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worksheets/sheet44.xml" ContentType="application/vnd.openxmlformats-officedocument.spreadsheetml.worksheet+xml"/>
  <Override PartName="/xl/worksheets/sheet1.xml" ContentType="application/vnd.openxmlformats-officedocument.spreadsheetml.worksheet+xml"/>
  <Override PartName="/xl/worksheets/sheet45.xml" ContentType="application/vnd.openxmlformats-officedocument.spreadsheetml.worksheet+xml"/>
  <Override PartName="/xl/worksheets/sheet2.xml" ContentType="application/vnd.openxmlformats-officedocument.spreadsheetml.worksheet+xml"/>
  <Override PartName="/xl/worksheets/sheet46.xml" ContentType="application/vnd.openxmlformats-officedocument.spreadsheetml.worksheet+xml"/>
  <Override PartName="/xl/worksheets/sheet3.xml" ContentType="application/vnd.openxmlformats-officedocument.spreadsheetml.worksheet+xml"/>
  <Override PartName="/xl/worksheets/sheet47.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48.xml" ContentType="application/vnd.openxmlformats-officedocument.spreadsheetml.worksheet+xml"/>
  <Override PartName="/xl/worksheets/sheet6.xml" ContentType="application/vnd.openxmlformats-officedocument.spreadsheetml.worksheet+xml"/>
  <Override PartName="/xl/worksheets/sheet49.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49.xml.rels" ContentType="application/vnd.openxmlformats-package.relationships+xml"/>
  <Override PartName="/xl/worksheets/_rels/sheet56.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comments49.xml" ContentType="application/vnd.openxmlformats-officedocument.spreadsheetml.comments+xml"/>
  <Override PartName="/xl/externalLinks/_rels/externalLink1.xml.rels" ContentType="application/vnd.openxmlformats-package.relationships+xml"/>
  <Override PartName="/xl/externalLinks/_rels/externalLink2.xml.rels" ContentType="application/vnd.openxmlformats-package.relationships+xml"/>
  <Override PartName="/xl/externalLinks/_rels/externalLink3.xml.rels" ContentType="application/vnd.openxmlformats-package.relationships+xml"/>
  <Override PartName="/xl/externalLinks/_rels/externalLink4.xml.rels" ContentType="application/vnd.openxmlformats-package.relationships+xml"/>
  <Override PartName="/xl/externalLinks/_rels/externalLink5.xml.rels" ContentType="application/vnd.openxmlformats-package.relationships+xml"/>
  <Override PartName="/xl/externalLinks/_rels/externalLink6.xml.rels" ContentType="application/vnd.openxmlformats-package.relationships+xml"/>
  <Override PartName="/xl/externalLinks/_rels/externalLink7.xml.rels" ContentType="application/vnd.openxmlformats-package.relationships+xml"/>
  <Override PartName="/xl/externalLinks/_rels/externalLink8.xml.rels" ContentType="application/vnd.openxmlformats-package.relationship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sharedStrings.xml" ContentType="application/vnd.openxmlformats-officedocument.spreadsheetml.sharedStrings+xml"/>
  <Override PartName="/xl/drawings/vmlDrawing1.vml" ContentType="application/vnd.openxmlformats-officedocument.vmlDrawing"/>
  <Override PartName="/xl/drawings/drawing1.xml" ContentType="application/vnd.openxmlformats-officedocument.drawing+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8"/>
  </bookViews>
  <sheets>
    <sheet name="1." sheetId="1" state="visible" r:id="rId3"/>
    <sheet name="2." sheetId="2" state="visible" r:id="rId4"/>
    <sheet name="3.1." sheetId="3" state="visible" r:id="rId5"/>
    <sheet name="3.2." sheetId="4" state="visible" r:id="rId6"/>
    <sheet name="3.3." sheetId="5" state="visible" r:id="rId7"/>
    <sheet name="3.4." sheetId="6" state="visible" r:id="rId8"/>
    <sheet name="3.5." sheetId="7" state="visible" r:id="rId9"/>
    <sheet name="П2.1" sheetId="8" state="hidden" r:id="rId10"/>
    <sheet name="4." sheetId="9" state="visible" r:id="rId11"/>
    <sheet name="5.1." sheetId="10" state="visible" r:id="rId12"/>
    <sheet name="5.2." sheetId="11" state="visible" r:id="rId13"/>
    <sheet name="5.3." sheetId="12" state="visible" r:id="rId14"/>
    <sheet name="5.4." sheetId="13" state="visible" r:id="rId15"/>
    <sheet name="5.5." sheetId="14" state="visible" r:id="rId16"/>
    <sheet name="6." sheetId="15" state="visible" r:id="rId17"/>
    <sheet name="7." sheetId="16" state="visible" r:id="rId18"/>
    <sheet name="П8" sheetId="17" state="hidden" r:id="rId19"/>
    <sheet name="П9" sheetId="18" state="hidden" r:id="rId20"/>
    <sheet name="П10" sheetId="19" state="hidden" r:id="rId21"/>
    <sheet name="П11.2" sheetId="20" state="hidden" r:id="rId22"/>
    <sheet name="П11.3" sheetId="21" state="hidden" r:id="rId23"/>
    <sheet name="П12" sheetId="22" state="hidden" r:id="rId24"/>
    <sheet name="П13" sheetId="23" state="hidden" r:id="rId25"/>
    <sheet name="П14" sheetId="24" state="hidden" r:id="rId26"/>
    <sheet name="1" sheetId="25" state="hidden" r:id="rId27"/>
    <sheet name="2" sheetId="26" state="hidden" r:id="rId28"/>
    <sheet name="3" sheetId="27" state="hidden" r:id="rId29"/>
    <sheet name="4" sheetId="28" state="hidden" r:id="rId30"/>
    <sheet name="5" sheetId="29" state="hidden" r:id="rId31"/>
    <sheet name="6" sheetId="30" state="hidden" r:id="rId32"/>
    <sheet name="7" sheetId="31" state="hidden" r:id="rId33"/>
    <sheet name="8" sheetId="32" state="hidden" r:id="rId34"/>
    <sheet name="9" sheetId="33" state="hidden" r:id="rId35"/>
    <sheet name="10" sheetId="34" state="hidden" r:id="rId36"/>
    <sheet name="11.1" sheetId="35" state="hidden" r:id="rId37"/>
    <sheet name="11.2" sheetId="36" state="hidden" r:id="rId38"/>
    <sheet name="11.3" sheetId="37" state="hidden" r:id="rId39"/>
    <sheet name="12" sheetId="38" state="hidden" r:id="rId40"/>
    <sheet name="13" sheetId="39" state="hidden" r:id="rId41"/>
    <sheet name="14" sheetId="40" state="hidden" r:id="rId42"/>
    <sheet name="15" sheetId="41" state="hidden" r:id="rId43"/>
    <sheet name="16" sheetId="42" state="hidden" r:id="rId44"/>
    <sheet name="17" sheetId="43" state="hidden" r:id="rId45"/>
    <sheet name="18" sheetId="44" state="hidden" r:id="rId46"/>
    <sheet name="19" sheetId="45" state="hidden" r:id="rId47"/>
    <sheet name="Лист1" sheetId="46" state="hidden" r:id="rId48"/>
    <sheet name="П18" sheetId="47" state="hidden" r:id="rId49"/>
    <sheet name="П19" sheetId="48" state="hidden" r:id="rId50"/>
    <sheet name="8." sheetId="49" state="visible" r:id="rId51"/>
    <sheet name="Мероприятия 2025" sheetId="50" state="hidden" r:id="rId52"/>
    <sheet name="Мероприятия 2026" sheetId="51" state="hidden" r:id="rId53"/>
    <sheet name="Мероприятия 2027" sheetId="52" state="hidden" r:id="rId54"/>
    <sheet name="Мероприятия 2028" sheetId="53" state="hidden" r:id="rId55"/>
    <sheet name="Мероприятия 2029" sheetId="54" state="hidden" r:id="rId56"/>
    <sheet name="Лист2" sheetId="55" state="hidden" r:id="rId57"/>
    <sheet name="Расчет СМП и ПИР" sheetId="56" state="hidden" r:id="rId58"/>
  </sheets>
  <externalReferences>
    <externalReference r:id="rId59"/>
    <externalReference r:id="rId60"/>
    <externalReference r:id="rId61"/>
    <externalReference r:id="rId62"/>
    <externalReference r:id="rId63"/>
    <externalReference r:id="rId64"/>
    <externalReference r:id="rId65"/>
    <externalReference r:id="rId66"/>
  </externalReferences>
  <definedNames>
    <definedName function="false" hidden="false" localSheetId="0" name="_xlnm.Print_Area" vbProcedure="false"/>
    <definedName function="false" hidden="false" localSheetId="1" name="_xlnm.Print_Area" vbProcedure="false"/>
    <definedName function="false" hidden="false" localSheetId="8" name="_xlnm.Print_Area" vbProcedure="false"/>
    <definedName function="false" hidden="false" localSheetId="9" name="_xlnm.Print_Area" vbProcedure="false"/>
    <definedName function="false" hidden="false" localSheetId="10" name="_xlnm.Print_Area" vbProcedure="false"/>
    <definedName function="false" hidden="false" localSheetId="11" name="_xlnm.Print_Area" vbProcedure="false"/>
    <definedName function="false" hidden="false" localSheetId="12" name="_xlnm.Print_Area" vbProcedure="false"/>
    <definedName function="false" hidden="false" localSheetId="13" name="_xlnm.Print_Area" vbProcedure="false"/>
    <definedName function="false" hidden="false" localSheetId="14" name="_xlnm.Print_Area" vbProcedure="false"/>
    <definedName function="false" hidden="false" localSheetId="15" name="_xlnm.Print_Area" vbProcedure="false"/>
    <definedName function="false" hidden="false" localSheetId="16" name="_xlnm.Print_Area" vbProcedure="false"/>
    <definedName function="false" hidden="false" localSheetId="17" name="_xlnm.Print_Area" vbProcedure="false"/>
    <definedName function="false" hidden="false" localSheetId="18" name="_xlnm.Print_Area" vbProcedure="false"/>
    <definedName function="false" hidden="false" localSheetId="19" name="_xlnm.Print_Area" vbProcedure="false"/>
    <definedName function="false" hidden="false" localSheetId="19" name="_xlnm.Print_Titles" vbProcedure="false"/>
    <definedName function="false" hidden="false" localSheetId="20" name="_xlnm.Print_Area" vbProcedure="false"/>
    <definedName function="false" hidden="false" localSheetId="20" name="_xlnm.Print_Titles" vbProcedure="false"/>
    <definedName function="false" hidden="false" localSheetId="21" name="_xlnm.Print_Area" vbProcedure="false"/>
    <definedName function="false" hidden="false" localSheetId="22" name="_xlnm.Print_Area" vbProcedure="false"/>
    <definedName function="false" hidden="false" localSheetId="23" name="_xlnm.Print_Area" vbProcedure="false"/>
    <definedName function="false" hidden="false" localSheetId="24" name="_xlnm.Print_Area" vbProcedure="false"/>
    <definedName function="false" hidden="false" localSheetId="24" name="_xlnm.Print_Titles" vbProcedure="false"/>
    <definedName function="false" hidden="false" localSheetId="25" name="_xlnm.Print_Area" vbProcedure="false"/>
    <definedName function="false" hidden="false" localSheetId="27" name="_xlnm.Print_Area" vbProcedure="false"/>
    <definedName function="false" hidden="false" localSheetId="28" name="_xlnm.Print_Area" vbProcedure="false"/>
    <definedName function="false" hidden="false" localSheetId="29" name="_xlnm.Print_Area" vbProcedure="false"/>
    <definedName function="false" hidden="false" localSheetId="30" name="_xlnm.Print_Area" vbProcedure="false"/>
    <definedName function="false" hidden="false" localSheetId="31" name="_xlnm.Print_Area" vbProcedure="false"/>
    <definedName function="false" hidden="false" localSheetId="32" name="_xlnm.Print_Area" vbProcedure="false"/>
    <definedName function="false" hidden="false" localSheetId="33" name="_xlnm.Print_Area" vbProcedure="false"/>
    <definedName function="false" hidden="false" localSheetId="34" name="_xlnm.Print_Area" vbProcedure="false"/>
    <definedName function="false" hidden="false" localSheetId="35" name="_xlnm.Print_Area" vbProcedure="false"/>
    <definedName function="false" hidden="false" localSheetId="35" name="_xlnm.Print_Titles" vbProcedure="false"/>
    <definedName function="false" hidden="false" localSheetId="36" name="_xlnm.Print_Area" vbProcedure="false"/>
    <definedName function="false" hidden="false" localSheetId="36" name="_xlnm.Print_Titles" vbProcedure="false"/>
    <definedName function="false" hidden="false" localSheetId="37" name="_xlnm.Print_Area" vbProcedure="false"/>
    <definedName function="false" hidden="false" localSheetId="38" name="_xlnm.Print_Area" vbProcedure="false"/>
    <definedName function="false" hidden="false" localSheetId="39" name="_xlnm.Print_Area" vbProcedure="false"/>
    <definedName function="false" hidden="false" localSheetId="40" name="_xlnm.Print_Area" vbProcedure="false"/>
    <definedName function="false" hidden="false" localSheetId="41" name="_xlnm.Print_Area" vbProcedure="false"/>
    <definedName function="false" hidden="false" localSheetId="42" name="_xlnm.Print_Area" vbProcedure="false"/>
    <definedName function="false" hidden="false" localSheetId="43" name="_xlnm.Print_Area" vbProcedure="false"/>
  </definedNames>
  <calcPr iterateCount="100" refMode="A1" iterate="false" iterateDelta="0.001"/>
  <extLst>
    <ext xmlns:loext="http://schemas.libreoffice.org/" uri="{7626C862-2A13-11E5-B345-FEFF819CDC9F}">
      <loext:extCalcPr stringRefSyntax="ExcelA1"/>
    </ext>
  </extLst>
</workbook>
</file>

<file path=xl/comments49.xml><?xml version="1.0" encoding="utf-8"?>
<comments xmlns="http://schemas.openxmlformats.org/spreadsheetml/2006/main" xmlns:xdr="http://schemas.openxmlformats.org/drawingml/2006/spreadsheetDrawing">
  <authors>
    <author>&lt;анонимный&gt;</author>
  </authors>
  <commentList>
    <comment ref="I369" authorId="0">
      <text>
        <r>
          <rPr>
            <sz val="10"/>
            <rFont val="Arial"/>
            <family val="2"/>
            <charset val="204"/>
          </rPr>
          <t xml:space="preserve">Admin:
</t>
        </r>
        <r>
          <rPr>
            <sz val="10"/>
            <color rgb="FF000000"/>
            <rFont val="Tahoma"/>
            <family val="2"/>
            <charset val="204"/>
          </rPr>
          <t xml:space="preserve">Факт </t>
        </r>
      </text>
    </comment>
    <comment ref="J408" authorId="0">
      <text>
        <r>
          <rPr>
            <sz val="10"/>
            <rFont val="Arial"/>
            <family val="2"/>
            <charset val="204"/>
          </rPr>
          <t xml:space="preserve">41:
</t>
        </r>
        <r>
          <rPr>
            <sz val="9"/>
            <color rgb="FF000000"/>
            <rFont val="Tahoma"/>
            <family val="2"/>
            <charset val="204"/>
          </rPr>
          <t xml:space="preserve">Факт 2022 года минус использованная в 2022 году</t>
        </r>
      </text>
    </comment>
    <comment ref="K408" authorId="0">
      <text>
        <r>
          <rPr>
            <sz val="10"/>
            <rFont val="Arial"/>
            <family val="2"/>
            <charset val="204"/>
          </rPr>
          <t xml:space="preserve">41:
</t>
        </r>
        <r>
          <rPr>
            <sz val="9"/>
            <color rgb="FF000000"/>
            <rFont val="Tahoma"/>
            <family val="2"/>
            <charset val="204"/>
          </rPr>
          <t xml:space="preserve">Факт 2023 года минус используемая в 2023 году</t>
        </r>
      </text>
    </comment>
  </commentList>
</comments>
</file>

<file path=xl/sharedStrings.xml><?xml version="1.0" encoding="utf-8"?>
<sst xmlns="http://schemas.openxmlformats.org/spreadsheetml/2006/main" count="19031" uniqueCount="1972">
  <si>
    <t xml:space="preserve">Приложение  № 1</t>
  </si>
  <si>
    <t xml:space="preserve">к приказу Министерства ЖКХ и энергетики Камчатского края</t>
  </si>
  <si>
    <t xml:space="preserve">от 15.10.2024 № 20-451</t>
  </si>
  <si>
    <t xml:space="preserve">Перечни инвестиционных проектов </t>
  </si>
  <si>
    <t xml:space="preserve">Раздел 1. План финансирования капитальных вложений по инвестиционным проектам</t>
  </si>
  <si>
    <t xml:space="preserve">      </t>
  </si>
  <si>
    <t xml:space="preserve">Общество с ограниченной ответственностью «41 Электрическая сеть»</t>
  </si>
  <si>
    <t xml:space="preserve">(полное наименование субъекта электроэнергетики)</t>
  </si>
  <si>
    <t xml:space="preserve">Номер группы инвестиционных проектов</t>
  </si>
  <si>
    <t xml:space="preserve">  Наименование инвестиционного проекта (группы инвестиционных проектов)</t>
  </si>
  <si>
    <t xml:space="preserve">Идентификатор инвестиционного проекта</t>
  </si>
  <si>
    <t xml:space="preserve">Текущая стадия реализации инвестиционного проекта</t>
  </si>
  <si>
    <t xml:space="preserve">Год начала  реализации инвестиционного проекта</t>
  </si>
  <si>
    <t xml:space="preserve">Год окончания реализации инвестиционного проекта</t>
  </si>
  <si>
    <t xml:space="preserve">Полная сметная стоимость инвестиционного проекта в соответствии с утвержденной проектной документацией</t>
  </si>
  <si>
    <t xml:space="preserve">Размер платы за технологическое присоединение (подключение), млн рублей</t>
  </si>
  <si>
    <t xml:space="preserve">Фактический объем финансирования на 01.01.2025 года , млн рублей 
(с НДС) </t>
  </si>
  <si>
    <t xml:space="preserve">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</si>
  <si>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</si>
  <si>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</si>
  <si>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 xml:space="preserve">Финансирование капитальных вложений в прогнозных ценах соответствующих лет, млн рублей (с НДС)</t>
  </si>
  <si>
    <t xml:space="preserve">Краткое обоснование  корректировки утвержденного плана</t>
  </si>
  <si>
    <t xml:space="preserve">Утвержденный план</t>
  </si>
  <si>
    <t xml:space="preserve">Предложение по корректировке утвержденного плана</t>
  </si>
  <si>
    <t xml:space="preserve">План</t>
  </si>
  <si>
    <t xml:space="preserve">Утвержденный план
2025 года</t>
  </si>
  <si>
    <t xml:space="preserve">Факт 
</t>
  </si>
  <si>
    <t xml:space="preserve">Утвержденный план
 2026 года</t>
  </si>
  <si>
    <r>
      <rPr>
        <sz val="12"/>
        <rFont val="Times New Roman"/>
        <family val="1"/>
        <charset val="204"/>
      </rPr>
      <t xml:space="preserve">Факт 
(Предложение по корректировке утвержденного плана)</t>
    </r>
    <r>
      <rPr>
        <vertAlign val="superscript"/>
        <sz val="12"/>
        <rFont val="Times New Roman"/>
        <family val="1"/>
        <charset val="204"/>
      </rPr>
      <t xml:space="preserve"> 
</t>
    </r>
    <r>
      <rPr>
        <sz val="12"/>
        <rFont val="Times New Roman"/>
        <family val="1"/>
        <charset val="204"/>
      </rPr>
      <t xml:space="preserve">2026 года </t>
    </r>
  </si>
  <si>
    <r>
      <rPr>
        <sz val="12"/>
        <rFont val="Times New Roman"/>
        <family val="1"/>
        <charset val="204"/>
      </rPr>
      <t xml:space="preserve">Утвержденный план </t>
    </r>
    <r>
      <rPr>
        <vertAlign val="superscript"/>
        <sz val="12"/>
        <rFont val="Times New Roman"/>
        <family val="1"/>
        <charset val="204"/>
      </rPr>
      <t xml:space="preserve"> 
</t>
    </r>
    <r>
      <rPr>
        <sz val="12"/>
        <rFont val="Times New Roman"/>
        <family val="1"/>
        <charset val="204"/>
      </rPr>
      <t xml:space="preserve">2027 года </t>
    </r>
  </si>
  <si>
    <r>
      <rPr>
        <sz val="12"/>
        <rFont val="Times New Roman"/>
        <family val="1"/>
        <charset val="204"/>
      </rPr>
      <t xml:space="preserve">
Предложение по корректировке утвержденного плана</t>
    </r>
    <r>
      <rPr>
        <vertAlign val="superscript"/>
        <sz val="12"/>
        <rFont val="Times New Roman"/>
        <family val="1"/>
        <charset val="204"/>
      </rPr>
      <t xml:space="preserve"> 
</t>
    </r>
    <r>
      <rPr>
        <sz val="12"/>
        <rFont val="Times New Roman"/>
        <family val="1"/>
        <charset val="204"/>
      </rPr>
      <t xml:space="preserve"> 2027 года</t>
    </r>
  </si>
  <si>
    <r>
      <rPr>
        <sz val="12"/>
        <rFont val="Times New Roman"/>
        <family val="1"/>
        <charset val="204"/>
      </rPr>
      <t xml:space="preserve">Утвержденный план</t>
    </r>
    <r>
      <rPr>
        <vertAlign val="superscript"/>
        <sz val="12"/>
        <rFont val="Times New Roman"/>
        <family val="1"/>
        <charset val="204"/>
      </rPr>
      <t xml:space="preserve"> 
</t>
    </r>
    <r>
      <rPr>
        <sz val="12"/>
        <rFont val="Times New Roman"/>
        <family val="1"/>
        <charset val="204"/>
      </rPr>
      <t xml:space="preserve">2028 года </t>
    </r>
  </si>
  <si>
    <r>
      <rPr>
        <sz val="12"/>
        <rFont val="Times New Roman"/>
        <family val="1"/>
        <charset val="204"/>
      </rPr>
      <t xml:space="preserve">Факт 
(Предложение по корректировке утвержденного плана)</t>
    </r>
    <r>
      <rPr>
        <vertAlign val="superscript"/>
        <sz val="12"/>
        <rFont val="Times New Roman"/>
        <family val="1"/>
        <charset val="204"/>
      </rPr>
      <t xml:space="preserve"> 
</t>
    </r>
    <r>
      <rPr>
        <sz val="12"/>
        <rFont val="Times New Roman"/>
        <family val="1"/>
        <charset val="204"/>
      </rPr>
      <t xml:space="preserve">2028 года </t>
    </r>
  </si>
  <si>
    <r>
      <rPr>
        <sz val="12"/>
        <rFont val="Times New Roman"/>
        <family val="1"/>
        <charset val="204"/>
      </rPr>
      <t xml:space="preserve">Утвержденный план
</t>
    </r>
    <r>
      <rPr>
        <sz val="12"/>
        <rFont val="Times New Roman"/>
        <family val="1"/>
        <charset val="204"/>
      </rPr>
      <t xml:space="preserve">2029 года </t>
    </r>
  </si>
  <si>
    <r>
      <rPr>
        <sz val="12"/>
        <rFont val="Times New Roman"/>
        <family val="1"/>
        <charset val="204"/>
      </rPr>
      <t xml:space="preserve">Факт 
(Предложение по корректировке утвержденного плана)</t>
    </r>
    <r>
      <rPr>
        <vertAlign val="superscript"/>
        <sz val="12"/>
        <rFont val="Times New Roman"/>
        <family val="1"/>
        <charset val="204"/>
      </rPr>
      <t xml:space="preserve"> 
</t>
    </r>
    <r>
      <rPr>
        <sz val="12"/>
        <rFont val="Times New Roman"/>
        <family val="1"/>
        <charset val="204"/>
      </rPr>
      <t xml:space="preserve">2029 года </t>
    </r>
  </si>
  <si>
    <t xml:space="preserve">Итого
(Утвержденный план)</t>
  </si>
  <si>
    <t xml:space="preserve">Итого за период реализации инвестиционной программы
(с учетом предложений по корректировке утвержденного плана)</t>
  </si>
  <si>
    <t xml:space="preserve">Утвержденный план </t>
  </si>
  <si>
    <t xml:space="preserve">в базисном уровне цен, млн рублей 
(с НДС)</t>
  </si>
  <si>
    <t xml:space="preserve">в ценах, сложившихся ко времени составления сметной документации, млн рублей (с НДС)</t>
  </si>
  <si>
    <t xml:space="preserve">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</si>
  <si>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</si>
  <si>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</si>
  <si>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 xml:space="preserve">План 
на 01.01.2025года </t>
  </si>
  <si>
    <t xml:space="preserve">План 
на 01.01.2026 года </t>
  </si>
  <si>
    <t xml:space="preserve">План 
на 01.01.2027 года </t>
  </si>
  <si>
    <t xml:space="preserve">План 
на 01.01.2028 года </t>
  </si>
  <si>
    <t xml:space="preserve">План 
на 01.01.2029 года </t>
  </si>
  <si>
    <t xml:space="preserve">Предложение по корректировке утвержденного плана на 01.01.202 года</t>
  </si>
  <si>
    <t xml:space="preserve">Общий объем финансирования, в том числе за счет:</t>
  </si>
  <si>
    <t xml:space="preserve">федерального бюджета</t>
  </si>
  <si>
    <t xml:space="preserve">бюджетов субъектов Российской Федерации и муниципальных образований</t>
  </si>
  <si>
    <t xml:space="preserve">средств, полученных от оказания услуг, реализации товаров по регулируемым государством ценам (тарифам)</t>
  </si>
  <si>
    <t xml:space="preserve">иных источников финансирования</t>
  </si>
  <si>
    <t xml:space="preserve">16.1</t>
  </si>
  <si>
    <t xml:space="preserve">16.2</t>
  </si>
  <si>
    <t xml:space="preserve">16.3</t>
  </si>
  <si>
    <t xml:space="preserve">16.4</t>
  </si>
  <si>
    <t xml:space="preserve">0</t>
  </si>
  <si>
    <t xml:space="preserve">ВСЕГО по инвестиционной программе, в том числе:</t>
  </si>
  <si>
    <t xml:space="preserve">Г</t>
  </si>
  <si>
    <t xml:space="preserve">0.1</t>
  </si>
  <si>
    <t xml:space="preserve">Инвестиционные проекты в сфере передачи электрической энергии и технологического присоединения к электрическим сетям, всего</t>
  </si>
  <si>
    <t xml:space="preserve">0.1.1</t>
  </si>
  <si>
    <t xml:space="preserve">Технологическое присоединение, всего</t>
  </si>
  <si>
    <t xml:space="preserve">0.1.2</t>
  </si>
  <si>
    <t xml:space="preserve">Реконструкция, модернизация, техническое перевооружение, всего</t>
  </si>
  <si>
    <t xml:space="preserve">0.1.3</t>
  </si>
  <si>
    <t xml:space="preserve">Инвестиционные проекты, реализация которых обуславливается схемами и программами перспективного развития электроэнергетики, всего</t>
  </si>
  <si>
    <t xml:space="preserve">0.1.4</t>
  </si>
  <si>
    <t xml:space="preserve">Прочее новое строительство объектов электросетевого хозяйства, всего</t>
  </si>
  <si>
    <t xml:space="preserve">0.1.5</t>
  </si>
  <si>
    <t xml:space="preserve">Покупка земельных участков для целей реализации инвестиционных проектов, всего</t>
  </si>
  <si>
    <t xml:space="preserve">0.1.6</t>
  </si>
  <si>
    <t xml:space="preserve">Прочие инвестиционные проекты, всего</t>
  </si>
  <si>
    <t xml:space="preserve">0.2</t>
  </si>
  <si>
    <t xml:space="preserve">Инвестиционные проекты в сферах производства электрической энергии и теплоснабжения, всего</t>
  </si>
  <si>
    <t xml:space="preserve">0.2.1</t>
  </si>
  <si>
    <t xml:space="preserve">Технологическое присоединение (подключение), всего</t>
  </si>
  <si>
    <t xml:space="preserve">0.2.2</t>
  </si>
  <si>
    <t xml:space="preserve">Реконструкция, всего</t>
  </si>
  <si>
    <t xml:space="preserve">0.2.3</t>
  </si>
  <si>
    <t xml:space="preserve">Модернизация, техническое перевооружение, всего</t>
  </si>
  <si>
    <t xml:space="preserve">0.2.4</t>
  </si>
  <si>
    <t xml:space="preserve">Инвестиционные проекты, реализация которых обуславливается схемами теплоснабжения, всего</t>
  </si>
  <si>
    <t xml:space="preserve">0.2.5</t>
  </si>
  <si>
    <t xml:space="preserve">Новое строительство, всего</t>
  </si>
  <si>
    <t xml:space="preserve">0.2.6</t>
  </si>
  <si>
    <t xml:space="preserve">0.2.7</t>
  </si>
  <si>
    <t xml:space="preserve">0.3</t>
  </si>
  <si>
    <t xml:space="preserve">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</si>
  <si>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 xml:space="preserve">0.3.1</t>
  </si>
  <si>
    <t xml:space="preserve">0.3.2</t>
  </si>
  <si>
    <t xml:space="preserve">Модернизация, техническое перевооружение, модификация, всего</t>
  </si>
  <si>
    <t xml:space="preserve">0.3.3</t>
  </si>
  <si>
    <t xml:space="preserve">Новое строительство, создание, покупка, всего</t>
  </si>
  <si>
    <t xml:space="preserve">0.3.4</t>
  </si>
  <si>
    <t xml:space="preserve">0.3.5</t>
  </si>
  <si>
    <t xml:space="preserve">0.4</t>
  </si>
  <si>
    <t xml:space="preserve">Иные инвестиционные проекты, всего</t>
  </si>
  <si>
    <t xml:space="preserve">1</t>
  </si>
  <si>
    <t xml:space="preserve">Камчатский край</t>
  </si>
  <si>
    <t xml:space="preserve">1.</t>
  </si>
  <si>
    <t xml:space="preserve">Инвестиционные проекты в сфере передачи электрической энергии и технологического присоединения к электрическим сетям, всего, в том числе:</t>
  </si>
  <si>
    <t xml:space="preserve">1.1.</t>
  </si>
  <si>
    <t xml:space="preserve">Технологическое присоединение всего, в том числе:</t>
  </si>
  <si>
    <t xml:space="preserve">1.1.1.</t>
  </si>
  <si>
    <t xml:space="preserve">Технологическое присоединение энергопринимающих устройств потребителей, всего, в том числе:</t>
  </si>
  <si>
    <t xml:space="preserve">1.1.1.1.</t>
  </si>
  <si>
    <t xml:space="preserve">Технологическое присоединение энергопринимающих устройств потребителей максимальной мощностью до 15 кВт включительно, всего</t>
  </si>
  <si>
    <t xml:space="preserve">1.1.1.1.1</t>
  </si>
  <si>
    <t xml:space="preserve">Строительство КЛ-0,4 кВ </t>
  </si>
  <si>
    <t xml:space="preserve">1.1.1.2</t>
  </si>
  <si>
    <t xml:space="preserve">Технологическое присоединение энергопринимающих устройств потребителей максимальной мощностью от 15 до 150 кВт включительно, всего</t>
  </si>
  <si>
    <t xml:space="preserve">Истечение срока службы оборудования</t>
  </si>
  <si>
    <t xml:space="preserve">1.1.1.1.2</t>
  </si>
  <si>
    <t xml:space="preserve">Строительство КЛ-6 кВ от ТП-13 до ТП-23</t>
  </si>
  <si>
    <t xml:space="preserve">1.1.1.3</t>
  </si>
  <si>
    <t xml:space="preserve">Технологическое присоединение энергопринимающих устройств потребителей свыше 150 кВт, всего, в том числе:</t>
  </si>
  <si>
    <t xml:space="preserve">1.1.1.1.3</t>
  </si>
  <si>
    <t xml:space="preserve">Технологическое присоединение объектов электросетевого хозяйства всего, в том числе:</t>
  </si>
  <si>
    <t xml:space="preserve">1.1.1.2.1</t>
  </si>
  <si>
    <t xml:space="preserve">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</si>
  <si>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1.1.1.2.2</t>
  </si>
  <si>
    <t xml:space="preserve">Технологическое присоединение к электрическим сетям иных сетевых организаций всего, в том числе:</t>
  </si>
  <si>
    <t xml:space="preserve">Технологическое присоединение объектов по производству электрической энергии всего, в том числе:</t>
  </si>
  <si>
    <t xml:space="preserve">1.1.1.3.1</t>
  </si>
  <si>
    <t xml:space="preserve">Наименование объекта по производству электрической энергии всего, в том числе:</t>
  </si>
  <si>
    <t xml:space="preserve">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</si>
  <si>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 xml:space="preserve">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</si>
  <si>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 xml:space="preserve">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</si>
  <si>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 xml:space="preserve">1.1.1.3.2</t>
  </si>
  <si>
    <t xml:space="preserve">1.1.4</t>
  </si>
  <si>
    <t xml:space="preserve">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</si>
  <si>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 xml:space="preserve">1.1.4.1</t>
  </si>
  <si>
    <t xml:space="preserve">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</si>
  <si>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 xml:space="preserve">1.1.4.2</t>
  </si>
  <si>
    <t xml:space="preserve">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</si>
  <si>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 xml:space="preserve">1.1.1.4.2</t>
  </si>
  <si>
    <t xml:space="preserve">Замена трансформатора на ТП-23 (63 кВа ) на трансформатор ТН-250 с ТП-22 подлежащей замене на 630 кВА. </t>
  </si>
  <si>
    <t xml:space="preserve">1.2</t>
  </si>
  <si>
    <t xml:space="preserve">Реконструкция, модернизация, техническое перевооружение всего, в том числе:</t>
  </si>
  <si>
    <t xml:space="preserve">1.2.1</t>
  </si>
  <si>
    <t xml:space="preserve">Реконструкция, модернизация, техническое перевооружение трансформаторных и иных подстанций, распределительных пунктов всего, в том числе:</t>
  </si>
  <si>
    <t xml:space="preserve">1.2.1.1</t>
  </si>
  <si>
    <t xml:space="preserve">Реконструкция трансформаторных и иных подстанций всего, в том числе:</t>
  </si>
  <si>
    <t xml:space="preserve">1.2.1.1.1</t>
  </si>
  <si>
    <t xml:space="preserve">2025-2027</t>
  </si>
  <si>
    <t xml:space="preserve">Истечение срока службы оборудования, недостаточная мощность</t>
  </si>
  <si>
    <t xml:space="preserve">1.2.1.1.2</t>
  </si>
  <si>
    <t xml:space="preserve">1.2.1.1.3</t>
  </si>
  <si>
    <t xml:space="preserve">1.2.1.1.4</t>
  </si>
  <si>
    <t xml:space="preserve">1.2.1.1.5</t>
  </si>
  <si>
    <t xml:space="preserve">1.1.2.1.1</t>
  </si>
  <si>
    <t xml:space="preserve">Разрушение здания ТП</t>
  </si>
  <si>
    <t xml:space="preserve">1.2.1.2</t>
  </si>
  <si>
    <t xml:space="preserve">Модернизация, техническое перевооружение трансформаторных и иных подстанций, распределительных пунктов всего, в том числе:</t>
  </si>
  <si>
    <t xml:space="preserve">1.1.2.1.2</t>
  </si>
  <si>
    <t xml:space="preserve">Замена выключателей ВН-6 кВ </t>
  </si>
  <si>
    <t xml:space="preserve">1.2.2</t>
  </si>
  <si>
    <t xml:space="preserve">Реконструкция, модернизация, техническое перевооружение линий электропередачи всего, в том числе:</t>
  </si>
  <si>
    <t xml:space="preserve">1.2.2.1</t>
  </si>
  <si>
    <t xml:space="preserve">Реконструкция линий электропередачи всего, в том числе:</t>
  </si>
  <si>
    <t xml:space="preserve">1.2.2.1.1</t>
  </si>
  <si>
    <t xml:space="preserve">1.2.2.1.2</t>
  </si>
  <si>
    <t xml:space="preserve">1.2.2.1.3</t>
  </si>
  <si>
    <t xml:space="preserve">1.1.2.2.1</t>
  </si>
  <si>
    <t xml:space="preserve">1.2.2.2</t>
  </si>
  <si>
    <t xml:space="preserve">Модернизация, техническое перевооружение линий электропередачи всего, в том числе:</t>
  </si>
  <si>
    <t xml:space="preserve">1.2.3</t>
  </si>
  <si>
    <t xml:space="preserve">Развитие и модернизация учета электрической энергии (мощности) всего, в том числе:</t>
  </si>
  <si>
    <t xml:space="preserve">1.2.3.1.1</t>
  </si>
  <si>
    <t xml:space="preserve">2025-2029</t>
  </si>
  <si>
    <t xml:space="preserve">Выполнение ФЗ от 27.12.2018 №522</t>
  </si>
  <si>
    <t xml:space="preserve">1.1.2.3</t>
  </si>
  <si>
    <t xml:space="preserve">1.1.2.4</t>
  </si>
  <si>
    <t xml:space="preserve">Реконструкция, модернизация, техническое перевооружение прочих объектов основных средств всего, в том числе:</t>
  </si>
  <si>
    <t xml:space="preserve">1.1.2.4.1</t>
  </si>
  <si>
    <t xml:space="preserve">Реконструкция прочих объектов основных средств всего, в том числе:</t>
  </si>
  <si>
    <t xml:space="preserve">1.1.2.4.2</t>
  </si>
  <si>
    <t xml:space="preserve">Модернизация, техническое перевооружение прочих объектов основных средств всего, в том числе:</t>
  </si>
  <si>
    <t xml:space="preserve">1.1.3</t>
  </si>
  <si>
    <t xml:space="preserve">Инвестиционные проекты, реализация которых обуславливается схемами и программами перспективного развития электроэнергетики всего, в том числе:</t>
  </si>
  <si>
    <t xml:space="preserve">1.1.3.1</t>
  </si>
  <si>
    <t xml:space="preserve">Инвестиционные проекты, предусмотренные схемой и программой развития Единой энергетической системы России всего, в том числе:</t>
  </si>
  <si>
    <t xml:space="preserve">1.1.3.2</t>
  </si>
  <si>
    <t xml:space="preserve">Инвестиционные проекты, предусмотренные схемой и программой развития субъекта Российской Федерации всего, в том числе:</t>
  </si>
  <si>
    <t xml:space="preserve">Прочее новое строительство объектов электросетевого хозяйства, всего, в том числе:</t>
  </si>
  <si>
    <t xml:space="preserve">1.1.5</t>
  </si>
  <si>
    <t xml:space="preserve">Покупка земельных участков для целей реализации инвестиционных проектов, всего, в том числе:</t>
  </si>
  <si>
    <t xml:space="preserve">1.1.6</t>
  </si>
  <si>
    <t xml:space="preserve">Прочие инвестиционные проекты, всего, в том числе:</t>
  </si>
  <si>
    <t xml:space="preserve">Инвестиционные проекты в сферах производства электрической энергии и теплоснабжения, всего, в том числе:</t>
  </si>
  <si>
    <t xml:space="preserve">Технологическое присоединение (подключение), всего, в том числе:</t>
  </si>
  <si>
    <t xml:space="preserve">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</si>
  <si>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 xml:space="preserve">Наименование объекта по производству электрической энергии, всего, в том числе:</t>
  </si>
  <si>
    <t xml:space="preserve">Технологическое присоединение объектов по производству электрической энергии к электрическим сетям, всего, в том числе:</t>
  </si>
  <si>
    <t xml:space="preserve">1.2.1.2.1</t>
  </si>
  <si>
    <t xml:space="preserve">1.2.1.2.2</t>
  </si>
  <si>
    <t xml:space="preserve">1.2.1.3</t>
  </si>
  <si>
    <t xml:space="preserve">Подключение теплопотребляющих установок потребителей тепловой энергии к системе теплоснабжения, всего, в том числе:</t>
  </si>
  <si>
    <t xml:space="preserve">1.2.1.3.1</t>
  </si>
  <si>
    <t xml:space="preserve">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</si>
  <si>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 xml:space="preserve">1.2.1.3.2</t>
  </si>
  <si>
    <t xml:space="preserve">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</si>
  <si>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 xml:space="preserve">1.2.1.3.3</t>
  </si>
  <si>
    <t xml:space="preserve">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</si>
  <si>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 xml:space="preserve">1.2.1.3.4</t>
  </si>
  <si>
    <t xml:space="preserve">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</si>
  <si>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 xml:space="preserve">1.2.1.3.5</t>
  </si>
  <si>
    <t xml:space="preserve">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</si>
  <si>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 xml:space="preserve">1.2.1.4</t>
  </si>
  <si>
    <t xml:space="preserve">Подключение объектов теплоснабжения к системам теплоснабжения, всего, в том числе:</t>
  </si>
  <si>
    <t xml:space="preserve">Реконструкция объектов по производству электрической энергии, объектов теплоснабжения и прочих объектов основных средств, всего, в том числе:</t>
  </si>
  <si>
    <t xml:space="preserve">Реконструкция объектов по производству электрической энергии всего, в том числе:</t>
  </si>
  <si>
    <t xml:space="preserve">Реконструкция котельных всего, в том числе:</t>
  </si>
  <si>
    <t xml:space="preserve">1.2.2.3</t>
  </si>
  <si>
    <t xml:space="preserve">Реконструкция тепловых сетей всего, в том числе:</t>
  </si>
  <si>
    <t xml:space="preserve">1.2.2.4</t>
  </si>
  <si>
    <t xml:space="preserve">Модернизация, техническое перевооружение, всего, в том числе:</t>
  </si>
  <si>
    <t xml:space="preserve">1.2.3.1</t>
  </si>
  <si>
    <t xml:space="preserve">Модернизация, техническое перевооружение объектов по производству электрической энергии всего, в том числе:</t>
  </si>
  <si>
    <t xml:space="preserve">1.2.3.2</t>
  </si>
  <si>
    <t xml:space="preserve">Модернизация, техническое перевооружение котельных всего, в том числе:</t>
  </si>
  <si>
    <t xml:space="preserve">1.2.3.3</t>
  </si>
  <si>
    <t xml:space="preserve">Модернизация, техническое перевооружение тепловых сетей всего, в том числе:</t>
  </si>
  <si>
    <t xml:space="preserve">1.2.3.4</t>
  </si>
  <si>
    <t xml:space="preserve">1.2.4</t>
  </si>
  <si>
    <t xml:space="preserve">Инвестиционные проекты, реализация которых обуславливается схемами теплоснабжения, всего, в том числе:</t>
  </si>
  <si>
    <t xml:space="preserve">1.2.4.1</t>
  </si>
  <si>
    <t xml:space="preserve">Петропавловск-Камчатский городской округ</t>
  </si>
  <si>
    <t xml:space="preserve">1.2.4.1.1</t>
  </si>
  <si>
    <t xml:space="preserve">Строительство, реконструкция, модернизация и техническое перевооружение источников тепловой энергии, всего, в том числе:</t>
  </si>
  <si>
    <t xml:space="preserve">1.2.4.1.2</t>
  </si>
  <si>
    <t xml:space="preserve">Строительство, реконструкция, модернизация и техническое перевооружение тепловых сетей, всего, в том числе:</t>
  </si>
  <si>
    <t xml:space="preserve">1.2.4.2</t>
  </si>
  <si>
    <t xml:space="preserve">Наименование поселения (городского округа)</t>
  </si>
  <si>
    <t xml:space="preserve">1.2.4.2.1</t>
  </si>
  <si>
    <t xml:space="preserve">1.2.4.2.2</t>
  </si>
  <si>
    <t xml:space="preserve">1.2.5</t>
  </si>
  <si>
    <t xml:space="preserve">Новое строительство, всего, в том числе:</t>
  </si>
  <si>
    <t xml:space="preserve">1.2.5.1</t>
  </si>
  <si>
    <t xml:space="preserve">Новое строительство объектов по производству электрической энергии, всего, в том числе:</t>
  </si>
  <si>
    <t xml:space="preserve">1.2.5.2</t>
  </si>
  <si>
    <t xml:space="preserve">Новое строительство котельных, всего, в том числе:</t>
  </si>
  <si>
    <t xml:space="preserve">1.2.5.3</t>
  </si>
  <si>
    <t xml:space="preserve">Новое строительство тепловых сетей, всего, в том числе:</t>
  </si>
  <si>
    <t xml:space="preserve">1.2.5.4</t>
  </si>
  <si>
    <t xml:space="preserve">Прочее новое строительство, всего, в том числе:</t>
  </si>
  <si>
    <t xml:space="preserve">1.2.6</t>
  </si>
  <si>
    <t xml:space="preserve">1.2.7</t>
  </si>
  <si>
    <t xml:space="preserve">Прочие инвестиционные проекты всего, в том числе:</t>
  </si>
  <si>
    <t xml:space="preserve">1.3</t>
  </si>
  <si>
    <t xml:space="preserve">Инвестиционные проекты в сферах оперативно-диспетчерского управления в электроэнергетике и купле-продаже электрической энергии, всего, в том числе:</t>
  </si>
  <si>
    <t xml:space="preserve">1.3.1</t>
  </si>
  <si>
    <t xml:space="preserve">Реконструкция, всего, в том числе:</t>
  </si>
  <si>
    <t xml:space="preserve">1.3.1.1</t>
  </si>
  <si>
    <t xml:space="preserve">Реконструкция зданий (сооружений) всего, в том числе:</t>
  </si>
  <si>
    <t xml:space="preserve">1.3.1.1.1</t>
  </si>
  <si>
    <t xml:space="preserve">Реконструкция систем инженерно-технического обеспечения зданий (сооружений) всего, в том числе:</t>
  </si>
  <si>
    <t xml:space="preserve">1.3.1.1.2</t>
  </si>
  <si>
    <t xml:space="preserve">1.3.1.2</t>
  </si>
  <si>
    <t xml:space="preserve">Реконструкция линий связи и телекоммуникационных систем всего, в том числе:</t>
  </si>
  <si>
    <t xml:space="preserve">1.3.1.3</t>
  </si>
  <si>
    <t xml:space="preserve">Реконструкция информационно-вычислительных систем всего, в том числе:</t>
  </si>
  <si>
    <t xml:space="preserve">1.3.2</t>
  </si>
  <si>
    <t xml:space="preserve">Модернизация, техническое перевооружение, модификация, всего, в том числе:</t>
  </si>
  <si>
    <t xml:space="preserve">1.3.2.1</t>
  </si>
  <si>
    <t xml:space="preserve">Модернизация, техническое перевооружение зданий (сооружений) всего, в том числе:</t>
  </si>
  <si>
    <t xml:space="preserve">1.3.2.1.1</t>
  </si>
  <si>
    <t xml:space="preserve">Создание, модернизация, техническое перевооружение систем инженерно-технического обеспечения зданий (сооружений) всего, в том числе:</t>
  </si>
  <si>
    <t xml:space="preserve">1.3.2.1.2</t>
  </si>
  <si>
    <t xml:space="preserve">1.3.2.2</t>
  </si>
  <si>
    <t xml:space="preserve">Модернизация, техническое перевооружение линий связи и телекоммуникационных систем всего, в том числе:</t>
  </si>
  <si>
    <t xml:space="preserve">1.3.2.3</t>
  </si>
  <si>
    <t xml:space="preserve">Модернизация, техническое перевооружение информационно-вычислительных систем всего, в том числе:</t>
  </si>
  <si>
    <t xml:space="preserve">1.3.2.5</t>
  </si>
  <si>
    <t xml:space="preserve">Модификация программ для ЭВМ всего, в том числе:</t>
  </si>
  <si>
    <t xml:space="preserve">1.3.3</t>
  </si>
  <si>
    <t xml:space="preserve">Новое строительство, создание, покупка, всего, в том числе:</t>
  </si>
  <si>
    <t xml:space="preserve">1.3.3.1</t>
  </si>
  <si>
    <t xml:space="preserve">Новое строительство, покупка зданий (сооружений) всего, в том числе:</t>
  </si>
  <si>
    <t xml:space="preserve">1.3.3.2</t>
  </si>
  <si>
    <t xml:space="preserve">Новое строительство, покупка линий связи и телекоммуникационных систем всего, в том числе:</t>
  </si>
  <si>
    <t xml:space="preserve">1.3.3.3</t>
  </si>
  <si>
    <t xml:space="preserve">Прочее новое строительство, покупка объектов основных средств всего, в том числе:</t>
  </si>
  <si>
    <t xml:space="preserve">1.3.3.4</t>
  </si>
  <si>
    <t xml:space="preserve">Создание, приобретение объектов нематериальных активов всего, в том числе:</t>
  </si>
  <si>
    <t xml:space="preserve">1.3.3.4.1</t>
  </si>
  <si>
    <t xml:space="preserve">Создание программ для ЭВМ, приобретение исключительных прав на программы для ЭВМ всего, в том числе:</t>
  </si>
  <si>
    <t xml:space="preserve">1.3.3.4.2</t>
  </si>
  <si>
    <t xml:space="preserve">Создание, приобретение прочих объектов нематериальных активов всего, в том числе:</t>
  </si>
  <si>
    <t xml:space="preserve">1.3.4</t>
  </si>
  <si>
    <t xml:space="preserve">1.3.5</t>
  </si>
  <si>
    <t xml:space="preserve">1.4</t>
  </si>
  <si>
    <t xml:space="preserve">Иные инвестиционные проекты, всего, в том числе:</t>
  </si>
  <si>
    <t xml:space="preserve">Приложение  № 2</t>
  </si>
  <si>
    <t xml:space="preserve">Раздел 2. План освоения капитальных вложений по инвестиционным проектам</t>
  </si>
  <si>
    <t xml:space="preserve">Полная сметная стоимость инвестиционного проекта в соответствии с утвержденной проектной документацией в базисном уровне цен, млн рублей (без НДС)</t>
  </si>
  <si>
    <t xml:space="preserve">Освоение капитальных вложений в прогнозных ценах соответствующих лет, млн рублей  (без НДС)</t>
  </si>
  <si>
    <t xml:space="preserve">2025 год</t>
  </si>
  <si>
    <t xml:space="preserve">2026 год</t>
  </si>
  <si>
    <t xml:space="preserve">2027 год</t>
  </si>
  <si>
    <t xml:space="preserve">2028 год</t>
  </si>
  <si>
    <t xml:space="preserve">Итого 
(утвержденный план)</t>
  </si>
  <si>
    <t xml:space="preserve">Итого за период реализации инвестиционной программы
(предложение по корректировке утвержденного плана)</t>
  </si>
  <si>
    <t xml:space="preserve">Всего, в т.ч.:</t>
  </si>
  <si>
    <t xml:space="preserve">проектно-изыскательские работы</t>
  </si>
  <si>
    <t xml:space="preserve">строительные работы, реконструкция, монтаж оборудования</t>
  </si>
  <si>
    <t xml:space="preserve">оборудование</t>
  </si>
  <si>
    <t xml:space="preserve">прочие затраты</t>
  </si>
  <si>
    <t xml:space="preserve">в прогнозных ценах соответствующих лет</t>
  </si>
  <si>
    <t xml:space="preserve">План 
на 01.01.2026года </t>
  </si>
  <si>
    <t xml:space="preserve">Предложение по корректировке утвержденного плана на 01.01.2027 года</t>
  </si>
  <si>
    <t xml:space="preserve">План 
на 01.01.2027года </t>
  </si>
  <si>
    <t xml:space="preserve">План 
на 01.01.2028года </t>
  </si>
  <si>
    <t xml:space="preserve">Предложение по корректировке утвержденного плана на 01.01.2028 года</t>
  </si>
  <si>
    <t xml:space="preserve">Предложение по корректировке утвержденного плана на 01.01.2029 года</t>
  </si>
  <si>
    <t xml:space="preserve">Факт</t>
  </si>
  <si>
    <t xml:space="preserve">Факт 
(Предложение по корректировке утвержденного плана) </t>
  </si>
  <si>
    <t xml:space="preserve">1.1.4.2.1</t>
  </si>
  <si>
    <t xml:space="preserve">2023-2024</t>
  </si>
  <si>
    <t xml:space="preserve">Приложение  № 3.1</t>
  </si>
  <si>
    <t xml:space="preserve">Раздел 3. Цели реализации инвестиционных проектов сетевой организации на 2025 год</t>
  </si>
  <si>
    <t xml:space="preserve">Цели реализации инвестиционных проектов и плановые (фактические) значения количественных показателей, характеризующие достижение таких целей</t>
  </si>
  <si>
    <t xml:space="preserve">Развитие электрической сети/усиление существующей электрической сети, связанное с подключением новых потребителей</t>
  </si>
  <si>
    <t xml:space="preserve">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</si>
  <si>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</si>
  <si>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</si>
  <si>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 xml:space="preserve">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</si>
  <si>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</si>
  <si>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 xml:space="preserve">Инвестиции, связанные с деятельностью, не относящейся к сфере электроэнергетики</t>
  </si>
  <si>
    <t xml:space="preserve">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(10 кВ), МВА </t>
  </si>
  <si>
    <t xml:space="preserve">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(6 кВ), МВА </t>
  </si>
  <si>
    <t xml:space="preserve">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(0,4 кВ), МВА </t>
  </si>
  <si>
    <t xml:space="preserve">показатель увеличения протяженности линий электропередачи в рамках осуществления технологического присоединения к электрическим сетям (35 кВ), км </t>
  </si>
  <si>
    <t xml:space="preserve">показатель увеличения протяженности линий электропередачи в рамках осуществления технологического присоединения к электрическим сетям (10 кВ), км </t>
  </si>
  <si>
    <t xml:space="preserve">показатель увеличения протяженности линий электропередачи в рамках осуществления технологического присоединения к электрическим сетям (6 кВ), км </t>
  </si>
  <si>
    <t xml:space="preserve">показатель увеличения протяженности линий электропередачи в рамках осуществления технологического присоединения к электрическим сетям (0,4 кВ), км </t>
  </si>
  <si>
    <t xml:space="preserve">показатель замены силовых (авто-) трансформаторов (10 кВ), МВА </t>
  </si>
  <si>
    <t xml:space="preserve">показатель замены силовых (авто-) трансформаторов (6 кВ), МВА </t>
  </si>
  <si>
    <t xml:space="preserve">показатель замены силовых (авто-) трансформаторов (0,4 кВ), МВА </t>
  </si>
  <si>
    <t xml:space="preserve">показатель замены линий электропередачи (10 кВ), км </t>
  </si>
  <si>
    <t xml:space="preserve">показатель замены линий электропередачи (6 кВ), км </t>
  </si>
  <si>
    <t xml:space="preserve">показатель замены линий электропередачи (0,4 кВ), км </t>
  </si>
  <si>
    <t xml:space="preserve">показатель замены выключателей (10 кВ), шт </t>
  </si>
  <si>
    <t xml:space="preserve">показатель замены выключателей (6 кВ), шт </t>
  </si>
  <si>
    <t xml:space="preserve">показатель замены выключателей (0,4 кВ), шт </t>
  </si>
  <si>
    <t xml:space="preserve">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</si>
  <si>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</si>
  <si>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 xml:space="preserve">показатель оценки изменения объема недоотпущенной электрической энергии </t>
  </si>
  <si>
    <t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шт                                                               </t>
  </si>
  <si>
    <t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шт</t>
  </si>
  <si>
    <t xml:space="preserve">показатель объема финансовых потребностей, необходимых для реализации мероприятий, направленных на выполнение требований законодательства, млн.руб.                                                                            </t>
  </si>
  <si>
    <t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млн.руб.                   </t>
  </si>
  <si>
    <t xml:space="preserve">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млн.руб.                                                                     </t>
  </si>
  <si>
    <t xml:space="preserve">показатель объема финансовых потребностей, необходимых для реализации мероприятий, направленных на развитие информационной инфраструктуры, млн.руб.                                                              </t>
  </si>
  <si>
    <t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млн.руб.                                          </t>
  </si>
  <si>
    <t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млн.руб.                                                                   </t>
  </si>
  <si>
    <t xml:space="preserve">Факт
(Предложение по корректировке утвержденного плана)</t>
  </si>
  <si>
    <t xml:space="preserve">4.1</t>
  </si>
  <si>
    <t xml:space="preserve">4.2</t>
  </si>
  <si>
    <t xml:space="preserve">4.3</t>
  </si>
  <si>
    <t xml:space="preserve">4.4</t>
  </si>
  <si>
    <t xml:space="preserve">4.5</t>
  </si>
  <si>
    <t xml:space="preserve">4.6</t>
  </si>
  <si>
    <t xml:space="preserve">4.7</t>
  </si>
  <si>
    <t xml:space="preserve">5.1</t>
  </si>
  <si>
    <t xml:space="preserve">5.2</t>
  </si>
  <si>
    <t xml:space="preserve">5.3</t>
  </si>
  <si>
    <t xml:space="preserve">5.4</t>
  </si>
  <si>
    <t xml:space="preserve">5.5</t>
  </si>
  <si>
    <t xml:space="preserve">5.6</t>
  </si>
  <si>
    <t xml:space="preserve">5.7</t>
  </si>
  <si>
    <t xml:space="preserve">5.8</t>
  </si>
  <si>
    <t xml:space="preserve">5.9</t>
  </si>
  <si>
    <t xml:space="preserve">6.1</t>
  </si>
  <si>
    <t xml:space="preserve">6.2</t>
  </si>
  <si>
    <t xml:space="preserve">6.3</t>
  </si>
  <si>
    <t xml:space="preserve">7.1</t>
  </si>
  <si>
    <t xml:space="preserve">7.2</t>
  </si>
  <si>
    <t xml:space="preserve">8.1</t>
  </si>
  <si>
    <t xml:space="preserve">8.2</t>
  </si>
  <si>
    <t xml:space="preserve">8.3</t>
  </si>
  <si>
    <t xml:space="preserve">9.1</t>
  </si>
  <si>
    <t xml:space="preserve">9.2</t>
  </si>
  <si>
    <t xml:space="preserve">10.1</t>
  </si>
  <si>
    <t xml:space="preserve">0.5</t>
  </si>
  <si>
    <t xml:space="preserve">нд</t>
  </si>
  <si>
    <t xml:space="preserve">0.6</t>
  </si>
  <si>
    <t xml:space="preserve">1.1</t>
  </si>
  <si>
    <t xml:space="preserve">Технологическое присоединение, всего, в том числе:
</t>
  </si>
  <si>
    <t xml:space="preserve">1.1.1</t>
  </si>
  <si>
    <t xml:space="preserve">1.1.1.1</t>
  </si>
  <si>
    <t xml:space="preserve">Строительство дополнительных КЛ-0,4 кВ </t>
  </si>
  <si>
    <t xml:space="preserve">L/41ЭС/001</t>
  </si>
  <si>
    <t xml:space="preserve">Строительство КЛ-6 кВ от ТП-12 до ТП-10</t>
  </si>
  <si>
    <t xml:space="preserve">L/41ЭС/007</t>
  </si>
  <si>
    <t xml:space="preserve">Реконструкция РУ-6 кВ на РТРС</t>
  </si>
  <si>
    <t xml:space="preserve">O/41ЭС/001</t>
  </si>
  <si>
    <t xml:space="preserve">Замена трансформатора Т-2 на ТП-12 мощностью 250 кВА на ТН-400 кВА</t>
  </si>
  <si>
    <t xml:space="preserve">Замена трансформатора Т-2 на ТП-22 мощностью 250 кВА на ТН-630 кВА</t>
  </si>
  <si>
    <t xml:space="preserve">Замена трансформатора Т-2 на ТП-22 мощностью 320 кВА на ТН-630 кВА</t>
  </si>
  <si>
    <t xml:space="preserve">Замена трансформаторной подстанции 6/0,4 кВ мощностью 0,5 МВА №ТП- 13 на КТП -6/0,4 кВ-0,5 МВА</t>
  </si>
  <si>
    <t xml:space="preserve">Замена участков кабельных линий - 0,4 кВ </t>
  </si>
  <si>
    <t xml:space="preserve">Замена участка кабельных линий - 0,4 кВ </t>
  </si>
  <si>
    <t xml:space="preserve">"Установка приборов учета, класс напряжения 0,22 (0,4) кВ, всего, в том числе:"</t>
  </si>
  <si>
    <t xml:space="preserve">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t>
  </si>
  <si>
    <t xml:space="preserve">O/41ЭС/002</t>
  </si>
  <si>
    <t xml:space="preserve">"Установка приборов учета, класс напряжения 6 (10) кВ, всего, в том числе:"</t>
  </si>
  <si>
    <t xml:space="preserve">Инвестиционные проекты, предусмотренные схемой и программой развития субъекта Российской Федерации, всего, в том числе:</t>
  </si>
  <si>
    <t xml:space="preserve">1.5</t>
  </si>
  <si>
    <t xml:space="preserve">1.6</t>
  </si>
  <si>
    <t xml:space="preserve">Приложение  № 3.2.</t>
  </si>
  <si>
    <t xml:space="preserve">Раздел 3. Цели реализации инвестиционных проектов сетевой организации на 2026 год</t>
  </si>
  <si>
    <t xml:space="preserve">Замена трансформаторной подстанции 6/0,4 кВ мощностью 0,8 МВА №ТП-111-12 на КТП -6/0,4 кВ-0,8 МВА</t>
  </si>
  <si>
    <t xml:space="preserve">O/41ЭС/003</t>
  </si>
  <si>
    <t xml:space="preserve">Приложение  № 3.3</t>
  </si>
  <si>
    <t xml:space="preserve">Раздел 3. Цели реализации инвестиционных проектов сетевой организации на 2027 год</t>
  </si>
  <si>
    <t xml:space="preserve">Цели реализации инвестиционных проектов и плановые (фактические) значения количественных показателей, характеризующие достижение таких целей
</t>
  </si>
  <si>
    <t xml:space="preserve">Замена трансформаторной подстанции 6/0,4 кВ мощностью 0,8 МВА №ТП-111-10 на КТП -6/0,4 кВ-0,8 МВА</t>
  </si>
  <si>
    <t xml:space="preserve">O/41ЭС/004</t>
  </si>
  <si>
    <t xml:space="preserve">Замена кабельных линий - 0,4 кВ от ТП-111-10, ТП-111-12</t>
  </si>
  <si>
    <t xml:space="preserve">O/41ЭС/005</t>
  </si>
  <si>
    <t xml:space="preserve">Раздел 3. Цели реализации инвестиционных проектов сетевой организации на 2028 год</t>
  </si>
  <si>
    <t xml:space="preserve">Замена трансформаторной подстанции 6/0,4 кВ мощностью 0,8 МВА №ТП-111-17 на КТП -6/0,4 кВ-0,8 МВА</t>
  </si>
  <si>
    <t xml:space="preserve">O/41ЭС/006</t>
  </si>
  <si>
    <t xml:space="preserve">Замена кабельных линий - 0,4 кВ от ТП-111-17</t>
  </si>
  <si>
    <t xml:space="preserve">O/41ЭС/007</t>
  </si>
  <si>
    <t xml:space="preserve">Раздел 3. Цели реализации инвестиционных проектов сетевой организации на 2029 год</t>
  </si>
  <si>
    <t xml:space="preserve">  Наименование инвестиционного проекта 
(группы инвестиционных проектов)</t>
  </si>
  <si>
    <t xml:space="preserve">Замена трансформаторной подстанции 6/0,4 кВ мощностью 1,26 МВА №ТП-111-22 на КТП -6/0,4 кВ-1,26 МВА, Реконструкция ТП-111-19</t>
  </si>
  <si>
    <t xml:space="preserve">O/41ЭС/008</t>
  </si>
  <si>
    <t xml:space="preserve">Замена кабельных линий - 6 и 0,4 кВ от ТП-111-10, 111-19</t>
  </si>
  <si>
    <t xml:space="preserve">O/41ЭС/009</t>
  </si>
  <si>
    <t xml:space="preserve">Приложение  №2.1</t>
  </si>
  <si>
    <t xml:space="preserve">к приказу Минэнерго России</t>
  </si>
  <si>
    <t xml:space="preserve">от «__» _____ 2016 г. №___</t>
  </si>
  <si>
    <t xml:space="preserve">Форма 2. План финансирования капитальных вложений по инвестиционным проектам</t>
  </si>
  <si>
    <t xml:space="preserve">Раздел 2. Источники финансирования инвестиционной программы</t>
  </si>
  <si>
    <t xml:space="preserve">№ п/п</t>
  </si>
  <si>
    <t xml:space="preserve">Показатель</t>
  </si>
  <si>
    <t xml:space="preserve">2019 год</t>
  </si>
  <si>
    <t xml:space="preserve">2020 год</t>
  </si>
  <si>
    <t xml:space="preserve">2021 год</t>
  </si>
  <si>
    <t xml:space="preserve">2023 год</t>
  </si>
  <si>
    <t xml:space="preserve">2024 год</t>
  </si>
  <si>
    <t xml:space="preserve">Итого</t>
  </si>
  <si>
    <t xml:space="preserve">Предложение по корректировке</t>
  </si>
  <si>
    <t xml:space="preserve">3.1</t>
  </si>
  <si>
    <t xml:space="preserve">3.2</t>
  </si>
  <si>
    <t xml:space="preserve">3.3</t>
  </si>
  <si>
    <t xml:space="preserve">3.4</t>
  </si>
  <si>
    <t xml:space="preserve">3.5</t>
  </si>
  <si>
    <t xml:space="preserve">3.6</t>
  </si>
  <si>
    <t xml:space="preserve">Источники финансирования инвестиционной программы всего (строка I+строка II), в том числе:</t>
  </si>
  <si>
    <t xml:space="preserve">I</t>
  </si>
  <si>
    <t xml:space="preserve">Собственные средства всего, в том числе:</t>
  </si>
  <si>
    <t xml:space="preserve">Прибыль, направляемая на инвестиции, в том числе:</t>
  </si>
  <si>
    <t xml:space="preserve">полученная от реализации продукции и оказанных услуг по регулируемым ценам (тарифам):</t>
  </si>
  <si>
    <t xml:space="preserve">производства и поставки электрической энергии и мощности</t>
  </si>
  <si>
    <t xml:space="preserve">производство и поставка электрической энергии на оптовом рынке электрической энергии и мощности</t>
  </si>
  <si>
    <t xml:space="preserve">-</t>
  </si>
  <si>
    <t xml:space="preserve">производство и поставка электрической мощности на оптовом рынке электрической энергии и мощности</t>
  </si>
  <si>
    <t xml:space="preserve">производство и поставка электрической энергии (мощности) на розничных рынках электрической энергии</t>
  </si>
  <si>
    <t xml:space="preserve">производства и поставки тепловой энергии (мощности)</t>
  </si>
  <si>
    <t xml:space="preserve">оказания услуг по передаче электрической энергии</t>
  </si>
  <si>
    <t xml:space="preserve">1.1.1.4</t>
  </si>
  <si>
    <t xml:space="preserve">оказания услуг по передаче тепловой энергии, теплоносителя</t>
  </si>
  <si>
    <t xml:space="preserve">1.1.1.5</t>
  </si>
  <si>
    <t xml:space="preserve">от технологического присоединения, в том числе</t>
  </si>
  <si>
    <t xml:space="preserve">1.1.1.5.1</t>
  </si>
  <si>
    <t xml:space="preserve">от технологического присоединения объектов по производству электрической и тепловой энергии</t>
  </si>
  <si>
    <t xml:space="preserve">1.1.1.5.1.а</t>
  </si>
  <si>
    <t xml:space="preserve">    авансовое использование прибыли</t>
  </si>
  <si>
    <t xml:space="preserve">1.1.1.5.2</t>
  </si>
  <si>
    <t xml:space="preserve">от технологического присоединения потребителей</t>
  </si>
  <si>
    <t xml:space="preserve">1.1.1.5.2.а</t>
  </si>
  <si>
    <t xml:space="preserve">1.1.1.6</t>
  </si>
  <si>
    <t xml:space="preserve">реализации электрической энергии и мощности</t>
  </si>
  <si>
    <t xml:space="preserve">1.1.1.7</t>
  </si>
  <si>
    <t xml:space="preserve">реализации тепловой энергии (мощности)</t>
  </si>
  <si>
    <t xml:space="preserve">1.1.1.8</t>
  </si>
  <si>
    <t xml:space="preserve">оказания услуг по оперативно-диспетчерскому управлению в электроэнергетике всего, в том числе:</t>
  </si>
  <si>
    <t xml:space="preserve">1.1.1.8.1</t>
  </si>
  <si>
    <t xml:space="preserve">в части управления технологическими режимами </t>
  </si>
  <si>
    <t xml:space="preserve">1.1.1.8.2</t>
  </si>
  <si>
    <t xml:space="preserve">в части обеспечения надежности</t>
  </si>
  <si>
    <t xml:space="preserve">1.1.2</t>
  </si>
  <si>
    <t xml:space="preserve">прибыль от продажи электрической энергии (мощности) по нерегулируемым ценам, всего в том числе:</t>
  </si>
  <si>
    <t xml:space="preserve">1.1.2.1</t>
  </si>
  <si>
    <t xml:space="preserve">1.1.2.2</t>
  </si>
  <si>
    <t xml:space="preserve">прочая прибыль</t>
  </si>
  <si>
    <t xml:space="preserve">Амортизация основных средств всего, в том числе:</t>
  </si>
  <si>
    <t xml:space="preserve">текущая амортизация, учтенная в ценах (тарифах) всего, в том числе:</t>
  </si>
  <si>
    <t xml:space="preserve">производство и поставка электрической энергии и мощности</t>
  </si>
  <si>
    <t xml:space="preserve">производство и поставка тепловой энергии (мощности)</t>
  </si>
  <si>
    <t xml:space="preserve">оказание услуг по передаче электрической энергии</t>
  </si>
  <si>
    <t xml:space="preserve">оказание услуг по передаче тепловой энергии, теплоносителя</t>
  </si>
  <si>
    <t xml:space="preserve">1.2.1.5</t>
  </si>
  <si>
    <t xml:space="preserve">реализация электрической энергии и мощности</t>
  </si>
  <si>
    <t xml:space="preserve">1.2.1.6</t>
  </si>
  <si>
    <t xml:space="preserve">1.2.1.7</t>
  </si>
  <si>
    <t xml:space="preserve">оказание услуг по оперативно-диспетчерскому управлению в электроэнергетике всего, в том числе:</t>
  </si>
  <si>
    <t xml:space="preserve">1.2.1.7.1</t>
  </si>
  <si>
    <t xml:space="preserve">1.2.1.7.2</t>
  </si>
  <si>
    <t xml:space="preserve">прочая текущая амортизация</t>
  </si>
  <si>
    <t xml:space="preserve">недоиспользованная амортизация прошлых лет всего, в том числе:</t>
  </si>
  <si>
    <t xml:space="preserve">1.2.3.1.2.</t>
  </si>
  <si>
    <t xml:space="preserve">1.2.3.1.2</t>
  </si>
  <si>
    <t xml:space="preserve">1.2.3.5</t>
  </si>
  <si>
    <t xml:space="preserve">1.2.3.6</t>
  </si>
  <si>
    <t xml:space="preserve">1.2.3.7</t>
  </si>
  <si>
    <t xml:space="preserve">1.2.3.7.1</t>
  </si>
  <si>
    <t xml:space="preserve">1.2.3.7.2</t>
  </si>
  <si>
    <t xml:space="preserve">Возврат налога на добавленную стоимость</t>
  </si>
  <si>
    <t xml:space="preserve">Прочие собственные средства всего, в том числе:</t>
  </si>
  <si>
    <t xml:space="preserve">1.4.1</t>
  </si>
  <si>
    <t xml:space="preserve">средства от эмиссии акций</t>
  </si>
  <si>
    <t xml:space="preserve">1.4.2</t>
  </si>
  <si>
    <t xml:space="preserve">остаток собственных средств на начало года</t>
  </si>
  <si>
    <t xml:space="preserve">II</t>
  </si>
  <si>
    <t xml:space="preserve">Привлеченные средства всего, в том числе:</t>
  </si>
  <si>
    <t xml:space="preserve">2.1</t>
  </si>
  <si>
    <t xml:space="preserve">Кредиты</t>
  </si>
  <si>
    <t xml:space="preserve">2.2</t>
  </si>
  <si>
    <t xml:space="preserve">Облигационные займы</t>
  </si>
  <si>
    <t xml:space="preserve">2.3</t>
  </si>
  <si>
    <t xml:space="preserve">Вексели</t>
  </si>
  <si>
    <t xml:space="preserve">2.4</t>
  </si>
  <si>
    <t xml:space="preserve">Займы организаций</t>
  </si>
  <si>
    <t xml:space="preserve">2.5</t>
  </si>
  <si>
    <t xml:space="preserve">Бюджетное финансирование</t>
  </si>
  <si>
    <t xml:space="preserve">2.5.1</t>
  </si>
  <si>
    <t xml:space="preserve">средства федерального бюджета</t>
  </si>
  <si>
    <t xml:space="preserve">2.5.1.1</t>
  </si>
  <si>
    <t xml:space="preserve">в том числе средства федерального бюджета, недоиспользованные в прошлых периодах</t>
  </si>
  <si>
    <t xml:space="preserve">2.5.2</t>
  </si>
  <si>
    <t xml:space="preserve">средства консолидированного бюджета субъекта Российской Федерации</t>
  </si>
  <si>
    <t xml:space="preserve">2.5.2.1</t>
  </si>
  <si>
    <t xml:space="preserve">в том числе средства консолидированного бюджета субъекта Российской Федерации, недоиспользованные в прошлых периодах</t>
  </si>
  <si>
    <t xml:space="preserve">2.6</t>
  </si>
  <si>
    <t xml:space="preserve">Использование лизинга</t>
  </si>
  <si>
    <t xml:space="preserve">2.7</t>
  </si>
  <si>
    <t xml:space="preserve">Прочие привлеченные средства</t>
  </si>
  <si>
    <t xml:space="preserve">Приложение  № 4</t>
  </si>
  <si>
    <t xml:space="preserve">План ввода основных средств</t>
  </si>
  <si>
    <t xml:space="preserve">Раздел 1. План принятия основных средств и нематериальных активов к бухгалтерскому учету</t>
  </si>
  <si>
    <t xml:space="preserve">Первоначальная стоимость принимаемых к учету основных средств и нематериальных активов, млн рублей (без НДС)</t>
  </si>
  <si>
    <t xml:space="preserve">Фактический объем финансирования на 01.01.2020 года , млн рублей 
(с НДС) </t>
  </si>
  <si>
    <t xml:space="preserve">Принятие основных средств и нематериальных активов к бухгалтерскому учету</t>
  </si>
  <si>
    <t xml:space="preserve">2029 год</t>
  </si>
  <si>
    <t xml:space="preserve">Итого за период реализации инвестиционной программы</t>
  </si>
  <si>
    <t xml:space="preserve">Факт (Предложение о корректировке утвержденного плана)</t>
  </si>
  <si>
    <t xml:space="preserve"> (Предложение о корректировке утвержденного плана)</t>
  </si>
  <si>
    <t xml:space="preserve">Утвержденный 
План</t>
  </si>
  <si>
    <t xml:space="preserve">План 
на 01.01.2020года </t>
  </si>
  <si>
    <t xml:space="preserve">План 
на 01.01.2021года </t>
  </si>
  <si>
    <t xml:space="preserve">Предложение по корректировке утвержденного плана на 01.01.2021 года</t>
  </si>
  <si>
    <t xml:space="preserve">нематериальные активы</t>
  </si>
  <si>
    <t xml:space="preserve">основные средства</t>
  </si>
  <si>
    <t xml:space="preserve">млн рублей (без НДС)</t>
  </si>
  <si>
    <t xml:space="preserve">МВ×А</t>
  </si>
  <si>
    <t xml:space="preserve">Мвар</t>
  </si>
  <si>
    <t xml:space="preserve">км ЛЭП</t>
  </si>
  <si>
    <t xml:space="preserve">МВт</t>
  </si>
  <si>
    <t xml:space="preserve">Другое</t>
  </si>
  <si>
    <t xml:space="preserve">6.1.6</t>
  </si>
  <si>
    <t xml:space="preserve">6.1.7</t>
  </si>
  <si>
    <t xml:space="preserve">6.2.1</t>
  </si>
  <si>
    <t xml:space="preserve">6.2.2</t>
  </si>
  <si>
    <t xml:space="preserve">6.2.3</t>
  </si>
  <si>
    <t xml:space="preserve">6.2.4</t>
  </si>
  <si>
    <t xml:space="preserve">6.2.5</t>
  </si>
  <si>
    <t xml:space="preserve">6.2.6</t>
  </si>
  <si>
    <t xml:space="preserve">6.2.7</t>
  </si>
  <si>
    <t xml:space="preserve">6.1.1</t>
  </si>
  <si>
    <t xml:space="preserve">6.1.2</t>
  </si>
  <si>
    <t xml:space="preserve">6.1.3</t>
  </si>
  <si>
    <t xml:space="preserve">6.1.4</t>
  </si>
  <si>
    <t xml:space="preserve">6.1.5</t>
  </si>
  <si>
    <t xml:space="preserve">7.1.1</t>
  </si>
  <si>
    <t xml:space="preserve">7.1.2</t>
  </si>
  <si>
    <t xml:space="preserve">7.1.3</t>
  </si>
  <si>
    <t xml:space="preserve">7.1.4</t>
  </si>
  <si>
    <t xml:space="preserve">7.1.5</t>
  </si>
  <si>
    <t xml:space="preserve">7.1.6</t>
  </si>
  <si>
    <t xml:space="preserve">7.1.7</t>
  </si>
  <si>
    <t xml:space="preserve">7.2.1</t>
  </si>
  <si>
    <t xml:space="preserve">7.2.2</t>
  </si>
  <si>
    <t xml:space="preserve">7.2.3</t>
  </si>
  <si>
    <t xml:space="preserve">7.2.4</t>
  </si>
  <si>
    <t xml:space="preserve">7.2.5</t>
  </si>
  <si>
    <t xml:space="preserve">7.2.6</t>
  </si>
  <si>
    <t xml:space="preserve">7.2.7</t>
  </si>
  <si>
    <t xml:space="preserve">7.3.1</t>
  </si>
  <si>
    <t xml:space="preserve">7.3.2</t>
  </si>
  <si>
    <t xml:space="preserve">7.3.3</t>
  </si>
  <si>
    <t xml:space="preserve">7.3.4</t>
  </si>
  <si>
    <t xml:space="preserve">7.3.5</t>
  </si>
  <si>
    <t xml:space="preserve">7.3.6</t>
  </si>
  <si>
    <t xml:space="preserve">7.3.7</t>
  </si>
  <si>
    <t xml:space="preserve">7.4.1</t>
  </si>
  <si>
    <t xml:space="preserve">7.4.2</t>
  </si>
  <si>
    <t xml:space="preserve">7.4.3</t>
  </si>
  <si>
    <t xml:space="preserve">7.4.4</t>
  </si>
  <si>
    <t xml:space="preserve">7.4.5</t>
  </si>
  <si>
    <t xml:space="preserve">7.4.6</t>
  </si>
  <si>
    <t xml:space="preserve">7.4.7</t>
  </si>
  <si>
    <t xml:space="preserve">8.1.1</t>
  </si>
  <si>
    <t xml:space="preserve">8.1.2</t>
  </si>
  <si>
    <t xml:space="preserve">8.1.3</t>
  </si>
  <si>
    <t xml:space="preserve">8.1.4</t>
  </si>
  <si>
    <t xml:space="preserve">8.1.5</t>
  </si>
  <si>
    <t xml:space="preserve">8.1.6</t>
  </si>
  <si>
    <t xml:space="preserve">8.1.7</t>
  </si>
  <si>
    <t xml:space="preserve">8.2.1</t>
  </si>
  <si>
    <t xml:space="preserve">8.2.2</t>
  </si>
  <si>
    <t xml:space="preserve">8.2.3</t>
  </si>
  <si>
    <t xml:space="preserve">8.2.4</t>
  </si>
  <si>
    <t xml:space="preserve">8.2.5</t>
  </si>
  <si>
    <t xml:space="preserve">8.2.6</t>
  </si>
  <si>
    <t xml:space="preserve">8.2.7</t>
  </si>
  <si>
    <t xml:space="preserve">9</t>
  </si>
  <si>
    <t xml:space="preserve">Приложение  № 5.1</t>
  </si>
  <si>
    <t xml:space="preserve">Раздел 1. План принятия основных средств и нематериальных активов к бухгалтерскому учету на 2025 год с распределением по кварталам</t>
  </si>
  <si>
    <t xml:space="preserve">Утвержденный план принятия основных средств и нематериальных активов к бухгалтерскому учету на 2025 год</t>
  </si>
  <si>
    <t xml:space="preserve">1 кв.</t>
  </si>
  <si>
    <t xml:space="preserve"> 2 кв.</t>
  </si>
  <si>
    <t xml:space="preserve">3 кв.</t>
  </si>
  <si>
    <t xml:space="preserve">4 кв.</t>
  </si>
  <si>
    <t xml:space="preserve">Итого утвержденный план за 2025 год</t>
  </si>
  <si>
    <t xml:space="preserve">4.1.1</t>
  </si>
  <si>
    <t xml:space="preserve">4.1.2</t>
  </si>
  <si>
    <t xml:space="preserve">4.1.3</t>
  </si>
  <si>
    <t xml:space="preserve">4.1.4</t>
  </si>
  <si>
    <t xml:space="preserve">4.1.5</t>
  </si>
  <si>
    <t xml:space="preserve">4.1.6</t>
  </si>
  <si>
    <t xml:space="preserve">4.1.7</t>
  </si>
  <si>
    <t xml:space="preserve">4.2.1</t>
  </si>
  <si>
    <t xml:space="preserve">4.2.2</t>
  </si>
  <si>
    <t xml:space="preserve">4.2.3</t>
  </si>
  <si>
    <t xml:space="preserve">4.2.4</t>
  </si>
  <si>
    <t xml:space="preserve">4.2.5</t>
  </si>
  <si>
    <t xml:space="preserve">4.2.6</t>
  </si>
  <si>
    <t xml:space="preserve">4.2.7</t>
  </si>
  <si>
    <t xml:space="preserve">4.3.1</t>
  </si>
  <si>
    <t xml:space="preserve">4.3.2</t>
  </si>
  <si>
    <t xml:space="preserve">4.3.3</t>
  </si>
  <si>
    <t xml:space="preserve">4.3.4</t>
  </si>
  <si>
    <t xml:space="preserve">4.3.5</t>
  </si>
  <si>
    <t xml:space="preserve">4.3.6</t>
  </si>
  <si>
    <t xml:space="preserve">4.3.7</t>
  </si>
  <si>
    <t xml:space="preserve">4.4.1</t>
  </si>
  <si>
    <t xml:space="preserve">4.4.2</t>
  </si>
  <si>
    <t xml:space="preserve">4.4.3</t>
  </si>
  <si>
    <t xml:space="preserve">4.4.4</t>
  </si>
  <si>
    <t xml:space="preserve">4.4.5</t>
  </si>
  <si>
    <t xml:space="preserve">4.4.6</t>
  </si>
  <si>
    <t xml:space="preserve">4.4.7</t>
  </si>
  <si>
    <t xml:space="preserve">5</t>
  </si>
  <si>
    <t xml:space="preserve">6</t>
  </si>
  <si>
    <t xml:space="preserve">7</t>
  </si>
  <si>
    <t xml:space="preserve">8</t>
  </si>
  <si>
    <t xml:space="preserve">10</t>
  </si>
  <si>
    <t xml:space="preserve">11</t>
  </si>
  <si>
    <t xml:space="preserve">Приложение  № 5.2</t>
  </si>
  <si>
    <t xml:space="preserve">Раздел 1. План принятия основных средств и нематериальных активов к бухгалтерскому учету на 2026 год с распределением по кварталам</t>
  </si>
  <si>
    <t xml:space="preserve">Утвержденный план принятия основных средств и нематериальных активов к бухгалтерскому учету на 2026 год</t>
  </si>
  <si>
    <t xml:space="preserve">Итого утвержденный план за 2026 год</t>
  </si>
  <si>
    <t xml:space="preserve">Приложение  № 5.3</t>
  </si>
  <si>
    <t xml:space="preserve">Раздел 1. План принятия основных средств и нематериальных активов к бухгалтерскому учету на 2027 год с распределением по кварталам</t>
  </si>
  <si>
    <t xml:space="preserve">Утвержденный план принятия основных средств и нематериальных активов к бухгалтерскому учету на 2027 год</t>
  </si>
  <si>
    <t xml:space="preserve">Итого утвержденный план за 2027 год</t>
  </si>
  <si>
    <t xml:space="preserve">Приложение  № 5.4</t>
  </si>
  <si>
    <t xml:space="preserve">Раздел 1. План принятия основных средств и нематериальных активов к бухгалтерскому учету на 2028 год с распределением по кварталам</t>
  </si>
  <si>
    <t xml:space="preserve">Утвержденный план принятия основных средств и нематериальных активов к бухгалтерскому учету на 2028 год</t>
  </si>
  <si>
    <t xml:space="preserve">Итого утвержденный план за 2028 год</t>
  </si>
  <si>
    <t xml:space="preserve">Приложение  № 5.5</t>
  </si>
  <si>
    <t xml:space="preserve">Раздел 1. План принятия основных средств и нематериальных активов к бухгалтерскому учету на 2029 год с распределением по кварталам</t>
  </si>
  <si>
    <t xml:space="preserve">Утвержденный план принятия основных средств и нематериальных активов к бухгалтерскому учету на 2029 год</t>
  </si>
  <si>
    <t xml:space="preserve">Итого утвержденный план за 2029 год</t>
  </si>
  <si>
    <t xml:space="preserve">Приложение № 6</t>
  </si>
  <si>
    <t xml:space="preserve">Плановые показатели реализации инвестиционной программы</t>
  </si>
  <si>
    <t xml:space="preserve">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</si>
  <si>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 xml:space="preserve">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</si>
  <si>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 xml:space="preserve">Квартал</t>
  </si>
  <si>
    <t xml:space="preserve">1..2</t>
  </si>
  <si>
    <t xml:space="preserve">Приложение № 7</t>
  </si>
  <si>
    <t xml:space="preserve">Раздел 2. Ввод объектов инвестиционной деятельности (мощностей) в эксплуатацию</t>
  </si>
  <si>
    <t xml:space="preserve">Характеристики объекта электроэнергетики (объекта инвестиционной деятельности)</t>
  </si>
  <si>
    <t xml:space="preserve">Ввод объектов инвестиционной деятельности (мощностей) в эксплуатацию</t>
  </si>
  <si>
    <t xml:space="preserve">км ВЛ
 1-цеп</t>
  </si>
  <si>
    <t xml:space="preserve">км ВЛ
 2-цеп</t>
  </si>
  <si>
    <t xml:space="preserve">км КЛ</t>
  </si>
  <si>
    <t xml:space="preserve">Приложение  №8</t>
  </si>
  <si>
    <t xml:space="preserve">Форма 8. Краткое описание инвестиционной программы. Вывод объектов инвестиционной деятельности (мощностей) из эксплуатации</t>
  </si>
  <si>
    <t xml:space="preserve">Инвестиционная программа ООО 41 "Электрическаяч сеть"</t>
  </si>
  <si>
    <t xml:space="preserve">                                                         полное наименование субъекта электроэнергетики</t>
  </si>
  <si>
    <t xml:space="preserve">Год раскрытия информации: 2024 год</t>
  </si>
  <si>
    <t xml:space="preserve">Утвержденные плановые значения показателей приведены в соответствии _______________________________________</t>
  </si>
  <si>
    <t xml:space="preserve">Номер группы инвести-ционных проектов</t>
  </si>
  <si>
    <t xml:space="preserve">Идентификатор инвестицион-ного проекта</t>
  </si>
  <si>
    <t xml:space="preserve">Вывод объектов инвестиционной деятельности (мощностей) из эксплуатации в 2025 год </t>
  </si>
  <si>
    <t xml:space="preserve">Вывод объектов инвестиционной деятельности (мощностей) из эксплуатации</t>
  </si>
  <si>
    <t xml:space="preserve">План (Факт)</t>
  </si>
  <si>
    <t xml:space="preserve">Форма 9. Краткое описание инвестиционной программы. Показатели энергетической эффективности</t>
  </si>
  <si>
    <r>
      <rPr>
        <sz val="14"/>
        <color theme="1"/>
        <rFont val="Times New Roman"/>
        <family val="1"/>
        <charset val="204"/>
      </rPr>
      <t xml:space="preserve">Инвестиционная программа </t>
    </r>
    <r>
      <rPr>
        <u val="single"/>
        <sz val="14"/>
        <color theme="1"/>
        <rFont val="Times New Roman"/>
        <family val="1"/>
        <charset val="204"/>
      </rPr>
      <t xml:space="preserve">ООО 41 "Электрическаяч сеть"</t>
    </r>
  </si>
  <si>
    <t xml:space="preserve">Утвержденные плановые значения показателей приведены в соответствии ______________________________________</t>
  </si>
  <si>
    <t xml:space="preserve">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</si>
  <si>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 xml:space="preserve">Примечание</t>
  </si>
  <si>
    <t xml:space="preserve">Энергосбережение, тыс. кВтч</t>
  </si>
  <si>
    <t xml:space="preserve">Замена ТН и КЛ-6 - 0,4кВ</t>
  </si>
  <si>
    <t xml:space="preserve">1.2.2.1.4</t>
  </si>
  <si>
    <t xml:space="preserve">Приложение  № 10</t>
  </si>
  <si>
    <t xml:space="preserve">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</si>
  <si>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r>
      <rPr>
        <sz val="12"/>
        <color theme="1"/>
        <rFont val="Times New Roman"/>
        <family val="1"/>
        <charset val="204"/>
      </rPr>
      <t xml:space="preserve">Инвестиционная программа </t>
    </r>
    <r>
      <rPr>
        <u val="single"/>
        <sz val="12"/>
        <color theme="1"/>
        <rFont val="Times New Roman"/>
        <family val="1"/>
        <charset val="204"/>
      </rPr>
      <t xml:space="preserve">ООО 41 "Электрическаяч сеть"</t>
    </r>
  </si>
  <si>
    <r>
      <rPr>
        <sz val="12"/>
        <rFont val="Times New Roman"/>
        <family val="1"/>
        <charset val="204"/>
      </rPr>
      <t xml:space="preserve">Год раскрытия информации: </t>
    </r>
    <r>
      <rPr>
        <u val="single"/>
        <sz val="12"/>
        <rFont val="Times New Roman"/>
        <family val="1"/>
        <charset val="204"/>
      </rPr>
      <t xml:space="preserve">2024</t>
    </r>
    <r>
      <rPr>
        <sz val="12"/>
        <rFont val="Times New Roman"/>
        <family val="1"/>
        <charset val="204"/>
      </rPr>
      <t xml:space="preserve"> год</t>
    </r>
  </si>
  <si>
    <t xml:space="preserve">Идентифика-тор инвестицион-ного проекта</t>
  </si>
  <si>
    <t xml:space="preserve">Федеральные округа, на территории 
которых 
реализуется 
инвестиционный 
проект</t>
  </si>
  <si>
    <t xml:space="preserve">Субъекты Российской Федерации, 
на территории 
которых 
реализуется 
инвестиционный 
проект</t>
  </si>
  <si>
    <t xml:space="preserve">Территории муниципальных образований, на территории которых реализуется инвестиционный проект</t>
  </si>
  <si>
    <t xml:space="preserve">Наименование обособленного подразделения субъекта электроэнергетики, реализующего инвестиционный проект 
(если применимо)</t>
  </si>
  <si>
    <t xml:space="preserve">Наличие решения о резервировании земель
(+; -; не требуется)</t>
  </si>
  <si>
    <t xml:space="preserve">Наличие решения  об изъятии земельных участков для государственных или муниципальных нужд
(+; -; не требуется)</t>
  </si>
  <si>
    <t xml:space="preserve">Наличие решения о переводе земель или земельных участков из одной категории в другую
(+; -; не требуется)</t>
  </si>
  <si>
    <t xml:space="preserve">Наличие  правоустанав-ливающих документов на земельный участок
(+; -; не требуется)</t>
  </si>
  <si>
    <t xml:space="preserve">Наличие утвержденной документации по планировке территории
(+; -; не требуется)</t>
  </si>
  <si>
    <t xml:space="preserve">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</si>
  <si>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 xml:space="preserve">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</si>
  <si>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 xml:space="preserve">Наличие заключения по результатам 
технологического и ценового аудита инвестиционного проекта
(+; -; не требуется)</t>
  </si>
  <si>
    <t xml:space="preserve">Наличие положительного заключения 
экспертизы проектной документации
(+; -; не требуется)</t>
  </si>
  <si>
    <t xml:space="preserve">Наличие утвержденной  
проектной 
документации
(+; -; не требуется)</t>
  </si>
  <si>
    <t xml:space="preserve">Наличие разрешения 
на строи-
тельство
(+; -; не требуется)</t>
  </si>
  <si>
    <t xml:space="preserve">Наименование субъекта Российской Федерации</t>
  </si>
  <si>
    <t xml:space="preserve">Инвестиционные проекты, реализация которых обуславливается схемами и программами перспективного развития электроэнергетики, всего, в том числе:</t>
  </si>
  <si>
    <t xml:space="preserve">Инвестиционные проекты, предусмотренные схемой и программой развития Единой энергетической системы России, всего, в том числе:</t>
  </si>
  <si>
    <t xml:space="preserve">Наименование инвестиционного проекта</t>
  </si>
  <si>
    <t xml:space="preserve">2,1</t>
  </si>
  <si>
    <t xml:space="preserve">Строительство дополнительных КЛ-0,4 кВ протяженностью 1х210 м, 1х210 м, 1х210 м, 1х210 м для электроснабжения объектов «Индивидуальное жилищное строительство", расположенных по адресу: г. Елизово, микрорайон «Северо-Западный»</t>
  </si>
  <si>
    <t xml:space="preserve">Дальневосточный федеральный округ</t>
  </si>
  <si>
    <t xml:space="preserve">г. Елизово</t>
  </si>
  <si>
    <t xml:space="preserve">ООО 41 "Электрическая сеть"</t>
  </si>
  <si>
    <t xml:space="preserve">не относиться</t>
  </si>
  <si>
    <t xml:space="preserve">Елизовский район, рп. Вулканный</t>
  </si>
  <si>
    <t xml:space="preserve">г. Елизово, Елизовский район, рп. Вулканный</t>
  </si>
  <si>
    <t xml:space="preserve">Приложение  № 11</t>
  </si>
  <si>
    <t xml:space="preserve">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</si>
  <si>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r>
      <rPr>
        <sz val="12"/>
        <rFont val="Times New Roman"/>
        <family val="1"/>
        <charset val="204"/>
      </rPr>
      <t xml:space="preserve">Год раскрытия информации:</t>
    </r>
    <r>
      <rPr>
        <u val="single"/>
        <sz val="12"/>
        <rFont val="Times New Roman"/>
        <family val="1"/>
        <charset val="204"/>
      </rPr>
      <t xml:space="preserve"> 2024 </t>
    </r>
    <r>
      <rPr>
        <sz val="12"/>
        <rFont val="Times New Roman"/>
        <family val="1"/>
        <charset val="204"/>
      </rPr>
      <t xml:space="preserve">год</t>
    </r>
  </si>
  <si>
    <r>
      <rPr>
        <sz val="12"/>
        <rFont val="Times New Roman"/>
        <family val="1"/>
        <charset val="204"/>
      </rPr>
      <t xml:space="preserve">Утвержденные плановые значения показателей приведены в соответствии с </t>
    </r>
    <r>
      <rPr>
        <u val="single"/>
        <sz val="12"/>
        <rFont val="Times New Roman"/>
        <family val="1"/>
        <charset val="204"/>
      </rPr>
      <t xml:space="preserve">Постановлением РСТЦ по Камчатскому краю от 03.05.2018 №106</t>
    </r>
  </si>
  <si>
    <t xml:space="preserve">                                                                                                                                                                  реквизиты решения органа исполнительной власти, утвердившего инвестиционную программу</t>
  </si>
  <si>
    <t xml:space="preserve">Наименование показателя</t>
  </si>
  <si>
    <t xml:space="preserve">Единица измерения</t>
  </si>
  <si>
    <t xml:space="preserve">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</si>
  <si>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</si>
  <si>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 xml:space="preserve">План
(Утвержденный план)</t>
  </si>
  <si>
    <t xml:space="preserve">
(Предложение по корректировке плана)</t>
  </si>
  <si>
    <t xml:space="preserve">Факт 
(Предложение по корректировке плана)</t>
  </si>
  <si>
    <r>
      <rPr>
        <sz val="12"/>
        <color theme="1"/>
        <rFont val="Times New Roman"/>
        <family val="1"/>
        <charset val="204"/>
      </rPr>
      <t xml:space="preserve">нд</t>
    </r>
    <r>
      <rPr>
        <vertAlign val="superscript"/>
        <sz val="12"/>
        <color theme="1"/>
        <rFont val="Times New Roman"/>
        <family val="1"/>
        <charset val="204"/>
      </rPr>
      <t xml:space="preserve">3)</t>
    </r>
  </si>
  <si>
    <t xml:space="preserve">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</si>
  <si>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 xml:space="preserve">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</si>
  <si>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rPr>
        <sz val="12"/>
        <color theme="1"/>
        <rFont val="Times New Roman"/>
        <family val="1"/>
        <charset val="204"/>
      </rPr>
      <t xml:space="preserve">шт.</t>
    </r>
    <r>
      <rPr>
        <vertAlign val="superscript"/>
        <sz val="12"/>
        <color theme="1"/>
        <rFont val="Times New Roman"/>
        <family val="1"/>
        <charset val="204"/>
      </rPr>
      <t xml:space="preserve">1)</t>
    </r>
  </si>
  <si>
    <r>
      <rPr>
        <sz val="12"/>
        <color theme="1"/>
        <rFont val="Times New Roman"/>
        <family val="1"/>
        <charset val="204"/>
      </rPr>
      <t xml:space="preserve">МВт</t>
    </r>
    <r>
      <rPr>
        <vertAlign val="superscript"/>
        <sz val="12"/>
        <color theme="1"/>
        <rFont val="Times New Roman"/>
        <family val="1"/>
        <charset val="204"/>
      </rPr>
      <t xml:space="preserve">2)</t>
    </r>
  </si>
  <si>
    <t xml:space="preserve">          в том числе не предусматривающие выполнение работ со стороны сетевой организации</t>
  </si>
  <si>
    <t xml:space="preserve">          в том числе только с реконструкцией объектов электросетевого хозяйства</t>
  </si>
  <si>
    <t xml:space="preserve">          в том числе с реконструкцией и новым строительством объектов электросетевого хозяйства</t>
  </si>
  <si>
    <t xml:space="preserve">          в том числе только с новым строительством объектов электросетевого хозяйства</t>
  </si>
  <si>
    <t xml:space="preserve">Принято обязательств по исполнению договоров об осуществлении технологического присоединения к электрическим сетям за планируемый (истекший) год</t>
  </si>
  <si>
    <t xml:space="preserve">Исполнено обязательств по договорам об осуществлении технологического присоединения к электрическим сетям за планируемый (истекший) год</t>
  </si>
  <si>
    <t xml:space="preserve">1.1.3.3</t>
  </si>
  <si>
    <t xml:space="preserve">1.1.3.4</t>
  </si>
  <si>
    <t xml:space="preserve">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</si>
  <si>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 xml:space="preserve">млн рублей
без НДС</t>
  </si>
  <si>
    <t xml:space="preserve">          в том числе затраты на проектно изыскательские работы</t>
  </si>
  <si>
    <t xml:space="preserve">          в том числе затраты на реконструкцию объектов электросетевого хозяйства</t>
  </si>
  <si>
    <t xml:space="preserve">1.1.4.3</t>
  </si>
  <si>
    <t xml:space="preserve">          в том числе затраты на новое строительство объектов электросетевого хозяйства</t>
  </si>
  <si>
    <t xml:space="preserve">1.1.4.4</t>
  </si>
  <si>
    <t xml:space="preserve">          в том числе затраты не включаемые в плату за технологическое присоединение</t>
  </si>
  <si>
    <t xml:space="preserve">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</si>
  <si>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 xml:space="preserve">МВА</t>
  </si>
  <si>
    <t xml:space="preserve">км</t>
  </si>
  <si>
    <r>
      <rPr>
        <sz val="12"/>
        <color theme="1"/>
        <rFont val="Times New Roman"/>
        <family val="1"/>
        <charset val="204"/>
      </rPr>
      <t xml:space="preserve">Другое</t>
    </r>
    <r>
      <rPr>
        <vertAlign val="superscript"/>
        <sz val="12"/>
        <color theme="1"/>
        <rFont val="Times New Roman"/>
        <family val="1"/>
        <charset val="204"/>
      </rPr>
      <t xml:space="preserve">5)</t>
    </r>
  </si>
  <si>
    <t xml:space="preserve">1.1.5.1</t>
  </si>
  <si>
    <t xml:space="preserve">1.1.5.2</t>
  </si>
  <si>
    <t xml:space="preserve">1.1.5.3</t>
  </si>
  <si>
    <t xml:space="preserve">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</si>
  <si>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 xml:space="preserve">1.1.6.1</t>
  </si>
  <si>
    <t xml:space="preserve">1.1.6.2</t>
  </si>
  <si>
    <t xml:space="preserve">1.1.6.3</t>
  </si>
  <si>
    <t xml:space="preserve">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</si>
  <si>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 xml:space="preserve">1.2.4.3</t>
  </si>
  <si>
    <t xml:space="preserve">1.2.4.4</t>
  </si>
  <si>
    <t xml:space="preserve">1.2.6.1</t>
  </si>
  <si>
    <t xml:space="preserve">1.2.6.2</t>
  </si>
  <si>
    <t xml:space="preserve">1.2.6.3</t>
  </si>
  <si>
    <t xml:space="preserve">2</t>
  </si>
  <si>
    <r>
      <rPr>
        <sz val="12"/>
        <color theme="1"/>
        <rFont val="Times New Roman"/>
        <family val="1"/>
        <charset val="204"/>
      </rPr>
      <t xml:space="preserve">…</t>
    </r>
    <r>
      <rPr>
        <vertAlign val="superscript"/>
        <sz val="12"/>
        <color theme="1"/>
        <rFont val="Times New Roman"/>
        <family val="1"/>
        <charset val="204"/>
      </rPr>
      <t xml:space="preserve">4)</t>
    </r>
  </si>
  <si>
    <r>
      <rPr>
        <vertAlign val="superscript"/>
        <sz val="11"/>
        <color theme="1"/>
        <rFont val="Times New Roman"/>
        <family val="1"/>
        <charset val="204"/>
      </rPr>
      <t xml:space="preserve">1) </t>
    </r>
    <r>
      <rPr>
        <sz val="11"/>
        <color theme="1"/>
        <rFont val="Times New Roman"/>
        <family val="1"/>
        <charset val="204"/>
      </rPr>
      <t xml:space="preserve">шт. договоров об осуществлении технологического присоединения к электрическим сетям</t>
    </r>
  </si>
  <si>
    <r>
      <rPr>
        <vertAlign val="superscript"/>
        <sz val="11"/>
        <color theme="1"/>
        <rFont val="Times New Roman"/>
        <family val="1"/>
        <charset val="204"/>
      </rPr>
      <t xml:space="preserve">2) </t>
    </r>
    <r>
      <rPr>
        <sz val="11"/>
        <color theme="1"/>
        <rFont val="Times New Roman"/>
        <family val="1"/>
        <charset val="204"/>
      </rPr>
      <t xml:space="preserve">МВт максимальной мощности энергопринимающих устройств потребителей  </t>
    </r>
  </si>
  <si>
    <r>
      <rPr>
        <vertAlign val="superscript"/>
        <sz val="11"/>
        <color theme="1"/>
        <rFont val="Times New Roman"/>
        <family val="1"/>
        <charset val="204"/>
      </rPr>
      <t xml:space="preserve">3) </t>
    </r>
    <r>
      <rPr>
        <sz val="11"/>
        <color theme="1"/>
        <rFont val="Times New Roman"/>
        <family val="1"/>
        <charset val="204"/>
      </rPr>
      <t xml:space="preserve">Ячейки, в которых указано слово "нд", заполнению не подлежат</t>
    </r>
  </si>
  <si>
    <r>
      <rPr>
        <vertAlign val="superscript"/>
        <sz val="11"/>
        <color theme="1"/>
        <rFont val="Times New Roman"/>
        <family val="1"/>
        <charset val="204"/>
      </rPr>
      <t xml:space="preserve">4)</t>
    </r>
    <r>
      <rPr>
        <sz val="11"/>
        <color theme="1"/>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</si>
  <si>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rPr>
        <vertAlign val="superscript"/>
        <sz val="11"/>
        <color theme="1"/>
        <rFont val="Times New Roman"/>
        <family val="1"/>
        <charset val="204"/>
      </rPr>
      <t xml:space="preserve">5)</t>
    </r>
    <r>
      <rPr>
        <sz val="11"/>
        <color theme="1"/>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</si>
  <si>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 xml:space="preserve">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</si>
  <si>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Фактические значения показателей мощности, протяженности, кВт (км)</t>
  </si>
  <si>
    <r>
      <rPr>
        <sz val="12"/>
        <color theme="1"/>
        <rFont val="Times New Roman"/>
        <family val="1"/>
        <charset val="204"/>
      </rPr>
      <t xml:space="preserve">Среднее за 3 года значение фактических показателей мощности, протяженности, кВт (км)</t>
    </r>
    <r>
      <rPr>
        <vertAlign val="superscript"/>
        <sz val="12"/>
        <color theme="1"/>
        <rFont val="Times New Roman"/>
        <family val="1"/>
        <charset val="204"/>
      </rPr>
      <t xml:space="preserve">1)</t>
    </r>
  </si>
  <si>
    <t xml:space="preserve">Значения стандартизированных ставок за год 2022-2024, тыс. рублей</t>
  </si>
  <si>
    <t xml:space="preserve">Индекс сметной стоимости</t>
  </si>
  <si>
    <t xml:space="preserve">Плановые значения стоимости на 2024 год, 
тыс. рублей</t>
  </si>
  <si>
    <r>
      <rPr>
        <sz val="12"/>
        <color theme="1"/>
        <rFont val="Times New Roman"/>
        <family val="1"/>
        <charset val="204"/>
      </rPr>
      <t xml:space="preserve">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theme="1"/>
        <rFont val="Times New Roman"/>
        <family val="1"/>
        <charset val="204"/>
      </rPr>
      <t xml:space="preserve">4)</t>
    </r>
    <r>
      <rPr>
        <sz val="12"/>
        <color theme="1"/>
        <rFont val="Times New Roman"/>
        <family val="1"/>
        <charset val="204"/>
      </rPr>
      <t xml:space="preserve"> [п.1.1.1+п.1.1.2+п.1.1.3+
п.1.1.4+п.1.1.5]:</t>
    </r>
  </si>
  <si>
    <t xml:space="preserve">строительство воздушных линий, на уровне напряжения 0,4 кВ</t>
  </si>
  <si>
    <t xml:space="preserve">строительство кабельных линий, на уровне напряжения 6-10 кВ</t>
  </si>
  <si>
    <t xml:space="preserve">С3</t>
  </si>
  <si>
    <t xml:space="preserve">ст.6*ст.7*ст.8/1000</t>
  </si>
  <si>
    <t xml:space="preserve">строительство пунктов секционирования, на уровне напряжения i и (или) диапазоне мощности j  </t>
  </si>
  <si>
    <t xml:space="preserve">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</si>
  <si>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</si>
  <si>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 xml:space="preserve">строительство центров питания, подстанций уровнем напряжения 35 кВ и выше (ПС), на уровне напряжения i и (или) диапазоне мощности j</t>
  </si>
  <si>
    <r>
      <rPr>
        <sz val="12"/>
        <color theme="1"/>
        <rFont val="Times New Roman"/>
        <family val="1"/>
        <charset val="204"/>
      </rPr>
      <t xml:space="preserve">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theme="1"/>
        <rFont val="Times New Roman"/>
        <family val="1"/>
        <charset val="204"/>
      </rPr>
      <t xml:space="preserve">5)</t>
    </r>
    <r>
      <rPr>
        <sz val="12"/>
        <color theme="1"/>
        <rFont val="Times New Roman"/>
        <family val="1"/>
        <charset val="204"/>
      </rPr>
      <t xml:space="preserve"> [п.1.2.1+п.1.2.2+п.1.2.3+
п.1.2.4+п.1.2.5]</t>
    </r>
  </si>
  <si>
    <t xml:space="preserve">строительство воздушных линий, на уровне напряжения i</t>
  </si>
  <si>
    <t xml:space="preserve">С2</t>
  </si>
  <si>
    <t xml:space="preserve">строительство кабельных линий, на уровне напряжения i </t>
  </si>
  <si>
    <r>
      <rPr>
        <sz val="11"/>
        <color theme="1"/>
        <rFont val="Times New Roman"/>
        <family val="1"/>
        <charset val="204"/>
      </rPr>
      <t xml:space="preserve">…</t>
    </r>
    <r>
      <rPr>
        <vertAlign val="superscript"/>
        <sz val="11"/>
        <color theme="1"/>
        <rFont val="Times New Roman"/>
        <family val="1"/>
        <charset val="204"/>
      </rPr>
      <t xml:space="preserve">7)</t>
    </r>
  </si>
  <si>
    <r>
      <rPr>
        <vertAlign val="superscript"/>
        <sz val="11"/>
        <color theme="1"/>
        <rFont val="Times New Roman"/>
        <family val="1"/>
        <charset val="204"/>
      </rPr>
      <t xml:space="preserve">1) </t>
    </r>
    <r>
      <rPr>
        <sz val="11"/>
        <color theme="1"/>
        <rFont val="Times New Roman"/>
        <family val="1"/>
        <charset val="204"/>
      </rPr>
      <t xml:space="preserve">Определяется как (столбец (ст.)3+ст.4+ст.5)/3</t>
    </r>
  </si>
  <si>
    <r>
      <rPr>
        <vertAlign val="superscript"/>
        <sz val="11"/>
        <color theme="1"/>
        <rFont val="Times New Roman"/>
        <family val="1"/>
        <charset val="204"/>
      </rPr>
      <t xml:space="preserve">2) </t>
    </r>
    <r>
      <rPr>
        <sz val="11"/>
        <color theme="1"/>
        <rFont val="Times New Roman"/>
        <family val="1"/>
        <charset val="204"/>
      </rPr>
      <t xml:space="preserve">Определяется как ст.6*ст.7*ст.8/1000, за исключением пункта (п.) 1.1 и п.1.2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</si>
  <si>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rPr>
        <vertAlign val="superscript"/>
        <sz val="11"/>
        <color theme="1"/>
        <rFont val="Times New Roman"/>
        <family val="1"/>
        <charset val="204"/>
      </rPr>
      <t xml:space="preserve">4) </t>
    </r>
    <r>
      <rPr>
        <sz val="11"/>
        <color theme="1"/>
        <rFont val="Times New Roman"/>
        <family val="1"/>
        <charset val="204"/>
      </rPr>
      <t xml:space="preserve">В п.1.1 в столбцах 3, 4, 5 и 9 указывются значения, определяюемые как сумма значений, указанных в пунктах 1.1.1 - 1.1.5 соответствующих столбцов</t>
    </r>
  </si>
  <si>
    <r>
      <rPr>
        <vertAlign val="superscript"/>
        <sz val="11"/>
        <color theme="1"/>
        <rFont val="Times New Roman"/>
        <family val="1"/>
        <charset val="204"/>
      </rPr>
      <t xml:space="preserve">5) </t>
    </r>
    <r>
      <rPr>
        <sz val="11"/>
        <color theme="1"/>
        <rFont val="Times New Roman"/>
        <family val="1"/>
        <charset val="204"/>
      </rPr>
      <t xml:space="preserve"> В п.1.2 в столбцах 3, 4, 5 и 9 указывются значения, определяюемые как сумма значений, указанных в пунктах 1.2.1 - 1.2.5 соответствующих столбцов</t>
    </r>
  </si>
  <si>
    <r>
      <rPr>
        <vertAlign val="superscript"/>
        <sz val="11"/>
        <color theme="1"/>
        <rFont val="Times New Roman"/>
        <family val="1"/>
        <charset val="204"/>
      </rPr>
      <t xml:space="preserve">6)</t>
    </r>
    <r>
      <rPr>
        <sz val="11"/>
        <color theme="1"/>
        <rFont val="Times New Roman"/>
        <family val="1"/>
        <charset val="204"/>
      </rPr>
      <t xml:space="preserve"> Словосочетания вида «год X», «год (X-1)» заменя.тся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</si>
  <si>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rPr>
        <vertAlign val="superscript"/>
        <sz val="11"/>
        <color theme="1"/>
        <rFont val="Times New Roman"/>
        <family val="1"/>
        <charset val="204"/>
      </rPr>
      <t xml:space="preserve">7)</t>
    </r>
    <r>
      <rPr>
        <sz val="11"/>
        <color theme="1"/>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</si>
  <si>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 xml:space="preserve">Приложение  № 12</t>
  </si>
  <si>
    <t xml:space="preserve">Форма 12. Краткое описание инвестиционной программы. Обоснование необходимости реализации инвестиционных проектов</t>
  </si>
  <si>
    <t xml:space="preserve">Идентифика-
тор инвестицион-ного проекта</t>
  </si>
  <si>
    <t xml:space="preserve">Год ввода в эксплуатацию трансформаторной или иной подстанции, линии электропередачи 
(до реализации инвестиционного проекта)</t>
  </si>
  <si>
    <t xml:space="preserve">Показатель  оценки технического состояния</t>
  </si>
  <si>
    <t xml:space="preserve">Показатель оценки последствий отказа</t>
  </si>
  <si>
    <t xml:space="preserve">Год определения показателей оценки технического состояния и последствий отказа</t>
  </si>
  <si>
    <t xml:space="preserve">Инвестиционным проектом предусматривается выполнение:</t>
  </si>
  <si>
    <t xml:space="preserve">Реализация инвестиционного проекта обсулавливается необходимостью выполнения требований:</t>
  </si>
  <si>
    <t xml:space="preserve">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</si>
  <si>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t>
  </si>
  <si>
    <t xml:space="preserve">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</si>
  <si>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</si>
  <si>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 xml:space="preserve">Аварийная нагрузка, %</t>
  </si>
  <si>
    <t xml:space="preserve">Максимальная мощность энергопринимающих устройств потребителей услуг  по документам о технологическом присоединении</t>
  </si>
  <si>
    <t xml:space="preserve">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</si>
  <si>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 xml:space="preserve">Проектный высший класс напряжения (рабочее высшее  напряжение), кВ</t>
  </si>
  <si>
    <t xml:space="preserve">Задачи, решаемые в рамках реализации инвестиционного проекта</t>
  </si>
  <si>
    <t xml:space="preserve">Неудовлетворительное техническое состояние подтверждается  результатами:</t>
  </si>
  <si>
    <t xml:space="preserve">противоаварийных мероприятий, предусмотренных актами о расследовании причин аварии (реквизиты актов)</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</si>
  <si>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</si>
  <si>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 xml:space="preserve">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</si>
  <si>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иных органов государственной власти (указать наименования органов исполнительной власти)</t>
  </si>
  <si>
    <t xml:space="preserve">всего, МВхА</t>
  </si>
  <si>
    <t xml:space="preserve">всего за вычетом мощности  наиболее крупного (авто-) трансформатора, МВхА</t>
  </si>
  <si>
    <t xml:space="preserve">всего, Мвар</t>
  </si>
  <si>
    <t xml:space="preserve">законодательства Российской Федерации (+;-)</t>
  </si>
  <si>
    <t xml:space="preserve">регламентов рынков электрической энергии  (+;-)</t>
  </si>
  <si>
    <t xml:space="preserve">Дата контрольного замерного дня</t>
  </si>
  <si>
    <t xml:space="preserve">До</t>
  </si>
  <si>
    <t xml:space="preserve">После</t>
  </si>
  <si>
    <t xml:space="preserve">технического освидетельст-вования (+;-)</t>
  </si>
  <si>
    <t xml:space="preserve">технического обследования (+;-)</t>
  </si>
  <si>
    <t xml:space="preserve">хорошее</t>
  </si>
  <si>
    <t xml:space="preserve">+</t>
  </si>
  <si>
    <t xml:space="preserve">60кВт</t>
  </si>
  <si>
    <t xml:space="preserve">Выполнение мероприятий по технологическому подключению потребителей</t>
  </si>
  <si>
    <t xml:space="preserve">удовлетворительное</t>
  </si>
  <si>
    <t xml:space="preserve">Недостаток мощности связи с технологическим подключением</t>
  </si>
  <si>
    <t xml:space="preserve">Протоколы испытаний электрооборудования сертифицированными лабораториями. Акты дефектовки.</t>
  </si>
  <si>
    <t xml:space="preserve">Выполнение мероприятий по исключению аварийных ситуаций</t>
  </si>
  <si>
    <t xml:space="preserve">1962-1969</t>
  </si>
  <si>
    <t xml:space="preserve">Протоколы испытаний электрооборудования сертифицированными лабораториями. </t>
  </si>
  <si>
    <t xml:space="preserve">0,4 - 6 </t>
  </si>
  <si>
    <t xml:space="preserve">Выполнение требований законадателства Рфа именно: ФЗ-522 от 27.12.2018</t>
  </si>
  <si>
    <t xml:space="preserve">Приложение  № 13</t>
  </si>
  <si>
    <t xml:space="preserve">Форма 13. Краткое описание инвестиционной программы. Обоснование необходимости реализации инвестиционных проектов</t>
  </si>
  <si>
    <r>
      <rPr>
        <sz val="12"/>
        <color theme="1"/>
        <rFont val="Times New Roman"/>
        <family val="1"/>
        <charset val="204"/>
      </rPr>
      <t xml:space="preserve">Инвестиционная программа</t>
    </r>
    <r>
      <rPr>
        <u val="single"/>
        <sz val="12"/>
        <color theme="1"/>
        <rFont val="Times New Roman"/>
        <family val="1"/>
        <charset val="204"/>
      </rPr>
      <t xml:space="preserve"> ООО 41 "Электрическаяч сеть"</t>
    </r>
  </si>
  <si>
    <t xml:space="preserve">                                              полное наименование субъекта электроэнергетики</t>
  </si>
  <si>
    <t xml:space="preserve">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</si>
  <si>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 xml:space="preserve">Планируемый в инвестиционной программе срок ввода объектов электросетевого хозяйства (объектов теплоснабжения) в эксплуатацию, год</t>
  </si>
  <si>
    <r>
      <rPr>
        <sz val="11"/>
        <rFont val="Times New Roman"/>
        <family val="1"/>
        <charset val="204"/>
      </rPr>
      <t xml:space="preserve">Срок ввода объектов электросетевого хозяйства в соответствиии со схемой и программой развития Единой энергетической системы России, утвержденными в год (X-1)</t>
    </r>
    <r>
      <rPr>
        <vertAlign val="superscript"/>
        <sz val="11"/>
        <rFont val="Times New Roman"/>
        <family val="1"/>
        <charset val="204"/>
      </rPr>
      <t xml:space="preserve">1)
</t>
    </r>
    <r>
      <rPr>
        <sz val="11"/>
        <rFont val="Times New Roman"/>
        <family val="1"/>
        <charset val="204"/>
      </rPr>
      <t xml:space="preserve">(срок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</si>
  <si>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r>
      <rPr>
        <sz val="11"/>
        <rFont val="Times New Roman"/>
        <family val="1"/>
        <charset val="204"/>
      </rPr>
      <t xml:space="preserve">Схема и программа развития электроэнергетики субъекта Российской Федерации, утвержденные в год (X-1)</t>
    </r>
    <r>
      <rPr>
        <vertAlign val="superscript"/>
        <sz val="11"/>
        <rFont val="Times New Roman"/>
        <family val="1"/>
        <charset val="204"/>
      </rPr>
      <t xml:space="preserve">1) </t>
    </r>
    <r>
      <rPr>
        <sz val="11"/>
        <rFont val="Times New Roman"/>
        <family val="1"/>
        <charset val="204"/>
      </rPr>
      <t xml:space="preserve">(схема теплоснабжения поселения (городского округа), утвержденная органом местного самоуправления)</t>
    </r>
  </si>
  <si>
    <t xml:space="preserve">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t>
  </si>
  <si>
    <r>
      <rPr>
        <sz val="11"/>
        <rFont val="Times New Roman"/>
        <family val="1"/>
        <charset val="204"/>
      </rPr>
      <t xml:space="preserve">Срок ввода объекта в эксплуатацию, предусмотренный схемой и программой развития электроэнергетики субъекта Российской Федерации, утвержденные в год (X-1)</t>
    </r>
    <r>
      <rPr>
        <vertAlign val="superscript"/>
        <sz val="11"/>
        <rFont val="Times New Roman"/>
        <family val="1"/>
        <charset val="204"/>
      </rPr>
      <t xml:space="preserve">1)</t>
    </r>
    <r>
      <rPr>
        <sz val="11"/>
        <rFont val="Times New Roman"/>
        <family val="1"/>
        <charset val="204"/>
      </rPr>
      <t xml:space="preserve"> 
(схемой теплоснабжения поселения (городского округа), утвержденной органом местного самоуправления), год</t>
    </r>
  </si>
  <si>
    <t xml:space="preserve">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</si>
  <si>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 xml:space="preserve">1957-1995</t>
  </si>
  <si>
    <r>
      <rPr>
        <vertAlign val="superscript"/>
        <sz val="12"/>
        <rFont val="Times New Roman"/>
        <family val="1"/>
        <charset val="204"/>
      </rPr>
      <t xml:space="preserve">1)</t>
    </r>
    <r>
      <rPr>
        <sz val="12"/>
        <rFont val="Times New Roman"/>
        <family val="1"/>
        <charset val="204"/>
      </rPr>
      <t xml:space="preserve"> «год X-1» заменяется указанием года (четыре цифры и слово «год» в соответствующем падеже), предшествующего году,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t>
    </r>
  </si>
  <si>
    <t xml:space="preserve">Приложение  № 14</t>
  </si>
  <si>
    <t xml:space="preserve">Форма 14. Краткое описание инвестиционной программы. Обоснование необходимости реализации инвестиционных проектов</t>
  </si>
  <si>
    <t xml:space="preserve">Наименование документа, обосновывающего оценку полной стоимости инвестиционного проекта</t>
  </si>
  <si>
    <t xml:space="preserve">Финансирование капитальных вложений в прогнозных ценах соответствующих лет итого за период реализации инвестиционной программы, млн рублей (с НДС)</t>
  </si>
  <si>
    <t xml:space="preserve">Освоение капитальных вложений в прогнозных ценах соответствующих лет итого за период реализации инвестиционной программы, млн рублей  (без НДС)</t>
  </si>
  <si>
    <t xml:space="preserve">Принятие основных средств (нематериальных активов) к бухгалтерскому учету</t>
  </si>
  <si>
    <t xml:space="preserve">Задачи, решаемые в рамках инвестиционного проекта</t>
  </si>
  <si>
    <t xml:space="preserve">Идентификатор инвестиционного проекта, для целей реализации которого инвестиционным проектом предусматривается покупка земельного участка</t>
  </si>
  <si>
    <t xml:space="preserve">Характеристики объектов инвестиционной деятельности</t>
  </si>
  <si>
    <t xml:space="preserve">Наименование показателя, единицы измерения</t>
  </si>
  <si>
    <t xml:space="preserve">бюджетов субъектов Российской Федерации</t>
  </si>
  <si>
    <t xml:space="preserve">Год принятия к бухгалтерскому учету</t>
  </si>
  <si>
    <t xml:space="preserve">Первоначальная стоимость, млн рублей</t>
  </si>
  <si>
    <t xml:space="preserve">значение до</t>
  </si>
  <si>
    <t xml:space="preserve">значение после</t>
  </si>
  <si>
    <t xml:space="preserve">16.1.1</t>
  </si>
  <si>
    <t xml:space="preserve">16.1.2</t>
  </si>
  <si>
    <t xml:space="preserve">16.2.1</t>
  </si>
  <si>
    <t xml:space="preserve">16.2.2</t>
  </si>
  <si>
    <t xml:space="preserve">Сметный расчет</t>
  </si>
  <si>
    <t xml:space="preserve">Федеральный закон от 27.12.2018 №522</t>
  </si>
  <si>
    <t xml:space="preserve">1.4.13</t>
  </si>
  <si>
    <t xml:space="preserve">Форма 1. Перечени инвестиционных проектов</t>
  </si>
  <si>
    <t xml:space="preserve"> на год ______</t>
  </si>
  <si>
    <t xml:space="preserve">Инвестиционная программа_______________________________________________</t>
  </si>
  <si>
    <t xml:space="preserve">Год раскрытия информации: _________ год</t>
  </si>
  <si>
    <t xml:space="preserve">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</si>
  <si>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</si>
  <si>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 xml:space="preserve">Наименование количественного показателя, соответствующего цели</t>
  </si>
  <si>
    <t xml:space="preserve">…</t>
  </si>
  <si>
    <t xml:space="preserve">План
 (Утвержденный план)</t>
  </si>
  <si>
    <t xml:space="preserve">Факт 
(Предложение по корректировке утвержденного плана)</t>
  </si>
  <si>
    <t xml:space="preserve">4. …</t>
  </si>
  <si>
    <t xml:space="preserve">5.…</t>
  </si>
  <si>
    <t xml:space="preserve">6.4</t>
  </si>
  <si>
    <t xml:space="preserve">6. …</t>
  </si>
  <si>
    <t xml:space="preserve">7.3</t>
  </si>
  <si>
    <t xml:space="preserve">7.4</t>
  </si>
  <si>
    <t xml:space="preserve">7. …</t>
  </si>
  <si>
    <t xml:space="preserve">8.4</t>
  </si>
  <si>
    <t xml:space="preserve">8. …</t>
  </si>
  <si>
    <t xml:space="preserve">9.3</t>
  </si>
  <si>
    <t xml:space="preserve">9.4</t>
  </si>
  <si>
    <t xml:space="preserve">9. …</t>
  </si>
  <si>
    <t xml:space="preserve">10.2</t>
  </si>
  <si>
    <t xml:space="preserve">10.3</t>
  </si>
  <si>
    <t xml:space="preserve">10.4</t>
  </si>
  <si>
    <t xml:space="preserve">10. …</t>
  </si>
  <si>
    <t xml:space="preserve">Технологическое присоединение, всего, в том числе:</t>
  </si>
  <si>
    <t xml:space="preserve">Технологическое присоединение энергопринимающих устройств потребителей максимальной мощностью до 150 кВт включительно, всего</t>
  </si>
  <si>
    <t xml:space="preserve">1.2.</t>
  </si>
  <si>
    <t xml:space="preserve">Реконструкция, модернизация, техническое перевооружение линий электропередачи, всего, в том числе:</t>
  </si>
  <si>
    <t xml:space="preserve">Реконструкция линий электропередачи, всего, в том числе:</t>
  </si>
  <si>
    <t xml:space="preserve">1.2.2.1.1.</t>
  </si>
  <si>
    <t xml:space="preserve">Замена участков кабельных линий - 0,4 кВ</t>
  </si>
  <si>
    <t xml:space="preserve">I/41ЭС/004</t>
  </si>
  <si>
    <t xml:space="preserve">1.2.2.1.2.</t>
  </si>
  <si>
    <t xml:space="preserve">Замена шестнадцати выключателей нагрузки ВНП-6-10кВ</t>
  </si>
  <si>
    <t xml:space="preserve">I/41ЭС/003</t>
  </si>
  <si>
    <t xml:space="preserve">                                                                                                                                                             реквизиты решения органа исполнительной власти, утвердившего инвестиционную программу</t>
  </si>
  <si>
    <t xml:space="preserve">Год окончания реализации инвестицион-ного проекта</t>
  </si>
  <si>
    <r>
      <rPr>
        <sz val="12"/>
        <rFont val="Times New Roman"/>
        <family val="1"/>
        <charset val="204"/>
      </rPr>
      <t xml:space="preserve">Фактический объем финансирования на 01.01.года 
(N-1)</t>
    </r>
    <r>
      <rPr>
        <vertAlign val="superscript"/>
        <sz val="12"/>
        <rFont val="Times New Roman"/>
        <family val="1"/>
        <charset val="204"/>
      </rPr>
      <t xml:space="preserve">3)</t>
    </r>
    <r>
      <rPr>
        <sz val="12"/>
        <rFont val="Times New Roman"/>
        <family val="1"/>
        <charset val="204"/>
      </rPr>
      <t xml:space="preserve">, млн рублей 
(с НДС) </t>
    </r>
  </si>
  <si>
    <t xml:space="preserve">Финансирование капитальных вложений 
года (N-1) в прогнозных ценах, млн рублей (с НДС)</t>
  </si>
  <si>
    <t xml:space="preserve">План (Утвержденный план)</t>
  </si>
  <si>
    <r>
      <rPr>
        <sz val="12"/>
        <rFont val="Times New Roman"/>
        <family val="1"/>
        <charset val="204"/>
      </rPr>
      <t xml:space="preserve">Факт 
(Предложение по корректировке утвержденного плана)</t>
    </r>
    <r>
      <rPr>
        <vertAlign val="superscript"/>
        <sz val="12"/>
        <rFont val="Times New Roman"/>
        <family val="1"/>
        <charset val="204"/>
      </rPr>
      <t xml:space="preserve">1)</t>
    </r>
  </si>
  <si>
    <r>
      <rPr>
        <sz val="12"/>
        <rFont val="Times New Roman"/>
        <family val="1"/>
        <charset val="204"/>
      </rPr>
      <t xml:space="preserve">План (Утвержденный план)</t>
    </r>
    <r>
      <rPr>
        <vertAlign val="superscript"/>
        <sz val="12"/>
        <rFont val="Times New Roman"/>
        <family val="1"/>
        <charset val="204"/>
      </rPr>
      <t xml:space="preserve">2)</t>
    </r>
    <r>
      <rPr>
        <sz val="12"/>
        <rFont val="Times New Roman"/>
        <family val="1"/>
        <charset val="204"/>
      </rPr>
      <t xml:space="preserve"> 
года N</t>
    </r>
    <r>
      <rPr>
        <vertAlign val="superscript"/>
        <sz val="12"/>
        <rFont val="Times New Roman"/>
        <family val="1"/>
        <charset val="204"/>
      </rPr>
      <t xml:space="preserve">3)</t>
    </r>
  </si>
  <si>
    <r>
      <rPr>
        <sz val="12"/>
        <rFont val="Times New Roman"/>
        <family val="1"/>
        <charset val="204"/>
      </rPr>
      <t xml:space="preserve">Факт 
(Предложение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года N</t>
    </r>
  </si>
  <si>
    <r>
      <rPr>
        <sz val="12"/>
        <rFont val="Times New Roman"/>
        <family val="1"/>
        <charset val="204"/>
      </rPr>
      <t xml:space="preserve">План (Утвержденный план)</t>
    </r>
    <r>
      <rPr>
        <vertAlign val="superscript"/>
        <sz val="12"/>
        <rFont val="Times New Roman"/>
        <family val="1"/>
        <charset val="204"/>
      </rPr>
      <t xml:space="preserve">2)  
</t>
    </r>
    <r>
      <rPr>
        <sz val="12"/>
        <rFont val="Times New Roman"/>
        <family val="1"/>
        <charset val="204"/>
      </rPr>
      <t xml:space="preserve">года (N+1)</t>
    </r>
    <r>
      <rPr>
        <vertAlign val="superscript"/>
        <sz val="12"/>
        <rFont val="Times New Roman"/>
        <family val="1"/>
        <charset val="204"/>
      </rPr>
      <t xml:space="preserve">3)</t>
    </r>
  </si>
  <si>
    <r>
      <rPr>
        <sz val="12"/>
        <rFont val="Times New Roman"/>
        <family val="1"/>
        <charset val="204"/>
      </rPr>
      <t xml:space="preserve">Факт 
(Предложение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года (N+1)</t>
    </r>
  </si>
  <si>
    <r>
      <rPr>
        <sz val="12"/>
        <rFont val="Times New Roman"/>
        <family val="1"/>
        <charset val="204"/>
      </rPr>
      <t xml:space="preserve">План (Утвержденный план)</t>
    </r>
    <r>
      <rPr>
        <vertAlign val="superscript"/>
        <sz val="12"/>
        <rFont val="Times New Roman"/>
        <family val="1"/>
        <charset val="204"/>
      </rPr>
      <t xml:space="preserve">2)  
</t>
    </r>
    <r>
      <rPr>
        <sz val="12"/>
        <rFont val="Times New Roman"/>
        <family val="1"/>
        <charset val="204"/>
      </rPr>
      <t xml:space="preserve">года (N+2)</t>
    </r>
    <r>
      <rPr>
        <vertAlign val="superscript"/>
        <sz val="12"/>
        <rFont val="Times New Roman"/>
        <family val="1"/>
        <charset val="204"/>
      </rPr>
      <t xml:space="preserve">3)</t>
    </r>
  </si>
  <si>
    <r>
      <rPr>
        <sz val="12"/>
        <rFont val="Times New Roman"/>
        <family val="1"/>
        <charset val="204"/>
      </rPr>
      <t xml:space="preserve">Факт 
(Предложение по корректировке утвержденного плана)</t>
    </r>
    <r>
      <rPr>
        <vertAlign val="superscript"/>
        <sz val="12"/>
        <rFont val="Times New Roman"/>
        <family val="1"/>
        <charset val="204"/>
      </rPr>
      <t xml:space="preserve">1) 
</t>
    </r>
    <r>
      <rPr>
        <sz val="12"/>
        <rFont val="Times New Roman"/>
        <family val="1"/>
        <charset val="204"/>
      </rPr>
      <t xml:space="preserve">года (N+2)</t>
    </r>
  </si>
  <si>
    <t xml:space="preserve">Итого за период реализации инвестиционной программы
(план)</t>
  </si>
  <si>
    <t xml:space="preserve">План </t>
  </si>
  <si>
    <t xml:space="preserve">План 
на 01.01.года (N-1)</t>
  </si>
  <si>
    <r>
      <rPr>
        <sz val="12"/>
        <rFont val="Times New Roman"/>
        <family val="1"/>
        <charset val="204"/>
      </rPr>
      <t xml:space="preserve">План 
на 01.01.года X</t>
    </r>
    <r>
      <rPr>
        <vertAlign val="superscript"/>
        <sz val="12"/>
        <rFont val="Times New Roman"/>
        <family val="1"/>
        <charset val="204"/>
      </rPr>
      <t xml:space="preserve">4)</t>
    </r>
  </si>
  <si>
    <t xml:space="preserve">Предложение по корректировке утвержденного плана на 01.01.года X</t>
  </si>
  <si>
    <t xml:space="preserve">32.1</t>
  </si>
  <si>
    <t xml:space="preserve">32.2</t>
  </si>
  <si>
    <t xml:space="preserve">32.3</t>
  </si>
  <si>
    <t xml:space="preserve">32.4</t>
  </si>
  <si>
    <t xml:space="preserve">32.5</t>
  </si>
  <si>
    <t xml:space="preserve">32.6</t>
  </si>
  <si>
    <t xml:space="preserve">32.7</t>
  </si>
  <si>
    <t xml:space="preserve">32.8</t>
  </si>
  <si>
    <t xml:space="preserve">32.9</t>
  </si>
  <si>
    <t xml:space="preserve">32.10</t>
  </si>
  <si>
    <t xml:space="preserve">32.11</t>
  </si>
  <si>
    <t xml:space="preserve">32.12</t>
  </si>
  <si>
    <t xml:space="preserve">32.13</t>
  </si>
  <si>
    <t xml:space="preserve">32.14</t>
  </si>
  <si>
    <t xml:space="preserve">32.15</t>
  </si>
  <si>
    <t xml:space="preserve">32.16</t>
  </si>
  <si>
    <t xml:space="preserve">32.17</t>
  </si>
  <si>
    <t xml:space="preserve">32.18</t>
  </si>
  <si>
    <t xml:space="preserve">32.19</t>
  </si>
  <si>
    <t xml:space="preserve">32.20</t>
  </si>
  <si>
    <t xml:space="preserve">32.21</t>
  </si>
  <si>
    <t xml:space="preserve">32.22</t>
  </si>
  <si>
    <t xml:space="preserve">32.23</t>
  </si>
  <si>
    <t xml:space="preserve">32.24</t>
  </si>
  <si>
    <t xml:space="preserve">32.25</t>
  </si>
  <si>
    <t xml:space="preserve">32.26</t>
  </si>
  <si>
    <t xml:space="preserve">32.27</t>
  </si>
  <si>
    <t xml:space="preserve">32.28</t>
  </si>
  <si>
    <t xml:space="preserve">32.29</t>
  </si>
  <si>
    <t xml:space="preserve">32.30</t>
  </si>
  <si>
    <r>
      <rPr>
        <vertAlign val="superscript"/>
        <sz val="12"/>
        <rFont val="Times New Roman"/>
        <family val="1"/>
        <charset val="204"/>
      </rPr>
      <t xml:space="preserve">1)</t>
    </r>
    <r>
      <rPr>
        <sz val="12"/>
        <rFont val="Times New Roman"/>
        <family val="1"/>
        <charset val="204"/>
      </rPr>
      <t xml:space="preserve"> Вместо слов «Факт (Предложение по корректировке утвержденного плана)» указывается слово «Факт», если год, в отношении которого заполняется столбец, будет завершен по состоянию на плановую дату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 либо в противном случае – слова «Предложение по корректировке утвержденного плана».</t>
    </r>
  </si>
  <si>
    <r>
      <rPr>
        <vertAlign val="superscript"/>
        <sz val="12"/>
        <rFont val="Times New Roman"/>
        <family val="1"/>
        <charset val="204"/>
      </rPr>
      <t xml:space="preserve">2)</t>
    </r>
    <r>
      <rPr>
        <sz val="12"/>
        <rFont val="Times New Roman"/>
        <family val="1"/>
        <charset val="204"/>
      </rPr>
      <t xml:space="preserve"> Вместо слов «План (Утвержденный план)» указывается слово «План», если на год, в отношении которого заполняется столбец, отсутствует утвержденная инвестиционная программа сетевой организации, либо в противном случае – слова «Утвержденный план».</t>
    </r>
  </si>
  <si>
    <r>
      <rPr>
        <vertAlign val="superscript"/>
        <sz val="12"/>
        <rFont val="Times New Roman"/>
        <family val="1"/>
        <charset val="204"/>
      </rPr>
      <t xml:space="preserve">3)</t>
    </r>
    <r>
      <rPr>
        <sz val="12"/>
        <rFont val="Times New Roman"/>
        <family val="1"/>
        <charset val="204"/>
      </rPr>
      <t xml:space="preserve"> Словосочетания вида «год N», «год (N-1)», «год (N+1)» в различных падежах заменяются указанием года (четыре цифры и слово «год» в соответствующем падеже), который определяется как первый год реализации инвестиционной программы (проекта инвестиционной программы и (или) изменений, вносимых в утвержденную инвестиционную программу) плюс или минус количество лет, равных числу указанному в словосочетании соответственно после знака «+» или «-».</t>
    </r>
  </si>
  <si>
    <r>
      <rPr>
        <vertAlign val="superscript"/>
        <sz val="12"/>
        <rFont val="Times New Roman"/>
        <family val="1"/>
        <charset val="204"/>
      </rPr>
      <t xml:space="preserve">4)</t>
    </r>
    <r>
      <rPr>
        <sz val="12"/>
        <rFont val="Times New Roman"/>
        <family val="1"/>
        <charset val="204"/>
      </rPr>
      <t xml:space="preserve"> «год X» заменяется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t>
    </r>
  </si>
  <si>
    <t xml:space="preserve">Приложение  № 3</t>
  </si>
  <si>
    <t xml:space="preserve">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</si>
  <si>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</si>
  <si>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</si>
  <si>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r>
      <rPr>
        <sz val="12"/>
        <rFont val="Times New Roman"/>
        <family val="1"/>
        <charset val="204"/>
      </rPr>
      <t xml:space="preserve">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 xml:space="preserve">в базисном уровне цен, млн рублей (без НДС)</t>
    </r>
  </si>
  <si>
    <t xml:space="preserve">Фактический объем освоения капитальных вложений на 01.01.года 
(N-1), млн рублей 
(без НДС) </t>
  </si>
  <si>
    <t xml:space="preserve">Оценка полной стоимости в прогнозных ценах соответствующих лет, 
млн рублей (без НДС)</t>
  </si>
  <si>
    <t xml:space="preserve">Остаток освоения капитальных вложений, 
млн рублей (без НДС)</t>
  </si>
  <si>
    <t xml:space="preserve">Освоение капитальных вложений года (N-1) в прогнозных ценах соответствующих лет, млн рублей (без НДС)</t>
  </si>
  <si>
    <t xml:space="preserve">Краткое обоснование корректировки утвержденного плана</t>
  </si>
  <si>
    <t xml:space="preserve">Предложение по корректировке утвержденного  плана</t>
  </si>
  <si>
    <t xml:space="preserve">План на 01.01.года (N-1)</t>
  </si>
  <si>
    <t xml:space="preserve">План 
на 01.01.года X</t>
  </si>
  <si>
    <t xml:space="preserve">Предложение по корректировке утвержденного плана 
на 01.01.года X</t>
  </si>
  <si>
    <t xml:space="preserve">год N</t>
  </si>
  <si>
    <t xml:space="preserve">год (N+1)</t>
  </si>
  <si>
    <t xml:space="preserve">год (N+2)</t>
  </si>
  <si>
    <t xml:space="preserve">в базисном уровне цен</t>
  </si>
  <si>
    <t xml:space="preserve">
План
(Утвержденный план)</t>
  </si>
  <si>
    <t xml:space="preserve">29.1</t>
  </si>
  <si>
    <t xml:space="preserve">29.2</t>
  </si>
  <si>
    <t xml:space="preserve">29.3</t>
  </si>
  <si>
    <t xml:space="preserve">29.4</t>
  </si>
  <si>
    <t xml:space="preserve">29.5</t>
  </si>
  <si>
    <t xml:space="preserve">29.6</t>
  </si>
  <si>
    <t xml:space="preserve">Форма 4. План ввода основных средств</t>
  </si>
  <si>
    <t xml:space="preserve">                                                                                                                                           реквизиты решения органа исполнительной власти, утвердившего инвестиционную программу</t>
  </si>
  <si>
    <t xml:space="preserve">Принятие основных средств и нематериальных активов к бухгалтерскому учету в год (N-1)</t>
  </si>
  <si>
    <t xml:space="preserve">Год N</t>
  </si>
  <si>
    <t xml:space="preserve">Год N+1</t>
  </si>
  <si>
    <t xml:space="preserve">Год N+2</t>
  </si>
  <si>
    <t xml:space="preserve">Факт (Предложение по корректировке утвержденного плана)</t>
  </si>
  <si>
    <t xml:space="preserve">7.5.1</t>
  </si>
  <si>
    <t xml:space="preserve">7.5.2</t>
  </si>
  <si>
    <t xml:space="preserve">7.5.3</t>
  </si>
  <si>
    <t xml:space="preserve">7.5.4</t>
  </si>
  <si>
    <t xml:space="preserve">7.5.5</t>
  </si>
  <si>
    <t xml:space="preserve">7.5.6</t>
  </si>
  <si>
    <t xml:space="preserve">7.5.7</t>
  </si>
  <si>
    <t xml:space="preserve">7.6.1</t>
  </si>
  <si>
    <t xml:space="preserve">7.6.2</t>
  </si>
  <si>
    <t xml:space="preserve">7.6.3</t>
  </si>
  <si>
    <t xml:space="preserve">7.6.4</t>
  </si>
  <si>
    <t xml:space="preserve">7.6.5</t>
  </si>
  <si>
    <t xml:space="preserve">7.6.6</t>
  </si>
  <si>
    <t xml:space="preserve">7.6.7</t>
  </si>
  <si>
    <t xml:space="preserve">Приложение  № 5</t>
  </si>
  <si>
    <t xml:space="preserve">Форма 5. План ввода основных средств (с распределением по кварталам)</t>
  </si>
  <si>
    <t xml:space="preserve">План (Утвержденный план) принятия основных средств и нематериальных активов к бухгалтерскому учету на год</t>
  </si>
  <si>
    <t xml:space="preserve">I кв.</t>
  </si>
  <si>
    <t xml:space="preserve">II кв.</t>
  </si>
  <si>
    <t xml:space="preserve">III кв.</t>
  </si>
  <si>
    <t xml:space="preserve">IV кв.</t>
  </si>
  <si>
    <t xml:space="preserve">Итого план (утвержденный план) 
за год</t>
  </si>
  <si>
    <t xml:space="preserve"> </t>
  </si>
  <si>
    <t xml:space="preserve">Приложение  № 6</t>
  </si>
  <si>
    <t xml:space="preserve">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</si>
  <si>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 xml:space="preserve">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(N-1)</t>
  </si>
  <si>
    <t xml:space="preserve">год N+1</t>
  </si>
  <si>
    <t xml:space="preserve">год N+2</t>
  </si>
  <si>
    <t xml:space="preserve">5.1.1</t>
  </si>
  <si>
    <t xml:space="preserve">5.1.2</t>
  </si>
  <si>
    <t xml:space="preserve">5.1.3</t>
  </si>
  <si>
    <t xml:space="preserve">5.1.4</t>
  </si>
  <si>
    <t xml:space="preserve">5.1.5</t>
  </si>
  <si>
    <t xml:space="preserve">5.1.6</t>
  </si>
  <si>
    <t xml:space="preserve">5.2.1</t>
  </si>
  <si>
    <t xml:space="preserve">5.2.2</t>
  </si>
  <si>
    <t xml:space="preserve">5.2.3</t>
  </si>
  <si>
    <t xml:space="preserve">5.2.4</t>
  </si>
  <si>
    <t xml:space="preserve">5.2.5</t>
  </si>
  <si>
    <t xml:space="preserve">5.2.6</t>
  </si>
  <si>
    <t xml:space="preserve">5.3.1</t>
  </si>
  <si>
    <t xml:space="preserve">5.3.2</t>
  </si>
  <si>
    <t xml:space="preserve">5.3.3</t>
  </si>
  <si>
    <t xml:space="preserve">5.3.4</t>
  </si>
  <si>
    <t xml:space="preserve">5.3.5</t>
  </si>
  <si>
    <t xml:space="preserve">5.3.6</t>
  </si>
  <si>
    <t xml:space="preserve">5.4.1</t>
  </si>
  <si>
    <t xml:space="preserve">5.4.2</t>
  </si>
  <si>
    <t xml:space="preserve">5.4.3</t>
  </si>
  <si>
    <t xml:space="preserve">5.4.4</t>
  </si>
  <si>
    <t xml:space="preserve">5.4.5</t>
  </si>
  <si>
    <t xml:space="preserve">5.4.6</t>
  </si>
  <si>
    <t xml:space="preserve">5.5.1</t>
  </si>
  <si>
    <t xml:space="preserve">5.5.2</t>
  </si>
  <si>
    <t xml:space="preserve">5.5.3</t>
  </si>
  <si>
    <t xml:space="preserve">5.5.4</t>
  </si>
  <si>
    <t xml:space="preserve">5.5.5</t>
  </si>
  <si>
    <t xml:space="preserve">5.5.6</t>
  </si>
  <si>
    <t xml:space="preserve">5.6.1</t>
  </si>
  <si>
    <t xml:space="preserve">5.6.2</t>
  </si>
  <si>
    <t xml:space="preserve">5.6.3</t>
  </si>
  <si>
    <t xml:space="preserve">5.6.4</t>
  </si>
  <si>
    <t xml:space="preserve">5.6.5</t>
  </si>
  <si>
    <t xml:space="preserve">5.6.6</t>
  </si>
  <si>
    <t xml:space="preserve">Приложение  № 7</t>
  </si>
  <si>
    <t xml:space="preserve">Форма 7. Краткое описание инвестиционной программы. Ввод объектов инвестиционной деятельности (мощностей) в эксплуатацию</t>
  </si>
  <si>
    <t xml:space="preserve">Ввод объектов инвестиционной деятельности (мощностей) в эксплуатацию в год (N-1)</t>
  </si>
  <si>
    <t xml:space="preserve">Итого за период реализации инвестиционной программы </t>
  </si>
  <si>
    <t xml:space="preserve">5.1.7</t>
  </si>
  <si>
    <t xml:space="preserve">5.2.7</t>
  </si>
  <si>
    <t xml:space="preserve">6.3.1</t>
  </si>
  <si>
    <t xml:space="preserve">6.3.2</t>
  </si>
  <si>
    <t xml:space="preserve">6.3.3</t>
  </si>
  <si>
    <t xml:space="preserve">6.3.4</t>
  </si>
  <si>
    <t xml:space="preserve">6.3.5</t>
  </si>
  <si>
    <t xml:space="preserve">6.3.6</t>
  </si>
  <si>
    <t xml:space="preserve">6.3.7</t>
  </si>
  <si>
    <t xml:space="preserve">6.4.1</t>
  </si>
  <si>
    <t xml:space="preserve">6.4.2</t>
  </si>
  <si>
    <t xml:space="preserve">6.4.3</t>
  </si>
  <si>
    <t xml:space="preserve">6.4.4</t>
  </si>
  <si>
    <t xml:space="preserve">6.4.5</t>
  </si>
  <si>
    <t xml:space="preserve">6.4.6</t>
  </si>
  <si>
    <t xml:space="preserve">6.4.7</t>
  </si>
  <si>
    <t xml:space="preserve">6.5.1</t>
  </si>
  <si>
    <t xml:space="preserve">6.5.2</t>
  </si>
  <si>
    <t xml:space="preserve">6.5.3</t>
  </si>
  <si>
    <t xml:space="preserve">6.5.4</t>
  </si>
  <si>
    <t xml:space="preserve">6.5.5</t>
  </si>
  <si>
    <t xml:space="preserve">6.5.6</t>
  </si>
  <si>
    <t xml:space="preserve">6.5.7</t>
  </si>
  <si>
    <t xml:space="preserve">6.6.1</t>
  </si>
  <si>
    <t xml:space="preserve">6.6.2</t>
  </si>
  <si>
    <t xml:space="preserve">6.6.3</t>
  </si>
  <si>
    <t xml:space="preserve">6.6.4</t>
  </si>
  <si>
    <t xml:space="preserve">6.6.5</t>
  </si>
  <si>
    <t xml:space="preserve">6.6.6</t>
  </si>
  <si>
    <t xml:space="preserve">6.6.7</t>
  </si>
  <si>
    <t xml:space="preserve">Приложение  № 8</t>
  </si>
  <si>
    <t xml:space="preserve">Наименование объекта, выводимого из эксплуатации</t>
  </si>
  <si>
    <t xml:space="preserve">Вывод объектов инвестиционной деятельности (мощностей) из эксплуатации в год (N-1)</t>
  </si>
  <si>
    <t xml:space="preserve">Приложение  № 9</t>
  </si>
  <si>
    <t xml:space="preserve">Перечень показателей энергетической эффективности объектов приведен в соответствии с  _____________________________________________________________________________________________________________________________</t>
  </si>
  <si>
    <t xml:space="preserve">______________________________________________________________________________________________________________________________________________________________________________________________________________</t>
  </si>
  <si>
    <t xml:space="preserve">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</si>
  <si>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 xml:space="preserve">Наименование показателя энергетической эффективности, единицы измерения</t>
  </si>
  <si>
    <t xml:space="preserve">Наименование вида объекта (оборудования, группы оборудования)</t>
  </si>
  <si>
    <t xml:space="preserve">4.1. …</t>
  </si>
  <si>
    <t xml:space="preserve">4.2. …</t>
  </si>
  <si>
    <r>
      <rPr>
        <sz val="12"/>
        <color theme="1"/>
        <rFont val="Times New Roman"/>
        <family val="1"/>
        <charset val="204"/>
      </rPr>
      <t xml:space="preserve">…</t>
    </r>
    <r>
      <rPr>
        <vertAlign val="superscript"/>
        <sz val="12"/>
        <color theme="1"/>
        <rFont val="Times New Roman"/>
        <family val="1"/>
        <charset val="204"/>
      </rPr>
      <t xml:space="preserve">1)</t>
    </r>
  </si>
  <si>
    <t xml:space="preserve">Форма 11. Краткое описание инвестиционной программы. Обоснование необходимости реализации инвестиционных проектов</t>
  </si>
  <si>
    <t xml:space="preserve">Раздел 1. Технологическое присоединение к электрическим сетям энергопринимающих устройств потребителей максимальной мощностью свыше 150 кВт</t>
  </si>
  <si>
    <t xml:space="preserve">Наличие заключенного договора об осуществлении технологического присоединения</t>
  </si>
  <si>
    <t xml:space="preserve">Размер платы за технологическое присоединение (в соответствии с договором об осуществлении технологического присоединения), млн рублей</t>
  </si>
  <si>
    <t xml:space="preserve">Сроки осуществления мероприятий по технологическому присоединению</t>
  </si>
  <si>
    <t xml:space="preserve">Технологическое присоединение объектов по производству электрической энергии</t>
  </si>
  <si>
    <t xml:space="preserve">Технологическое присоединение объектов электросетевого хозяйства</t>
  </si>
  <si>
    <t xml:space="preserve">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</si>
  <si>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 xml:space="preserve">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</si>
  <si>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 xml:space="preserve">Максимальная мощность энергопринимающих устройств  потребителей услуг  по документам о технологическом присоединении, МВт</t>
  </si>
  <si>
    <t xml:space="preserve">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</si>
  <si>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 xml:space="preserve">Срок ввода объектов электросетевого хозяйства в соответствиии со схемой и программой развития Единой энергетической системы России, утвержденными в год (X-1)</t>
  </si>
  <si>
    <t xml:space="preserve">Схема и программа развития электроэнергетики субъекта Российской Федерации, утвержденные в год (X-1)</t>
  </si>
  <si>
    <t xml:space="preserve">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</si>
  <si>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 xml:space="preserve">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</si>
  <si>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 xml:space="preserve">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</si>
  <si>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</si>
  <si>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 xml:space="preserve">Планируемый в инвестиционной программе срок постановки объектов электросетевого хозяйства под напряжение</t>
  </si>
  <si>
    <t xml:space="preserve">Планируемый в инвестиционной программе срок ввода объектов электросетевого хозяйства в эксплуатацию, год</t>
  </si>
  <si>
    <t xml:space="preserve">Планируемый в инвестиционной программе срок принятия объектов электросетевого хозяйства к бухгалтерскому учету, год</t>
  </si>
  <si>
    <t xml:space="preserve">Наименование  присоединяемых объектов по производству электрической энергии </t>
  </si>
  <si>
    <t xml:space="preserve">Наименование заявителя по договору об осуществлении технологического присоединения объекта по производству электрической энергии</t>
  </si>
  <si>
    <t xml:space="preserve">Мощность присоединенных объектов по производству электрической энергии по документам о технологическом присоединении, МВт</t>
  </si>
  <si>
    <t xml:space="preserve">Наименование  присоединяемых объектов электросетевого хозяйства</t>
  </si>
  <si>
    <t xml:space="preserve">Наименование заявителя по договору об осуществлении технологического присоединения  объекта электросетевого хозяйства</t>
  </si>
  <si>
    <t xml:space="preserve">Максимальная мощность энергопринимающих устройств по документам о технологическом присоединении, МВт</t>
  </si>
  <si>
    <t xml:space="preserve">всего</t>
  </si>
  <si>
    <t xml:space="preserve">всего за вычетом мощности  наиболее крупного (авто-) трансформатора</t>
  </si>
  <si>
    <t xml:space="preserve">Срок ввода объекта в эксплуатацию, предусмотренный схемой и программой развития электроэнергетики субъекта Российской Федерации</t>
  </si>
  <si>
    <t xml:space="preserve">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</si>
  <si>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 xml:space="preserve">Дата</t>
  </si>
  <si>
    <t xml:space="preserve">Номер</t>
  </si>
  <si>
    <t xml:space="preserve">год</t>
  </si>
  <si>
    <t xml:space="preserve">квартал</t>
  </si>
  <si>
    <t xml:space="preserve">до</t>
  </si>
  <si>
    <t xml:space="preserve">после</t>
  </si>
  <si>
    <t xml:space="preserve">МВхА</t>
  </si>
  <si>
    <t xml:space="preserve">год (N-1)</t>
  </si>
  <si>
    <t xml:space="preserve">год (N-4) </t>
  </si>
  <si>
    <t xml:space="preserve">год (N-3)</t>
  </si>
  <si>
    <t xml:space="preserve">год (N-2)</t>
  </si>
  <si>
    <t xml:space="preserve">Значения стандартизированных ставок за год (X-1), тыс. рублей</t>
  </si>
  <si>
    <r>
      <rPr>
        <sz val="12"/>
        <color theme="1"/>
        <rFont val="Times New Roman"/>
        <family val="1"/>
        <charset val="204"/>
      </rPr>
      <t xml:space="preserve">Плановые значения стоимости на год X</t>
    </r>
    <r>
      <rPr>
        <vertAlign val="superscript"/>
        <sz val="12"/>
        <color theme="1"/>
        <rFont val="Times New Roman"/>
        <family val="1"/>
        <charset val="204"/>
      </rPr>
      <t xml:space="preserve">6)</t>
    </r>
    <r>
      <rPr>
        <sz val="12"/>
        <color theme="1"/>
        <rFont val="Times New Roman"/>
        <family val="1"/>
        <charset val="204"/>
      </rPr>
      <t xml:space="preserve">, 
тыс. рублей</t>
    </r>
    <r>
      <rPr>
        <vertAlign val="superscript"/>
        <sz val="12"/>
        <color theme="1"/>
        <rFont val="Times New Roman"/>
        <family val="1"/>
        <charset val="204"/>
      </rPr>
      <t xml:space="preserve">2)</t>
    </r>
  </si>
  <si>
    <r>
      <rPr>
        <sz val="12"/>
        <color theme="1"/>
        <rFont val="Times New Roman"/>
        <family val="1"/>
        <charset val="204"/>
      </rPr>
      <t xml:space="preserve">Год (X-3)</t>
    </r>
    <r>
      <rPr>
        <vertAlign val="superscript"/>
        <sz val="12"/>
        <color theme="1"/>
        <rFont val="Times New Roman"/>
        <family val="1"/>
        <charset val="204"/>
      </rPr>
      <t xml:space="preserve">6)</t>
    </r>
  </si>
  <si>
    <r>
      <rPr>
        <sz val="12"/>
        <color theme="1"/>
        <rFont val="Times New Roman"/>
        <family val="1"/>
        <charset val="204"/>
      </rPr>
      <t xml:space="preserve">Год (X-2)</t>
    </r>
    <r>
      <rPr>
        <vertAlign val="superscript"/>
        <sz val="12"/>
        <color theme="1"/>
        <rFont val="Times New Roman"/>
        <family val="1"/>
        <charset val="204"/>
      </rPr>
      <t xml:space="preserve">6)</t>
    </r>
  </si>
  <si>
    <r>
      <rPr>
        <sz val="12"/>
        <color theme="1"/>
        <rFont val="Times New Roman"/>
        <family val="1"/>
        <charset val="204"/>
      </rPr>
      <t xml:space="preserve">Год (X-1)</t>
    </r>
    <r>
      <rPr>
        <vertAlign val="superscript"/>
        <sz val="12"/>
        <color theme="1"/>
        <rFont val="Times New Roman"/>
        <family val="1"/>
        <charset val="204"/>
      </rPr>
      <t xml:space="preserve">6)</t>
    </r>
  </si>
  <si>
    <t xml:space="preserve">(ст.3+ст.4+ст.5)/3</t>
  </si>
  <si>
    <t xml:space="preserve">Приложение  № 15</t>
  </si>
  <si>
    <t xml:space="preserve">Форма 15. Краткое описание инвестиционной программы. Обоснование необходимости реализации инвестиционных проектов</t>
  </si>
  <si>
    <t xml:space="preserve">Наличие заключенного договора о подключении к системам теплоснабжения</t>
  </si>
  <si>
    <t xml:space="preserve">Размер платы за подключение в соответствии с договором о подключении к системам теплоснабжения, млн рублей</t>
  </si>
  <si>
    <t xml:space="preserve">Сроки осуществления мероприятий по подключению</t>
  </si>
  <si>
    <t xml:space="preserve">Присоединение источников тепловой энергии или тепловых сетей к системам теплоснабжения</t>
  </si>
  <si>
    <t xml:space="preserve">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</si>
  <si>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 xml:space="preserve">Фактическая тепловая мощность, нагрузка (расход теплоносителя) объекта теплоснабжения, Гкал/ч (т/ч)</t>
  </si>
  <si>
    <t xml:space="preserve">Тепловая мощность объекта теплоснабжения (производительность насосной станции, диаметр тепловых сетей) , строительство (реконструкция) которого осуществляется в рамках инвестиционного проекта</t>
  </si>
  <si>
    <t xml:space="preserve">Схема теплоснабжения</t>
  </si>
  <si>
    <t xml:space="preserve">Идентификаторы инвестиционных проектов, предусматривающих выполнение мероприятий по подлкючению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</si>
  <si>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 xml:space="preserve">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</si>
  <si>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 xml:space="preserve">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</si>
  <si>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 xml:space="preserve">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</si>
  <si>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 xml:space="preserve">Планируемый в инвестиционной программе срок включения объектов капитального строительства для проведения пусконаладочных работ</t>
  </si>
  <si>
    <t xml:space="preserve">Планируемый в инвестиционной программе срок ввода  объектов теплоснабжения  в эксплуатацию, год</t>
  </si>
  <si>
    <t xml:space="preserve">Планируемый в инвестиционной программе срок принятия законченных строительством объектов теплоснабжения к бухгалтерскому учету, год</t>
  </si>
  <si>
    <t xml:space="preserve">Наименование  подключаемых объектов теплоснабжения</t>
  </si>
  <si>
    <t xml:space="preserve">Наименование заявителя по договору о подключении к системам теплоснабжения объекта теплоснабжения</t>
  </si>
  <si>
    <t xml:space="preserve">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</si>
  <si>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 xml:space="preserve">всего, Гкал/ч (т/ч, мм)</t>
  </si>
  <si>
    <t xml:space="preserve">всего за вычетом мощности  наиболее крупного источника тепловой энергии (насосного агрегата), Гкал/ч (т/ч)</t>
  </si>
  <si>
    <t xml:space="preserve">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</si>
  <si>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 xml:space="preserve">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</si>
  <si>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 xml:space="preserve">Приложение  № 16</t>
  </si>
  <si>
    <t xml:space="preserve">от «__» _____ 2015 г. №___</t>
  </si>
  <si>
    <t xml:space="preserve">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</si>
  <si>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</si>
  <si>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 xml:space="preserve">Год ввода в эксплуатацию объекта теплоснабжения, объекта по производству электрической энергии
(до реализации инвестиционного проекта)</t>
  </si>
  <si>
    <t xml:space="preserve">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</si>
  <si>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 xml:space="preserve">Фактическая тепловая нагрузка (расход теплоносителя) объекта теплоснабжения, Гкал/ч (т/ч)</t>
  </si>
  <si>
    <t xml:space="preserve">Мощность объекта теплоснабжения (производительность насосной станции, диаметр тепловых сетей) , строительство (реконструкция) которого осуществляется в рамках инвестиционного проекта</t>
  </si>
  <si>
    <t xml:space="preserve">Необходимость замены физически изношенного оборудования подтверждается  результатами:</t>
  </si>
  <si>
    <t xml:space="preserve">Приложение  № 17</t>
  </si>
  <si>
    <t xml:space="preserve">Форма 17. Краткое описание инвестиционной программы. Индексы-дефляторы инвестиций в основной капитал (капитальных вложений)</t>
  </si>
  <si>
    <t xml:space="preserve">Наименование</t>
  </si>
  <si>
    <t xml:space="preserve">Наименование документа - источника данных </t>
  </si>
  <si>
    <t xml:space="preserve">Реквизиты документа</t>
  </si>
  <si>
    <t xml:space="preserve">Годы</t>
  </si>
  <si>
    <t xml:space="preserve"> … год</t>
  </si>
  <si>
    <t xml:space="preserve">… год</t>
  </si>
  <si>
    <t xml:space="preserve">Индексы- дефляторы, предусмотренные прогнозом социально-экономического развития Российской Федерации на среднесрочный период (в %, к предыдущему году)</t>
  </si>
  <si>
    <t xml:space="preserve">Наименование индексов-дефляторов, отражающих повышение эффективности инвестиционной деятельности (в %, к предыдущему году)</t>
  </si>
  <si>
    <t xml:space="preserve">Приложение  № 18</t>
  </si>
  <si>
    <t xml:space="preserve">Форма 18. Значения целевых показателей, установленные для целей формирования инвестиционной программы</t>
  </si>
  <si>
    <t xml:space="preserve">Наименование  субъекта Российской Федерации__________________________________________________</t>
  </si>
  <si>
    <t xml:space="preserve">______________________________________________________________________________________________________________________________________________________________________________</t>
  </si>
  <si>
    <t xml:space="preserve">Наименование целевого показателя</t>
  </si>
  <si>
    <t xml:space="preserve">Единицы измерения</t>
  </si>
  <si>
    <t xml:space="preserve">Значения целевых показателей, годы</t>
  </si>
  <si>
    <t xml:space="preserve">год N + 1</t>
  </si>
  <si>
    <t xml:space="preserve">год N + 2</t>
  </si>
  <si>
    <t xml:space="preserve">Приложение  № 19</t>
  </si>
  <si>
    <t xml:space="preserve">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</si>
  <si>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</si>
  <si>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 xml:space="preserve">длина/               мощность</t>
  </si>
  <si>
    <t xml:space="preserve">сечение</t>
  </si>
  <si>
    <t xml:space="preserve">СМР на 1 км/ед.</t>
  </si>
  <si>
    <t xml:space="preserve">ПИР</t>
  </si>
  <si>
    <t xml:space="preserve">СМР</t>
  </si>
  <si>
    <t xml:space="preserve">итого с дефл</t>
  </si>
  <si>
    <t xml:space="preserve">Морозная</t>
  </si>
  <si>
    <t xml:space="preserve">ВЛ-0,4</t>
  </si>
  <si>
    <t xml:space="preserve">Титов </t>
  </si>
  <si>
    <t xml:space="preserve">КЛ-0,4</t>
  </si>
  <si>
    <t xml:space="preserve">Головко</t>
  </si>
  <si>
    <t xml:space="preserve">КЛ-6</t>
  </si>
  <si>
    <t xml:space="preserve">КТПн</t>
  </si>
  <si>
    <t xml:space="preserve">от 5 мая 2016 г. № 380</t>
  </si>
  <si>
    <r>
      <rPr>
        <sz val="10"/>
        <rFont val="Times New Roman"/>
        <family val="1"/>
        <charset val="204"/>
      </rPr>
      <t xml:space="preserve">Наименование  субъекта Российской Федерации </t>
    </r>
    <r>
      <rPr>
        <u val="single"/>
        <sz val="10"/>
        <rFont val="Times New Roman"/>
        <family val="1"/>
        <charset val="204"/>
      </rPr>
      <t xml:space="preserve"> Камчатский край</t>
    </r>
  </si>
  <si>
    <t xml:space="preserve">Показатель средней продолжительности прекращений передачи электрической энергии на точку поставки</t>
  </si>
  <si>
    <t xml:space="preserve">ед.</t>
  </si>
  <si>
    <t xml:space="preserve">Показатель средней частоты прекращений передачи электрической энергии на точку поставки</t>
  </si>
  <si>
    <t xml:space="preserve">Показатель уровня качества оказываемых услуг</t>
  </si>
  <si>
    <t xml:space="preserve">В соответствии с п. 393 заполнения форм раскрытия сетевой организацией информации об инвестиционной программе (о проекте инвестиционной программы и (или) проекте изменений, вносимых в инвестиционную программу) и обосновывающих ее материалах, указанной в абзацах втором – четвертом, шестом, восьмом и десятом подпункта «ж» пункта 11 стандартов раскрытия информации форма 19 заполняется организацией по управлению единой национальной (общероссийской) электрической сетью. ООО "41 Электрическая сеть" не является организацией по управлению единой национальной (общероссийской) электрической сетью, таким образом форма Обществом не заполняется.</t>
  </si>
  <si>
    <t xml:space="preserve">Приложение № 8</t>
  </si>
  <si>
    <t xml:space="preserve">Раздел 3. Источники финансирования инвестиционной программы</t>
  </si>
  <si>
    <t xml:space="preserve">(наименование субъекта Российской Федерации)</t>
  </si>
  <si>
    <t xml:space="preserve">Ед. изм.</t>
  </si>
  <si>
    <t xml:space="preserve">Прогноз (Факт)</t>
  </si>
  <si>
    <t xml:space="preserve">БЮДЖЕТ ДОХОДОВ И РАСХОДОВ</t>
  </si>
  <si>
    <t xml:space="preserve">Выручка от реализации товаров (работ, услуг) всего, в том числе *:</t>
  </si>
  <si>
    <t xml:space="preserve">млн рублей</t>
  </si>
  <si>
    <t xml:space="preserve">Производство и поставка электрической энергии и мощности всего, в том числе:</t>
  </si>
  <si>
    <t xml:space="preserve">Производство и поставка тепловой энергии (мощности)</t>
  </si>
  <si>
    <t xml:space="preserve">Оказание услуг по передаче электрической энергии</t>
  </si>
  <si>
    <t xml:space="preserve">Оказание услуг по передаче тепловой энергии, теплоносителя</t>
  </si>
  <si>
    <t xml:space="preserve">Оказание услуг по технологическому присоединению</t>
  </si>
  <si>
    <t xml:space="preserve">Реализация электрической энергии и мощности</t>
  </si>
  <si>
    <t xml:space="preserve">1.7</t>
  </si>
  <si>
    <t xml:space="preserve">Реализации тепловой энергии (мощности)</t>
  </si>
  <si>
    <t xml:space="preserve">1.8</t>
  </si>
  <si>
    <t xml:space="preserve">Оказание услуг по оперативно-диспетчерскому управлению в электроэнергетике всего, в том числе:</t>
  </si>
  <si>
    <t xml:space="preserve">1.8.1</t>
  </si>
  <si>
    <t xml:space="preserve">в части управления технологическими режимами</t>
  </si>
  <si>
    <t xml:space="preserve">1.8.2</t>
  </si>
  <si>
    <t xml:space="preserve">1.9</t>
  </si>
  <si>
    <t xml:space="preserve">Прочая деятельность</t>
  </si>
  <si>
    <t xml:space="preserve">Себестоимость товаров (работ, услуг), коммерческие и управленческие расходы всего, в том числе:</t>
  </si>
  <si>
    <t xml:space="preserve">2.1.1</t>
  </si>
  <si>
    <t xml:space="preserve">2.1.2</t>
  </si>
  <si>
    <t xml:space="preserve">2.1.3</t>
  </si>
  <si>
    <t xml:space="preserve">2.8</t>
  </si>
  <si>
    <t xml:space="preserve">2.8.1</t>
  </si>
  <si>
    <t xml:space="preserve">2.8.2</t>
  </si>
  <si>
    <t xml:space="preserve">2.9</t>
  </si>
  <si>
    <t xml:space="preserve">II.I</t>
  </si>
  <si>
    <t xml:space="preserve">Материальные расходы всего, в том числе:</t>
  </si>
  <si>
    <t xml:space="preserve">расходы на топливо на технологические цели</t>
  </si>
  <si>
    <t xml:space="preserve">покупная энергия, в том числе:</t>
  </si>
  <si>
    <t xml:space="preserve">2.1.2.1</t>
  </si>
  <si>
    <t xml:space="preserve">покупная электрическая энергия (мощность) всего, в том числе:</t>
  </si>
  <si>
    <t xml:space="preserve">2.1.2.1.1</t>
  </si>
  <si>
    <t xml:space="preserve">на технологические цели, включая энергию на компенсацию потерь при ее передаче</t>
  </si>
  <si>
    <t xml:space="preserve">2.1.2.1.2</t>
  </si>
  <si>
    <t xml:space="preserve">для последующей перепродажи</t>
  </si>
  <si>
    <t xml:space="preserve">2.1.2.2</t>
  </si>
  <si>
    <t xml:space="preserve">покупная тепловая энергия (мощность)</t>
  </si>
  <si>
    <t xml:space="preserve">сырье, материалы, запасные части, инструменты</t>
  </si>
  <si>
    <t xml:space="preserve">2.1.4</t>
  </si>
  <si>
    <t xml:space="preserve">прочие материальные расходы</t>
  </si>
  <si>
    <t xml:space="preserve">II.II</t>
  </si>
  <si>
    <t xml:space="preserve">Работы и услуги производственного характера всего, в том числе:</t>
  </si>
  <si>
    <t xml:space="preserve">2.2.1</t>
  </si>
  <si>
    <t xml:space="preserve">услуги по передаче электрической энергии по единой (национальной) общероссийской электрической сети</t>
  </si>
  <si>
    <t xml:space="preserve">2.2.2</t>
  </si>
  <si>
    <t xml:space="preserve">услуги по передаче электрической энергии по сетям территориальной сетевой организации</t>
  </si>
  <si>
    <t xml:space="preserve">2.2.3</t>
  </si>
  <si>
    <t xml:space="preserve">услуги по передаче тепловой энергии, теплоносителя</t>
  </si>
  <si>
    <t xml:space="preserve">2.2.4</t>
  </si>
  <si>
    <t xml:space="preserve">услуги инфраструктурных организаций *****</t>
  </si>
  <si>
    <t xml:space="preserve">2.2.5</t>
  </si>
  <si>
    <t xml:space="preserve">прочие услуги производственного характера</t>
  </si>
  <si>
    <t xml:space="preserve">II.III</t>
  </si>
  <si>
    <t xml:space="preserve">Расходы на оплату труда с учетом страховых взносов</t>
  </si>
  <si>
    <t xml:space="preserve">II.IV</t>
  </si>
  <si>
    <t xml:space="preserve">Амортизация основных средств и нематериальных активов</t>
  </si>
  <si>
    <t xml:space="preserve">II.V</t>
  </si>
  <si>
    <t xml:space="preserve">Налоги и сборы всего, в том числе:</t>
  </si>
  <si>
    <t xml:space="preserve">налог на имущество организации</t>
  </si>
  <si>
    <t xml:space="preserve">прочие налоги и сборы</t>
  </si>
  <si>
    <t xml:space="preserve">II.VI</t>
  </si>
  <si>
    <t xml:space="preserve">Прочие расходы всего, в том числе:</t>
  </si>
  <si>
    <t xml:space="preserve">2.6.1</t>
  </si>
  <si>
    <t xml:space="preserve">работы и услуги непроизводственного характера</t>
  </si>
  <si>
    <t xml:space="preserve">2.6.2</t>
  </si>
  <si>
    <t xml:space="preserve">арендная плата, лизинговые платежи</t>
  </si>
  <si>
    <t xml:space="preserve">2.6.3</t>
  </si>
  <si>
    <t xml:space="preserve">иные прочие расходы</t>
  </si>
  <si>
    <t xml:space="preserve">II.VII</t>
  </si>
  <si>
    <t xml:space="preserve">Иные сведения:</t>
  </si>
  <si>
    <t xml:space="preserve">2.7.1</t>
  </si>
  <si>
    <t xml:space="preserve">Расходы на ремонт</t>
  </si>
  <si>
    <t xml:space="preserve">2.7.2</t>
  </si>
  <si>
    <t xml:space="preserve">Коммерческие расходы</t>
  </si>
  <si>
    <t xml:space="preserve">2.7.3</t>
  </si>
  <si>
    <t xml:space="preserve">Управленческие расходы</t>
  </si>
  <si>
    <t xml:space="preserve">III</t>
  </si>
  <si>
    <t xml:space="preserve">Прибыль (убыток) от продаж (строка I - строка II) всего, в том числе:</t>
  </si>
  <si>
    <t xml:space="preserve">3.1.1</t>
  </si>
  <si>
    <t xml:space="preserve">3.1.2</t>
  </si>
  <si>
    <t xml:space="preserve">3.1.3</t>
  </si>
  <si>
    <t xml:space="preserve">3.7</t>
  </si>
  <si>
    <t xml:space="preserve">3.8</t>
  </si>
  <si>
    <t xml:space="preserve">3.8.1</t>
  </si>
  <si>
    <t xml:space="preserve">3.8.2</t>
  </si>
  <si>
    <t xml:space="preserve">3.9</t>
  </si>
  <si>
    <t xml:space="preserve">IV</t>
  </si>
  <si>
    <t xml:space="preserve">Прочие доходы и расходы (сальдо) (строка 4.1 - строка 4.2)</t>
  </si>
  <si>
    <t xml:space="preserve">Прочие доходы всего, в том числе:</t>
  </si>
  <si>
    <t xml:space="preserve">доходы от участия в других организациях</t>
  </si>
  <si>
    <t xml:space="preserve">проценты к получению</t>
  </si>
  <si>
    <t xml:space="preserve">восстановление резервов всего, в том числе:</t>
  </si>
  <si>
    <t xml:space="preserve">4.1.3.1</t>
  </si>
  <si>
    <t xml:space="preserve">по сомнительным долгам</t>
  </si>
  <si>
    <t xml:space="preserve">прочие внереализационные доходы</t>
  </si>
  <si>
    <t xml:space="preserve">расходы, связанные с персоналом</t>
  </si>
  <si>
    <t xml:space="preserve">проценты к уплате</t>
  </si>
  <si>
    <t xml:space="preserve">создание резервов всего, в том числе:</t>
  </si>
  <si>
    <t xml:space="preserve">4.2.3.1</t>
  </si>
  <si>
    <t xml:space="preserve">прочие внереализационные расходы</t>
  </si>
  <si>
    <t xml:space="preserve">V</t>
  </si>
  <si>
    <t xml:space="preserve">Прибыль (убыток) до налогообложения (строка III + строка IV) всего, в том числе:</t>
  </si>
  <si>
    <t xml:space="preserve">Производство и поставка электрической энергии на оптовом рынке электрической энергии и мощности</t>
  </si>
  <si>
    <t xml:space="preserve">5.8.1</t>
  </si>
  <si>
    <t xml:space="preserve">5.8.2</t>
  </si>
  <si>
    <t xml:space="preserve">VI</t>
  </si>
  <si>
    <t xml:space="preserve">Налог на прибыль всего, в том числе:</t>
  </si>
  <si>
    <t xml:space="preserve">Производство и поставка тепловой энергии (мощности);</t>
  </si>
  <si>
    <t xml:space="preserve">Оказание услуг по передаче электрической энергии;</t>
  </si>
  <si>
    <t xml:space="preserve">Оказание услуг по передаче тепловой энергии, теплоносителя;</t>
  </si>
  <si>
    <t xml:space="preserve">6.5</t>
  </si>
  <si>
    <t xml:space="preserve">Оказание услуг по технологическому присоединению;</t>
  </si>
  <si>
    <t xml:space="preserve">6.6</t>
  </si>
  <si>
    <t xml:space="preserve">Реализация электрической энергии и мощности;</t>
  </si>
  <si>
    <t xml:space="preserve">6.7</t>
  </si>
  <si>
    <t xml:space="preserve">Реализации тепловой энергии (мощности);</t>
  </si>
  <si>
    <t xml:space="preserve">6.8</t>
  </si>
  <si>
    <t xml:space="preserve">6.8.1</t>
  </si>
  <si>
    <t xml:space="preserve">6.8.2</t>
  </si>
  <si>
    <t xml:space="preserve">6.9</t>
  </si>
  <si>
    <t xml:space="preserve">Прочая деятельность;</t>
  </si>
  <si>
    <t xml:space="preserve">VII</t>
  </si>
  <si>
    <t xml:space="preserve">Чистая прибыль (убыток) всего, в том числе:</t>
  </si>
  <si>
    <t xml:space="preserve">7.5</t>
  </si>
  <si>
    <t xml:space="preserve">7.6</t>
  </si>
  <si>
    <t xml:space="preserve">7.7</t>
  </si>
  <si>
    <t xml:space="preserve">7.8</t>
  </si>
  <si>
    <t xml:space="preserve">7.8.1</t>
  </si>
  <si>
    <t xml:space="preserve">7.8.2</t>
  </si>
  <si>
    <t xml:space="preserve">7.9</t>
  </si>
  <si>
    <t xml:space="preserve">VIII</t>
  </si>
  <si>
    <t xml:space="preserve">Направления использования чистой прибыли</t>
  </si>
  <si>
    <t xml:space="preserve">На инвестиции</t>
  </si>
  <si>
    <t xml:space="preserve">Резервный фонд</t>
  </si>
  <si>
    <t xml:space="preserve">Выплата дивидендов</t>
  </si>
  <si>
    <t xml:space="preserve">Остаток на развитие</t>
  </si>
  <si>
    <t xml:space="preserve">IX</t>
  </si>
  <si>
    <t xml:space="preserve">Прибыль до налогообложения без учета процентов к уплате и амортизации (строка V + строка 4.2.2 + строка II.IV)</t>
  </si>
  <si>
    <t xml:space="preserve">Долг (кредиты и займы) на начало периода всего, в том числе:</t>
  </si>
  <si>
    <t xml:space="preserve">9.2.1</t>
  </si>
  <si>
    <t xml:space="preserve">краткосрочные кредиты и займы на начало периода</t>
  </si>
  <si>
    <t xml:space="preserve">Долг (кредиты и займы) на конец периода, в том числе</t>
  </si>
  <si>
    <t xml:space="preserve">9.3.1</t>
  </si>
  <si>
    <t xml:space="preserve">краткосрочные кредиты и займы на конец периода</t>
  </si>
  <si>
    <t xml:space="preserve">Отношение долга (кредиты и займы) на конец периода (строка 9.3) к прибыли до налогообложения без учета процентов к уплате и амортизации (строка 9.1)</t>
  </si>
  <si>
    <t xml:space="preserve">БЮДЖЕТ ДВИЖЕНИЯ ДЕНЕЖНЫХ СРЕДСТВ</t>
  </si>
  <si>
    <t xml:space="preserve">X</t>
  </si>
  <si>
    <t xml:space="preserve">Поступления от текущих операций всего, в том числе:</t>
  </si>
  <si>
    <t xml:space="preserve">10.1.1</t>
  </si>
  <si>
    <t xml:space="preserve">10.1.2</t>
  </si>
  <si>
    <t xml:space="preserve">10.1.3</t>
  </si>
  <si>
    <t xml:space="preserve">10.5</t>
  </si>
  <si>
    <t xml:space="preserve">10.6</t>
  </si>
  <si>
    <t xml:space="preserve">10.7</t>
  </si>
  <si>
    <t xml:space="preserve">10.8</t>
  </si>
  <si>
    <t xml:space="preserve">10.8.1</t>
  </si>
  <si>
    <t xml:space="preserve">10.8.2</t>
  </si>
  <si>
    <t xml:space="preserve">10.9</t>
  </si>
  <si>
    <t xml:space="preserve">Поступления денежных средств за счет средств бюджетов бюджетной системы Российской Федерации (субсидия) всего, в том числе:</t>
  </si>
  <si>
    <t xml:space="preserve">10.9.1</t>
  </si>
  <si>
    <t xml:space="preserve">за счет средств федерального бюджета</t>
  </si>
  <si>
    <t xml:space="preserve">10.9.2</t>
  </si>
  <si>
    <t xml:space="preserve">за счет средств консолидированного бюджета субъекта Российской Федерации</t>
  </si>
  <si>
    <t xml:space="preserve">10.10</t>
  </si>
  <si>
    <t xml:space="preserve">XI</t>
  </si>
  <si>
    <t xml:space="preserve">Платежи по текущим операциям всего, в том числе:</t>
  </si>
  <si>
    <t xml:space="preserve">11.1</t>
  </si>
  <si>
    <t xml:space="preserve">Оплата поставщикам топлива</t>
  </si>
  <si>
    <t xml:space="preserve">11.2</t>
  </si>
  <si>
    <t xml:space="preserve">Оплата покупной энергии всего, в том числе:</t>
  </si>
  <si>
    <t xml:space="preserve">11.2.1</t>
  </si>
  <si>
    <t xml:space="preserve">на оптовом рынке электрической энергии и мощности</t>
  </si>
  <si>
    <t xml:space="preserve">11.2.2</t>
  </si>
  <si>
    <t xml:space="preserve">на розничных рынках электрической энергии</t>
  </si>
  <si>
    <t xml:space="preserve">11.2.3</t>
  </si>
  <si>
    <t xml:space="preserve">на компенсацию потерь</t>
  </si>
  <si>
    <t xml:space="preserve">11.3</t>
  </si>
  <si>
    <t xml:space="preserve">Оплата услуг по передаче электрической энергии по единой (национальной) общероссийской электрической сети</t>
  </si>
  <si>
    <t xml:space="preserve">11.4</t>
  </si>
  <si>
    <t xml:space="preserve">Оплата услуг по передаче электрической энергии по сетям территориальных сетевых организаций</t>
  </si>
  <si>
    <t xml:space="preserve">11.5</t>
  </si>
  <si>
    <t xml:space="preserve">Оплата услуг по передаче тепловой энергии, теплоносителя</t>
  </si>
  <si>
    <t xml:space="preserve">11.6</t>
  </si>
  <si>
    <t xml:space="preserve">Оплата труда</t>
  </si>
  <si>
    <t xml:space="preserve">11.7</t>
  </si>
  <si>
    <t xml:space="preserve">Страховые взносы</t>
  </si>
  <si>
    <t xml:space="preserve">11.8</t>
  </si>
  <si>
    <t xml:space="preserve">Оплата налогов и сборов всего, в том числе:</t>
  </si>
  <si>
    <t xml:space="preserve">11.8.1</t>
  </si>
  <si>
    <t xml:space="preserve">налог на прибыль</t>
  </si>
  <si>
    <t xml:space="preserve">11.9</t>
  </si>
  <si>
    <t xml:space="preserve">Оплата сырья, материалов, запасных частей, инструментов</t>
  </si>
  <si>
    <t xml:space="preserve">11.10</t>
  </si>
  <si>
    <t xml:space="preserve">Оплата прочих услуг производственного характера</t>
  </si>
  <si>
    <t xml:space="preserve">11.11</t>
  </si>
  <si>
    <t xml:space="preserve">Арендная плата и лизинговые платежи</t>
  </si>
  <si>
    <t xml:space="preserve">11.12</t>
  </si>
  <si>
    <t xml:space="preserve">Проценты по долговым обязательствам (за исключением процентов по долговым обязательствам, включаемым в стоимость инвестиционного актива)</t>
  </si>
  <si>
    <t xml:space="preserve">11.13</t>
  </si>
  <si>
    <t xml:space="preserve">Прочие платежи по текущей деятельности</t>
  </si>
  <si>
    <t xml:space="preserve">XII</t>
  </si>
  <si>
    <t xml:space="preserve">Поступления от инвестиционных операций всего, в том числе:</t>
  </si>
  <si>
    <t xml:space="preserve">12.1</t>
  </si>
  <si>
    <t xml:space="preserve">Поступления от реализации имущества и имущественных прав</t>
  </si>
  <si>
    <t xml:space="preserve">12.2</t>
  </si>
  <si>
    <t xml:space="preserve">Поступления по заключенным инвестиционным соглашениям, в том числе</t>
  </si>
  <si>
    <t xml:space="preserve">12.2.1</t>
  </si>
  <si>
    <t xml:space="preserve">по использованию средств бюджетов бюджетной системы Российской Федерации всего, в том числе:</t>
  </si>
  <si>
    <t xml:space="preserve">12.2.1.1</t>
  </si>
  <si>
    <t xml:space="preserve">12.2.1.2</t>
  </si>
  <si>
    <t xml:space="preserve">12.3</t>
  </si>
  <si>
    <t xml:space="preserve">Прочие поступления по инвестиционным операциям</t>
  </si>
  <si>
    <t xml:space="preserve">XIII</t>
  </si>
  <si>
    <t xml:space="preserve">Платежи по инвестиционным операциям всего, в том числе:</t>
  </si>
  <si>
    <t xml:space="preserve">13.1</t>
  </si>
  <si>
    <t xml:space="preserve">Инвестиции в основной капитал всего, в том числе:</t>
  </si>
  <si>
    <t xml:space="preserve">13.1.1</t>
  </si>
  <si>
    <t xml:space="preserve">техническое перевооружение и реконструкция</t>
  </si>
  <si>
    <t xml:space="preserve">13.1.2</t>
  </si>
  <si>
    <t xml:space="preserve">новое строительство и расширение</t>
  </si>
  <si>
    <t xml:space="preserve">13.1.3</t>
  </si>
  <si>
    <t xml:space="preserve">проектно-изыскательные работы для объектов нового строительства будущих лет</t>
  </si>
  <si>
    <t xml:space="preserve">13.1.4</t>
  </si>
  <si>
    <t xml:space="preserve">приобретение объектов основных средств, земельных участков</t>
  </si>
  <si>
    <t xml:space="preserve">13.1.5</t>
  </si>
  <si>
    <t xml:space="preserve">проведение научно-исследовательских и опытно-конструкторских разработок</t>
  </si>
  <si>
    <t xml:space="preserve">13.1.6</t>
  </si>
  <si>
    <t xml:space="preserve">прочие выплаты, связанные с инвестициями в основной капитал</t>
  </si>
  <si>
    <t xml:space="preserve">13.2</t>
  </si>
  <si>
    <t xml:space="preserve">Приобретение нематериальных активов</t>
  </si>
  <si>
    <t xml:space="preserve">13.3</t>
  </si>
  <si>
    <t xml:space="preserve">Прочие платежи по инвестиционным операциям всего, в том числе:</t>
  </si>
  <si>
    <t xml:space="preserve">13.4</t>
  </si>
  <si>
    <t xml:space="preserve">13.4.1</t>
  </si>
  <si>
    <t xml:space="preserve">проценты по долговым обязательствам, включаемым в стоимость инвестиционного актива</t>
  </si>
  <si>
    <t xml:space="preserve">XIV</t>
  </si>
  <si>
    <t xml:space="preserve">Поступления от финансовых операций всего, в том числе:</t>
  </si>
  <si>
    <t xml:space="preserve">14.1</t>
  </si>
  <si>
    <t xml:space="preserve">Процентные поступления</t>
  </si>
  <si>
    <t xml:space="preserve">14.2</t>
  </si>
  <si>
    <t xml:space="preserve">Поступления по полученным кредитам всего, в том числе:</t>
  </si>
  <si>
    <t xml:space="preserve">14.2.1</t>
  </si>
  <si>
    <t xml:space="preserve">на текущую деятельность</t>
  </si>
  <si>
    <t xml:space="preserve">14.2.2</t>
  </si>
  <si>
    <t xml:space="preserve">на инвестиционные операции</t>
  </si>
  <si>
    <t xml:space="preserve">14.2.3</t>
  </si>
  <si>
    <t xml:space="preserve">на рефинансирование кредитов и займов</t>
  </si>
  <si>
    <t xml:space="preserve">14.3</t>
  </si>
  <si>
    <t xml:space="preserve">Поступления от эмиссии акций **</t>
  </si>
  <si>
    <t xml:space="preserve">14.4</t>
  </si>
  <si>
    <t xml:space="preserve">Поступления от реализации финансовых инструментов всего, в том числе:</t>
  </si>
  <si>
    <t xml:space="preserve">14.4.1</t>
  </si>
  <si>
    <t xml:space="preserve">облигационные займы</t>
  </si>
  <si>
    <t xml:space="preserve">14.4.2</t>
  </si>
  <si>
    <t xml:space="preserve">вексели</t>
  </si>
  <si>
    <t xml:space="preserve">14.5</t>
  </si>
  <si>
    <t xml:space="preserve">Поступления от займов организаций</t>
  </si>
  <si>
    <t xml:space="preserve">14.6</t>
  </si>
  <si>
    <t xml:space="preserve">Поступления за счет средств инвесторов</t>
  </si>
  <si>
    <t xml:space="preserve">14.7</t>
  </si>
  <si>
    <t xml:space="preserve">Прочие поступления по финансовым операциям</t>
  </si>
  <si>
    <t xml:space="preserve">XV</t>
  </si>
  <si>
    <t xml:space="preserve">Платежи по финансовым операциям всего, в том числе:</t>
  </si>
  <si>
    <t xml:space="preserve">15.1</t>
  </si>
  <si>
    <t xml:space="preserve">Погашение кредитов и займов всего, в том числе:</t>
  </si>
  <si>
    <t xml:space="preserve">15.1.1</t>
  </si>
  <si>
    <t xml:space="preserve">15.1.2</t>
  </si>
  <si>
    <t xml:space="preserve">15.1.3</t>
  </si>
  <si>
    <t xml:space="preserve">15.2</t>
  </si>
  <si>
    <t xml:space="preserve">15.3</t>
  </si>
  <si>
    <t xml:space="preserve">Прочие выплаты по финансовым операциям</t>
  </si>
  <si>
    <t xml:space="preserve">XVI</t>
  </si>
  <si>
    <t xml:space="preserve">Сальдо денежных средств по операционной деятельности (строка X - строка XI) всего, в том числе:</t>
  </si>
  <si>
    <t xml:space="preserve">XVII</t>
  </si>
  <si>
    <t xml:space="preserve">Сальдо денежных средств по инвестиционным операциям всего (строка XII - строка XIII), всего, в том числе</t>
  </si>
  <si>
    <t xml:space="preserve">17.1</t>
  </si>
  <si>
    <t xml:space="preserve">Сальдо денежных средств по инвестиционным операциям</t>
  </si>
  <si>
    <t xml:space="preserve">17.2</t>
  </si>
  <si>
    <t xml:space="preserve">Сальдо денежных средств по прочей деятельности</t>
  </si>
  <si>
    <t xml:space="preserve">XVIII</t>
  </si>
  <si>
    <t xml:space="preserve">Сальдо денежных средств по финансовым операциям всего (строка XIV - строка XV), в том числе</t>
  </si>
  <si>
    <t xml:space="preserve">18.1</t>
  </si>
  <si>
    <t xml:space="preserve">Сальдо денежных средств по привлечению и погашению кредитов и займов</t>
  </si>
  <si>
    <t xml:space="preserve">18.2</t>
  </si>
  <si>
    <t xml:space="preserve">Сальдо денежных средств по прочей финансовой деятельности</t>
  </si>
  <si>
    <t xml:space="preserve">XIX</t>
  </si>
  <si>
    <t xml:space="preserve">Сальдо денежных средств от транзитных операций</t>
  </si>
  <si>
    <t xml:space="preserve">XX</t>
  </si>
  <si>
    <t xml:space="preserve">Итого сальдо денежных средств (строка XVI + строка XVII + строка XVIII + строка XIX)</t>
  </si>
  <si>
    <t xml:space="preserve">XXI</t>
  </si>
  <si>
    <t xml:space="preserve">Остаток денежных средств на начало периода</t>
  </si>
  <si>
    <t xml:space="preserve">XXII</t>
  </si>
  <si>
    <t xml:space="preserve">Остаток денежных средств на конец периода</t>
  </si>
  <si>
    <t xml:space="preserve">XXIII</t>
  </si>
  <si>
    <t xml:space="preserve">23.1</t>
  </si>
  <si>
    <t xml:space="preserve">Дебиторская задолженность на конец периода всего, в том числе:</t>
  </si>
  <si>
    <t xml:space="preserve">23.1.1</t>
  </si>
  <si>
    <t xml:space="preserve">производство и поставка электрической энергии и мощности всего, в том числе:</t>
  </si>
  <si>
    <t xml:space="preserve">23.1.1.а</t>
  </si>
  <si>
    <t xml:space="preserve">из нее просроченная</t>
  </si>
  <si>
    <t xml:space="preserve">23.1.1.1</t>
  </si>
  <si>
    <t xml:space="preserve">23.1.1.1.а</t>
  </si>
  <si>
    <t xml:space="preserve">23.1.1.2</t>
  </si>
  <si>
    <t xml:space="preserve">23.1.1.2.а</t>
  </si>
  <si>
    <t xml:space="preserve">23.1.1.3</t>
  </si>
  <si>
    <t xml:space="preserve">23.1.1.3.а</t>
  </si>
  <si>
    <t xml:space="preserve">23.1.2</t>
  </si>
  <si>
    <t xml:space="preserve">23.1.2.а</t>
  </si>
  <si>
    <t xml:space="preserve">23.1.3</t>
  </si>
  <si>
    <t xml:space="preserve">23.1.3.а</t>
  </si>
  <si>
    <t xml:space="preserve">23.1.4</t>
  </si>
  <si>
    <t xml:space="preserve">23.1.4.а</t>
  </si>
  <si>
    <t xml:space="preserve">23.1.5</t>
  </si>
  <si>
    <t xml:space="preserve">оказание услуг по технологическому присоединению</t>
  </si>
  <si>
    <t xml:space="preserve">23.1.5.а</t>
  </si>
  <si>
    <t xml:space="preserve">23.1.7</t>
  </si>
  <si>
    <t xml:space="preserve">23.1.6.а</t>
  </si>
  <si>
    <t xml:space="preserve">23.1.7.а</t>
  </si>
  <si>
    <t xml:space="preserve">23.1.8</t>
  </si>
  <si>
    <t xml:space="preserve">оказание услуг по оперативно-диспетчерскому управлению в электроэнергетике 
всего, в том числе:</t>
  </si>
  <si>
    <t xml:space="preserve">23.1.8.а</t>
  </si>
  <si>
    <t xml:space="preserve">23.1.8.1</t>
  </si>
  <si>
    <t xml:space="preserve">23.1.8.1.а</t>
  </si>
  <si>
    <t xml:space="preserve">23.1.8.2</t>
  </si>
  <si>
    <t xml:space="preserve">23.1.8.2.а</t>
  </si>
  <si>
    <t xml:space="preserve">23.1.9</t>
  </si>
  <si>
    <t xml:space="preserve">прочая деятельность</t>
  </si>
  <si>
    <t xml:space="preserve">23.1.9.а</t>
  </si>
  <si>
    <t xml:space="preserve">23.2</t>
  </si>
  <si>
    <t xml:space="preserve">Кредиторская задолженность на конец периода всего, в том числе:</t>
  </si>
  <si>
    <t xml:space="preserve">23.2.1</t>
  </si>
  <si>
    <t xml:space="preserve">поставщикам топлива на технологические цели</t>
  </si>
  <si>
    <t xml:space="preserve">23.2.1.а</t>
  </si>
  <si>
    <t xml:space="preserve">23.2.2</t>
  </si>
  <si>
    <t xml:space="preserve">поставщикам покупной энергии всего, в том числе:</t>
  </si>
  <si>
    <t xml:space="preserve">23.2.2.1</t>
  </si>
  <si>
    <t xml:space="preserve">23.2.2.1.а</t>
  </si>
  <si>
    <t xml:space="preserve">23.2.2.2</t>
  </si>
  <si>
    <t xml:space="preserve">на розничных рынках</t>
  </si>
  <si>
    <t xml:space="preserve">23.2.2.2.а</t>
  </si>
  <si>
    <t xml:space="preserve">23.2.3</t>
  </si>
  <si>
    <t xml:space="preserve">по оплате услуг на передачу электрической энергии по единой (национальной) общероссийской электрической сети</t>
  </si>
  <si>
    <t xml:space="preserve">23.2.3.а</t>
  </si>
  <si>
    <t xml:space="preserve">23.2.4</t>
  </si>
  <si>
    <t xml:space="preserve">по оплате услуг территориальных сетевых организаций</t>
  </si>
  <si>
    <t xml:space="preserve">23.2.4.а</t>
  </si>
  <si>
    <t xml:space="preserve">23.2.5</t>
  </si>
  <si>
    <t xml:space="preserve">перед персоналом по оплате труда</t>
  </si>
  <si>
    <t xml:space="preserve">23.2.5.а</t>
  </si>
  <si>
    <t xml:space="preserve">23.2.6</t>
  </si>
  <si>
    <t xml:space="preserve">перед бюджетами и внебюджетными фондами</t>
  </si>
  <si>
    <t xml:space="preserve">23.2.6.а</t>
  </si>
  <si>
    <t xml:space="preserve">23.2.7</t>
  </si>
  <si>
    <t xml:space="preserve">по договорам технологического присоединения</t>
  </si>
  <si>
    <t xml:space="preserve">23.2.7.а</t>
  </si>
  <si>
    <t xml:space="preserve">23.2.8</t>
  </si>
  <si>
    <t xml:space="preserve">по обязательствам перед поставщиками и подрядчиками по исполнению инвестиционной программы</t>
  </si>
  <si>
    <t xml:space="preserve">23.2.8.а</t>
  </si>
  <si>
    <t xml:space="preserve">23.2.9</t>
  </si>
  <si>
    <t xml:space="preserve">прочая кредиторская задолженность</t>
  </si>
  <si>
    <t xml:space="preserve">23.2.9.а</t>
  </si>
  <si>
    <t xml:space="preserve">23.3</t>
  </si>
  <si>
    <t xml:space="preserve">Отношение поступлений денежных средств к выручке от реализованных товаров и оказанных услуг (с учетом НДС) всего, в том числе:</t>
  </si>
  <si>
    <t xml:space="preserve">%</t>
  </si>
  <si>
    <t xml:space="preserve">23.3.1</t>
  </si>
  <si>
    <t xml:space="preserve">от производства и поставки электрической энергии и мощности</t>
  </si>
  <si>
    <t xml:space="preserve">23.3.1.1</t>
  </si>
  <si>
    <t xml:space="preserve">от производства и поставки электрической энергии на оптовом рынке электрической энергии и мощности</t>
  </si>
  <si>
    <t xml:space="preserve">23.3.1.2</t>
  </si>
  <si>
    <t xml:space="preserve">от производства и поставки электрической мощности на оптовом рынке электрической энергии и мощности</t>
  </si>
  <si>
    <t xml:space="preserve">23.3.1.3</t>
  </si>
  <si>
    <t xml:space="preserve">от производства и поставки электрической энергии (мощности) на розничных рынках электрической энергии</t>
  </si>
  <si>
    <t xml:space="preserve">23.3.2</t>
  </si>
  <si>
    <t xml:space="preserve">от производства и поставки тепловой энергии (мощности)</t>
  </si>
  <si>
    <t xml:space="preserve">23.3.3</t>
  </si>
  <si>
    <t xml:space="preserve">от оказания услуг по передаче электрической энергии</t>
  </si>
  <si>
    <t xml:space="preserve">23.3.4</t>
  </si>
  <si>
    <t xml:space="preserve">от оказания услуг по передаче тепловой энергии, теплоносителя</t>
  </si>
  <si>
    <t xml:space="preserve">23.3.5</t>
  </si>
  <si>
    <t xml:space="preserve">от реализации электрической энергии и мощности</t>
  </si>
  <si>
    <t xml:space="preserve">23.3.6</t>
  </si>
  <si>
    <t xml:space="preserve">от реализации тепловой энергии (мощности)</t>
  </si>
  <si>
    <t xml:space="preserve">23.3.7</t>
  </si>
  <si>
    <t xml:space="preserve">от оказания услуг по оперативно-диспетчерскому управлению в электроэнергетике 
всего, в том числе:</t>
  </si>
  <si>
    <t xml:space="preserve">23.3.7.1</t>
  </si>
  <si>
    <t xml:space="preserve">23.3.7.2</t>
  </si>
  <si>
    <t xml:space="preserve">ТЕХНИКО-ЭКОНОМИЧЕСКИЕ ПОКАЗАТЕЛИ</t>
  </si>
  <si>
    <t xml:space="preserve">XXIV</t>
  </si>
  <si>
    <t xml:space="preserve">В отношении деятельности по производству электрической, тепловой энергии (мощности)</t>
  </si>
  <si>
    <t xml:space="preserve">х</t>
  </si>
  <si>
    <t xml:space="preserve">24.1</t>
  </si>
  <si>
    <t xml:space="preserve">Установленная электрическая мощность</t>
  </si>
  <si>
    <t xml:space="preserve">24.2</t>
  </si>
  <si>
    <t xml:space="preserve">Установленная тепловая мощность</t>
  </si>
  <si>
    <t xml:space="preserve">Гкал/час</t>
  </si>
  <si>
    <t xml:space="preserve">24.3</t>
  </si>
  <si>
    <t xml:space="preserve">Располагаемая электрическая мощность</t>
  </si>
  <si>
    <t xml:space="preserve">24.4</t>
  </si>
  <si>
    <t xml:space="preserve">Присоединенная тепловая мощность</t>
  </si>
  <si>
    <t xml:space="preserve">24.5</t>
  </si>
  <si>
    <t xml:space="preserve">Объем выработанной электрической энергии</t>
  </si>
  <si>
    <t xml:space="preserve">млн кВт.ч</t>
  </si>
  <si>
    <t xml:space="preserve">24.6</t>
  </si>
  <si>
    <t xml:space="preserve">Объем продукции отпущенной с шин (коллекторов)</t>
  </si>
  <si>
    <t xml:space="preserve">24.6.1</t>
  </si>
  <si>
    <t xml:space="preserve">электрической энергии</t>
  </si>
  <si>
    <t xml:space="preserve">24.6.2</t>
  </si>
  <si>
    <t xml:space="preserve">тепловой энергии</t>
  </si>
  <si>
    <t xml:space="preserve">тыс. Гкал</t>
  </si>
  <si>
    <t xml:space="preserve">24.7</t>
  </si>
  <si>
    <t xml:space="preserve">Объем покупной продукции для последующей продажи</t>
  </si>
  <si>
    <t xml:space="preserve">24.7.1</t>
  </si>
  <si>
    <t xml:space="preserve">24.7.2</t>
  </si>
  <si>
    <t xml:space="preserve">электрической мощности</t>
  </si>
  <si>
    <t xml:space="preserve">24.7.3</t>
  </si>
  <si>
    <t xml:space="preserve">24.8</t>
  </si>
  <si>
    <t xml:space="preserve">Объем покупной продукции на технологические цели</t>
  </si>
  <si>
    <t xml:space="preserve">24.8.1</t>
  </si>
  <si>
    <t xml:space="preserve">24.8.2</t>
  </si>
  <si>
    <t xml:space="preserve">24.9</t>
  </si>
  <si>
    <t xml:space="preserve">Объем продукции отпущенной (проданной) потребителям</t>
  </si>
  <si>
    <t xml:space="preserve">24.9.1</t>
  </si>
  <si>
    <t xml:space="preserve">24.9.2</t>
  </si>
  <si>
    <t xml:space="preserve">24.9.3</t>
  </si>
  <si>
    <t xml:space="preserve">XXV</t>
  </si>
  <si>
    <t xml:space="preserve">В отношении деятельности по передаче электрической энергии</t>
  </si>
  <si>
    <t xml:space="preserve">25.1</t>
  </si>
  <si>
    <t xml:space="preserve">Объем отпуска электрической энергии из сети (полезный отпуск) всего, в том числе:</t>
  </si>
  <si>
    <t xml:space="preserve">25.1.1</t>
  </si>
  <si>
    <t xml:space="preserve">потребителям, присоединенным к единой (национальной) общероссийской электрической сети всего, в том числе:</t>
  </si>
  <si>
    <t xml:space="preserve">25.1.1.1</t>
  </si>
  <si>
    <t xml:space="preserve">территориальные сетевые организации</t>
  </si>
  <si>
    <t xml:space="preserve">25.1.1.2</t>
  </si>
  <si>
    <t xml:space="preserve">потребители, не являющиеся территориальными сетевыми организациями</t>
  </si>
  <si>
    <t xml:space="preserve">25.2</t>
  </si>
  <si>
    <t xml:space="preserve">Объем технологического расхода (потерь) при передаче электрической энергии</t>
  </si>
  <si>
    <t xml:space="preserve">25.3</t>
  </si>
  <si>
    <t xml:space="preserve">Заявленная мощность ***/фактическая мощность всего, в том числе:</t>
  </si>
  <si>
    <t xml:space="preserve">25.3.1</t>
  </si>
  <si>
    <t xml:space="preserve">потребителей, присоединенных к единой (национальной) общероссийской электрической сети всего, в том числе:</t>
  </si>
  <si>
    <t xml:space="preserve">25.3.1.1</t>
  </si>
  <si>
    <t xml:space="preserve">25.3.1.2</t>
  </si>
  <si>
    <t xml:space="preserve">25.4</t>
  </si>
  <si>
    <t xml:space="preserve">Количество условных единиц обслуживаемого электросетевого оборудования</t>
  </si>
  <si>
    <t xml:space="preserve">у.е.</t>
  </si>
  <si>
    <t xml:space="preserve">25.5</t>
  </si>
  <si>
    <t xml:space="preserve">Необходимая валовая выручка сетевой организации в части содержания (строка 1.3 - 
строка 2.2.1 - строка 2.2.2 - строка 2.1.2.1.1)</t>
  </si>
  <si>
    <t xml:space="preserve">XXVI</t>
  </si>
  <si>
    <t xml:space="preserve">В отношении сбытовой деятельности</t>
  </si>
  <si>
    <t xml:space="preserve">26.1</t>
  </si>
  <si>
    <t xml:space="preserve">Полезный отпуск электрической энергии потребителям</t>
  </si>
  <si>
    <t xml:space="preserve">26.2</t>
  </si>
  <si>
    <t xml:space="preserve">Отпуск тепловой энергии потребителям</t>
  </si>
  <si>
    <t xml:space="preserve">26.3</t>
  </si>
  <si>
    <t xml:space="preserve">Необходимая валовая выручка сбытовой организации без учета покупной электрической энергии (мощности) для последующей перепродажи и оплаты услуг по передаче электрической энергии</t>
  </si>
  <si>
    <t xml:space="preserve">26.4</t>
  </si>
  <si>
    <t xml:space="preserve">Необходимая валовая выручка сбытовой организации без учета затрат на покупку тепловой энергии и оплаты услуг по ее передаче</t>
  </si>
  <si>
    <t xml:space="preserve">XXVII</t>
  </si>
  <si>
    <t xml:space="preserve">В отношении деятельности по оперативно-диспетчерскому управлению</t>
  </si>
  <si>
    <t xml:space="preserve">27.1</t>
  </si>
  <si>
    <t xml:space="preserve">Установленная мощность в Единой энергетической системе России, в том числе</t>
  </si>
  <si>
    <t xml:space="preserve">27.1.1</t>
  </si>
  <si>
    <t xml:space="preserve">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оптовом рынке</t>
  </si>
  <si>
    <t xml:space="preserve">27.1.2</t>
  </si>
  <si>
    <t xml:space="preserve">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розничном рынке</t>
  </si>
  <si>
    <t xml:space="preserve">27.1.3</t>
  </si>
  <si>
    <t xml:space="preserve">средняя мощность поставки электрической энергии по группам точек поставки импорта на оптовом рынке</t>
  </si>
  <si>
    <t xml:space="preserve">27.2</t>
  </si>
  <si>
    <t xml:space="preserve">Объем потребления в Единой энергетической системе России, в том числе</t>
  </si>
  <si>
    <t xml:space="preserve">27.2.1</t>
  </si>
  <si>
    <t xml:space="preserve">суммарный объем потребления (покупки) электрической энергии по всем группам 
точек поставки, зарегистрированным на оптовом рынке</t>
  </si>
  <si>
    <t xml:space="preserve">27.2.2</t>
  </si>
  <si>
    <t xml:space="preserve">суммарный объем поставки электрической энергии на экспорт из России</t>
  </si>
  <si>
    <t xml:space="preserve">27.3</t>
  </si>
  <si>
    <t xml:space="preserve">Собственная необходимая валовая выручка субъекта оперативно-диспетчерского управления, всего, в том числе</t>
  </si>
  <si>
    <t xml:space="preserve">27.3.1</t>
  </si>
  <si>
    <t xml:space="preserve">27.3.2</t>
  </si>
  <si>
    <t xml:space="preserve">XXVIII</t>
  </si>
  <si>
    <t xml:space="preserve">Среднесписочная численность работников</t>
  </si>
  <si>
    <t xml:space="preserve">чел.</t>
  </si>
  <si>
    <t xml:space="preserve">2. Источники финансирования инвестиционной программы субъекта электроэнергетики</t>
  </si>
  <si>
    <t xml:space="preserve">Источники финансирования инвестиционной программы всего (строка I + строка II) всего, в том числе:</t>
  </si>
  <si>
    <t xml:space="preserve">авансовое использование прибыли</t>
  </si>
  <si>
    <t xml:space="preserve">прибыль от продажи электрической энергии (мощности) по нерегулируемым ценам, всего, в том числе:</t>
  </si>
  <si>
    <t xml:space="preserve">Возврат налога на добавленную стоимость ****</t>
  </si>
  <si>
    <t xml:space="preserve">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t>
  </si>
  <si>
    <t xml:space="preserve">цен (тарифов) на услуги по передаче электрической энергии;</t>
  </si>
  <si>
    <t xml:space="preserve">амортизации, учтенной в ценах (тарифах) на услуги по передаче электрической 
энергии;</t>
  </si>
  <si>
    <t xml:space="preserve">кредитов</t>
  </si>
  <si>
    <t xml:space="preserve">Для субъектов электроэнергетики, осуществляющих регулируемые виды деятельности с использованием метода доходности инвестированного капитала</t>
  </si>
  <si>
    <t xml:space="preserve">3.2.1</t>
  </si>
  <si>
    <t xml:space="preserve">возврат инвестированного капитала, направляемый на инвестиции</t>
  </si>
  <si>
    <t xml:space="preserve">3.2.2</t>
  </si>
  <si>
    <t xml:space="preserve">доход на инвестированный капитал, направляемый на инвестиции</t>
  </si>
  <si>
    <t xml:space="preserve">3.2.3</t>
  </si>
  <si>
    <t xml:space="preserve">заемные средства, направляемые на инвестиции</t>
  </si>
  <si>
    <r>
      <rPr>
        <sz val="5.85"/>
        <color rgb="FFFFFFFF"/>
        <rFont val="Times New Roman"/>
        <family val="1"/>
        <charset val="204"/>
      </rPr>
      <t xml:space="preserve">_____</t>
    </r>
    <r>
      <rPr>
        <b val="true"/>
        <sz val="5.85"/>
        <rFont val="Times New Roman"/>
        <family val="1"/>
        <charset val="204"/>
      </rPr>
      <t xml:space="preserve">Примечание:</t>
    </r>
  </si>
  <si>
    <r>
      <rPr>
        <sz val="5.85"/>
        <color rgb="FFFFFFFF"/>
        <rFont val="Times New Roman"/>
        <family val="1"/>
        <charset val="204"/>
      </rPr>
      <t xml:space="preserve">_____</t>
    </r>
    <r>
      <rPr>
        <sz val="5.85"/>
        <rFont val="Times New Roman"/>
        <family val="1"/>
        <charset val="204"/>
      </rPr>
      <t xml:space="preserve">*</t>
    </r>
    <r>
      <rPr>
        <sz val="5.85"/>
        <color rgb="FFFFFFFF"/>
        <rFont val="Times New Roman"/>
        <family val="1"/>
        <charset val="204"/>
      </rPr>
      <t xml:space="preserve">_</t>
    </r>
    <r>
      <rPr>
        <sz val="5.85"/>
        <rFont val="Times New Roman"/>
        <family val="1"/>
        <charset val="204"/>
      </rPr>
      <t xml:space="preserve">В строках, содержащих слова "всего, в том числе" указывается сумма нижерасположенных строк соответствующего раздела (подраздела).</t>
    </r>
  </si>
  <si>
    <r>
      <rPr>
        <sz val="5.85"/>
        <color rgb="FFFFFFFF"/>
        <rFont val="Times New Roman"/>
        <family val="1"/>
        <charset val="204"/>
      </rPr>
      <t xml:space="preserve">_____</t>
    </r>
    <r>
      <rPr>
        <sz val="5.85"/>
        <rFont val="Times New Roman"/>
        <family val="1"/>
        <charset val="204"/>
      </rPr>
      <t xml:space="preserve">**</t>
    </r>
    <r>
      <rPr>
        <sz val="5.85"/>
        <color rgb="FFFFFFFF"/>
        <rFont val="Times New Roman"/>
        <family val="1"/>
        <charset val="204"/>
      </rPr>
      <t xml:space="preserve">_</t>
    </r>
    <r>
      <rPr>
        <sz val="5.85"/>
        <rFont val="Times New Roman"/>
        <family val="1"/>
        <charset val="204"/>
      </rPr>
      <t xml:space="preserve">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r>
  </si>
  <si>
    <r>
      <rPr>
        <sz val="5.85"/>
        <color rgb="FFFFFFFF"/>
        <rFont val="Times New Roman"/>
        <family val="1"/>
        <charset val="204"/>
      </rPr>
      <t xml:space="preserve">_____</t>
    </r>
    <r>
      <rPr>
        <sz val="5.85"/>
        <rFont val="Times New Roman"/>
        <family val="1"/>
        <charset val="204"/>
      </rPr>
      <t xml:space="preserve">***</t>
    </r>
    <r>
      <rPr>
        <sz val="5.85"/>
        <color rgb="FFFFFFFF"/>
        <rFont val="Times New Roman"/>
        <family val="1"/>
        <charset val="204"/>
      </rPr>
      <t xml:space="preserve">_</t>
    </r>
    <r>
      <rPr>
        <sz val="5.85"/>
        <rFont val="Times New Roman"/>
        <family val="1"/>
        <charset val="204"/>
      </rPr>
      <t xml:space="preserve">Указывается на основании заключенных договоров на оказание услуг по передаче электрической энергии.</t>
    </r>
  </si>
  <si>
    <r>
      <rPr>
        <sz val="5.85"/>
        <color rgb="FFFFFFFF"/>
        <rFont val="Times New Roman"/>
        <family val="1"/>
        <charset val="204"/>
      </rPr>
      <t xml:space="preserve">_____</t>
    </r>
    <r>
      <rPr>
        <sz val="5.85"/>
        <rFont val="Times New Roman"/>
        <family val="1"/>
        <charset val="204"/>
      </rPr>
      <t xml:space="preserve">****</t>
    </r>
    <r>
      <rPr>
        <sz val="5.85"/>
        <color rgb="FFFFFFFF"/>
        <rFont val="Times New Roman"/>
        <family val="1"/>
        <charset val="204"/>
      </rPr>
      <t xml:space="preserve">_</t>
    </r>
    <r>
      <rPr>
        <sz val="5.85"/>
        <rFont val="Times New Roman"/>
        <family val="1"/>
        <charset val="204"/>
      </rPr>
      <t xml:space="preserve">Указываются денежные средства в виде положительного сальдо от налога на добавленную стоимость к уплате и налога на добавленную стоимость к возврату, рассчитанные с учетом налогового вычета, в том числе связанного с капитальными вложениями.</t>
    </r>
  </si>
  <si>
    <r>
      <rPr>
        <sz val="5.85"/>
        <color rgb="FFFFFFFF"/>
        <rFont val="Times New Roman"/>
        <family val="1"/>
        <charset val="204"/>
      </rPr>
      <t xml:space="preserve">_____</t>
    </r>
    <r>
      <rPr>
        <sz val="5.85"/>
        <rFont val="Times New Roman"/>
        <family val="1"/>
        <charset val="204"/>
      </rPr>
      <t xml:space="preserve">*****</t>
    </r>
    <r>
      <rPr>
        <sz val="5.85"/>
        <color rgb="FFFFFFFF"/>
        <rFont val="Times New Roman"/>
        <family val="1"/>
        <charset val="204"/>
      </rPr>
      <t xml:space="preserve">_</t>
    </r>
    <r>
      <rPr>
        <sz val="5.85"/>
        <rFont val="Times New Roman"/>
        <family val="1"/>
        <charset val="204"/>
      </rPr>
      <t xml:space="preserve">Указывается суммарно стоимость оказанных субъекту электроэнергетики услуг:</t>
    </r>
  </si>
  <si>
    <r>
      <rPr>
        <sz val="5.85"/>
        <color rgb="FFFFFFFF"/>
        <rFont val="Times New Roman"/>
        <family val="1"/>
        <charset val="204"/>
      </rPr>
      <t xml:space="preserve">_____</t>
    </r>
    <r>
      <rPr>
        <sz val="5.85"/>
        <rFont val="Times New Roman"/>
        <family val="1"/>
        <charset val="204"/>
      </rPr>
      <t xml:space="preserve">по оперативно-диспетчерскому управлению в электроэнергетике;</t>
    </r>
  </si>
  <si>
    <r>
      <rPr>
        <sz val="5.85"/>
        <color rgb="FFFFFFFF"/>
        <rFont val="Times New Roman"/>
        <family val="1"/>
        <charset val="204"/>
      </rPr>
      <t xml:space="preserve">_____</t>
    </r>
    <r>
      <rPr>
        <sz val="5.85"/>
        <rFont val="Times New Roman"/>
        <family val="1"/>
        <charset val="204"/>
      </rPr>
      <t xml:space="preserve">по организации оптовой торговли электрической энергией, мощностью и иными допущенными к обращению на оптовом рынке товарами и услугами;</t>
    </r>
  </si>
  <si>
    <r>
      <rPr>
        <sz val="5.85"/>
        <color rgb="FFFFFFFF"/>
        <rFont val="Times New Roman"/>
        <family val="1"/>
        <charset val="204"/>
      </rPr>
      <t xml:space="preserve">_____</t>
    </r>
    <r>
      <rPr>
        <sz val="5.85"/>
        <rFont val="Times New Roman"/>
        <family val="1"/>
        <charset val="204"/>
      </rPr>
      <t xml:space="preserve">по расчету требований и обязательств участников оптового рынка.</t>
    </r>
  </si>
  <si>
    <t xml:space="preserve">№</t>
  </si>
  <si>
    <t xml:space="preserve">УНЦ, расчет по приказу Минэнерго от 26.02.2024 №131.</t>
  </si>
  <si>
    <t xml:space="preserve">Стоимость согласно смет.</t>
  </si>
  <si>
    <t xml:space="preserve">Источник финансирования</t>
  </si>
  <si>
    <t xml:space="preserve">Вид работ</t>
  </si>
  <si>
    <t xml:space="preserve">Уровень напряжения</t>
  </si>
  <si>
    <t xml:space="preserve">Объект</t>
  </si>
  <si>
    <t xml:space="preserve">Тип ТП, КЛ/ВЛ факт</t>
  </si>
  <si>
    <t xml:space="preserve">ТИП ТП, КЛ/ВЛ       (при замене)</t>
  </si>
  <si>
    <t xml:space="preserve">км/шт/м2</t>
  </si>
  <si>
    <t xml:space="preserve"> (тыс.руб)</t>
  </si>
  <si>
    <t xml:space="preserve"> (тыс. руб)</t>
  </si>
  <si>
    <t xml:space="preserve">монтаж</t>
  </si>
  <si>
    <t xml:space="preserve">6 кВ</t>
  </si>
  <si>
    <t xml:space="preserve">РУ-6 кВ с коридором обслуживания на новом основании (КТП блочная) (12 ячеек, в них ВВ-7 шт, ШР-12 шт, ЛР-6 шт, ВН-4 шт)</t>
  </si>
  <si>
    <t xml:space="preserve">12 яч</t>
  </si>
  <si>
    <t xml:space="preserve">габариты (площадь) 30 м2</t>
  </si>
  <si>
    <t xml:space="preserve">4,3х7 метров</t>
  </si>
  <si>
    <t xml:space="preserve">Амортизация/Прибыль</t>
  </si>
  <si>
    <t xml:space="preserve">ИТОГО:</t>
  </si>
  <si>
    <t xml:space="preserve">Замена ПУ по окончанию МПИ</t>
  </si>
  <si>
    <t xml:space="preserve">Тип ТП, ПУ</t>
  </si>
  <si>
    <t xml:space="preserve">0,4 кВ</t>
  </si>
  <si>
    <t xml:space="preserve">Согласно графика</t>
  </si>
  <si>
    <t xml:space="preserve">трехфазный</t>
  </si>
  <si>
    <t xml:space="preserve">Амортизация </t>
  </si>
  <si>
    <t xml:space="preserve">трехфазный с ТТ</t>
  </si>
  <si>
    <t xml:space="preserve">ВСЕГО:</t>
  </si>
  <si>
    <t xml:space="preserve">км/шт</t>
  </si>
  <si>
    <t xml:space="preserve">6/0,4 кВ</t>
  </si>
  <si>
    <t xml:space="preserve">Двух-трансформаторная подстанция 2х400/6/0,4 на новом основании (КТП блочная)</t>
  </si>
  <si>
    <t xml:space="preserve">2х400/6/0,4 (сэндвич)</t>
  </si>
  <si>
    <t xml:space="preserve">2х400/6/0,4 примерно 30 м2</t>
  </si>
  <si>
    <t xml:space="preserve">вынос сетей</t>
  </si>
  <si>
    <t xml:space="preserve">КЛ-6 кВ</t>
  </si>
  <si>
    <t xml:space="preserve">от ТП-111-21 до ТП-111-12 </t>
  </si>
  <si>
    <t xml:space="preserve">АСБ 3х50</t>
  </si>
  <si>
    <t xml:space="preserve">ААБл 3х50</t>
  </si>
  <si>
    <t xml:space="preserve">от ТП-111-17 до ТП-111-12 </t>
  </si>
  <si>
    <t xml:space="preserve">КЛ-0,4 кВ</t>
  </si>
  <si>
    <t xml:space="preserve">ДС №37 Белочка ввод 1</t>
  </si>
  <si>
    <t xml:space="preserve">АВБбШВ 4х95</t>
  </si>
  <si>
    <t xml:space="preserve">ДС №37 Белочка ввод 2</t>
  </si>
  <si>
    <t xml:space="preserve">общежитие жд Центральная 6 ввд 1</t>
  </si>
  <si>
    <t xml:space="preserve">АВВГ 4х50</t>
  </si>
  <si>
    <t xml:space="preserve">общежитие жд Центральная 6 ввд 2</t>
  </si>
  <si>
    <t xml:space="preserve">от ТП-111-12 до ВРУ-0,4 жд Центральная 19</t>
  </si>
  <si>
    <t xml:space="preserve">вынос сетей до 1-й опоры</t>
  </si>
  <si>
    <t xml:space="preserve">ВЛ-0,4 кВ</t>
  </si>
  <si>
    <t xml:space="preserve">Уличное освещение АДМИН Вулканный</t>
  </si>
  <si>
    <t xml:space="preserve">СИП4 4х16</t>
  </si>
  <si>
    <t xml:space="preserve">АВБбШВ 4х16</t>
  </si>
  <si>
    <t xml:space="preserve">Установка опоры возле новой ктп металлическая высотой 9 метров примерно</t>
  </si>
  <si>
    <t xml:space="preserve">нет</t>
  </si>
  <si>
    <t xml:space="preserve">опора металическая, заводское изделие</t>
  </si>
  <si>
    <t xml:space="preserve">от МВ-1 10/6 до ввода в РУ-6 (Ввод-1)</t>
  </si>
  <si>
    <t xml:space="preserve">ААБл 3х240</t>
  </si>
  <si>
    <t xml:space="preserve">Прибыль</t>
  </si>
  <si>
    <t xml:space="preserve">от МВ-2 10/6 до ввода в РУ-6 (Ввод-2)</t>
  </si>
  <si>
    <t xml:space="preserve">от РУ-6 кВ яч.8 до ТП-6РЦ Благовестие</t>
  </si>
  <si>
    <t xml:space="preserve">АСБ 3х70</t>
  </si>
  <si>
    <t xml:space="preserve">ААБл 3х70</t>
  </si>
  <si>
    <t xml:space="preserve">от РУ-6 кВ яч.9 до ТП-4РЦ-5РЦ ЦЭС</t>
  </si>
  <si>
    <t xml:space="preserve">ААБ 3х35</t>
  </si>
  <si>
    <t xml:space="preserve">ААБл 3х35</t>
  </si>
  <si>
    <t xml:space="preserve">от РУ-6 кВ яч.20 до ТП-1РЦ ЦЭС</t>
  </si>
  <si>
    <t xml:space="preserve">от РУ-6 кВ яч.17 до ТП-530-01 Госпиталь Оборонэнерго</t>
  </si>
  <si>
    <t xml:space="preserve">ААБ 3х50</t>
  </si>
  <si>
    <t xml:space="preserve">от РУ-6 кВ яч.2 до ТП-ТСН-1</t>
  </si>
  <si>
    <t xml:space="preserve">от РУ-6 кВ яч.2 до ТП-ТСН-2</t>
  </si>
  <si>
    <t xml:space="preserve">от ТП-ТСН-1 РУ-0,4 кВ до ВРУ-0,4 РУ-0,4 кВ (СТАРАЯ РУ-0,4 кВ) ВВОД 1</t>
  </si>
  <si>
    <t xml:space="preserve">АВБбШв 4х95</t>
  </si>
  <si>
    <t xml:space="preserve">от ТП-ТСН-2 РУ-0,4 кВ до ВРУ-0,4 РУ-0,4 кВ (СТАРАЯ РУ-0,4 кВ) ВВОД 2</t>
  </si>
  <si>
    <t xml:space="preserve">от ТП-ТСН-2 РУ-0,4 кВ до ЗДАНИЯ ПОЧТА по опорам новым</t>
  </si>
  <si>
    <t xml:space="preserve">от ТП-ТСН- РУ-0,4 кВ до КОТЕЛЬНАЯ</t>
  </si>
  <si>
    <t xml:space="preserve">АВБбШв 4х50</t>
  </si>
  <si>
    <t xml:space="preserve">2х400/6/0,4 (площадь 30м2)</t>
  </si>
  <si>
    <t xml:space="preserve">ГСК "Вулканный"</t>
  </si>
  <si>
    <t xml:space="preserve">АВБбШВ 4х16 (КЛ)</t>
  </si>
  <si>
    <t xml:space="preserve">АО "Оборонэнерго" КЛ на КВД ввод 1</t>
  </si>
  <si>
    <t xml:space="preserve">НРГ 3х95</t>
  </si>
  <si>
    <t xml:space="preserve">АО "Оборонэнерго" КЛ на КВД ввод 2</t>
  </si>
  <si>
    <t xml:space="preserve">Администрация ВГП улосвещение</t>
  </si>
  <si>
    <t xml:space="preserve">СИП4 3х16+1х25</t>
  </si>
  <si>
    <t xml:space="preserve">от ТП-111-10 до ВРУ-0,4 жд Центральная 15</t>
  </si>
  <si>
    <t xml:space="preserve">ААБ 3х50+1х16</t>
  </si>
  <si>
    <t xml:space="preserve">АВБбШВ 4х50</t>
  </si>
  <si>
    <t xml:space="preserve">ООО "Вулкам" м-н Гамбринус</t>
  </si>
  <si>
    <t xml:space="preserve">АВВГнг 4х50</t>
  </si>
  <si>
    <t xml:space="preserve">МБОУ "СОШ Вулканного" ввод 1</t>
  </si>
  <si>
    <t xml:space="preserve">ААШп 3х50</t>
  </si>
  <si>
    <t xml:space="preserve">МБОУ "СОШ Вулканного" ввод 2</t>
  </si>
  <si>
    <t xml:space="preserve">МБУК Галактика клуб</t>
  </si>
  <si>
    <t xml:space="preserve">Почта россии </t>
  </si>
  <si>
    <t xml:space="preserve">СИП4 4х25</t>
  </si>
  <si>
    <t xml:space="preserve">АВБбШВ 4х25 (КЛ)</t>
  </si>
  <si>
    <t xml:space="preserve">ТСН-1, ТСН-2 Установка трансформаторов собственных нужд РТРС</t>
  </si>
  <si>
    <t xml:space="preserve">2х400/6/0,4</t>
  </si>
  <si>
    <t xml:space="preserve">Тип КЛ/ВЛ факт</t>
  </si>
  <si>
    <t xml:space="preserve">ТИП КЛ/ВЛ       (при замене)</t>
  </si>
  <si>
    <t xml:space="preserve">кап ремонт</t>
  </si>
  <si>
    <t xml:space="preserve">от ТП-111-12 до ВРУ-0,4 жд Центральная 18</t>
  </si>
  <si>
    <t xml:space="preserve">3х70+1х35</t>
  </si>
  <si>
    <t xml:space="preserve">АВБбШв 4х70</t>
  </si>
  <si>
    <t xml:space="preserve">от ТП-111-10 до ВРУ-0,4 ДК "Галактика"</t>
  </si>
  <si>
    <t xml:space="preserve">от ТП-111-10 до ВРУ-0,4 жд Центральная 13</t>
  </si>
  <si>
    <t xml:space="preserve">3х50+1х16</t>
  </si>
  <si>
    <t xml:space="preserve">Двух-трансформаторная подстанция 2х400/6/0,4 на новом основании (КТП панельная)</t>
  </si>
  <si>
    <t xml:space="preserve">2х400/6/0,4 площадь 30 м2</t>
  </si>
  <si>
    <t xml:space="preserve">ВЛ ЧС от Ф-2</t>
  </si>
  <si>
    <t xml:space="preserve">СИП4 4х70</t>
  </si>
  <si>
    <t xml:space="preserve">АВБбШВ 4х70 (КЛ)</t>
  </si>
  <si>
    <t xml:space="preserve">АО "МТС" Ф-7</t>
  </si>
  <si>
    <t xml:space="preserve">АО Первая башенная компания Ф-8</t>
  </si>
  <si>
    <t xml:space="preserve">Скважина + уличное освещение АДМИНИСТРАЦИЯ Ф-1</t>
  </si>
  <si>
    <t xml:space="preserve">от ТП-111-12 до ВРУ-0,4 жд Центральная 21, ввод 1</t>
  </si>
  <si>
    <t xml:space="preserve">ААБ 3х70</t>
  </si>
  <si>
    <t xml:space="preserve">от ТП-111-12 до ВРУ-0,4 жд Центральная 21, ввод 2</t>
  </si>
  <si>
    <t xml:space="preserve">от ТП-111-17 до ВРУ-0,4 жд Центральная 22, ввод 1</t>
  </si>
  <si>
    <t xml:space="preserve">ААБ 3х50+1х25</t>
  </si>
  <si>
    <t xml:space="preserve">от ТП-111-17 до ВРУ-0,4 жд Центральная 22, ввод 2</t>
  </si>
  <si>
    <t xml:space="preserve">Замена трансформаторной подстанции 6/0,4 кВ мощностью 1,26 МВА №ТП-111-22 на КТП -6/0,4 кВ-1,26 МВА</t>
  </si>
  <si>
    <t xml:space="preserve">Двух-трансформаторная подстанция 2х630/6/0,4 на новом основании (КТП блочная)</t>
  </si>
  <si>
    <t xml:space="preserve">2х630/6/0,4 (киоскового типа)</t>
  </si>
  <si>
    <t xml:space="preserve">Амортизация</t>
  </si>
  <si>
    <t xml:space="preserve">от ТП-111-20 до ТП-111-22 </t>
  </si>
  <si>
    <t xml:space="preserve">от ТП-111-20 до ТП-111-21</t>
  </si>
  <si>
    <t xml:space="preserve">СБ 3х50</t>
  </si>
  <si>
    <t xml:space="preserve">ФЛ Мирошниченко, БРУ</t>
  </si>
  <si>
    <t xml:space="preserve">АВБбШВ 4х240</t>
  </si>
  <si>
    <t xml:space="preserve">ИП Титов В.А.</t>
  </si>
  <si>
    <t xml:space="preserve">ф.л. Лагунов В.А.</t>
  </si>
  <si>
    <t xml:space="preserve">СНТ "МЕЧТА"</t>
  </si>
  <si>
    <t xml:space="preserve">СИП4 4х50</t>
  </si>
  <si>
    <t xml:space="preserve">АВБбШВ  4х50 (КЛ)</t>
  </si>
  <si>
    <t xml:space="preserve">ф.л. Торбин</t>
  </si>
  <si>
    <t xml:space="preserve">СИП4 2х25</t>
  </si>
  <si>
    <t xml:space="preserve">АВБбШВ 2х25 (КЛ)</t>
  </si>
  <si>
    <t xml:space="preserve">ф.л. Ремизов С.Н.</t>
  </si>
  <si>
    <t xml:space="preserve">АВБбШВ  4х25 (КЛ)</t>
  </si>
  <si>
    <t xml:space="preserve">ВЛ-0,4 кВ ЧС от Ф-7</t>
  </si>
  <si>
    <t xml:space="preserve">АВБбШВ  4х70 (КЛ)</t>
  </si>
  <si>
    <t xml:space="preserve">от ЦРП яч.9 до ТП-111-10 </t>
  </si>
  <si>
    <t xml:space="preserve">Прибыль/Амортизация</t>
  </si>
  <si>
    <t xml:space="preserve">от ТП-111-19 до ВРУ-0,4 жд Центральная 23, ввод 1</t>
  </si>
  <si>
    <t xml:space="preserve">от ТП-111-19 до ВРУ-0,4 жд Центральная 23, ввод 2</t>
  </si>
  <si>
    <t xml:space="preserve">Корректировка</t>
  </si>
  <si>
    <t xml:space="preserve">Реконструкция РТРС</t>
  </si>
  <si>
    <t xml:space="preserve">Реконструкция РТРС поставка</t>
  </si>
  <si>
    <t xml:space="preserve">ПУ 2025</t>
  </si>
  <si>
    <t xml:space="preserve">ТП-12</t>
  </si>
  <si>
    <t xml:space="preserve">Вынос сетей РТРС</t>
  </si>
  <si>
    <t xml:space="preserve">ПУ 2026</t>
  </si>
  <si>
    <t xml:space="preserve">Реконструкция РТРС монтаж</t>
  </si>
  <si>
    <t xml:space="preserve">ТН собст. нужд</t>
  </si>
  <si>
    <t xml:space="preserve">КЛ-0,4 2027 (без Центральной 18)</t>
  </si>
  <si>
    <t xml:space="preserve">ТП-10</t>
  </si>
  <si>
    <t xml:space="preserve">КЛ-0,4 2027</t>
  </si>
  <si>
    <t xml:space="preserve">КЛ-0,4 2027 (Центральная 18)</t>
  </si>
  <si>
    <t xml:space="preserve">ПУ 2027</t>
  </si>
  <si>
    <t xml:space="preserve">ТП-17</t>
  </si>
  <si>
    <t xml:space="preserve">КЛ-0,4 2028</t>
  </si>
  <si>
    <t xml:space="preserve">КЛ-0,4 </t>
  </si>
  <si>
    <t xml:space="preserve">ПУ 2028</t>
  </si>
  <si>
    <t xml:space="preserve">ТП-22</t>
  </si>
  <si>
    <t xml:space="preserve">ТП-17 (оборудование ТП-17)</t>
  </si>
  <si>
    <t xml:space="preserve">КЛ-6,0,4кВ 2029</t>
  </si>
  <si>
    <t xml:space="preserve">КЛ-0,4кВ 2028</t>
  </si>
  <si>
    <t xml:space="preserve">ПУ 2029</t>
  </si>
  <si>
    <t xml:space="preserve">Расчет стоимости капитальных вложений для выполнения мероприятий </t>
  </si>
  <si>
    <t xml:space="preserve">руб.</t>
  </si>
  <si>
    <t xml:space="preserve">№п/п</t>
  </si>
  <si>
    <t xml:space="preserve">Стандартизированные тарифные ставки платы за технологическое подключение к электрическим сетям</t>
  </si>
  <si>
    <t xml:space="preserve">Наименование ставки</t>
  </si>
  <si>
    <t xml:space="preserve">Ставка платы             (без НДС) (руб/км, руб/кВтч)</t>
  </si>
  <si>
    <t xml:space="preserve">Количество (кВт, км)</t>
  </si>
  <si>
    <t xml:space="preserve">Стоимость (ст.4*5)                 рублей на 2021 год</t>
  </si>
  <si>
    <t xml:space="preserve">Коэффициэнт-дефлятор на 2022 год</t>
  </si>
  <si>
    <t xml:space="preserve">Коэффициэнт-дефлятор на 2023 год</t>
  </si>
  <si>
    <t xml:space="preserve">Коэффициэнт-дефлятор на 2024 год</t>
  </si>
  <si>
    <t xml:space="preserve">Проектно-изыскательные работы</t>
  </si>
  <si>
    <t xml:space="preserve">Итого стоимсоть на 2022-2024 год</t>
  </si>
  <si>
    <t xml:space="preserve">Строительство двухтрансформаторной подстанции ТП6(10)/0,4кВ, 2*250 кВА</t>
  </si>
  <si>
    <t xml:space="preserve">С5</t>
  </si>
  <si>
    <t xml:space="preserve">кВт</t>
  </si>
  <si>
    <t xml:space="preserve">Постановление РСТЦ Камчатского края от 14.12.2017 №741</t>
  </si>
  <si>
    <t xml:space="preserve">Строительство кабельной линий КЛ-6кВ в одной траншее сечением до 50 мм вкл.(600м от ТП-13 до ТП-23)</t>
  </si>
  <si>
    <t xml:space="preserve">С3.1.2.2.1</t>
  </si>
  <si>
    <t xml:space="preserve">Постановление РСТЦ Камчатского края от 18.12.2020 №369</t>
  </si>
  <si>
    <t xml:space="preserve">Строительство кабельной линий КЛ-6кВ в одной траншее сечением до 50 мм вкл.(600м от ТП-12 до ТП-10)</t>
  </si>
  <si>
    <t xml:space="preserve">Постановление РСТЦ Камчатского края от 18.12.2020 №370</t>
  </si>
  <si>
    <t xml:space="preserve">Стоимость трансформатора с учетом доставки до места + установка манипулятором, демогнтажные и монтажные работы</t>
  </si>
  <si>
    <t xml:space="preserve">400 кВА</t>
  </si>
  <si>
    <t xml:space="preserve">шт.</t>
  </si>
  <si>
    <t xml:space="preserve">Расчет произведен на основании рыночных расценок в 2021 году</t>
  </si>
  <si>
    <t xml:space="preserve">630 кВА</t>
  </si>
  <si>
    <t xml:space="preserve">631 кВА</t>
  </si>
  <si>
    <t xml:space="preserve">В расчет берется стоимость перемешения трансформатора с ТП-22 до ТП-23 с помощью манипулятора</t>
  </si>
  <si>
    <t xml:space="preserve">Итого стоимость</t>
  </si>
  <si>
    <t xml:space="preserve">Директор ООО 41 "Электрическая сеть"                                     В.А. Братчук</t>
  </si>
</sst>
</file>

<file path=xl/styles.xml><?xml version="1.0" encoding="utf-8"?>
<styleSheet xmlns="http://schemas.openxmlformats.org/spreadsheetml/2006/main">
  <numFmts count="20">
    <numFmt numFmtId="164" formatCode="General"/>
    <numFmt numFmtId="165" formatCode="0%"/>
    <numFmt numFmtId="166" formatCode="_-* #,##0.00_р_._-;\-* #,##0.00_р_._-;_-* \-??_р_._-;_-@_-"/>
    <numFmt numFmtId="167" formatCode="#,##0_ ;\-#,##0\ "/>
    <numFmt numFmtId="168" formatCode="_-* #,##0.00\ _р_._-;\-* #,##0.00\ _р_._-;_-* \-??\ _р_._-;_-@_-"/>
    <numFmt numFmtId="169" formatCode="_-* #,##0.00_-;\-* #,##0.00_-;_-* \-??_-;_-@_-"/>
    <numFmt numFmtId="170" formatCode="@"/>
    <numFmt numFmtId="171" formatCode="0.000"/>
    <numFmt numFmtId="172" formatCode="0.0000"/>
    <numFmt numFmtId="173" formatCode="General"/>
    <numFmt numFmtId="174" formatCode="#,##0.000"/>
    <numFmt numFmtId="175" formatCode="#,##0.00"/>
    <numFmt numFmtId="176" formatCode="0.00"/>
    <numFmt numFmtId="177" formatCode="0.0"/>
    <numFmt numFmtId="178" formatCode="0"/>
    <numFmt numFmtId="179" formatCode="#,##0"/>
    <numFmt numFmtId="180" formatCode="dd/mm/yyyy"/>
    <numFmt numFmtId="181" formatCode="#,##0.00000"/>
    <numFmt numFmtId="182" formatCode="0.00%"/>
    <numFmt numFmtId="183" formatCode="0.00000"/>
  </numFmts>
  <fonts count="108">
    <font>
      <sz val="12"/>
      <name val="Times New Roman"/>
      <family val="0"/>
      <charset val="204"/>
    </font>
    <font>
      <sz val="10"/>
      <name val="Arial"/>
      <family val="0"/>
      <charset val="204"/>
    </font>
    <font>
      <sz val="10"/>
      <name val="Arial"/>
      <family val="0"/>
      <charset val="204"/>
    </font>
    <font>
      <sz val="10"/>
      <name val="Arial"/>
      <family val="0"/>
      <charset val="204"/>
    </font>
    <font>
      <sz val="11"/>
      <color rgb="FF000000"/>
      <name val="Calibri"/>
      <family val="2"/>
      <charset val="204"/>
    </font>
    <font>
      <sz val="11"/>
      <color rgb="FFFFFFFF"/>
      <name val="Calibri"/>
      <family val="2"/>
      <charset val="204"/>
    </font>
    <font>
      <sz val="11"/>
      <color rgb="FF000000"/>
      <name val="Calibri"/>
      <family val="2"/>
    </font>
    <font>
      <sz val="10"/>
      <name val="Arial"/>
      <family val="2"/>
    </font>
    <font>
      <sz val="11"/>
      <color rgb="FF333399"/>
      <name val="Calibri"/>
      <family val="2"/>
      <charset val="204"/>
    </font>
    <font>
      <b val="true"/>
      <sz val="11"/>
      <color rgb="FF333333"/>
      <name val="Calibri"/>
      <family val="2"/>
      <charset val="204"/>
    </font>
    <font>
      <b val="true"/>
      <sz val="11"/>
      <color rgb="FFFF9900"/>
      <name val="Calibri"/>
      <family val="2"/>
      <charset val="204"/>
    </font>
    <font>
      <b val="true"/>
      <sz val="15"/>
      <color rgb="FF003366"/>
      <name val="Calibri"/>
      <family val="2"/>
      <charset val="204"/>
    </font>
    <font>
      <b val="true"/>
      <sz val="13"/>
      <color rgb="FF003366"/>
      <name val="Calibri"/>
      <family val="2"/>
      <charset val="204"/>
    </font>
    <font>
      <b val="true"/>
      <sz val="11"/>
      <color rgb="FF003366"/>
      <name val="Calibri"/>
      <family val="2"/>
      <charset val="204"/>
    </font>
    <font>
      <b val="true"/>
      <sz val="11"/>
      <color rgb="FF000000"/>
      <name val="Calibri"/>
      <family val="2"/>
      <charset val="204"/>
    </font>
    <font>
      <b val="true"/>
      <sz val="11"/>
      <color rgb="FFFFFFFF"/>
      <name val="Calibri"/>
      <family val="2"/>
      <charset val="204"/>
    </font>
    <font>
      <b val="true"/>
      <sz val="18"/>
      <color rgb="FF003366"/>
      <name val="Cambria"/>
      <family val="2"/>
      <charset val="204"/>
    </font>
    <font>
      <sz val="11"/>
      <color rgb="FF993300"/>
      <name val="Calibri"/>
      <family val="2"/>
      <charset val="204"/>
    </font>
    <font>
      <sz val="11"/>
      <color theme="1"/>
      <name val="Calibri"/>
      <family val="2"/>
      <charset val="204"/>
    </font>
    <font>
      <sz val="12"/>
      <name val="Times New Roman"/>
      <family val="1"/>
      <charset val="204"/>
    </font>
    <font>
      <sz val="10"/>
      <name val="Arial Cyr"/>
      <family val="0"/>
      <charset val="204"/>
    </font>
    <font>
      <sz val="10"/>
      <name val="Arial"/>
      <family val="2"/>
      <charset val="204"/>
    </font>
    <font>
      <sz val="11"/>
      <color rgb="FF000000"/>
      <name val="SimSun"/>
      <family val="2"/>
      <charset val="204"/>
    </font>
    <font>
      <sz val="11"/>
      <color theme="1"/>
      <name val="Calibri"/>
      <family val="2"/>
    </font>
    <font>
      <sz val="11"/>
      <color rgb="FF800080"/>
      <name val="Calibri"/>
      <family val="2"/>
      <charset val="204"/>
    </font>
    <font>
      <i val="true"/>
      <sz val="11"/>
      <color rgb="FF808080"/>
      <name val="Calibri"/>
      <family val="2"/>
      <charset val="204"/>
    </font>
    <font>
      <sz val="10"/>
      <color rgb="FF333399"/>
      <name val="Arial Cyr"/>
      <family val="2"/>
      <charset val="204"/>
    </font>
    <font>
      <sz val="11"/>
      <color rgb="FFFF9900"/>
      <name val="Calibri"/>
      <family val="2"/>
      <charset val="204"/>
    </font>
    <font>
      <sz val="10"/>
      <name val="Arial"/>
      <family val="0"/>
    </font>
    <font>
      <sz val="11"/>
      <color rgb="FFFF0000"/>
      <name val="Calibri"/>
      <family val="2"/>
      <charset val="204"/>
    </font>
    <font>
      <sz val="11"/>
      <color rgb="FF008000"/>
      <name val="Calibri"/>
      <family val="2"/>
      <charset val="204"/>
    </font>
    <font>
      <sz val="14"/>
      <name val="Times New Roman"/>
      <family val="1"/>
      <charset val="204"/>
    </font>
    <font>
      <b val="true"/>
      <sz val="14"/>
      <name val="Times New Roman"/>
      <family val="1"/>
      <charset val="204"/>
    </font>
    <font>
      <b val="true"/>
      <sz val="14"/>
      <color theme="1"/>
      <name val="Times New Roman"/>
      <family val="1"/>
      <charset val="204"/>
    </font>
    <font>
      <sz val="12"/>
      <color theme="1"/>
      <name val="Times New Roman"/>
      <family val="1"/>
      <charset val="204"/>
    </font>
    <font>
      <sz val="10"/>
      <name val="Times New Roman"/>
      <family val="1"/>
      <charset val="204"/>
    </font>
    <font>
      <sz val="12"/>
      <name val="Times New Roman"/>
      <family val="1"/>
      <charset val="204"/>
    </font>
    <font>
      <vertAlign val="superscript"/>
      <sz val="12"/>
      <name val="Times New Roman"/>
      <family val="1"/>
      <charset val="204"/>
    </font>
    <font>
      <b val="true"/>
      <sz val="12"/>
      <name val="Times New Roman"/>
      <family val="1"/>
      <charset val="204"/>
    </font>
    <font>
      <b val="true"/>
      <i val="true"/>
      <sz val="12"/>
      <name val="Times New Roman"/>
      <family val="1"/>
      <charset val="204"/>
    </font>
    <font>
      <sz val="9"/>
      <color theme="1"/>
      <name val="Times New Roman"/>
      <family val="1"/>
      <charset val="204"/>
    </font>
    <font>
      <sz val="14"/>
      <color theme="1"/>
      <name val="Times New Roman"/>
      <family val="1"/>
      <charset val="204"/>
    </font>
    <font>
      <sz val="9"/>
      <name val="Times New Roman"/>
      <family val="1"/>
      <charset val="204"/>
    </font>
    <font>
      <b val="true"/>
      <sz val="12"/>
      <color theme="1"/>
      <name val="Times New Roman"/>
      <family val="1"/>
      <charset val="204"/>
    </font>
    <font>
      <b val="true"/>
      <sz val="12"/>
      <name val="Times New Roman"/>
      <family val="1"/>
      <charset val="204"/>
    </font>
    <font>
      <i val="true"/>
      <sz val="12"/>
      <color theme="1"/>
      <name val="Times New Roman"/>
      <family val="1"/>
      <charset val="204"/>
    </font>
    <font>
      <u val="single"/>
      <sz val="14"/>
      <color theme="1"/>
      <name val="Times New Roman"/>
      <family val="1"/>
      <charset val="204"/>
    </font>
    <font>
      <b val="true"/>
      <sz val="10"/>
      <name val="Times New Roman CYR"/>
      <family val="0"/>
    </font>
    <font>
      <b val="true"/>
      <sz val="12"/>
      <name val="Times New Roman CYR"/>
      <family val="0"/>
    </font>
    <font>
      <b val="true"/>
      <sz val="10"/>
      <name val="Times New Roman"/>
      <family val="1"/>
      <charset val="204"/>
    </font>
    <font>
      <i val="true"/>
      <sz val="10"/>
      <name val="Times New Roman CYR"/>
      <family val="0"/>
    </font>
    <font>
      <sz val="12"/>
      <name val="Times New Roman Cyr"/>
      <family val="0"/>
    </font>
    <font>
      <sz val="12"/>
      <name val="Calibri"/>
      <family val="2"/>
      <charset val="204"/>
    </font>
    <font>
      <sz val="5.5"/>
      <color theme="1"/>
      <name val="Times New Roman"/>
      <family val="1"/>
      <charset val="204"/>
    </font>
    <font>
      <sz val="12"/>
      <color rgb="FF000000"/>
      <name val="Times New Roman"/>
      <family val="1"/>
      <charset val="204"/>
    </font>
    <font>
      <b val="true"/>
      <sz val="12"/>
      <color rgb="FF000000"/>
      <name val="Times New Roman"/>
      <family val="1"/>
      <charset val="204"/>
    </font>
    <font>
      <sz val="11"/>
      <color theme="1"/>
      <name val="Times New Roman"/>
      <family val="1"/>
      <charset val="204"/>
    </font>
    <font>
      <u val="single"/>
      <sz val="12"/>
      <color theme="1"/>
      <name val="Times New Roman"/>
      <family val="1"/>
      <charset val="204"/>
    </font>
    <font>
      <u val="single"/>
      <sz val="12"/>
      <name val="Times New Roman"/>
      <family val="1"/>
      <charset val="204"/>
    </font>
    <font>
      <b val="true"/>
      <sz val="11"/>
      <color theme="1"/>
      <name val="Times New Roman"/>
      <family val="1"/>
      <charset val="204"/>
    </font>
    <font>
      <sz val="11"/>
      <name val="Times New Roman"/>
      <family val="1"/>
      <charset val="204"/>
    </font>
    <font>
      <b val="true"/>
      <sz val="13"/>
      <color theme="1"/>
      <name val="Times New Roman"/>
      <family val="1"/>
      <charset val="204"/>
    </font>
    <font>
      <sz val="11"/>
      <name val="Times New Roman"/>
      <family val="1"/>
      <charset val="204"/>
    </font>
    <font>
      <vertAlign val="superscript"/>
      <sz val="12"/>
      <color theme="1"/>
      <name val="Times New Roman"/>
      <family val="1"/>
      <charset val="204"/>
    </font>
    <font>
      <vertAlign val="superscript"/>
      <sz val="11"/>
      <color theme="1"/>
      <name val="Times New Roman"/>
      <family val="1"/>
      <charset val="204"/>
    </font>
    <font>
      <sz val="9"/>
      <color theme="1"/>
      <name val="Arial"/>
      <family val="2"/>
      <charset val="204"/>
    </font>
    <font>
      <sz val="12"/>
      <name val="Arial"/>
      <family val="2"/>
      <charset val="204"/>
    </font>
    <font>
      <sz val="12"/>
      <color theme="1"/>
      <name val="Arial"/>
      <family val="2"/>
      <charset val="204"/>
    </font>
    <font>
      <b val="true"/>
      <sz val="12"/>
      <color theme="1"/>
      <name val="Arial"/>
      <family val="2"/>
      <charset val="204"/>
    </font>
    <font>
      <vertAlign val="superscript"/>
      <sz val="11"/>
      <name val="Times New Roman"/>
      <family val="1"/>
      <charset val="204"/>
    </font>
    <font>
      <sz val="12"/>
      <color theme="0" tint="-0.5"/>
      <name val="Times New Roman"/>
      <family val="1"/>
      <charset val="204"/>
    </font>
    <font>
      <b val="true"/>
      <sz val="14"/>
      <color rgb="FF000000"/>
      <name val="Times New Roman"/>
      <family val="1"/>
      <charset val="204"/>
    </font>
    <font>
      <sz val="12"/>
      <color rgb="FF000000"/>
      <name val="Calibri"/>
      <family val="2"/>
      <charset val="204"/>
    </font>
    <font>
      <sz val="13"/>
      <name val="Times New Roman"/>
      <family val="1"/>
      <charset val="204"/>
    </font>
    <font>
      <sz val="11"/>
      <color theme="5" tint="0.3999"/>
      <name val="Times New Roman"/>
      <family val="1"/>
      <charset val="204"/>
    </font>
    <font>
      <i val="true"/>
      <sz val="11"/>
      <name val="Calibri"/>
      <family val="2"/>
      <charset val="204"/>
    </font>
    <font>
      <b val="true"/>
      <i val="true"/>
      <sz val="11"/>
      <name val="Calibri"/>
      <family val="2"/>
      <charset val="204"/>
    </font>
    <font>
      <b val="true"/>
      <sz val="11"/>
      <name val="Calibri"/>
      <family val="2"/>
      <charset val="204"/>
    </font>
    <font>
      <sz val="11"/>
      <name val="Calibri"/>
      <family val="2"/>
      <charset val="204"/>
    </font>
    <font>
      <b val="true"/>
      <i val="true"/>
      <sz val="11"/>
      <color theme="1"/>
      <name val="Calibri"/>
      <family val="2"/>
      <charset val="204"/>
    </font>
    <font>
      <i val="true"/>
      <sz val="12"/>
      <name val="Times New Roman"/>
      <family val="1"/>
      <charset val="204"/>
    </font>
    <font>
      <sz val="14"/>
      <color rgb="FF000000"/>
      <name val="Times New Roman"/>
      <family val="1"/>
      <charset val="204"/>
    </font>
    <font>
      <sz val="14"/>
      <name val="Arial Cyr"/>
      <family val="0"/>
      <charset val="204"/>
    </font>
    <font>
      <sz val="8"/>
      <name val="Arial Cyr"/>
      <family val="0"/>
      <charset val="204"/>
    </font>
    <font>
      <sz val="16"/>
      <name val="Times New Roman"/>
      <family val="1"/>
      <charset val="204"/>
    </font>
    <font>
      <sz val="11"/>
      <color rgb="FF000000"/>
      <name val="Times New Roman"/>
      <family val="1"/>
      <charset val="204"/>
    </font>
    <font>
      <sz val="10"/>
      <name val="Times New Roman"/>
      <family val="1"/>
      <charset val="204"/>
    </font>
    <font>
      <u val="single"/>
      <sz val="10"/>
      <name val="Times New Roman"/>
      <family val="1"/>
      <charset val="204"/>
    </font>
    <font>
      <sz val="8"/>
      <color rgb="FF000000"/>
      <name val="Times New Roman"/>
      <family val="1"/>
      <charset val="204"/>
    </font>
    <font>
      <b val="true"/>
      <sz val="11"/>
      <name val="Times New Roman"/>
      <family val="1"/>
      <charset val="204"/>
    </font>
    <font>
      <sz val="5.75"/>
      <name val="Times New Roman"/>
      <family val="1"/>
      <charset val="204"/>
    </font>
    <font>
      <sz val="7"/>
      <name val="Times New Roman"/>
      <family val="1"/>
      <charset val="204"/>
    </font>
    <font>
      <b val="true"/>
      <sz val="5.75"/>
      <name val="Times New Roman"/>
      <family val="1"/>
      <charset val="204"/>
    </font>
    <font>
      <i val="true"/>
      <sz val="5.75"/>
      <name val="Times New Roman"/>
      <family val="1"/>
      <charset val="204"/>
    </font>
    <font>
      <sz val="5.85"/>
      <name val="Times New Roman"/>
      <family val="1"/>
      <charset val="204"/>
    </font>
    <font>
      <i val="true"/>
      <sz val="5.85"/>
      <name val="Times New Roman"/>
      <family val="1"/>
      <charset val="204"/>
    </font>
    <font>
      <sz val="5.85"/>
      <name val="Times New Roman"/>
      <family val="1"/>
      <charset val="204"/>
    </font>
    <font>
      <sz val="6"/>
      <name val="Times New Roman"/>
      <family val="1"/>
      <charset val="204"/>
    </font>
    <font>
      <sz val="5.85"/>
      <color rgb="FFFFFFFF"/>
      <name val="Times New Roman"/>
      <family val="1"/>
      <charset val="204"/>
    </font>
    <font>
      <b val="true"/>
      <sz val="5.85"/>
      <name val="Times New Roman"/>
      <family val="1"/>
      <charset val="204"/>
    </font>
    <font>
      <sz val="10"/>
      <name val="Arial"/>
      <family val="2"/>
      <charset val="204"/>
    </font>
    <font>
      <sz val="10"/>
      <color rgb="FF000000"/>
      <name val="Tahoma"/>
      <family val="2"/>
      <charset val="204"/>
    </font>
    <font>
      <sz val="9"/>
      <color rgb="FF000000"/>
      <name val="Tahoma"/>
      <family val="2"/>
      <charset val="204"/>
    </font>
    <font>
      <b val="true"/>
      <i val="true"/>
      <u val="single"/>
      <sz val="22"/>
      <color theme="1"/>
      <name val="Calibri"/>
      <family val="2"/>
      <charset val="204"/>
    </font>
    <font>
      <b val="true"/>
      <sz val="12"/>
      <color theme="1"/>
      <name val="Calibri"/>
      <family val="2"/>
      <charset val="204"/>
    </font>
    <font>
      <b val="true"/>
      <sz val="11"/>
      <color theme="1"/>
      <name val="Calibri"/>
      <family val="2"/>
      <charset val="204"/>
    </font>
    <font>
      <sz val="18"/>
      <color theme="1"/>
      <name val="Times New Roman"/>
      <family val="1"/>
      <charset val="204"/>
    </font>
    <font>
      <b val="true"/>
      <sz val="8"/>
      <color theme="1"/>
      <name val="Times New Roman"/>
      <family val="1"/>
      <charset val="204"/>
    </font>
  </fonts>
  <fills count="31">
    <fill>
      <patternFill patternType="none"/>
    </fill>
    <fill>
      <patternFill patternType="gray125"/>
    </fill>
    <fill>
      <patternFill patternType="solid">
        <fgColor rgb="FFCCCCFF"/>
        <bgColor rgb="FFC0C0C0"/>
      </patternFill>
    </fill>
    <fill>
      <patternFill patternType="solid">
        <fgColor rgb="FFFF99CC"/>
        <bgColor rgb="FFD99694"/>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FFCC99"/>
        <bgColor rgb="FFFFD8CE"/>
      </patternFill>
    </fill>
    <fill>
      <patternFill patternType="solid">
        <fgColor rgb="FF99CCFF"/>
        <bgColor rgb="FFCCCCFF"/>
      </patternFill>
    </fill>
    <fill>
      <patternFill patternType="solid">
        <fgColor rgb="FFFF8080"/>
        <bgColor rgb="FFD99694"/>
      </patternFill>
    </fill>
    <fill>
      <patternFill patternType="solid">
        <fgColor rgb="FF00FF00"/>
        <bgColor rgb="FF00B050"/>
      </patternFill>
    </fill>
    <fill>
      <patternFill patternType="solid">
        <fgColor rgb="FFFFCC00"/>
        <bgColor rgb="FFFFC0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000"/>
      </patternFill>
    </fill>
    <fill>
      <patternFill patternType="solid">
        <fgColor rgb="FF333399"/>
        <bgColor rgb="FF003366"/>
      </patternFill>
    </fill>
    <fill>
      <patternFill patternType="solid">
        <fgColor rgb="FFFF0000"/>
        <bgColor rgb="FF993300"/>
      </patternFill>
    </fill>
    <fill>
      <patternFill patternType="solid">
        <fgColor rgb="FF339966"/>
        <bgColor rgb="FF00B050"/>
      </patternFill>
    </fill>
    <fill>
      <patternFill patternType="solid">
        <fgColor rgb="FFFF6600"/>
        <bgColor rgb="FFFF9900"/>
      </patternFill>
    </fill>
    <fill>
      <patternFill patternType="solid">
        <fgColor rgb="FFC0C0C0"/>
        <bgColor rgb="FFCCCCFF"/>
      </patternFill>
    </fill>
    <fill>
      <patternFill patternType="solid">
        <fgColor rgb="FF969696"/>
        <bgColor rgb="FF808080"/>
      </patternFill>
    </fill>
    <fill>
      <patternFill patternType="solid">
        <fgColor rgb="FFFFFF99"/>
        <bgColor rgb="FFFFFFCC"/>
      </patternFill>
    </fill>
    <fill>
      <patternFill patternType="solid">
        <fgColor rgb="FFFFFFCC"/>
        <bgColor rgb="FFFFFFFF"/>
      </patternFill>
    </fill>
    <fill>
      <patternFill patternType="solid">
        <fgColor theme="0"/>
        <bgColor rgb="FFFFFFCC"/>
      </patternFill>
    </fill>
    <fill>
      <patternFill patternType="solid">
        <fgColor rgb="FF92D050"/>
        <bgColor rgb="FFC0C0C0"/>
      </patternFill>
    </fill>
    <fill>
      <patternFill patternType="solid">
        <fgColor rgb="FFFFD8CE"/>
        <bgColor rgb="FFFFD7D7"/>
      </patternFill>
    </fill>
    <fill>
      <patternFill patternType="solid">
        <fgColor rgb="FFFFC000"/>
        <bgColor rgb="FFFFCC00"/>
      </patternFill>
    </fill>
    <fill>
      <patternFill patternType="solid">
        <fgColor rgb="FFFFD7D7"/>
        <bgColor rgb="FFFFD8CE"/>
      </patternFill>
    </fill>
    <fill>
      <patternFill patternType="solid">
        <fgColor rgb="FFFFFF00"/>
        <bgColor rgb="FFFFCC00"/>
      </patternFill>
    </fill>
    <fill>
      <patternFill patternType="solid">
        <fgColor rgb="FF00B050"/>
        <bgColor rgb="FF339966"/>
      </patternFill>
    </fill>
  </fills>
  <borders count="56">
    <border diagonalUp="false" diagonalDown="false">
      <left/>
      <right/>
      <top/>
      <bottom/>
      <diagonal/>
    </border>
    <border diagonalUp="false" diagonalDown="false">
      <left style="thin">
        <color rgb="FF808080"/>
      </left>
      <right style="thin">
        <color rgb="FF808080"/>
      </right>
      <top style="thin">
        <color rgb="FF808080"/>
      </top>
      <bottom style="thin">
        <color rgb="FF808080"/>
      </bottom>
      <diagonal/>
    </border>
    <border diagonalUp="false" diagonalDown="false">
      <left style="thin">
        <color rgb="FF333333"/>
      </left>
      <right style="thin">
        <color rgb="FF333333"/>
      </right>
      <top style="thin">
        <color rgb="FF333333"/>
      </top>
      <bottom style="thin">
        <color rgb="FF333333"/>
      </bottom>
      <diagonal/>
    </border>
    <border diagonalUp="false" diagonalDown="false">
      <left/>
      <right/>
      <top/>
      <bottom style="thick">
        <color rgb="FF333399"/>
      </bottom>
      <diagonal/>
    </border>
    <border diagonalUp="false" diagonalDown="false">
      <left/>
      <right/>
      <top/>
      <bottom style="thick">
        <color rgb="FFC0C0C0"/>
      </bottom>
      <diagonal/>
    </border>
    <border diagonalUp="false" diagonalDown="false">
      <left/>
      <right/>
      <top/>
      <bottom style="medium">
        <color rgb="FF0066CC"/>
      </bottom>
      <diagonal/>
    </border>
    <border diagonalUp="false" diagonalDown="false">
      <left/>
      <right/>
      <top style="thin">
        <color rgb="FF333399"/>
      </top>
      <bottom style="double">
        <color rgb="FF333399"/>
      </bottom>
      <diagonal/>
    </border>
    <border diagonalUp="false" diagonalDown="false">
      <left style="double">
        <color rgb="FF333333"/>
      </left>
      <right style="double">
        <color rgb="FF333333"/>
      </right>
      <top style="double">
        <color rgb="FF333333"/>
      </top>
      <bottom style="double">
        <color rgb="FF333333"/>
      </bottom>
      <diagonal/>
    </border>
    <border diagonalUp="false" diagonalDown="false">
      <left style="thin">
        <color rgb="FFC0C0C0"/>
      </left>
      <right style="thin">
        <color rgb="FFC0C0C0"/>
      </right>
      <top style="thin">
        <color rgb="FFC0C0C0"/>
      </top>
      <bottom style="thin">
        <color rgb="FFC0C0C0"/>
      </bottom>
      <diagonal/>
    </border>
    <border diagonalUp="false" diagonalDown="false">
      <left/>
      <right/>
      <top/>
      <bottom style="double">
        <color rgb="FFFF9900"/>
      </bottom>
      <diagonal/>
    </border>
    <border diagonalUp="false" diagonalDown="false">
      <left style="thin"/>
      <right style="thin"/>
      <top style="thin"/>
      <bottom style="thin"/>
      <diagonal/>
    </border>
    <border diagonalUp="false" diagonalDown="false">
      <left/>
      <right style="thin"/>
      <top style="thin"/>
      <bottom/>
      <diagonal/>
    </border>
    <border diagonalUp="false" diagonalDown="false">
      <left style="thin"/>
      <right style="thin"/>
      <top/>
      <bottom style="thin"/>
      <diagonal/>
    </border>
    <border diagonalUp="false" diagonalDown="false">
      <left/>
      <right style="thin"/>
      <top/>
      <bottom style="thin"/>
      <diagonal/>
    </border>
    <border diagonalUp="false" diagonalDown="false">
      <left style="thin"/>
      <right style="thin"/>
      <top/>
      <bottom/>
      <diagonal/>
    </border>
    <border diagonalUp="false" diagonalDown="false">
      <left style="thin"/>
      <right/>
      <top/>
      <bottom style="thin"/>
      <diagonal/>
    </border>
    <border diagonalUp="false" diagonalDown="false">
      <left/>
      <right style="thin"/>
      <top style="thin"/>
      <bottom style="thin"/>
      <diagonal/>
    </border>
    <border diagonalUp="false" diagonalDown="false">
      <left/>
      <right/>
      <top style="thin"/>
      <bottom style="thin"/>
      <diagonal/>
    </border>
    <border diagonalUp="false" diagonalDown="false">
      <left style="thin"/>
      <right/>
      <top style="thin"/>
      <bottom style="thin"/>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right style="thin"/>
      <top style="medium"/>
      <bottom style="thin"/>
      <diagonal/>
    </border>
    <border diagonalUp="false" diagonalDown="false">
      <left/>
      <right style="medium"/>
      <top style="medium"/>
      <bottom style="thin"/>
      <diagonal/>
    </border>
    <border diagonalUp="false" diagonalDown="false">
      <left style="thin"/>
      <right style="medium"/>
      <top style="thin"/>
      <bottom style="thin"/>
      <diagonal/>
    </border>
    <border diagonalUp="false" diagonalDown="false">
      <left style="medium"/>
      <right style="thin"/>
      <top style="thin"/>
      <bottom style="medium"/>
      <diagonal/>
    </border>
    <border diagonalUp="false" diagonalDown="false">
      <left style="thin"/>
      <right style="thin"/>
      <top style="thin"/>
      <bottom style="medium"/>
      <diagonal/>
    </border>
    <border diagonalUp="false" diagonalDown="false">
      <left/>
      <right style="medium"/>
      <top style="thin"/>
      <bottom style="medium"/>
      <diagonal/>
    </border>
    <border diagonalUp="false" diagonalDown="false">
      <left style="thin"/>
      <right style="medium"/>
      <top style="medium"/>
      <bottom style="thin"/>
      <diagonal/>
    </border>
    <border diagonalUp="false" diagonalDown="false">
      <left style="medium"/>
      <right style="thin"/>
      <top style="thin"/>
      <bottom style="thin"/>
      <diagonal/>
    </border>
    <border diagonalUp="false" diagonalDown="false">
      <left style="medium"/>
      <right/>
      <top/>
      <bottom/>
      <diagonal/>
    </border>
    <border diagonalUp="false" diagonalDown="false">
      <left style="thin"/>
      <right style="medium"/>
      <top style="thin"/>
      <bottom style="medium"/>
      <diagonal/>
    </border>
    <border diagonalUp="false" diagonalDown="false">
      <left/>
      <right style="thin"/>
      <top/>
      <bottom/>
      <diagonal/>
    </border>
    <border diagonalUp="false" diagonalDown="false">
      <left style="thin"/>
      <right style="thin"/>
      <top style="thin"/>
      <bottom/>
      <diagonal/>
    </border>
    <border diagonalUp="false" diagonalDown="false">
      <left/>
      <right/>
      <top/>
      <bottom style="thin"/>
      <diagonal/>
    </border>
    <border diagonalUp="false" diagonalDown="false">
      <left style="thin"/>
      <right style="medium"/>
      <top/>
      <bottom/>
      <diagonal/>
    </border>
    <border diagonalUp="false" diagonalDown="false">
      <left style="thin"/>
      <right style="medium"/>
      <top/>
      <bottom style="thin"/>
      <diagonal/>
    </border>
    <border diagonalUp="false" diagonalDown="false">
      <left style="thin"/>
      <right style="medium"/>
      <top style="thin"/>
      <bottom/>
      <diagonal/>
    </border>
    <border diagonalUp="false" diagonalDown="false">
      <left style="medium"/>
      <right style="thin"/>
      <top style="medium"/>
      <bottom style="medium"/>
      <diagonal/>
    </border>
    <border diagonalUp="false" diagonalDown="false">
      <left style="thin"/>
      <right/>
      <top style="medium"/>
      <bottom style="thin"/>
      <diagonal/>
    </border>
    <border diagonalUp="false" diagonalDown="false">
      <left style="thin"/>
      <right/>
      <top style="thin"/>
      <bottom style="medium"/>
      <diagonal/>
    </border>
    <border diagonalUp="false" diagonalDown="false">
      <left style="medium"/>
      <right/>
      <top style="thin"/>
      <bottom style="medium"/>
      <diagonal/>
    </border>
    <border diagonalUp="false" diagonalDown="false">
      <left/>
      <right/>
      <top/>
      <bottom style="medium"/>
      <diagonal/>
    </border>
    <border diagonalUp="false" diagonalDown="false">
      <left style="medium"/>
      <right/>
      <top/>
      <bottom style="medium"/>
      <diagonal/>
    </border>
    <border diagonalUp="false" diagonalDown="false">
      <left style="thin"/>
      <right/>
      <top/>
      <bottom style="medium"/>
      <diagonal/>
    </border>
    <border diagonalUp="false" diagonalDown="false">
      <left style="thin"/>
      <right/>
      <top style="medium"/>
      <bottom style="medium"/>
      <diagonal/>
    </border>
    <border diagonalUp="false" diagonalDown="false">
      <left style="thin"/>
      <right style="medium"/>
      <top style="medium"/>
      <bottom style="medium"/>
      <diagonal/>
    </border>
    <border diagonalUp="false" diagonalDown="false">
      <left style="medium"/>
      <right style="medium"/>
      <top style="medium"/>
      <bottom style="medium"/>
      <diagonal/>
    </border>
    <border diagonalUp="false" diagonalDown="false">
      <left style="medium"/>
      <right/>
      <top style="medium"/>
      <bottom style="medium"/>
      <diagonal/>
    </border>
    <border diagonalUp="false" diagonalDown="false">
      <left style="medium"/>
      <right style="thin"/>
      <top/>
      <bottom style="thin"/>
      <diagonal/>
    </border>
    <border diagonalUp="false" diagonalDown="false">
      <left style="medium"/>
      <right style="medium"/>
      <top/>
      <bottom style="medium"/>
      <diagonal/>
    </border>
    <border diagonalUp="false" diagonalDown="false">
      <left style="thin"/>
      <right style="thin"/>
      <top style="medium"/>
      <bottom style="medium"/>
      <diagonal/>
    </border>
    <border diagonalUp="false" diagonalDown="false">
      <left style="medium"/>
      <right style="thin"/>
      <top/>
      <bottom style="medium"/>
      <diagonal/>
    </border>
    <border diagonalUp="false" diagonalDown="false">
      <left style="thin"/>
      <right style="thin"/>
      <top/>
      <bottom style="medium"/>
      <diagonal/>
    </border>
    <border diagonalUp="false" diagonalDown="false">
      <left style="thin"/>
      <right style="medium"/>
      <top/>
      <bottom style="medium"/>
      <diagonal/>
    </border>
    <border diagonalUp="false" diagonalDown="false">
      <left style="medium"/>
      <right style="thin"/>
      <top style="thin"/>
      <bottom/>
      <diagonal/>
    </border>
    <border diagonalUp="false" diagonalDown="false">
      <left/>
      <right/>
      <top style="medium"/>
      <bottom style="medium"/>
      <diagonal/>
    </border>
  </borders>
  <cellStyleXfs count="1556">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4" fillId="2" borderId="0" applyFont="true" applyBorder="false" applyAlignment="true" applyProtection="false">
      <alignment horizontal="general" vertical="bottom" textRotation="0" wrapText="false" indent="0" shrinkToFit="false"/>
    </xf>
    <xf numFmtId="164" fontId="4" fillId="3" borderId="0" applyFont="true" applyBorder="false" applyAlignment="true" applyProtection="false">
      <alignment horizontal="general" vertical="bottom" textRotation="0" wrapText="false" indent="0" shrinkToFit="false"/>
    </xf>
    <xf numFmtId="164" fontId="4" fillId="4" borderId="0" applyFont="true" applyBorder="false" applyAlignment="true" applyProtection="false">
      <alignment horizontal="general" vertical="bottom" textRotation="0" wrapText="false" indent="0" shrinkToFit="false"/>
    </xf>
    <xf numFmtId="164" fontId="4" fillId="5" borderId="0" applyFont="true" applyBorder="false" applyAlignment="true" applyProtection="false">
      <alignment horizontal="general" vertical="bottom" textRotation="0" wrapText="false" indent="0" shrinkToFit="false"/>
    </xf>
    <xf numFmtId="164" fontId="4" fillId="6" borderId="0" applyFont="true" applyBorder="false" applyAlignment="true" applyProtection="false">
      <alignment horizontal="general" vertical="bottom" textRotation="0" wrapText="false" indent="0" shrinkToFit="false"/>
    </xf>
    <xf numFmtId="164" fontId="4" fillId="7" borderId="0" applyFont="true" applyBorder="false" applyAlignment="true" applyProtection="false">
      <alignment horizontal="general" vertical="bottom" textRotation="0" wrapText="false" indent="0" shrinkToFit="false"/>
    </xf>
    <xf numFmtId="164" fontId="4" fillId="8" borderId="0" applyFont="true" applyBorder="false" applyAlignment="true" applyProtection="false">
      <alignment horizontal="general" vertical="bottom" textRotation="0" wrapText="false" indent="0" shrinkToFit="false"/>
    </xf>
    <xf numFmtId="164" fontId="4" fillId="9" borderId="0" applyFont="true" applyBorder="false" applyAlignment="true" applyProtection="false">
      <alignment horizontal="general" vertical="bottom" textRotation="0" wrapText="false" indent="0" shrinkToFit="false"/>
    </xf>
    <xf numFmtId="164" fontId="4" fillId="10" borderId="0" applyFont="true" applyBorder="false" applyAlignment="true" applyProtection="false">
      <alignment horizontal="general" vertical="bottom" textRotation="0" wrapText="false" indent="0" shrinkToFit="false"/>
    </xf>
    <xf numFmtId="164" fontId="4" fillId="5" borderId="0" applyFont="true" applyBorder="false" applyAlignment="true" applyProtection="false">
      <alignment horizontal="general" vertical="bottom" textRotation="0" wrapText="false" indent="0" shrinkToFit="false"/>
    </xf>
    <xf numFmtId="164" fontId="4" fillId="8" borderId="0" applyFont="true" applyBorder="false" applyAlignment="true" applyProtection="false">
      <alignment horizontal="general" vertical="bottom" textRotation="0" wrapText="false" indent="0" shrinkToFit="false"/>
    </xf>
    <xf numFmtId="164" fontId="4" fillId="11" borderId="0" applyFont="true" applyBorder="false" applyAlignment="true" applyProtection="false">
      <alignment horizontal="general" vertical="bottom" textRotation="0" wrapText="false" indent="0" shrinkToFit="false"/>
    </xf>
    <xf numFmtId="164" fontId="5" fillId="12" borderId="0" applyFont="true" applyBorder="false" applyAlignment="true" applyProtection="false">
      <alignment horizontal="general" vertical="bottom" textRotation="0" wrapText="false" indent="0" shrinkToFit="false"/>
    </xf>
    <xf numFmtId="164" fontId="5" fillId="9" borderId="0" applyFont="true" applyBorder="false" applyAlignment="true" applyProtection="false">
      <alignment horizontal="general" vertical="bottom" textRotation="0" wrapText="false" indent="0" shrinkToFit="false"/>
    </xf>
    <xf numFmtId="164" fontId="5" fillId="10" borderId="0" applyFont="true" applyBorder="false" applyAlignment="true" applyProtection="false">
      <alignment horizontal="general" vertical="bottom" textRotation="0" wrapText="false" indent="0" shrinkToFit="false"/>
    </xf>
    <xf numFmtId="164" fontId="5" fillId="13" borderId="0" applyFont="true" applyBorder="false" applyAlignment="true" applyProtection="false">
      <alignment horizontal="general" vertical="bottom" textRotation="0" wrapText="false" indent="0" shrinkToFit="false"/>
    </xf>
    <xf numFmtId="164" fontId="5" fillId="14" borderId="0" applyFont="true" applyBorder="false" applyAlignment="true" applyProtection="false">
      <alignment horizontal="general" vertical="bottom" textRotation="0" wrapText="false" indent="0" shrinkToFit="false"/>
    </xf>
    <xf numFmtId="164" fontId="5" fillId="15" borderId="0" applyFont="true" applyBorder="false" applyAlignment="true" applyProtection="false">
      <alignment horizontal="general" vertical="bottom" textRotation="0" wrapText="false" indent="0" shrinkToFit="false"/>
    </xf>
    <xf numFmtId="164" fontId="6" fillId="0" borderId="0" applyFont="true" applyBorder="true" applyAlignment="true" applyProtection="true">
      <alignment horizontal="general" vertical="bottom" textRotation="0" wrapText="false" indent="0" shrinkToFit="false"/>
      <protection locked="true" hidden="false"/>
    </xf>
    <xf numFmtId="164" fontId="7" fillId="0" borderId="0" applyFont="true" applyBorder="true" applyAlignment="true" applyProtection="true">
      <alignment horizontal="general" vertical="bottom" textRotation="0" wrapText="false" indent="0" shrinkToFit="false"/>
      <protection locked="true" hidden="false"/>
    </xf>
    <xf numFmtId="164" fontId="5" fillId="16" borderId="0" applyFont="true" applyBorder="false" applyAlignment="true" applyProtection="false">
      <alignment horizontal="general" vertical="bottom" textRotation="0" wrapText="false" indent="0" shrinkToFit="false"/>
    </xf>
    <xf numFmtId="164" fontId="5" fillId="17" borderId="0" applyFont="true" applyBorder="false" applyAlignment="true" applyProtection="false">
      <alignment horizontal="general" vertical="bottom" textRotation="0" wrapText="false" indent="0" shrinkToFit="false"/>
    </xf>
    <xf numFmtId="164" fontId="5" fillId="18" borderId="0" applyFont="true" applyBorder="false" applyAlignment="true" applyProtection="false">
      <alignment horizontal="general" vertical="bottom" textRotation="0" wrapText="false" indent="0" shrinkToFit="false"/>
    </xf>
    <xf numFmtId="164" fontId="5" fillId="13" borderId="0" applyFont="true" applyBorder="false" applyAlignment="true" applyProtection="false">
      <alignment horizontal="general" vertical="bottom" textRotation="0" wrapText="false" indent="0" shrinkToFit="false"/>
    </xf>
    <xf numFmtId="164" fontId="5" fillId="14" borderId="0" applyFont="true" applyBorder="false" applyAlignment="true" applyProtection="false">
      <alignment horizontal="general" vertical="bottom" textRotation="0" wrapText="false" indent="0" shrinkToFit="false"/>
    </xf>
    <xf numFmtId="164" fontId="5" fillId="19" borderId="0" applyFont="true" applyBorder="false" applyAlignment="true" applyProtection="false">
      <alignment horizontal="general" vertical="bottom" textRotation="0" wrapText="false" indent="0" shrinkToFit="false"/>
    </xf>
    <xf numFmtId="164" fontId="8" fillId="7" borderId="1" applyFont="true" applyBorder="true" applyAlignment="true" applyProtection="false">
      <alignment horizontal="general" vertical="bottom" textRotation="0" wrapText="false" indent="0" shrinkToFit="false"/>
    </xf>
    <xf numFmtId="164" fontId="9" fillId="20" borderId="2" applyFont="true" applyBorder="true" applyAlignment="true" applyProtection="false">
      <alignment horizontal="general" vertical="bottom" textRotation="0" wrapText="false" indent="0" shrinkToFit="false"/>
    </xf>
    <xf numFmtId="164" fontId="10" fillId="20" borderId="1" applyFont="true" applyBorder="true" applyAlignment="true" applyProtection="false">
      <alignment horizontal="general" vertical="bottom" textRotation="0" wrapText="false" indent="0" shrinkToFit="false"/>
    </xf>
    <xf numFmtId="164" fontId="11" fillId="0" borderId="3" applyFont="true" applyBorder="true" applyAlignment="true" applyProtection="false">
      <alignment horizontal="general" vertical="bottom" textRotation="0" wrapText="false" indent="0" shrinkToFit="false"/>
    </xf>
    <xf numFmtId="164" fontId="12" fillId="0" borderId="4" applyFont="true" applyBorder="true" applyAlignment="true" applyProtection="false">
      <alignment horizontal="general" vertical="bottom" textRotation="0" wrapText="false" indent="0" shrinkToFit="false"/>
    </xf>
    <xf numFmtId="164" fontId="13" fillId="0" borderId="5" applyFont="true" applyBorder="true" applyAlignment="true" applyProtection="false">
      <alignment horizontal="general" vertical="bottom" textRotation="0" wrapText="false" indent="0" shrinkToFit="false"/>
    </xf>
    <xf numFmtId="164" fontId="13" fillId="0" borderId="0" applyFont="true" applyBorder="false" applyAlignment="true" applyProtection="false">
      <alignment horizontal="general" vertical="bottom" textRotation="0" wrapText="false" indent="0" shrinkToFit="false"/>
    </xf>
    <xf numFmtId="164" fontId="14" fillId="0" borderId="6" applyFont="true" applyBorder="true" applyAlignment="true" applyProtection="false">
      <alignment horizontal="general" vertical="bottom" textRotation="0" wrapText="false" indent="0" shrinkToFit="false"/>
    </xf>
    <xf numFmtId="164" fontId="15" fillId="21" borderId="7" applyFont="true" applyBorder="true" applyAlignment="true" applyProtection="false">
      <alignment horizontal="general" vertical="bottom" textRotation="0" wrapText="false" indent="0" shrinkToFit="false"/>
    </xf>
    <xf numFmtId="164" fontId="16" fillId="0" borderId="0" applyFont="true" applyBorder="false" applyAlignment="true" applyProtection="false">
      <alignment horizontal="general" vertical="bottom" textRotation="0" wrapText="false" indent="0" shrinkToFit="false"/>
    </xf>
    <xf numFmtId="164" fontId="17" fillId="22" borderId="0" applyFont="true" applyBorder="false" applyAlignment="true" applyProtection="false">
      <alignment horizontal="general" vertical="bottom" textRotation="0" wrapText="false" indent="0" shrinkToFit="false"/>
    </xf>
    <xf numFmtId="164" fontId="18"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20" fillId="0" borderId="0" applyFont="true" applyBorder="true" applyAlignment="true" applyProtection="true">
      <alignment horizontal="general" vertical="bottom" textRotation="0" wrapText="false" indent="0" shrinkToFit="false"/>
      <protection locked="true" hidden="false"/>
    </xf>
    <xf numFmtId="164" fontId="21" fillId="0" borderId="0" applyFont="true" applyBorder="true" applyAlignment="true" applyProtection="true">
      <alignment horizontal="general" vertical="bottom" textRotation="0" wrapText="false" indent="0" shrinkToFit="false"/>
      <protection locked="true" hidden="false"/>
    </xf>
    <xf numFmtId="164" fontId="20" fillId="0" borderId="0" applyFont="true" applyBorder="true" applyAlignment="true" applyProtection="true">
      <alignment horizontal="general" vertical="bottom" textRotation="0" wrapText="false" indent="0" shrinkToFit="false"/>
      <protection locked="true" hidden="false"/>
    </xf>
    <xf numFmtId="164" fontId="20"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21"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21" fillId="0" borderId="0" applyFont="true" applyBorder="true" applyAlignment="true" applyProtection="true">
      <alignment horizontal="general" vertical="bottom" textRotation="0" wrapText="false" indent="0" shrinkToFit="false"/>
      <protection locked="true" hidden="false"/>
    </xf>
    <xf numFmtId="164" fontId="22"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22"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23"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8"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19" fillId="0" borderId="0" applyFont="true" applyBorder="true" applyAlignment="true" applyProtection="true">
      <alignment horizontal="general" vertical="bottom" textRotation="0" wrapText="false" indent="0" shrinkToFit="false"/>
      <protection locked="true" hidden="false"/>
    </xf>
    <xf numFmtId="164" fontId="24" fillId="3" borderId="0" applyFont="true" applyBorder="false" applyAlignment="true" applyProtection="false">
      <alignment horizontal="general" vertical="bottom" textRotation="0" wrapText="false" indent="0" shrinkToFit="false"/>
    </xf>
    <xf numFmtId="164" fontId="25" fillId="0" borderId="0" applyFont="true" applyBorder="false" applyAlignment="true" applyProtection="false">
      <alignment horizontal="general" vertical="bottom" textRotation="0" wrapText="false" indent="0" shrinkToFit="false"/>
    </xf>
    <xf numFmtId="164" fontId="0" fillId="23" borderId="8" applyFont="true" applyBorder="true" applyAlignment="true" applyProtection="false">
      <alignment horizontal="general" vertical="bottom" textRotation="0" wrapText="false" indent="0" shrinkToFit="false"/>
    </xf>
    <xf numFmtId="165" fontId="0" fillId="0" borderId="0" applyFont="true" applyBorder="false" applyAlignment="true" applyProtection="false">
      <alignment horizontal="general" vertical="bottom" textRotation="0" wrapText="false" indent="0" shrinkToFit="false"/>
    </xf>
    <xf numFmtId="165" fontId="26" fillId="0" borderId="0" applyFont="true" applyBorder="false" applyAlignment="true" applyProtection="false">
      <alignment horizontal="general" vertical="bottom" textRotation="0" wrapText="false" indent="0" shrinkToFit="false"/>
    </xf>
    <xf numFmtId="165" fontId="0" fillId="0" borderId="0" applyFont="true" applyBorder="false" applyAlignment="true" applyProtection="false">
      <alignment horizontal="general" vertical="bottom" textRotation="0" wrapText="false" indent="0" shrinkToFit="false"/>
    </xf>
    <xf numFmtId="165" fontId="0" fillId="0" borderId="0" applyFont="true" applyBorder="false" applyAlignment="true" applyProtection="false">
      <alignment horizontal="general" vertical="bottom" textRotation="0" wrapText="false" indent="0" shrinkToFit="false"/>
    </xf>
    <xf numFmtId="165" fontId="0" fillId="0" borderId="0" applyFont="true" applyBorder="false" applyAlignment="true" applyProtection="false">
      <alignment horizontal="general" vertical="bottom" textRotation="0" wrapText="false" indent="0" shrinkToFit="false"/>
    </xf>
    <xf numFmtId="165" fontId="0" fillId="0" borderId="0" applyFont="true" applyBorder="false" applyAlignment="true" applyProtection="false">
      <alignment horizontal="general" vertical="bottom" textRotation="0" wrapText="false" indent="0" shrinkToFit="false"/>
    </xf>
    <xf numFmtId="164" fontId="27" fillId="0" borderId="9" applyFont="true" applyBorder="true" applyAlignment="true" applyProtection="false">
      <alignment horizontal="general" vertical="bottom" textRotation="0" wrapText="false" indent="0" shrinkToFit="false"/>
    </xf>
    <xf numFmtId="164" fontId="28" fillId="0" borderId="0" applyFont="true" applyBorder="true" applyAlignment="true" applyProtection="true">
      <alignment horizontal="general" vertical="bottom" textRotation="0" wrapText="false" indent="0" shrinkToFit="false"/>
      <protection locked="true" hidden="false"/>
    </xf>
    <xf numFmtId="164" fontId="29"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7"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xf numFmtId="166" fontId="0" fillId="0" borderId="0" applyFont="true" applyBorder="false" applyAlignment="true" applyProtection="false">
      <alignment horizontal="general" vertical="bottom" textRotation="0" wrapText="false" indent="0" shrinkToFit="false"/>
    </xf>
  </cellStyleXfs>
  <cellXfs count="700">
    <xf numFmtId="164" fontId="0" fillId="0" borderId="0" xfId="0" applyFont="false" applyBorder="false" applyAlignment="false" applyProtection="false">
      <alignment horizontal="general" vertical="bottom" textRotation="0" wrapText="false" indent="0" shrinkToFit="false"/>
      <protection locked="true" hidden="false"/>
    </xf>
    <xf numFmtId="164" fontId="19" fillId="0" borderId="0" xfId="0" applyFont="true" applyBorder="false" applyAlignment="false" applyProtection="false">
      <alignment horizontal="general" vertical="bottom" textRotation="0" wrapText="false" indent="0" shrinkToFit="false"/>
      <protection locked="true" hidden="false"/>
    </xf>
    <xf numFmtId="164" fontId="19" fillId="0" borderId="0" xfId="0" applyFont="true" applyBorder="false" applyAlignment="false" applyProtection="false">
      <alignment horizontal="general" vertical="bottom" textRotation="0" wrapText="false" indent="0" shrinkToFit="false"/>
      <protection locked="true" hidden="false"/>
    </xf>
    <xf numFmtId="164" fontId="31" fillId="0" borderId="0" xfId="0" applyFont="true" applyBorder="false" applyAlignment="true" applyProtection="false">
      <alignment horizontal="right" vertical="bottom" textRotation="0" wrapText="false" indent="0" shrinkToFit="false"/>
      <protection locked="true" hidden="false"/>
    </xf>
    <xf numFmtId="164" fontId="31" fillId="0" borderId="0" xfId="0" applyFont="true" applyBorder="false" applyAlignment="true" applyProtection="false">
      <alignment horizontal="right" vertical="center" textRotation="0" wrapText="false" indent="0" shrinkToFit="false"/>
      <protection locked="true" hidden="false"/>
    </xf>
    <xf numFmtId="164" fontId="32" fillId="0" borderId="0" xfId="0" applyFont="true" applyBorder="true" applyAlignment="true" applyProtection="false">
      <alignment horizontal="center" vertical="center" textRotation="0" wrapText="false" indent="0" shrinkToFit="false"/>
      <protection locked="true" hidden="false"/>
    </xf>
    <xf numFmtId="164" fontId="32" fillId="0" borderId="0" xfId="0" applyFont="true" applyBorder="false" applyAlignment="true" applyProtection="false">
      <alignment horizontal="center" vertical="center" textRotation="0" wrapText="false" indent="0" shrinkToFit="false"/>
      <protection locked="true" hidden="false"/>
    </xf>
    <xf numFmtId="164" fontId="33" fillId="0" borderId="0" xfId="1083" applyFont="true" applyBorder="true" applyAlignment="true" applyProtection="false">
      <alignment horizontal="center" vertical="center" textRotation="0" wrapText="false" indent="0" shrinkToFit="false"/>
      <protection locked="true" hidden="false"/>
    </xf>
    <xf numFmtId="164" fontId="34" fillId="0" borderId="0" xfId="1083" applyFont="true" applyBorder="true" applyAlignment="true" applyProtection="false">
      <alignment horizontal="center" vertical="top" textRotation="0" wrapText="false" indent="0" shrinkToFit="false"/>
      <protection locked="true" hidden="false"/>
    </xf>
    <xf numFmtId="164" fontId="34" fillId="0" borderId="0" xfId="1083" applyFont="true" applyBorder="false" applyAlignment="true" applyProtection="false">
      <alignment horizontal="center" vertical="top" textRotation="0" wrapText="false" indent="0" shrinkToFit="false"/>
      <protection locked="true" hidden="false"/>
    </xf>
    <xf numFmtId="164" fontId="34" fillId="0" borderId="0" xfId="1083" applyFont="true" applyBorder="false" applyAlignment="true" applyProtection="false">
      <alignment horizontal="general" vertical="top" textRotation="0" wrapText="false" indent="0" shrinkToFit="false"/>
      <protection locked="true" hidden="false"/>
    </xf>
    <xf numFmtId="164" fontId="34" fillId="0" borderId="0" xfId="1083" applyFont="true" applyBorder="false" applyAlignment="true" applyProtection="false">
      <alignment horizontal="general" vertical="top" textRotation="0" wrapText="false" indent="0" shrinkToFit="false"/>
      <protection locked="true" hidden="false"/>
    </xf>
    <xf numFmtId="164" fontId="31" fillId="0" borderId="0" xfId="0" applyFont="true" applyBorder="true" applyAlignment="true" applyProtection="false">
      <alignment horizontal="center" vertical="center" textRotation="0" wrapText="false" indent="0" shrinkToFit="false"/>
      <protection locked="true" hidden="false"/>
    </xf>
    <xf numFmtId="164" fontId="35" fillId="0" borderId="0" xfId="0" applyFont="true" applyBorder="true" applyAlignment="true" applyProtection="false">
      <alignment horizontal="center" vertical="center" textRotation="0" wrapText="false" indent="0" shrinkToFit="false"/>
      <protection locked="true" hidden="false"/>
    </xf>
    <xf numFmtId="164" fontId="31" fillId="0" borderId="0" xfId="0" applyFont="true" applyBorder="true" applyAlignment="true" applyProtection="false">
      <alignment horizontal="center" vertical="bottom" textRotation="0" wrapText="false" indent="0" shrinkToFit="false"/>
      <protection locked="true" hidden="false"/>
    </xf>
    <xf numFmtId="164" fontId="31" fillId="0" borderId="0" xfId="0" applyFont="true" applyBorder="false" applyAlignment="true" applyProtection="false">
      <alignment horizontal="center" vertical="bottom" textRotation="0" wrapText="false" indent="0" shrinkToFit="false"/>
      <protection locked="true" hidden="false"/>
    </xf>
    <xf numFmtId="164" fontId="31" fillId="0" borderId="0" xfId="0" applyFont="true" applyBorder="false" applyAlignment="true" applyProtection="false">
      <alignment horizontal="general" vertical="bottom" textRotation="0" wrapText="false" indent="0" shrinkToFit="false"/>
      <protection locked="true" hidden="false"/>
    </xf>
    <xf numFmtId="164" fontId="19" fillId="0" borderId="0" xfId="0" applyFont="true" applyBorder="true" applyAlignment="true" applyProtection="false">
      <alignment horizontal="center" vertical="bottom" textRotation="0" wrapText="false" indent="0" shrinkToFit="false"/>
      <protection locked="true" hidden="false"/>
    </xf>
    <xf numFmtId="164" fontId="19" fillId="0" borderId="0" xfId="0" applyFont="true" applyBorder="false" applyAlignment="true" applyProtection="false">
      <alignment horizontal="center" vertical="bottom" textRotation="0" wrapText="false" indent="0" shrinkToFit="false"/>
      <protection locked="true" hidden="false"/>
    </xf>
    <xf numFmtId="164" fontId="19" fillId="0" borderId="0" xfId="0" applyFont="true" applyBorder="false" applyAlignment="true" applyProtection="false">
      <alignment horizontal="general" vertical="bottom" textRotation="0" wrapText="false" indent="0" shrinkToFit="false"/>
      <protection locked="true" hidden="false"/>
    </xf>
    <xf numFmtId="164" fontId="19" fillId="0" borderId="0" xfId="0" applyFont="true" applyBorder="false" applyAlignment="true" applyProtection="false">
      <alignment horizontal="right" vertical="bottom" textRotation="0" wrapText="false" indent="0" shrinkToFit="false"/>
      <protection locked="true" hidden="false"/>
    </xf>
    <xf numFmtId="164" fontId="19" fillId="0" borderId="10" xfId="0" applyFont="true" applyBorder="true" applyAlignment="true" applyProtection="false">
      <alignment horizontal="center" vertical="center" textRotation="0" wrapText="true" indent="0" shrinkToFit="false"/>
      <protection locked="true" hidden="false"/>
    </xf>
    <xf numFmtId="164" fontId="19" fillId="0" borderId="10" xfId="0" applyFont="true" applyBorder="true" applyAlignment="true" applyProtection="false">
      <alignment horizontal="center" vertical="center" textRotation="90" wrapText="true" indent="0" shrinkToFit="false"/>
      <protection locked="true" hidden="false"/>
    </xf>
    <xf numFmtId="164" fontId="19" fillId="0" borderId="10" xfId="0" applyFont="true" applyBorder="true" applyAlignment="true" applyProtection="false">
      <alignment horizontal="center" vertical="center" textRotation="0" wrapText="false" indent="0" shrinkToFit="false"/>
      <protection locked="true" hidden="false"/>
    </xf>
    <xf numFmtId="164" fontId="36" fillId="0" borderId="10" xfId="0" applyFont="true" applyBorder="true" applyAlignment="true" applyProtection="false">
      <alignment horizontal="center" vertical="center" textRotation="0" wrapText="true" indent="0" shrinkToFit="false"/>
      <protection locked="true" hidden="false"/>
    </xf>
    <xf numFmtId="164" fontId="19" fillId="0" borderId="11" xfId="0"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false">
      <alignment horizontal="center" vertical="center" textRotation="0" wrapText="true" indent="0" shrinkToFit="false"/>
      <protection locked="true" hidden="false"/>
    </xf>
    <xf numFmtId="164" fontId="19" fillId="0" borderId="12" xfId="0" applyFont="true" applyBorder="true" applyAlignment="true" applyProtection="false">
      <alignment horizontal="center" vertical="center" textRotation="0" wrapText="true" indent="0" shrinkToFit="false"/>
      <protection locked="true" hidden="false"/>
    </xf>
    <xf numFmtId="164" fontId="19" fillId="0" borderId="13" xfId="0" applyFont="true" applyBorder="true" applyAlignment="true" applyProtection="false">
      <alignment horizontal="center" vertical="center" textRotation="0" wrapText="false" indent="0" shrinkToFit="false"/>
      <protection locked="true" hidden="false"/>
    </xf>
    <xf numFmtId="164" fontId="19" fillId="0" borderId="12" xfId="0" applyFont="true" applyBorder="true" applyAlignment="true" applyProtection="false">
      <alignment horizontal="center" vertical="center" textRotation="90" wrapText="true" indent="0" shrinkToFit="false"/>
      <protection locked="true" hidden="false"/>
    </xf>
    <xf numFmtId="164" fontId="19" fillId="0" borderId="12" xfId="0" applyFont="true" applyBorder="true" applyAlignment="true" applyProtection="false">
      <alignment horizontal="general" vertical="center" textRotation="90" wrapText="true" indent="0" shrinkToFit="false"/>
      <protection locked="true" hidden="false"/>
    </xf>
    <xf numFmtId="164" fontId="36" fillId="0" borderId="10" xfId="0" applyFont="true" applyBorder="true" applyAlignment="true" applyProtection="false">
      <alignment horizontal="center" vertical="center" textRotation="90" wrapText="true" indent="0" shrinkToFit="false"/>
      <protection locked="true" hidden="false"/>
    </xf>
    <xf numFmtId="164" fontId="19" fillId="0" borderId="14" xfId="0" applyFont="true" applyBorder="true" applyAlignment="true" applyProtection="false">
      <alignment horizontal="center" vertical="center" textRotation="90" wrapText="true" indent="0" shrinkToFit="false"/>
      <protection locked="true" hidden="false"/>
    </xf>
    <xf numFmtId="170" fontId="19" fillId="0" borderId="10" xfId="0" applyFont="true" applyBorder="true" applyAlignment="true" applyProtection="false">
      <alignment horizontal="center" vertical="center" textRotation="0" wrapText="true" indent="0" shrinkToFit="false"/>
      <protection locked="true" hidden="false"/>
    </xf>
    <xf numFmtId="170" fontId="38" fillId="0" borderId="10" xfId="1083" applyFont="true" applyBorder="true" applyAlignment="true" applyProtection="false">
      <alignment horizontal="center" vertical="center" textRotation="0" wrapText="false" indent="0" shrinkToFit="false"/>
      <protection locked="true" hidden="false"/>
    </xf>
    <xf numFmtId="164" fontId="38" fillId="0" borderId="10" xfId="1083" applyFont="true" applyBorder="true" applyAlignment="true" applyProtection="false">
      <alignment horizontal="center" vertical="center" textRotation="0" wrapText="true" indent="0" shrinkToFit="false"/>
      <protection locked="true" hidden="false"/>
    </xf>
    <xf numFmtId="164" fontId="19" fillId="0" borderId="10" xfId="1083" applyFont="true" applyBorder="true" applyAlignment="true" applyProtection="false">
      <alignment horizontal="center" vertical="center" textRotation="0" wrapText="false" indent="0" shrinkToFit="false"/>
      <protection locked="true" hidden="false"/>
    </xf>
    <xf numFmtId="171" fontId="19" fillId="0" borderId="10" xfId="0"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false">
      <alignment horizontal="center" vertical="center" textRotation="0" wrapText="false" indent="0" shrinkToFit="false"/>
      <protection locked="true" hidden="false"/>
    </xf>
    <xf numFmtId="164" fontId="38" fillId="0" borderId="10" xfId="1083" applyFont="true" applyBorder="true" applyAlignment="true" applyProtection="false">
      <alignment horizontal="center" vertical="bottom" textRotation="0" wrapText="true" indent="0" shrinkToFit="false"/>
      <protection locked="true" hidden="false"/>
    </xf>
    <xf numFmtId="172" fontId="19" fillId="0" borderId="10" xfId="0" applyFont="true" applyBorder="true" applyAlignment="true" applyProtection="false">
      <alignment horizontal="center" vertical="center" textRotation="0" wrapText="false" indent="0" shrinkToFit="false"/>
      <protection locked="true" hidden="false"/>
    </xf>
    <xf numFmtId="170" fontId="19" fillId="0" borderId="10" xfId="1083" applyFont="true" applyBorder="true" applyAlignment="true" applyProtection="false">
      <alignment horizontal="center" vertical="center" textRotation="0" wrapText="false" indent="0" shrinkToFit="false"/>
      <protection locked="true" hidden="false"/>
    </xf>
    <xf numFmtId="164" fontId="19" fillId="0" borderId="10" xfId="1083" applyFont="true" applyBorder="true" applyAlignment="true" applyProtection="false">
      <alignment horizontal="center" vertical="center" textRotation="0" wrapText="true" indent="0" shrinkToFit="false"/>
      <protection locked="true" hidden="false"/>
    </xf>
    <xf numFmtId="164" fontId="19" fillId="0" borderId="10" xfId="0" applyFont="true" applyBorder="true" applyAlignment="true" applyProtection="false">
      <alignment horizontal="center" vertical="center" textRotation="0" wrapText="false" indent="0" shrinkToFit="false"/>
      <protection locked="true" hidden="false"/>
    </xf>
    <xf numFmtId="164" fontId="19" fillId="0" borderId="12" xfId="0" applyFont="true" applyBorder="true" applyAlignment="true" applyProtection="false">
      <alignment horizontal="center" vertical="center" textRotation="0" wrapText="false" indent="0" shrinkToFit="false"/>
      <protection locked="true" hidden="false"/>
    </xf>
    <xf numFmtId="164" fontId="39" fillId="0" borderId="10" xfId="1083" applyFont="true" applyBorder="true" applyAlignment="true" applyProtection="false">
      <alignment horizontal="center" vertical="center" textRotation="0" wrapText="true" indent="0" shrinkToFit="false"/>
      <protection locked="true" hidden="false"/>
    </xf>
    <xf numFmtId="164" fontId="19" fillId="0" borderId="10" xfId="0" applyFont="true" applyBorder="true" applyAlignment="true" applyProtection="false">
      <alignment horizontal="center" vertical="center" textRotation="0" wrapText="true" indent="0" shrinkToFit="false"/>
      <protection locked="true" hidden="false"/>
    </xf>
    <xf numFmtId="173" fontId="19" fillId="0" borderId="10" xfId="0" applyFont="true" applyBorder="true" applyAlignment="true" applyProtection="true">
      <alignment horizontal="general" vertical="center" textRotation="0" wrapText="false" indent="0" shrinkToFit="false"/>
      <protection locked="false" hidden="false"/>
    </xf>
    <xf numFmtId="174" fontId="19" fillId="0" borderId="10" xfId="0"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true">
      <alignment horizontal="center" vertical="center" textRotation="0" wrapText="true" indent="0" shrinkToFit="false"/>
      <protection locked="false" hidden="false"/>
    </xf>
    <xf numFmtId="173" fontId="19" fillId="0" borderId="10" xfId="0" applyFont="true" applyBorder="true" applyAlignment="true" applyProtection="false">
      <alignment horizontal="left" vertical="center" textRotation="0" wrapText="false" indent="0" shrinkToFit="false"/>
      <protection locked="true" hidden="false"/>
    </xf>
    <xf numFmtId="164" fontId="38" fillId="0" borderId="10" xfId="1083" applyFont="true" applyBorder="true" applyAlignment="true" applyProtection="false">
      <alignment horizontal="center" vertical="center" textRotation="0" wrapText="false" indent="0" shrinkToFit="false"/>
      <protection locked="true" hidden="false"/>
    </xf>
    <xf numFmtId="170" fontId="38" fillId="0" borderId="10" xfId="1083" applyFont="true" applyBorder="true" applyAlignment="true" applyProtection="false">
      <alignment horizontal="center" vertical="center" textRotation="0" wrapText="true" indent="0" shrinkToFit="false"/>
      <protection locked="true" hidden="false"/>
    </xf>
    <xf numFmtId="170" fontId="38" fillId="0" borderId="10" xfId="0" applyFont="true" applyBorder="true" applyAlignment="true" applyProtection="false">
      <alignment horizontal="center" vertical="center" textRotation="0" wrapText="false" indent="0" shrinkToFit="false"/>
      <protection locked="true" hidden="false"/>
    </xf>
    <xf numFmtId="164" fontId="19" fillId="0" borderId="0" xfId="0" applyFont="true" applyBorder="false" applyAlignment="true" applyProtection="false">
      <alignment horizontal="right" vertical="bottom" textRotation="0" wrapText="false" indent="0" shrinkToFit="false"/>
      <protection locked="true" hidden="false"/>
    </xf>
    <xf numFmtId="164" fontId="19" fillId="0" borderId="0" xfId="0" applyFont="true" applyBorder="false" applyAlignment="true" applyProtection="false">
      <alignment horizontal="right" vertical="center" textRotation="0" wrapText="false" indent="0" shrinkToFit="false"/>
      <protection locked="true" hidden="false"/>
    </xf>
    <xf numFmtId="164" fontId="31" fillId="0" borderId="0" xfId="0" applyFont="true" applyBorder="false" applyAlignment="true" applyProtection="false">
      <alignment horizontal="center" vertical="center" textRotation="0" wrapText="false" indent="0" shrinkToFit="false"/>
      <protection locked="true" hidden="false"/>
    </xf>
    <xf numFmtId="164" fontId="32" fillId="0" borderId="0" xfId="0" applyFont="true" applyBorder="true" applyAlignment="true" applyProtection="false">
      <alignment horizontal="center" vertical="bottom" textRotation="0" wrapText="false" indent="0" shrinkToFit="false"/>
      <protection locked="true" hidden="false"/>
    </xf>
    <xf numFmtId="164" fontId="33" fillId="0" borderId="0" xfId="1083" applyFont="true" applyBorder="true" applyAlignment="true" applyProtection="false">
      <alignment horizontal="center" vertical="center" textRotation="0" wrapText="false" indent="0" shrinkToFit="false"/>
      <protection locked="true" hidden="false"/>
    </xf>
    <xf numFmtId="164" fontId="34" fillId="0" borderId="0" xfId="1083" applyFont="true" applyBorder="true" applyAlignment="true" applyProtection="false">
      <alignment horizontal="center" vertical="top" textRotation="0" wrapText="false" indent="0" shrinkToFit="false"/>
      <protection locked="true" hidden="false"/>
    </xf>
    <xf numFmtId="164" fontId="34" fillId="0" borderId="0" xfId="1083" applyFont="true" applyBorder="false" applyAlignment="true" applyProtection="false">
      <alignment horizontal="center" vertical="top" textRotation="0" wrapText="false" indent="0" shrinkToFit="false"/>
      <protection locked="true" hidden="false"/>
    </xf>
    <xf numFmtId="164" fontId="35" fillId="0" borderId="0" xfId="0" applyFont="true" applyBorder="true" applyAlignment="true" applyProtection="false">
      <alignment horizontal="center" vertical="bottom" textRotation="0" wrapText="false" indent="0" shrinkToFit="false"/>
      <protection locked="true" hidden="false"/>
    </xf>
    <xf numFmtId="164" fontId="19" fillId="0" borderId="15" xfId="0" applyFont="true" applyBorder="true" applyAlignment="true" applyProtection="false">
      <alignment horizontal="center" vertical="center" textRotation="0" wrapText="true" indent="0" shrinkToFit="false"/>
      <protection locked="true" hidden="false"/>
    </xf>
    <xf numFmtId="164" fontId="19" fillId="0" borderId="16" xfId="0" applyFont="true" applyBorder="true" applyAlignment="true" applyProtection="false">
      <alignment horizontal="center" vertical="center" textRotation="0" wrapText="false" indent="0" shrinkToFit="false"/>
      <protection locked="true" hidden="false"/>
    </xf>
    <xf numFmtId="164" fontId="36" fillId="0" borderId="10" xfId="0" applyFont="true" applyBorder="true" applyAlignment="true" applyProtection="false">
      <alignment horizontal="center" vertical="center" textRotation="0" wrapText="true" indent="0" shrinkToFit="false"/>
      <protection locked="true" hidden="false"/>
    </xf>
    <xf numFmtId="164" fontId="19" fillId="0" borderId="10" xfId="73" applyFont="true" applyBorder="true" applyAlignment="true" applyProtection="false">
      <alignment horizontal="center" vertical="center" textRotation="90" wrapText="true" indent="0" shrinkToFit="false"/>
      <protection locked="true" hidden="false"/>
    </xf>
    <xf numFmtId="164" fontId="19" fillId="0" borderId="17" xfId="0" applyFont="true" applyBorder="true" applyAlignment="true" applyProtection="false">
      <alignment horizontal="center" vertical="center" textRotation="0" wrapText="true" indent="0" shrinkToFit="false"/>
      <protection locked="true" hidden="false"/>
    </xf>
    <xf numFmtId="170" fontId="19" fillId="0" borderId="10" xfId="0" applyFont="true" applyBorder="true" applyAlignment="true" applyProtection="false">
      <alignment horizontal="center" vertical="center" textRotation="0" wrapText="false" indent="0" shrinkToFit="false"/>
      <protection locked="true" hidden="false"/>
    </xf>
    <xf numFmtId="171" fontId="38" fillId="0" borderId="10" xfId="0" applyFont="true" applyBorder="true" applyAlignment="true" applyProtection="false">
      <alignment horizontal="center" vertical="center" textRotation="0" wrapText="false" indent="0" shrinkToFit="false"/>
      <protection locked="true" hidden="false"/>
    </xf>
    <xf numFmtId="164" fontId="38" fillId="0" borderId="10" xfId="0" applyFont="true" applyBorder="true" applyAlignment="true" applyProtection="false">
      <alignment horizontal="center" vertical="center" textRotation="0" wrapText="false" indent="0" shrinkToFit="false"/>
      <protection locked="true" hidden="false"/>
    </xf>
    <xf numFmtId="164" fontId="19" fillId="24" borderId="10" xfId="1083" applyFont="true" applyBorder="true" applyAlignment="true" applyProtection="false">
      <alignment horizontal="center" vertical="center" textRotation="0" wrapText="true" indent="0" shrinkToFit="false"/>
      <protection locked="true" hidden="false"/>
    </xf>
    <xf numFmtId="164" fontId="19" fillId="0" borderId="10" xfId="0" applyFont="true" applyBorder="true" applyAlignment="false" applyProtection="false">
      <alignment horizontal="general" vertical="bottom" textRotation="0" wrapText="false" indent="0" shrinkToFit="false"/>
      <protection locked="true" hidden="false"/>
    </xf>
    <xf numFmtId="173" fontId="19" fillId="0" borderId="12" xfId="0" applyFont="true" applyBorder="true" applyAlignment="true" applyProtection="false">
      <alignment horizontal="center" vertical="center" textRotation="0" wrapText="false" indent="0" shrinkToFit="false"/>
      <protection locked="true" hidden="false"/>
    </xf>
    <xf numFmtId="173" fontId="19" fillId="25" borderId="10" xfId="1083" applyFont="true" applyBorder="true" applyAlignment="true" applyProtection="false">
      <alignment horizontal="center" vertical="center" textRotation="0" wrapText="false" indent="0" shrinkToFit="false"/>
      <protection locked="true" hidden="false"/>
    </xf>
    <xf numFmtId="164" fontId="19" fillId="24" borderId="10" xfId="0" applyFont="true" applyBorder="true" applyAlignment="true" applyProtection="false">
      <alignment horizontal="center" vertical="center" textRotation="0" wrapText="true" indent="0" shrinkToFit="false"/>
      <protection locked="true" hidden="false"/>
    </xf>
    <xf numFmtId="173" fontId="19" fillId="25" borderId="10" xfId="0" applyFont="true" applyBorder="true" applyAlignment="true" applyProtection="true">
      <alignment horizontal="general" vertical="center" textRotation="0" wrapText="false" indent="0" shrinkToFit="false"/>
      <protection locked="false" hidden="false"/>
    </xf>
    <xf numFmtId="164" fontId="19" fillId="24" borderId="10" xfId="0" applyFont="true" applyBorder="true" applyAlignment="true" applyProtection="true">
      <alignment horizontal="general" vertical="center" textRotation="0" wrapText="true" indent="0" shrinkToFit="false"/>
      <protection locked="false" hidden="false"/>
    </xf>
    <xf numFmtId="173" fontId="19" fillId="0" borderId="10" xfId="0" applyFont="true" applyBorder="true" applyAlignment="true" applyProtection="false">
      <alignment horizontal="center" vertical="center" textRotation="0" wrapText="false" indent="0" shrinkToFit="false"/>
      <protection locked="true" hidden="false"/>
    </xf>
    <xf numFmtId="171" fontId="19" fillId="0" borderId="10" xfId="0"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false">
      <alignment horizontal="left" vertical="center" textRotation="0" wrapText="false" indent="0" shrinkToFit="false"/>
      <protection locked="true" hidden="false"/>
    </xf>
    <xf numFmtId="164" fontId="40" fillId="0" borderId="0" xfId="1083" applyFont="true" applyBorder="false" applyAlignment="false" applyProtection="false">
      <alignment horizontal="general" vertical="bottom" textRotation="0" wrapText="false" indent="0" shrinkToFit="false"/>
      <protection locked="true" hidden="false"/>
    </xf>
    <xf numFmtId="164" fontId="40" fillId="0" borderId="0" xfId="1083" applyFont="true" applyBorder="false" applyAlignment="false" applyProtection="false">
      <alignment horizontal="general" vertical="bottom" textRotation="0" wrapText="false" indent="0" shrinkToFit="false"/>
      <protection locked="true" hidden="false"/>
    </xf>
    <xf numFmtId="164" fontId="41" fillId="0" borderId="0" xfId="1083" applyFont="true" applyBorder="false" applyAlignment="true" applyProtection="false">
      <alignment horizontal="center" vertical="center" textRotation="0" wrapText="false" indent="0" shrinkToFit="false"/>
      <protection locked="true" hidden="false"/>
    </xf>
    <xf numFmtId="164" fontId="33" fillId="0" borderId="0" xfId="1083" applyFont="true" applyBorder="false" applyAlignment="true" applyProtection="false">
      <alignment horizontal="center" vertical="center" textRotation="0" wrapText="false" indent="0" shrinkToFit="false"/>
      <protection locked="true" hidden="false"/>
    </xf>
    <xf numFmtId="164" fontId="40" fillId="0" borderId="0" xfId="1083" applyFont="true" applyBorder="true" applyAlignment="false" applyProtection="false">
      <alignment horizontal="general" vertical="bottom" textRotation="0" wrapText="false" indent="0" shrinkToFit="false"/>
      <protection locked="true" hidden="false"/>
    </xf>
    <xf numFmtId="164" fontId="34" fillId="0" borderId="10" xfId="1083" applyFont="true" applyBorder="true" applyAlignment="true" applyProtection="false">
      <alignment horizontal="center" vertical="center" textRotation="0" wrapText="true" indent="0" shrinkToFit="false"/>
      <protection locked="true" hidden="false"/>
    </xf>
    <xf numFmtId="164" fontId="34" fillId="0" borderId="10" xfId="1083" applyFont="true" applyBorder="true" applyAlignment="true" applyProtection="false">
      <alignment horizontal="center" vertical="center" textRotation="0" wrapText="true" indent="0" shrinkToFit="false"/>
      <protection locked="true" hidden="false"/>
    </xf>
    <xf numFmtId="164" fontId="40" fillId="0" borderId="0" xfId="1083" applyFont="true" applyBorder="false" applyAlignment="true" applyProtection="false">
      <alignment horizontal="general" vertical="center" textRotation="0" wrapText="false" indent="0" shrinkToFit="false"/>
      <protection locked="true" hidden="false"/>
    </xf>
    <xf numFmtId="164" fontId="19" fillId="0" borderId="10" xfId="1083" applyFont="true" applyBorder="true" applyAlignment="true" applyProtection="false">
      <alignment horizontal="center" vertical="center" textRotation="0" wrapText="true" indent="0" shrinkToFit="false"/>
      <protection locked="true" hidden="false"/>
    </xf>
    <xf numFmtId="170" fontId="34" fillId="0" borderId="10" xfId="1083" applyFont="true" applyBorder="true" applyAlignment="true" applyProtection="false">
      <alignment horizontal="center" vertical="center" textRotation="90" wrapText="true" indent="0" shrinkToFit="false"/>
      <protection locked="true" hidden="false"/>
    </xf>
    <xf numFmtId="170" fontId="34" fillId="0" borderId="16" xfId="1083" applyFont="true" applyBorder="true" applyAlignment="true" applyProtection="false">
      <alignment horizontal="center" vertical="center" textRotation="90" wrapText="false" indent="0" shrinkToFit="false"/>
      <protection locked="true" hidden="false"/>
    </xf>
    <xf numFmtId="164" fontId="34" fillId="0" borderId="10" xfId="1083" applyFont="true" applyBorder="true" applyAlignment="true" applyProtection="false">
      <alignment horizontal="center" vertical="center" textRotation="90" wrapText="true" indent="0" shrinkToFit="false"/>
      <protection locked="true" hidden="false"/>
    </xf>
    <xf numFmtId="164" fontId="34" fillId="0" borderId="16" xfId="1083" applyFont="true" applyBorder="true" applyAlignment="true" applyProtection="false">
      <alignment horizontal="center" vertical="center" textRotation="90" wrapText="false" indent="0" shrinkToFit="false"/>
      <protection locked="true" hidden="false"/>
    </xf>
    <xf numFmtId="164" fontId="34" fillId="0" borderId="10" xfId="1083" applyFont="true" applyBorder="true" applyAlignment="true" applyProtection="false">
      <alignment horizontal="center" vertical="center" textRotation="90" wrapText="false" indent="0" shrinkToFit="false"/>
      <protection locked="true" hidden="false"/>
    </xf>
    <xf numFmtId="164" fontId="42" fillId="0" borderId="0" xfId="1083" applyFont="true" applyBorder="false" applyAlignment="false" applyProtection="false">
      <alignment horizontal="general" vertical="bottom" textRotation="0" wrapText="false" indent="0" shrinkToFit="false"/>
      <protection locked="true" hidden="false"/>
    </xf>
    <xf numFmtId="164" fontId="34" fillId="0" borderId="18" xfId="1083" applyFont="true" applyBorder="true" applyAlignment="true" applyProtection="false">
      <alignment horizontal="center" vertical="center" textRotation="0" wrapText="true" indent="0" shrinkToFit="false"/>
      <protection locked="true" hidden="false"/>
    </xf>
    <xf numFmtId="164" fontId="34" fillId="0" borderId="10" xfId="1083" applyFont="true" applyBorder="true" applyAlignment="true" applyProtection="false">
      <alignment horizontal="center" vertical="center" textRotation="0" wrapText="false" indent="0" shrinkToFit="false"/>
      <protection locked="true" hidden="false"/>
    </xf>
    <xf numFmtId="164" fontId="34" fillId="0" borderId="10" xfId="1083" applyFont="true" applyBorder="true" applyAlignment="true" applyProtection="false">
      <alignment horizontal="center" vertical="bottom" textRotation="0" wrapText="false" indent="0" shrinkToFit="false"/>
      <protection locked="true" hidden="false"/>
    </xf>
    <xf numFmtId="170" fontId="19" fillId="0" borderId="10" xfId="1083" applyFont="true" applyBorder="true" applyAlignment="true" applyProtection="false">
      <alignment horizontal="center" vertical="bottom" textRotation="0" wrapText="false" indent="0" shrinkToFit="false"/>
      <protection locked="true" hidden="false"/>
    </xf>
    <xf numFmtId="170" fontId="34" fillId="0" borderId="10" xfId="1083" applyFont="true" applyBorder="true" applyAlignment="true" applyProtection="false">
      <alignment horizontal="center" vertical="bottom" textRotation="0" wrapText="false" indent="0" shrinkToFit="false"/>
      <protection locked="true" hidden="false"/>
    </xf>
    <xf numFmtId="164" fontId="34" fillId="0" borderId="0" xfId="1083" applyFont="true" applyBorder="false" applyAlignment="false" applyProtection="false">
      <alignment horizontal="general" vertical="bottom" textRotation="0" wrapText="false" indent="0" shrinkToFit="false"/>
      <protection locked="true" hidden="false"/>
    </xf>
    <xf numFmtId="164" fontId="38" fillId="24" borderId="10" xfId="1083" applyFont="true" applyBorder="true" applyAlignment="true" applyProtection="false">
      <alignment horizontal="center" vertical="center" textRotation="0" wrapText="true" indent="0" shrinkToFit="false"/>
      <protection locked="true" hidden="false"/>
    </xf>
    <xf numFmtId="175" fontId="19" fillId="0" borderId="10" xfId="0" applyFont="true" applyBorder="true" applyAlignment="true" applyProtection="false">
      <alignment horizontal="center" vertical="center" textRotation="0" wrapText="false" indent="0" shrinkToFit="false"/>
      <protection locked="true" hidden="false"/>
    </xf>
    <xf numFmtId="175" fontId="38" fillId="0" borderId="10" xfId="0" applyFont="true" applyBorder="true" applyAlignment="true" applyProtection="false">
      <alignment horizontal="center" vertical="center" textRotation="0" wrapText="false" indent="0" shrinkToFit="false"/>
      <protection locked="true" hidden="false"/>
    </xf>
    <xf numFmtId="164" fontId="43" fillId="0" borderId="0" xfId="1083" applyFont="true" applyBorder="false" applyAlignment="false" applyProtection="false">
      <alignment horizontal="general" vertical="bottom" textRotation="0" wrapText="false" indent="0" shrinkToFit="false"/>
      <protection locked="true" hidden="false"/>
    </xf>
    <xf numFmtId="164" fontId="38" fillId="24" borderId="10" xfId="1083" applyFont="true" applyBorder="true" applyAlignment="true" applyProtection="false">
      <alignment horizontal="center" vertical="bottom" textRotation="0" wrapText="true" indent="0" shrinkToFit="false"/>
      <protection locked="true" hidden="false"/>
    </xf>
    <xf numFmtId="176" fontId="34" fillId="0" borderId="10" xfId="1083" applyFont="true" applyBorder="true" applyAlignment="true" applyProtection="false">
      <alignment horizontal="center" vertical="bottom" textRotation="0" wrapText="false" indent="0" shrinkToFit="false"/>
      <protection locked="true" hidden="false"/>
    </xf>
    <xf numFmtId="164" fontId="44" fillId="0" borderId="10" xfId="1083" applyFont="true" applyBorder="true" applyAlignment="true" applyProtection="false">
      <alignment horizontal="center" vertical="center" textRotation="0" wrapText="true" indent="0" shrinkToFit="false"/>
      <protection locked="true" hidden="false"/>
    </xf>
    <xf numFmtId="164" fontId="19" fillId="24" borderId="12" xfId="0" applyFont="true" applyBorder="true" applyAlignment="true" applyProtection="false">
      <alignment horizontal="center" vertical="center" textRotation="0" wrapText="true" indent="0" shrinkToFit="false"/>
      <protection locked="true" hidden="false"/>
    </xf>
    <xf numFmtId="175" fontId="19" fillId="24" borderId="10" xfId="1083" applyFont="true" applyBorder="true" applyAlignment="true" applyProtection="false">
      <alignment horizontal="center" vertical="center" textRotation="0" wrapText="false" indent="0" shrinkToFit="false"/>
      <protection locked="true" hidden="false"/>
    </xf>
    <xf numFmtId="175" fontId="19" fillId="0" borderId="10" xfId="1083" applyFont="true" applyBorder="true" applyAlignment="true" applyProtection="false">
      <alignment horizontal="center" vertical="center" textRotation="0" wrapText="false" indent="0" shrinkToFit="false"/>
      <protection locked="true" hidden="false"/>
    </xf>
    <xf numFmtId="164" fontId="19" fillId="24" borderId="10" xfId="1083"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true">
      <alignment horizontal="general" vertical="center" textRotation="0" wrapText="true" indent="0" shrinkToFit="false"/>
      <protection locked="false" hidden="false"/>
    </xf>
    <xf numFmtId="164" fontId="19" fillId="0" borderId="10" xfId="0" applyFont="true" applyBorder="true" applyAlignment="true" applyProtection="false">
      <alignment horizontal="left" vertical="center" textRotation="0" wrapText="true" indent="0" shrinkToFit="false"/>
      <protection locked="true" hidden="false"/>
    </xf>
    <xf numFmtId="164" fontId="19" fillId="24" borderId="10" xfId="0" applyFont="true" applyBorder="true" applyAlignment="true" applyProtection="false">
      <alignment horizontal="left" vertical="center" textRotation="0" wrapText="true" indent="0" shrinkToFit="false"/>
      <protection locked="true" hidden="false"/>
    </xf>
    <xf numFmtId="176" fontId="34" fillId="0" borderId="10" xfId="1083" applyFont="true" applyBorder="true" applyAlignment="true" applyProtection="false">
      <alignment horizontal="center" vertical="bottom" textRotation="0" wrapText="false" indent="0" shrinkToFit="false"/>
      <protection locked="true" hidden="false"/>
    </xf>
    <xf numFmtId="164" fontId="40" fillId="0" borderId="0" xfId="1083" applyFont="true" applyBorder="false" applyAlignment="true" applyProtection="false">
      <alignment horizontal="right" vertical="bottom" textRotation="0" wrapText="false" indent="0" shrinkToFit="false"/>
      <protection locked="true" hidden="false"/>
    </xf>
    <xf numFmtId="164" fontId="40" fillId="0" borderId="0" xfId="1083" applyFont="true" applyBorder="false" applyAlignment="true" applyProtection="false">
      <alignment horizontal="right" vertical="center" textRotation="0" wrapText="false" indent="0" shrinkToFit="false"/>
      <protection locked="true" hidden="false"/>
    </xf>
    <xf numFmtId="164" fontId="41" fillId="0" borderId="0" xfId="1083" applyFont="true" applyBorder="true" applyAlignment="true" applyProtection="false">
      <alignment horizontal="center" vertical="center" textRotation="0" wrapText="false" indent="0" shrinkToFit="false"/>
      <protection locked="true" hidden="false"/>
    </xf>
    <xf numFmtId="164" fontId="34" fillId="0" borderId="0" xfId="1083"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true">
      <alignment horizontal="general" vertical="center" textRotation="0" wrapText="true" indent="0" shrinkToFit="false"/>
      <protection locked="false" hidden="false"/>
    </xf>
    <xf numFmtId="170" fontId="45" fillId="0" borderId="10" xfId="1083" applyFont="true" applyBorder="true" applyAlignment="true" applyProtection="false">
      <alignment horizontal="center" vertical="center" textRotation="90" wrapText="true" indent="0" shrinkToFit="false"/>
      <protection locked="true" hidden="false"/>
    </xf>
    <xf numFmtId="170" fontId="45" fillId="0" borderId="16" xfId="1083" applyFont="true" applyBorder="true" applyAlignment="true" applyProtection="false">
      <alignment horizontal="center" vertical="center" textRotation="90" wrapText="false" indent="0" shrinkToFit="false"/>
      <protection locked="true" hidden="false"/>
    </xf>
    <xf numFmtId="175" fontId="19" fillId="25" borderId="10" xfId="1083" applyFont="true" applyBorder="true" applyAlignment="true" applyProtection="false">
      <alignment horizontal="center" vertical="center" textRotation="0" wrapText="false" indent="0" shrinkToFit="false"/>
      <protection locked="true" hidden="false"/>
    </xf>
    <xf numFmtId="164" fontId="41" fillId="0" borderId="0" xfId="1083" applyFont="true" applyBorder="false" applyAlignment="false" applyProtection="false">
      <alignment horizontal="general" vertical="bottom" textRotation="0" wrapText="false" indent="0" shrinkToFit="false"/>
      <protection locked="true" hidden="false"/>
    </xf>
    <xf numFmtId="164" fontId="41" fillId="0" borderId="0" xfId="1083" applyFont="true" applyBorder="false" applyAlignment="false" applyProtection="false">
      <alignment horizontal="general" vertical="bottom" textRotation="0" wrapText="false" indent="0" shrinkToFit="false"/>
      <protection locked="true" hidden="false"/>
    </xf>
    <xf numFmtId="164" fontId="41" fillId="0" borderId="0" xfId="1083" applyFont="true" applyBorder="false" applyAlignment="true" applyProtection="false">
      <alignment horizontal="right" vertical="bottom" textRotation="0" wrapText="false" indent="0" shrinkToFit="false"/>
      <protection locked="true" hidden="false"/>
    </xf>
    <xf numFmtId="164" fontId="41" fillId="0" borderId="0" xfId="1083" applyFont="true" applyBorder="false" applyAlignment="true" applyProtection="false">
      <alignment horizontal="right" vertical="center" textRotation="0" wrapText="false" indent="0" shrinkToFit="false"/>
      <protection locked="true" hidden="false"/>
    </xf>
    <xf numFmtId="170" fontId="35" fillId="0" borderId="0" xfId="76" applyFont="true" applyBorder="false" applyAlignment="true" applyProtection="false">
      <alignment horizontal="center" vertical="center" textRotation="0" wrapText="false" indent="0" shrinkToFit="false"/>
      <protection locked="true" hidden="false"/>
    </xf>
    <xf numFmtId="164" fontId="19" fillId="0" borderId="0" xfId="76" applyFont="true" applyBorder="false" applyAlignment="true" applyProtection="false">
      <alignment horizontal="general" vertical="bottom" textRotation="0" wrapText="false" indent="0" shrinkToFit="false"/>
      <protection locked="true" hidden="false"/>
    </xf>
    <xf numFmtId="164" fontId="35" fillId="0" borderId="0" xfId="76" applyFont="true" applyBorder="false" applyAlignment="true" applyProtection="false">
      <alignment horizontal="center" vertical="center" textRotation="0" wrapText="false" indent="0" shrinkToFit="false"/>
      <protection locked="true" hidden="false"/>
    </xf>
    <xf numFmtId="164" fontId="19" fillId="0" borderId="0" xfId="76" applyFont="true" applyBorder="false" applyAlignment="true" applyProtection="false">
      <alignment horizontal="center" vertical="center" textRotation="0" wrapText="false" indent="0" shrinkToFit="false"/>
      <protection locked="true" hidden="false"/>
    </xf>
    <xf numFmtId="164" fontId="19" fillId="0" borderId="0" xfId="76" applyFont="true" applyBorder="false" applyAlignment="false" applyProtection="false">
      <alignment horizontal="general" vertical="bottom" textRotation="0" wrapText="false" indent="0" shrinkToFit="false"/>
      <protection locked="true" hidden="false"/>
    </xf>
    <xf numFmtId="164" fontId="19" fillId="0" borderId="0" xfId="64" applyFont="true" applyBorder="false" applyAlignment="false" applyProtection="false">
      <alignment horizontal="general" vertical="bottom" textRotation="0" wrapText="false" indent="0" shrinkToFit="false"/>
      <protection locked="true" hidden="false"/>
    </xf>
    <xf numFmtId="164" fontId="31" fillId="0" borderId="0" xfId="73" applyFont="true" applyBorder="false" applyAlignment="true" applyProtection="false">
      <alignment horizontal="right" vertical="center" textRotation="0" wrapText="false" indent="0" shrinkToFit="false"/>
      <protection locked="true" hidden="false"/>
    </xf>
    <xf numFmtId="164" fontId="31" fillId="0" borderId="0" xfId="73" applyFont="true" applyBorder="false" applyAlignment="true" applyProtection="false">
      <alignment horizontal="right" vertical="bottom" textRotation="0" wrapText="false" indent="0" shrinkToFit="false"/>
      <protection locked="true" hidden="false"/>
    </xf>
    <xf numFmtId="164" fontId="19" fillId="0" borderId="0" xfId="73" applyFont="true" applyBorder="false" applyAlignment="true" applyProtection="false">
      <alignment horizontal="right" vertical="bottom" textRotation="0" wrapText="false" indent="0" shrinkToFit="false"/>
      <protection locked="true" hidden="false"/>
    </xf>
    <xf numFmtId="164" fontId="38" fillId="0" borderId="0" xfId="0" applyFont="true" applyBorder="true" applyAlignment="true" applyProtection="false">
      <alignment horizontal="center" vertical="center" textRotation="0" wrapText="false" indent="0" shrinkToFit="false"/>
      <protection locked="true" hidden="false"/>
    </xf>
    <xf numFmtId="164" fontId="32" fillId="0" borderId="0" xfId="0" applyFont="true" applyBorder="false" applyAlignment="true" applyProtection="false">
      <alignment horizontal="general" vertical="center" textRotation="0" wrapText="false" indent="0" shrinkToFit="false"/>
      <protection locked="true" hidden="false"/>
    </xf>
    <xf numFmtId="164" fontId="38" fillId="0" borderId="0" xfId="64" applyFont="true" applyBorder="true" applyAlignment="true" applyProtection="false">
      <alignment horizontal="center" vertical="bottom" textRotation="0" wrapText="true" indent="0" shrinkToFit="false"/>
      <protection locked="true" hidden="false"/>
    </xf>
    <xf numFmtId="164" fontId="43" fillId="0" borderId="0" xfId="64" applyFont="true" applyBorder="true" applyAlignment="true" applyProtection="false">
      <alignment horizontal="center" vertical="center" textRotation="0" wrapText="false" indent="0" shrinkToFit="false"/>
      <protection locked="true" hidden="false"/>
    </xf>
    <xf numFmtId="164" fontId="40" fillId="0" borderId="0" xfId="64" applyFont="true" applyBorder="true" applyAlignment="true" applyProtection="false">
      <alignment horizontal="center" vertical="top" textRotation="0" wrapText="false" indent="0" shrinkToFit="false"/>
      <protection locked="true" hidden="false"/>
    </xf>
    <xf numFmtId="164" fontId="46" fillId="0" borderId="0" xfId="64" applyFont="true" applyBorder="true" applyAlignment="true" applyProtection="false">
      <alignment horizontal="center" vertical="center" textRotation="0" wrapText="false" indent="0" shrinkToFit="false"/>
      <protection locked="true" hidden="false"/>
    </xf>
    <xf numFmtId="170" fontId="47" fillId="0" borderId="19" xfId="76" applyFont="true" applyBorder="true" applyAlignment="true" applyProtection="false">
      <alignment horizontal="center" vertical="center" textRotation="0" wrapText="true" indent="0" shrinkToFit="false"/>
      <protection locked="true" hidden="false"/>
    </xf>
    <xf numFmtId="164" fontId="48" fillId="0" borderId="20" xfId="76" applyFont="true" applyBorder="true" applyAlignment="true" applyProtection="false">
      <alignment horizontal="center" vertical="center" textRotation="0" wrapText="true" indent="0" shrinkToFit="false"/>
      <protection locked="true" hidden="false"/>
    </xf>
    <xf numFmtId="164" fontId="48" fillId="0" borderId="21" xfId="76" applyFont="true" applyBorder="true" applyAlignment="true" applyProtection="false">
      <alignment horizontal="center" vertical="center" textRotation="0" wrapText="true" indent="0" shrinkToFit="false"/>
      <protection locked="true" hidden="false"/>
    </xf>
    <xf numFmtId="164" fontId="38" fillId="0" borderId="20" xfId="76" applyFont="true" applyBorder="true" applyAlignment="true" applyProtection="false">
      <alignment horizontal="center" vertical="center" textRotation="0" wrapText="true" indent="0" shrinkToFit="false"/>
      <protection locked="true" hidden="false"/>
    </xf>
    <xf numFmtId="164" fontId="38" fillId="0" borderId="22" xfId="76" applyFont="true" applyBorder="true" applyAlignment="true" applyProtection="false">
      <alignment horizontal="center" vertical="center" textRotation="0" wrapText="true" indent="0" shrinkToFit="false"/>
      <protection locked="true" hidden="false"/>
    </xf>
    <xf numFmtId="164" fontId="49" fillId="0" borderId="16" xfId="76" applyFont="true" applyBorder="true" applyAlignment="true" applyProtection="false">
      <alignment horizontal="center" vertical="center" textRotation="0" wrapText="true" indent="0" shrinkToFit="false"/>
      <protection locked="true" hidden="false"/>
    </xf>
    <xf numFmtId="164" fontId="49" fillId="0" borderId="23" xfId="76" applyFont="true" applyBorder="true" applyAlignment="true" applyProtection="false">
      <alignment horizontal="center" vertical="center" textRotation="0" wrapText="true" indent="0" shrinkToFit="false"/>
      <protection locked="true" hidden="false"/>
    </xf>
    <xf numFmtId="170" fontId="50" fillId="0" borderId="24" xfId="76" applyFont="true" applyBorder="true" applyAlignment="true" applyProtection="false">
      <alignment horizontal="center" vertical="center" textRotation="0" wrapText="false" indent="0" shrinkToFit="false"/>
      <protection locked="true" hidden="false"/>
    </xf>
    <xf numFmtId="164" fontId="50" fillId="0" borderId="25" xfId="76" applyFont="true" applyBorder="true" applyAlignment="true" applyProtection="false">
      <alignment horizontal="center" vertical="center" textRotation="0" wrapText="false" indent="0" shrinkToFit="false"/>
      <protection locked="true" hidden="false"/>
    </xf>
    <xf numFmtId="170" fontId="50" fillId="0" borderId="25" xfId="76" applyFont="true" applyBorder="true" applyAlignment="true" applyProtection="false">
      <alignment horizontal="center" vertical="center" textRotation="0" wrapText="true" indent="0" shrinkToFit="false"/>
      <protection locked="true" hidden="false"/>
    </xf>
    <xf numFmtId="170" fontId="50" fillId="0" borderId="26" xfId="76" applyFont="true" applyBorder="true" applyAlignment="true" applyProtection="false">
      <alignment horizontal="center" vertical="center" textRotation="0" wrapText="true" indent="0" shrinkToFit="false"/>
      <protection locked="true" hidden="false"/>
    </xf>
    <xf numFmtId="164" fontId="19" fillId="0" borderId="0" xfId="76" applyFont="true" applyBorder="false" applyAlignment="true" applyProtection="false">
      <alignment horizontal="general" vertical="center" textRotation="0" wrapText="false" indent="0" shrinkToFit="false"/>
      <protection locked="true" hidden="false"/>
    </xf>
    <xf numFmtId="164" fontId="19" fillId="0" borderId="19" xfId="76" applyFont="true" applyBorder="true" applyAlignment="true" applyProtection="false">
      <alignment horizontal="left" vertical="center" textRotation="0" wrapText="true" indent="0" shrinkToFit="false"/>
      <protection locked="true" hidden="false"/>
    </xf>
    <xf numFmtId="174" fontId="19" fillId="0" borderId="20" xfId="76" applyFont="true" applyBorder="true" applyAlignment="true" applyProtection="false">
      <alignment horizontal="center" vertical="center" textRotation="0" wrapText="false" indent="0" shrinkToFit="false"/>
      <protection locked="true" hidden="false"/>
    </xf>
    <xf numFmtId="174" fontId="19" fillId="0" borderId="27" xfId="76" applyFont="true" applyBorder="true" applyAlignment="true" applyProtection="false">
      <alignment horizontal="center" vertical="center" textRotation="0" wrapText="false" indent="0" shrinkToFit="false"/>
      <protection locked="true" hidden="false"/>
    </xf>
    <xf numFmtId="170" fontId="19" fillId="0" borderId="28" xfId="64" applyFont="true" applyBorder="true" applyAlignment="true" applyProtection="false">
      <alignment horizontal="center" vertical="center" textRotation="0" wrapText="false" indent="0" shrinkToFit="false"/>
      <protection locked="true" hidden="false"/>
    </xf>
    <xf numFmtId="164" fontId="19" fillId="0" borderId="10" xfId="64" applyFont="true" applyBorder="true" applyAlignment="true" applyProtection="false">
      <alignment horizontal="general" vertical="center" textRotation="0" wrapText="false" indent="0" shrinkToFit="false"/>
      <protection locked="true" hidden="false"/>
    </xf>
    <xf numFmtId="174" fontId="19" fillId="0" borderId="10" xfId="76" applyFont="true" applyBorder="true" applyAlignment="true" applyProtection="false">
      <alignment horizontal="center" vertical="center" textRotation="0" wrapText="false" indent="0" shrinkToFit="false"/>
      <protection locked="true" hidden="false"/>
    </xf>
    <xf numFmtId="174" fontId="19" fillId="0" borderId="23" xfId="76" applyFont="true" applyBorder="true" applyAlignment="true" applyProtection="false">
      <alignment horizontal="center" vertical="center" textRotation="0" wrapText="false" indent="0" shrinkToFit="false"/>
      <protection locked="true" hidden="false"/>
    </xf>
    <xf numFmtId="164" fontId="19" fillId="0" borderId="10" xfId="64" applyFont="true" applyBorder="true" applyAlignment="true" applyProtection="false">
      <alignment horizontal="left" vertical="center" textRotation="0" wrapText="true" indent="1" shrinkToFit="false"/>
      <protection locked="true" hidden="false"/>
    </xf>
    <xf numFmtId="164" fontId="19" fillId="0" borderId="10" xfId="76" applyFont="true" applyBorder="true" applyAlignment="true" applyProtection="false">
      <alignment horizontal="left" vertical="center" textRotation="0" wrapText="true" indent="3" shrinkToFit="false"/>
      <protection locked="true" hidden="false"/>
    </xf>
    <xf numFmtId="170" fontId="51" fillId="0" borderId="28" xfId="73" applyFont="true" applyBorder="true" applyAlignment="true" applyProtection="false">
      <alignment horizontal="center" vertical="center" textRotation="0" wrapText="false" indent="0" shrinkToFit="false"/>
      <protection locked="true" hidden="false"/>
    </xf>
    <xf numFmtId="164" fontId="19" fillId="0" borderId="10" xfId="76" applyFont="true" applyBorder="true" applyAlignment="true" applyProtection="false">
      <alignment horizontal="left" vertical="center" textRotation="0" wrapText="true" indent="5" shrinkToFit="false"/>
      <protection locked="true" hidden="false"/>
    </xf>
    <xf numFmtId="164" fontId="19" fillId="0" borderId="10" xfId="73" applyFont="true" applyBorder="true" applyAlignment="true" applyProtection="false">
      <alignment horizontal="left" vertical="center" textRotation="0" wrapText="true" indent="7" shrinkToFit="false"/>
      <protection locked="true" hidden="false"/>
    </xf>
    <xf numFmtId="174" fontId="19" fillId="0" borderId="23" xfId="76" applyFont="true" applyBorder="true" applyAlignment="true" applyProtection="false">
      <alignment horizontal="center" vertical="center" textRotation="0" wrapText="true" indent="0" shrinkToFit="false"/>
      <protection locked="true" hidden="false"/>
    </xf>
    <xf numFmtId="164" fontId="19" fillId="0" borderId="10" xfId="73" applyFont="true" applyBorder="true" applyAlignment="true" applyProtection="false">
      <alignment horizontal="left" vertical="center" textRotation="0" wrapText="true" indent="8" shrinkToFit="false"/>
      <protection locked="true" hidden="false"/>
    </xf>
    <xf numFmtId="164" fontId="19" fillId="0" borderId="29" xfId="76" applyFont="true" applyBorder="true" applyAlignment="true" applyProtection="false">
      <alignment horizontal="general" vertical="center" textRotation="0" wrapText="false" indent="0" shrinkToFit="false"/>
      <protection locked="true" hidden="false"/>
    </xf>
    <xf numFmtId="164" fontId="19" fillId="0" borderId="10" xfId="76" applyFont="true" applyBorder="true" applyAlignment="true" applyProtection="false">
      <alignment horizontal="left" vertical="center" textRotation="0" wrapText="false" indent="7" shrinkToFit="false"/>
      <protection locked="true" hidden="false"/>
    </xf>
    <xf numFmtId="170" fontId="19" fillId="0" borderId="28" xfId="73" applyFont="true" applyBorder="true" applyAlignment="true" applyProtection="false">
      <alignment horizontal="center" vertical="center" textRotation="0" wrapText="false" indent="0" shrinkToFit="false"/>
      <protection locked="true" hidden="false"/>
    </xf>
    <xf numFmtId="164" fontId="19" fillId="0" borderId="10" xfId="76" applyFont="true" applyBorder="true" applyAlignment="true" applyProtection="false">
      <alignment horizontal="left" vertical="center" textRotation="0" wrapText="true" indent="7" shrinkToFit="false"/>
      <protection locked="true" hidden="false"/>
    </xf>
    <xf numFmtId="164" fontId="52" fillId="0" borderId="0" xfId="1274" applyFont="true" applyBorder="false" applyAlignment="true" applyProtection="false">
      <alignment horizontal="general" vertical="center" textRotation="0" wrapText="false" indent="0" shrinkToFit="false"/>
      <protection locked="true" hidden="false"/>
    </xf>
    <xf numFmtId="164" fontId="41" fillId="0" borderId="0" xfId="64" applyFont="true" applyBorder="false" applyAlignment="true" applyProtection="false">
      <alignment horizontal="justify" vertical="bottom" textRotation="0" wrapText="false" indent="0" shrinkToFit="false"/>
      <protection locked="true" hidden="false"/>
    </xf>
    <xf numFmtId="164" fontId="21" fillId="0" borderId="0" xfId="1415" applyFont="true" applyBorder="false" applyAlignment="true" applyProtection="false">
      <alignment horizontal="general" vertical="center" textRotation="0" wrapText="false" indent="0" shrinkToFit="false"/>
      <protection locked="true" hidden="false"/>
    </xf>
    <xf numFmtId="170" fontId="19" fillId="0" borderId="24" xfId="64" applyFont="true" applyBorder="true" applyAlignment="true" applyProtection="false">
      <alignment horizontal="center" vertical="center" textRotation="0" wrapText="false" indent="0" shrinkToFit="false"/>
      <protection locked="true" hidden="false"/>
    </xf>
    <xf numFmtId="164" fontId="19" fillId="0" borderId="25" xfId="64" applyFont="true" applyBorder="true" applyAlignment="true" applyProtection="false">
      <alignment horizontal="left" vertical="center" textRotation="0" wrapText="true" indent="1" shrinkToFit="false"/>
      <protection locked="true" hidden="false"/>
    </xf>
    <xf numFmtId="174" fontId="19" fillId="0" borderId="25" xfId="76" applyFont="true" applyBorder="true" applyAlignment="true" applyProtection="false">
      <alignment horizontal="center" vertical="center" textRotation="0" wrapText="false" indent="0" shrinkToFit="false"/>
      <protection locked="true" hidden="false"/>
    </xf>
    <xf numFmtId="174" fontId="19" fillId="0" borderId="30" xfId="76" applyFont="true" applyBorder="true" applyAlignment="true" applyProtection="false">
      <alignment horizontal="center" vertical="center" textRotation="0" wrapText="false" indent="0" shrinkToFit="false"/>
      <protection locked="true" hidden="false"/>
    </xf>
    <xf numFmtId="164" fontId="53" fillId="0" borderId="0" xfId="64" applyFont="true" applyBorder="false" applyAlignment="true" applyProtection="false">
      <alignment horizontal="general" vertical="center" textRotation="0" wrapText="false" indent="0" shrinkToFit="false"/>
      <protection locked="true" hidden="false"/>
    </xf>
    <xf numFmtId="164" fontId="19" fillId="26" borderId="0" xfId="0" applyFont="true" applyBorder="false" applyAlignment="false" applyProtection="false">
      <alignment horizontal="general" vertical="bottom" textRotation="0" wrapText="false" indent="0" shrinkToFit="false"/>
      <protection locked="true" hidden="false"/>
    </xf>
    <xf numFmtId="164" fontId="40" fillId="26" borderId="0" xfId="1083" applyFont="true" applyBorder="false" applyAlignment="false" applyProtection="false">
      <alignment horizontal="general" vertical="bottom" textRotation="0" wrapText="false" indent="0" shrinkToFit="false"/>
      <protection locked="true" hidden="false"/>
    </xf>
    <xf numFmtId="164" fontId="19" fillId="26" borderId="0" xfId="0" applyFont="true" applyBorder="false" applyAlignment="true" applyProtection="false">
      <alignment horizontal="right" vertical="bottom" textRotation="0" wrapText="false" indent="0" shrinkToFit="false"/>
      <protection locked="true" hidden="false"/>
    </xf>
    <xf numFmtId="164" fontId="19" fillId="0" borderId="31" xfId="0" applyFont="true" applyBorder="true" applyAlignment="true" applyProtection="false">
      <alignment horizontal="center" vertical="center" textRotation="0" wrapText="false" indent="0" shrinkToFit="false"/>
      <protection locked="true" hidden="false"/>
    </xf>
    <xf numFmtId="164" fontId="19" fillId="0" borderId="18" xfId="0" applyFont="true" applyBorder="true" applyAlignment="true" applyProtection="false">
      <alignment horizontal="center" vertical="center" textRotation="0" wrapText="false" indent="0" shrinkToFit="false"/>
      <protection locked="true" hidden="false"/>
    </xf>
    <xf numFmtId="164" fontId="19" fillId="0" borderId="17" xfId="0" applyFont="true" applyBorder="true" applyAlignment="true" applyProtection="false">
      <alignment horizontal="center" vertical="center" textRotation="0" wrapText="false" indent="0" shrinkToFit="false"/>
      <protection locked="true" hidden="false"/>
    </xf>
    <xf numFmtId="164" fontId="19" fillId="0" borderId="18" xfId="0" applyFont="true" applyBorder="true" applyAlignment="true" applyProtection="false">
      <alignment horizontal="center" vertical="center" textRotation="0" wrapText="true" indent="0" shrinkToFit="false"/>
      <protection locked="true" hidden="false"/>
    </xf>
    <xf numFmtId="164" fontId="19" fillId="0" borderId="16" xfId="0" applyFont="true" applyBorder="true" applyAlignment="true" applyProtection="false">
      <alignment horizontal="center" vertical="center" textRotation="0" wrapText="true" indent="0" shrinkToFit="false"/>
      <protection locked="true" hidden="false"/>
    </xf>
    <xf numFmtId="164" fontId="19" fillId="26" borderId="10" xfId="0" applyFont="true" applyBorder="true" applyAlignment="true" applyProtection="false">
      <alignment horizontal="center" vertical="center" textRotation="0" wrapText="true" indent="0" shrinkToFit="false"/>
      <protection locked="true" hidden="false"/>
    </xf>
    <xf numFmtId="164" fontId="54" fillId="0" borderId="10" xfId="82" applyFont="true" applyBorder="true" applyAlignment="true" applyProtection="false">
      <alignment horizontal="center" vertical="center" textRotation="0" wrapText="true" indent="0" shrinkToFit="false"/>
      <protection locked="true" hidden="false"/>
    </xf>
    <xf numFmtId="164" fontId="54" fillId="0" borderId="10" xfId="82" applyFont="true" applyBorder="true" applyAlignment="true" applyProtection="false">
      <alignment horizontal="center" vertical="center" textRotation="0" wrapText="false" indent="0" shrinkToFit="false"/>
      <protection locked="true" hidden="false"/>
    </xf>
    <xf numFmtId="164" fontId="54" fillId="26" borderId="10" xfId="82" applyFont="true" applyBorder="true" applyAlignment="true" applyProtection="false">
      <alignment horizontal="center" vertical="center" textRotation="0" wrapText="true" indent="0" shrinkToFit="false"/>
      <protection locked="true" hidden="false"/>
    </xf>
    <xf numFmtId="164" fontId="54" fillId="26" borderId="10" xfId="82" applyFont="true" applyBorder="true" applyAlignment="true" applyProtection="false">
      <alignment horizontal="center" vertical="center" textRotation="0" wrapText="false" indent="0" shrinkToFit="false"/>
      <protection locked="true" hidden="false"/>
    </xf>
    <xf numFmtId="164" fontId="54" fillId="0" borderId="10" xfId="82" applyFont="true" applyBorder="true" applyAlignment="true" applyProtection="false">
      <alignment horizontal="center" vertical="center" textRotation="90" wrapText="true" indent="0" shrinkToFit="false"/>
      <protection locked="true" hidden="false"/>
    </xf>
    <xf numFmtId="164" fontId="19" fillId="26" borderId="10" xfId="0" applyFont="true" applyBorder="true" applyAlignment="true" applyProtection="false">
      <alignment horizontal="center" vertical="center" textRotation="90" wrapText="true" indent="0" shrinkToFit="false"/>
      <protection locked="true" hidden="false"/>
    </xf>
    <xf numFmtId="164" fontId="54" fillId="26" borderId="10" xfId="82" applyFont="true" applyBorder="true" applyAlignment="true" applyProtection="false">
      <alignment horizontal="center" vertical="center" textRotation="90" wrapText="true" indent="0" shrinkToFit="false"/>
      <protection locked="true" hidden="false"/>
    </xf>
    <xf numFmtId="164" fontId="19" fillId="0" borderId="12" xfId="0" applyFont="true" applyBorder="true" applyAlignment="true" applyProtection="false">
      <alignment horizontal="center" vertical="center" textRotation="0" wrapText="false" indent="0" shrinkToFit="false"/>
      <protection locked="true" hidden="false"/>
    </xf>
    <xf numFmtId="170" fontId="54" fillId="0" borderId="10" xfId="82" applyFont="true" applyBorder="true" applyAlignment="true" applyProtection="false">
      <alignment horizontal="center" vertical="center" textRotation="0" wrapText="false" indent="0" shrinkToFit="false"/>
      <protection locked="true" hidden="false"/>
    </xf>
    <xf numFmtId="170" fontId="54" fillId="26" borderId="10" xfId="82" applyFont="true" applyBorder="true" applyAlignment="true" applyProtection="false">
      <alignment horizontal="center" vertical="center" textRotation="0" wrapText="false" indent="0" shrinkToFit="false"/>
      <protection locked="true" hidden="false"/>
    </xf>
    <xf numFmtId="177" fontId="19" fillId="0" borderId="10" xfId="0" applyFont="true" applyBorder="true" applyAlignment="true" applyProtection="false">
      <alignment horizontal="center" vertical="center" textRotation="0" wrapText="false" indent="0" shrinkToFit="false"/>
      <protection locked="true" hidden="false"/>
    </xf>
    <xf numFmtId="171" fontId="19" fillId="26" borderId="10" xfId="0" applyFont="true" applyBorder="true" applyAlignment="true" applyProtection="false">
      <alignment horizontal="center" vertical="center" textRotation="0" wrapText="false" indent="0" shrinkToFit="false"/>
      <protection locked="true" hidden="false"/>
    </xf>
    <xf numFmtId="177" fontId="19" fillId="0" borderId="10" xfId="0" applyFont="true" applyBorder="true" applyAlignment="true" applyProtection="false">
      <alignment horizontal="center" vertical="center" textRotation="0" wrapText="false" indent="0" shrinkToFit="false"/>
      <protection locked="true" hidden="false"/>
    </xf>
    <xf numFmtId="164" fontId="19" fillId="26" borderId="10" xfId="0" applyFont="true" applyBorder="true" applyAlignment="true" applyProtection="false">
      <alignment horizontal="center" vertical="center" textRotation="0" wrapText="false" indent="0" shrinkToFit="false"/>
      <protection locked="true" hidden="false"/>
    </xf>
    <xf numFmtId="178" fontId="19" fillId="0" borderId="10" xfId="0" applyFont="true" applyBorder="true" applyAlignment="true" applyProtection="false">
      <alignment horizontal="center" vertical="center" textRotation="0" wrapText="false" indent="0" shrinkToFit="false"/>
      <protection locked="true" hidden="false"/>
    </xf>
    <xf numFmtId="171" fontId="38" fillId="26" borderId="10" xfId="0" applyFont="true" applyBorder="true" applyAlignment="true" applyProtection="false">
      <alignment horizontal="center" vertical="center" textRotation="0" wrapText="false" indent="0" shrinkToFit="false"/>
      <protection locked="true" hidden="false"/>
    </xf>
    <xf numFmtId="173" fontId="19" fillId="0" borderId="10" xfId="0" applyFont="true" applyBorder="true" applyAlignment="false" applyProtection="false">
      <alignment horizontal="general" vertical="bottom" textRotation="0" wrapText="false" indent="0" shrinkToFit="false"/>
      <protection locked="true" hidden="false"/>
    </xf>
    <xf numFmtId="171" fontId="19" fillId="24" borderId="10" xfId="0" applyFont="true" applyBorder="true" applyAlignment="true" applyProtection="false">
      <alignment horizontal="center" vertical="center" textRotation="0" wrapText="false" indent="0" shrinkToFit="false"/>
      <protection locked="true" hidden="false"/>
    </xf>
    <xf numFmtId="178" fontId="19" fillId="0" borderId="10" xfId="0" applyFont="true" applyBorder="true" applyAlignment="true" applyProtection="false">
      <alignment horizontal="center" vertical="center" textRotation="0" wrapText="false" indent="0" shrinkToFit="false"/>
      <protection locked="true" hidden="false"/>
    </xf>
    <xf numFmtId="177" fontId="19" fillId="24" borderId="10" xfId="0" applyFont="true" applyBorder="true" applyAlignment="true" applyProtection="false">
      <alignment horizontal="center" vertical="center" textRotation="0" wrapText="false" indent="0" shrinkToFit="false"/>
      <protection locked="true" hidden="false"/>
    </xf>
    <xf numFmtId="164" fontId="19" fillId="24" borderId="10" xfId="0" applyFont="true" applyBorder="true" applyAlignment="true" applyProtection="false">
      <alignment horizontal="center" vertical="center" textRotation="0" wrapText="false" indent="0" shrinkToFit="false"/>
      <protection locked="true" hidden="false"/>
    </xf>
    <xf numFmtId="173" fontId="19" fillId="0" borderId="10" xfId="1083" applyFont="true" applyBorder="true" applyAlignment="true" applyProtection="false">
      <alignment horizontal="left" vertical="center" textRotation="0" wrapText="false" indent="0" shrinkToFit="false"/>
      <protection locked="true" hidden="false"/>
    </xf>
    <xf numFmtId="171" fontId="19" fillId="27" borderId="10" xfId="0" applyFont="true" applyBorder="true" applyAlignment="true" applyProtection="false">
      <alignment horizontal="center" vertical="center" textRotation="0" wrapText="false" indent="0" shrinkToFit="false"/>
      <protection locked="true" hidden="false"/>
    </xf>
    <xf numFmtId="178" fontId="19" fillId="24" borderId="10" xfId="0" applyFont="true" applyBorder="true" applyAlignment="true" applyProtection="false">
      <alignment horizontal="center" vertical="center" textRotation="0" wrapText="false" indent="0" shrinkToFit="false"/>
      <protection locked="true" hidden="false"/>
    </xf>
    <xf numFmtId="179" fontId="19" fillId="0" borderId="10" xfId="0" applyFont="true" applyBorder="true" applyAlignment="true" applyProtection="false">
      <alignment horizontal="center" vertical="center" textRotation="0" wrapText="false" indent="0" shrinkToFit="false"/>
      <protection locked="true" hidden="false"/>
    </xf>
    <xf numFmtId="179" fontId="19" fillId="24" borderId="10" xfId="0" applyFont="true" applyBorder="true" applyAlignment="true" applyProtection="false">
      <alignment horizontal="center" vertical="center" textRotation="0" wrapText="false" indent="0" shrinkToFit="false"/>
      <protection locked="true" hidden="false"/>
    </xf>
    <xf numFmtId="164" fontId="55" fillId="0" borderId="0" xfId="80" applyFont="true" applyBorder="true" applyAlignment="true" applyProtection="false">
      <alignment horizontal="center" vertical="bottom" textRotation="0" wrapText="false" indent="0" shrinkToFit="false"/>
      <protection locked="true" hidden="false"/>
    </xf>
    <xf numFmtId="164" fontId="54" fillId="0" borderId="0" xfId="80" applyFont="true" applyBorder="true" applyAlignment="true" applyProtection="false">
      <alignment horizontal="center" vertical="bottom" textRotation="0" wrapText="false" indent="0" shrinkToFit="false"/>
      <protection locked="true" hidden="false"/>
    </xf>
    <xf numFmtId="164" fontId="54" fillId="0" borderId="0" xfId="80" applyFont="true" applyBorder="true" applyAlignment="true" applyProtection="false">
      <alignment horizontal="general" vertical="bottom" textRotation="0" wrapText="false" indent="0" shrinkToFit="false"/>
      <protection locked="true" hidden="false"/>
    </xf>
    <xf numFmtId="173" fontId="19" fillId="24" borderId="10" xfId="1083" applyFont="true" applyBorder="true" applyAlignment="true" applyProtection="false">
      <alignment horizontal="left" vertical="center" textRotation="0" wrapText="false" indent="0" shrinkToFit="false"/>
      <protection locked="true" hidden="false"/>
    </xf>
    <xf numFmtId="173" fontId="19" fillId="26" borderId="10" xfId="1083" applyFont="true" applyBorder="true" applyAlignment="true" applyProtection="false">
      <alignment horizontal="left" vertical="center" textRotation="0" wrapText="false" indent="0" shrinkToFit="false"/>
      <protection locked="true" hidden="false"/>
    </xf>
    <xf numFmtId="164" fontId="38" fillId="0" borderId="10" xfId="1083" applyFont="true" applyBorder="true" applyAlignment="true" applyProtection="false">
      <alignment horizontal="left" vertical="center" textRotation="0" wrapText="true" indent="0" shrinkToFit="false"/>
      <protection locked="true" hidden="false"/>
    </xf>
    <xf numFmtId="173" fontId="19" fillId="24" borderId="10" xfId="0" applyFont="true" applyBorder="true" applyAlignment="true" applyProtection="false">
      <alignment horizontal="left" vertical="center" textRotation="0" wrapText="false" indent="0" shrinkToFit="false"/>
      <protection locked="true" hidden="false"/>
    </xf>
    <xf numFmtId="164" fontId="19" fillId="0" borderId="10" xfId="0" applyFont="true" applyBorder="true" applyAlignment="true" applyProtection="true">
      <alignment horizontal="general" vertical="center" textRotation="0" wrapText="false" indent="0" shrinkToFit="false"/>
      <protection locked="false" hidden="false"/>
    </xf>
    <xf numFmtId="176" fontId="19" fillId="0" borderId="10" xfId="0" applyFont="true" applyBorder="true" applyAlignment="true" applyProtection="false">
      <alignment horizontal="center" vertical="center" textRotation="0" wrapText="false" indent="0" shrinkToFit="false"/>
      <protection locked="true" hidden="false"/>
    </xf>
    <xf numFmtId="164" fontId="38" fillId="24" borderId="10" xfId="1083" applyFont="true" applyBorder="true" applyAlignment="true" applyProtection="false">
      <alignment horizontal="center" vertical="center" textRotation="0" wrapText="false" indent="0" shrinkToFit="false"/>
      <protection locked="true" hidden="false"/>
    </xf>
    <xf numFmtId="164" fontId="39" fillId="24" borderId="10" xfId="1083" applyFont="true" applyBorder="true" applyAlignment="true" applyProtection="false">
      <alignment horizontal="center" vertical="center" textRotation="0" wrapText="true" indent="0" shrinkToFit="false"/>
      <protection locked="true" hidden="false"/>
    </xf>
    <xf numFmtId="171" fontId="38" fillId="0" borderId="10" xfId="0" applyFont="true" applyBorder="true" applyAlignment="true" applyProtection="false">
      <alignment horizontal="center" vertical="center" textRotation="0" wrapText="false" indent="0" shrinkToFit="false"/>
      <protection locked="true" hidden="false"/>
    </xf>
    <xf numFmtId="173" fontId="19" fillId="25" borderId="10" xfId="0" applyFont="true" applyBorder="true" applyAlignment="true" applyProtection="false">
      <alignment horizontal="left" vertical="center" textRotation="0" wrapText="false" indent="0" shrinkToFit="false"/>
      <protection locked="true" hidden="false"/>
    </xf>
    <xf numFmtId="164" fontId="19" fillId="25" borderId="10" xfId="0" applyFont="true" applyBorder="true" applyAlignment="true" applyProtection="false">
      <alignment horizontal="left" vertical="center" textRotation="0" wrapText="false" indent="0" shrinkToFit="false"/>
      <protection locked="true" hidden="false"/>
    </xf>
    <xf numFmtId="173" fontId="19" fillId="0" borderId="10" xfId="1083" applyFont="true" applyBorder="true" applyAlignment="true" applyProtection="false">
      <alignment horizontal="center" vertical="center" textRotation="0" wrapText="false" indent="0" shrinkToFit="false"/>
      <protection locked="true" hidden="false"/>
    </xf>
    <xf numFmtId="164" fontId="31" fillId="0" borderId="0" xfId="0" applyFont="true" applyBorder="false" applyAlignment="true" applyProtection="false">
      <alignment horizontal="general" vertical="center" textRotation="0" wrapText="false" indent="0" shrinkToFit="false"/>
      <protection locked="true" hidden="false"/>
    </xf>
    <xf numFmtId="164" fontId="19" fillId="0" borderId="32" xfId="0" applyFont="true" applyBorder="true" applyAlignment="true" applyProtection="false">
      <alignment horizontal="center" vertical="center" textRotation="0" wrapText="true" indent="0" shrinkToFit="false"/>
      <protection locked="true" hidden="false"/>
    </xf>
    <xf numFmtId="164" fontId="19" fillId="0" borderId="33" xfId="0" applyFont="true" applyBorder="true" applyAlignment="true" applyProtection="false">
      <alignment horizontal="center" vertical="center" textRotation="0" wrapText="false" indent="0" shrinkToFit="false"/>
      <protection locked="true" hidden="false"/>
    </xf>
    <xf numFmtId="164" fontId="19" fillId="28" borderId="10" xfId="0" applyFont="true" applyBorder="true" applyAlignment="true" applyProtection="false">
      <alignment horizontal="center" vertical="center" textRotation="0" wrapText="false" indent="0" shrinkToFit="false"/>
      <protection locked="true" hidden="false"/>
    </xf>
    <xf numFmtId="170" fontId="19" fillId="24" borderId="10" xfId="1083" applyFont="true" applyBorder="true" applyAlignment="true" applyProtection="false">
      <alignment horizontal="center" vertical="center" textRotation="0" wrapText="false" indent="0" shrinkToFit="false"/>
      <protection locked="true" hidden="false"/>
    </xf>
    <xf numFmtId="176" fontId="19" fillId="0" borderId="10" xfId="0" applyFont="true" applyBorder="true" applyAlignment="true" applyProtection="false">
      <alignment horizontal="center" vertical="center" textRotation="0" wrapText="false" indent="0" shrinkToFit="false"/>
      <protection locked="true" hidden="false"/>
    </xf>
    <xf numFmtId="164" fontId="31" fillId="0" borderId="0" xfId="73" applyFont="true" applyBorder="false" applyAlignment="true" applyProtection="false">
      <alignment horizontal="right" vertical="center" textRotation="0" wrapText="false" indent="0" shrinkToFit="false"/>
      <protection locked="true" hidden="false"/>
    </xf>
    <xf numFmtId="164" fontId="31" fillId="0" borderId="0" xfId="73" applyFont="true" applyBorder="false" applyAlignment="true" applyProtection="false">
      <alignment horizontal="right" vertical="bottom" textRotation="0" wrapText="false" indent="0" shrinkToFit="false"/>
      <protection locked="true" hidden="false"/>
    </xf>
    <xf numFmtId="164" fontId="32" fillId="0" borderId="0" xfId="0" applyFont="true" applyBorder="false" applyAlignment="true" applyProtection="false">
      <alignment horizontal="center" vertical="bottom" textRotation="0" wrapText="false" indent="0" shrinkToFit="false"/>
      <protection locked="true" hidden="false"/>
    </xf>
    <xf numFmtId="164" fontId="41" fillId="0" borderId="0" xfId="1083" applyFont="true" applyBorder="true" applyAlignment="true" applyProtection="false">
      <alignment horizontal="center" vertical="center" textRotation="0" wrapText="false" indent="0" shrinkToFit="false"/>
      <protection locked="true" hidden="false"/>
    </xf>
    <xf numFmtId="177" fontId="38" fillId="0" borderId="10" xfId="0" applyFont="true" applyBorder="true" applyAlignment="true" applyProtection="false">
      <alignment horizontal="center" vertical="center" textRotation="0" wrapText="false" indent="0" shrinkToFit="false"/>
      <protection locked="true" hidden="false"/>
    </xf>
    <xf numFmtId="164" fontId="54" fillId="0" borderId="18" xfId="82" applyFont="true" applyBorder="true" applyAlignment="true" applyProtection="false">
      <alignment horizontal="center" vertical="center" textRotation="0" wrapText="true" indent="0" shrinkToFit="false"/>
      <protection locked="true" hidden="false"/>
    </xf>
    <xf numFmtId="164" fontId="38" fillId="24" borderId="10" xfId="1083" applyFont="true" applyBorder="true" applyAlignment="true" applyProtection="false">
      <alignment horizontal="left" vertical="center" textRotation="0" wrapText="true" indent="0" shrinkToFit="false"/>
      <protection locked="true" hidden="false"/>
    </xf>
    <xf numFmtId="164" fontId="56" fillId="0" borderId="0" xfId="73" applyFont="true" applyBorder="false" applyAlignment="false" applyProtection="false">
      <alignment horizontal="general" vertical="bottom" textRotation="0" wrapText="false" indent="0" shrinkToFit="false"/>
      <protection locked="true" hidden="false"/>
    </xf>
    <xf numFmtId="164" fontId="56" fillId="0" borderId="0" xfId="73" applyFont="true" applyBorder="false" applyAlignment="true" applyProtection="false">
      <alignment horizontal="general" vertical="center" textRotation="0" wrapText="false" indent="0" shrinkToFit="false"/>
      <protection locked="true" hidden="false"/>
    </xf>
    <xf numFmtId="164" fontId="56" fillId="0" borderId="0" xfId="73" applyFont="true" applyBorder="false" applyAlignment="true" applyProtection="false">
      <alignment horizontal="center" vertical="center" textRotation="0" wrapText="false" indent="0" shrinkToFit="false"/>
      <protection locked="true" hidden="false"/>
    </xf>
    <xf numFmtId="164" fontId="34" fillId="0" borderId="0" xfId="1083" applyFont="true" applyBorder="true" applyAlignment="true" applyProtection="false">
      <alignment horizontal="center" vertical="center" textRotation="0" wrapText="false" indent="0" shrinkToFit="false"/>
      <protection locked="true" hidden="false"/>
    </xf>
    <xf numFmtId="164" fontId="43" fillId="0" borderId="0" xfId="1083" applyFont="true" applyBorder="false" applyAlignment="true" applyProtection="false">
      <alignment horizontal="general" vertical="center" textRotation="0" wrapText="false" indent="0" shrinkToFit="false"/>
      <protection locked="true" hidden="false"/>
    </xf>
    <xf numFmtId="164" fontId="36" fillId="0" borderId="0" xfId="0" applyFont="true" applyBorder="true" applyAlignment="true" applyProtection="false">
      <alignment horizontal="center" vertical="bottom" textRotation="0" wrapText="false" indent="0" shrinkToFit="false"/>
      <protection locked="true" hidden="false"/>
    </xf>
    <xf numFmtId="164" fontId="55" fillId="0" borderId="0" xfId="80" applyFont="true" applyBorder="true" applyAlignment="true" applyProtection="false">
      <alignment horizontal="general" vertical="bottom" textRotation="0" wrapText="false" indent="0" shrinkToFit="false"/>
      <protection locked="true" hidden="false"/>
    </xf>
    <xf numFmtId="164" fontId="59" fillId="0" borderId="33" xfId="73" applyFont="true" applyBorder="true" applyAlignment="true" applyProtection="false">
      <alignment horizontal="center" vertical="bottom" textRotation="0" wrapText="false" indent="0" shrinkToFit="false"/>
      <protection locked="true" hidden="false"/>
    </xf>
    <xf numFmtId="164" fontId="56" fillId="0" borderId="0" xfId="73" applyFont="true" applyBorder="true" applyAlignment="true" applyProtection="false">
      <alignment horizontal="center" vertical="center" textRotation="0" wrapText="false" indent="0" shrinkToFit="false"/>
      <protection locked="true" hidden="false"/>
    </xf>
    <xf numFmtId="164" fontId="56" fillId="0" borderId="10" xfId="73" applyFont="true" applyBorder="true" applyAlignment="true" applyProtection="false">
      <alignment horizontal="center" vertical="center" textRotation="0" wrapText="true" indent="0" shrinkToFit="false"/>
      <protection locked="true" hidden="false"/>
    </xf>
    <xf numFmtId="164" fontId="60" fillId="0" borderId="10" xfId="0" applyFont="true" applyBorder="true" applyAlignment="true" applyProtection="false">
      <alignment horizontal="center" vertical="center" textRotation="0" wrapText="true" indent="0" shrinkToFit="false"/>
      <protection locked="true" hidden="false"/>
    </xf>
    <xf numFmtId="164" fontId="56" fillId="0" borderId="32" xfId="73" applyFont="true" applyBorder="true" applyAlignment="true" applyProtection="false">
      <alignment horizontal="center" vertical="center" textRotation="0" wrapText="true" indent="0" shrinkToFit="false"/>
      <protection locked="true" hidden="false"/>
    </xf>
    <xf numFmtId="164" fontId="56" fillId="0" borderId="10" xfId="73" applyFont="true" applyBorder="true" applyAlignment="true" applyProtection="false">
      <alignment horizontal="center" vertical="center" textRotation="0" wrapText="true" indent="0" shrinkToFit="false"/>
      <protection locked="true" hidden="false"/>
    </xf>
    <xf numFmtId="164" fontId="34" fillId="0" borderId="32" xfId="1083" applyFont="true" applyBorder="true" applyAlignment="true" applyProtection="false">
      <alignment horizontal="center" vertical="center" textRotation="0" wrapText="true" indent="0" shrinkToFit="false"/>
      <protection locked="true" hidden="false"/>
    </xf>
    <xf numFmtId="164" fontId="34" fillId="0" borderId="10" xfId="1083" applyFont="true" applyBorder="true" applyAlignment="true" applyProtection="false">
      <alignment horizontal="center" vertical="center" textRotation="0" wrapText="true" indent="0" shrinkToFit="false"/>
      <protection locked="true" hidden="false"/>
    </xf>
    <xf numFmtId="164" fontId="56" fillId="0" borderId="14" xfId="73" applyFont="true" applyBorder="true" applyAlignment="true" applyProtection="false">
      <alignment horizontal="center" vertical="center" textRotation="0" wrapText="true" indent="0" shrinkToFit="false"/>
      <protection locked="true" hidden="false"/>
    </xf>
    <xf numFmtId="164" fontId="56" fillId="0" borderId="10" xfId="73" applyFont="true" applyBorder="true" applyAlignment="true" applyProtection="false">
      <alignment horizontal="center" vertical="center" textRotation="0" wrapText="false" indent="0" shrinkToFit="false"/>
      <protection locked="true" hidden="false"/>
    </xf>
    <xf numFmtId="170" fontId="34" fillId="0" borderId="10" xfId="1083" applyFont="true" applyBorder="true" applyAlignment="true" applyProtection="false">
      <alignment horizontal="center" vertical="center" textRotation="0" wrapText="false" indent="0" shrinkToFit="false"/>
      <protection locked="true" hidden="false"/>
    </xf>
    <xf numFmtId="164" fontId="56" fillId="0" borderId="10" xfId="73" applyFont="true" applyBorder="true" applyAlignment="true" applyProtection="false">
      <alignment horizontal="general" vertical="center" textRotation="0" wrapText="false" indent="0" shrinkToFit="false"/>
      <protection locked="true" hidden="false"/>
    </xf>
    <xf numFmtId="170" fontId="34" fillId="0" borderId="10" xfId="1083" applyFont="true" applyBorder="true" applyAlignment="true" applyProtection="false">
      <alignment horizontal="left" vertical="center" textRotation="0" wrapText="true" indent="0" shrinkToFit="false"/>
      <protection locked="true" hidden="false"/>
    </xf>
    <xf numFmtId="164" fontId="19" fillId="29" borderId="10" xfId="1083" applyFont="true" applyBorder="true" applyAlignment="true" applyProtection="false">
      <alignment horizontal="left" vertical="center" textRotation="0" wrapText="true" indent="0" shrinkToFit="false"/>
      <protection locked="true" hidden="false"/>
    </xf>
    <xf numFmtId="164" fontId="56" fillId="0" borderId="10" xfId="73" applyFont="true" applyBorder="true" applyAlignment="true" applyProtection="false">
      <alignment horizontal="center" vertical="center" textRotation="0" wrapText="false" indent="0" shrinkToFit="false"/>
      <protection locked="true" hidden="false"/>
    </xf>
    <xf numFmtId="164" fontId="19" fillId="25" borderId="10" xfId="1083" applyFont="true" applyBorder="true" applyAlignment="true" applyProtection="false">
      <alignment horizontal="left" vertical="center" textRotation="0" wrapText="false" indent="0" shrinkToFit="false"/>
      <protection locked="true" hidden="false"/>
    </xf>
    <xf numFmtId="164" fontId="56" fillId="0" borderId="10" xfId="73" applyFont="true" applyBorder="true" applyAlignment="true" applyProtection="false">
      <alignment horizontal="general" vertical="center" textRotation="0" wrapText="true" indent="0" shrinkToFit="false"/>
      <protection locked="true" hidden="false"/>
    </xf>
    <xf numFmtId="173" fontId="19" fillId="24" borderId="10" xfId="0" applyFont="true" applyBorder="true" applyAlignment="true" applyProtection="true">
      <alignment horizontal="center" vertical="center" textRotation="0" wrapText="false" indent="0" shrinkToFit="false"/>
      <protection locked="false" hidden="false"/>
    </xf>
    <xf numFmtId="164" fontId="19" fillId="0" borderId="10" xfId="1083" applyFont="true" applyBorder="true" applyAlignment="true" applyProtection="false">
      <alignment horizontal="center" vertical="center" textRotation="0" wrapText="false" indent="0" shrinkToFit="false"/>
      <protection locked="true" hidden="false"/>
    </xf>
    <xf numFmtId="170" fontId="56" fillId="0" borderId="0" xfId="73" applyFont="true" applyBorder="false" applyAlignment="false" applyProtection="false">
      <alignment horizontal="general" vertical="bottom" textRotation="0" wrapText="false" indent="0" shrinkToFit="false"/>
      <protection locked="true" hidden="false"/>
    </xf>
    <xf numFmtId="164" fontId="56" fillId="0" borderId="0" xfId="73" applyFont="true" applyBorder="false" applyAlignment="true" applyProtection="false">
      <alignment horizontal="general" vertical="center" textRotation="0" wrapText="false" indent="0" shrinkToFit="false"/>
      <protection locked="true" hidden="false"/>
    </xf>
    <xf numFmtId="164" fontId="61" fillId="0" borderId="0" xfId="73" applyFont="true" applyBorder="true" applyAlignment="true" applyProtection="false">
      <alignment horizontal="center" vertical="bottom" textRotation="0" wrapText="false" indent="0" shrinkToFit="false"/>
      <protection locked="true" hidden="false"/>
    </xf>
    <xf numFmtId="164" fontId="38" fillId="0" borderId="0" xfId="0" applyFont="true" applyBorder="false" applyAlignment="true" applyProtection="false">
      <alignment horizontal="general" vertical="bottom" textRotation="0" wrapText="false" indent="0" shrinkToFit="false"/>
      <protection locked="true" hidden="false"/>
    </xf>
    <xf numFmtId="164" fontId="61" fillId="0" borderId="0" xfId="73" applyFont="true" applyBorder="false" applyAlignment="true" applyProtection="false">
      <alignment horizontal="center" vertical="bottom" textRotation="0" wrapText="false" indent="0" shrinkToFit="false"/>
      <protection locked="true" hidden="false"/>
    </xf>
    <xf numFmtId="164" fontId="56" fillId="0" borderId="0" xfId="1083" applyFont="true" applyBorder="true" applyAlignment="true" applyProtection="false">
      <alignment horizontal="center" vertical="top" textRotation="0" wrapText="false" indent="0" shrinkToFit="false"/>
      <protection locked="true" hidden="false"/>
    </xf>
    <xf numFmtId="164" fontId="56" fillId="0" borderId="0" xfId="73" applyFont="true" applyBorder="true" applyAlignment="true" applyProtection="false">
      <alignment horizontal="center" vertical="bottom" textRotation="0" wrapText="false" indent="0" shrinkToFit="false"/>
      <protection locked="true" hidden="false"/>
    </xf>
    <xf numFmtId="164" fontId="56" fillId="0" borderId="0" xfId="73" applyFont="true" applyBorder="false" applyAlignment="true" applyProtection="false">
      <alignment horizontal="general" vertical="bottom" textRotation="0" wrapText="false" indent="0" shrinkToFit="false"/>
      <protection locked="true" hidden="false"/>
    </xf>
    <xf numFmtId="164" fontId="61" fillId="0" borderId="0" xfId="73" applyFont="true" applyBorder="false" applyAlignment="true" applyProtection="false">
      <alignment horizontal="general" vertical="bottom" textRotation="0" wrapText="false" indent="0" shrinkToFit="false"/>
      <protection locked="true" hidden="false"/>
    </xf>
    <xf numFmtId="164" fontId="62" fillId="0" borderId="0" xfId="0" applyFont="true" applyBorder="true" applyAlignment="true" applyProtection="false">
      <alignment horizontal="center" vertical="bottom" textRotation="0" wrapText="false" indent="0" shrinkToFit="false"/>
      <protection locked="true" hidden="false"/>
    </xf>
    <xf numFmtId="164" fontId="56" fillId="0" borderId="33" xfId="73" applyFont="true" applyBorder="true" applyAlignment="false" applyProtection="false">
      <alignment horizontal="general" vertical="bottom" textRotation="0" wrapText="false" indent="0" shrinkToFit="false"/>
      <protection locked="true" hidden="false"/>
    </xf>
    <xf numFmtId="170" fontId="34" fillId="0" borderId="10" xfId="0" applyFont="true" applyBorder="true" applyAlignment="true" applyProtection="false">
      <alignment horizontal="center" vertical="center" textRotation="0" wrapText="true" indent="0" shrinkToFit="false"/>
      <protection locked="true" hidden="false"/>
    </xf>
    <xf numFmtId="164" fontId="34" fillId="0" borderId="10" xfId="0" applyFont="true" applyBorder="true" applyAlignment="true" applyProtection="false">
      <alignment horizontal="center" vertical="center" textRotation="0" wrapText="true" indent="0" shrinkToFit="false"/>
      <protection locked="true" hidden="false"/>
    </xf>
    <xf numFmtId="164" fontId="34" fillId="0" borderId="10" xfId="0" applyFont="true" applyBorder="true" applyAlignment="true" applyProtection="false">
      <alignment horizontal="center" vertical="center" textRotation="0" wrapText="false" indent="0" shrinkToFit="false"/>
      <protection locked="true" hidden="false"/>
    </xf>
    <xf numFmtId="164" fontId="34" fillId="0" borderId="32" xfId="0" applyFont="true" applyBorder="true" applyAlignment="true" applyProtection="false">
      <alignment horizontal="center" vertical="center" textRotation="0" wrapText="false" indent="0" shrinkToFit="false"/>
      <protection locked="true" hidden="false"/>
    </xf>
    <xf numFmtId="170" fontId="34" fillId="0" borderId="10" xfId="0" applyFont="true" applyBorder="true" applyAlignment="true" applyProtection="false">
      <alignment horizontal="center" vertical="center" textRotation="0" wrapText="false" indent="0" shrinkToFit="false"/>
      <protection locked="true" hidden="false"/>
    </xf>
    <xf numFmtId="164" fontId="34" fillId="0" borderId="10" xfId="0" applyFont="true" applyBorder="true" applyAlignment="true" applyProtection="false">
      <alignment horizontal="general" vertical="center" textRotation="0" wrapText="true" indent="0" shrinkToFit="false"/>
      <protection locked="true" hidden="false"/>
    </xf>
    <xf numFmtId="164" fontId="34" fillId="0" borderId="10" xfId="0" applyFont="true" applyBorder="true" applyAlignment="true" applyProtection="false">
      <alignment horizontal="left" vertical="center" textRotation="0" wrapText="true" indent="0" shrinkToFit="false"/>
      <protection locked="true" hidden="false"/>
    </xf>
    <xf numFmtId="164" fontId="34" fillId="24" borderId="10" xfId="0" applyFont="true" applyBorder="true" applyAlignment="true" applyProtection="false">
      <alignment horizontal="center" vertical="center" textRotation="0" wrapText="false" indent="0" shrinkToFit="false"/>
      <protection locked="true" hidden="false"/>
    </xf>
    <xf numFmtId="176" fontId="34" fillId="24" borderId="10" xfId="0" applyFont="true" applyBorder="true" applyAlignment="true" applyProtection="false">
      <alignment horizontal="center" vertical="center" textRotation="0" wrapText="false" indent="0" shrinkToFit="false"/>
      <protection locked="true" hidden="false"/>
    </xf>
    <xf numFmtId="176" fontId="34" fillId="0" borderId="10" xfId="0" applyFont="true" applyBorder="true" applyAlignment="true" applyProtection="false">
      <alignment horizontal="center" vertical="center" textRotation="0" wrapText="false" indent="0" shrinkToFit="false"/>
      <protection locked="true" hidden="false"/>
    </xf>
    <xf numFmtId="164" fontId="34" fillId="0" borderId="10" xfId="0" applyFont="true" applyBorder="true" applyAlignment="true" applyProtection="false">
      <alignment horizontal="left" vertical="center" textRotation="0" wrapText="false" indent="0" shrinkToFit="false"/>
      <protection locked="true" hidden="false"/>
    </xf>
    <xf numFmtId="174" fontId="34" fillId="0" borderId="10" xfId="0" applyFont="true" applyBorder="true" applyAlignment="true" applyProtection="false">
      <alignment horizontal="center" vertical="center" textRotation="0" wrapText="false" indent="0" shrinkToFit="false"/>
      <protection locked="true" hidden="false"/>
    </xf>
    <xf numFmtId="171" fontId="34" fillId="0" borderId="10" xfId="0" applyFont="true" applyBorder="true" applyAlignment="true" applyProtection="false">
      <alignment horizontal="center" vertical="center" textRotation="0" wrapText="false" indent="0" shrinkToFit="false"/>
      <protection locked="true" hidden="false"/>
    </xf>
    <xf numFmtId="164" fontId="34" fillId="24" borderId="10" xfId="0" applyFont="true" applyBorder="true" applyAlignment="true" applyProtection="false">
      <alignment horizontal="left" vertical="center" textRotation="0" wrapText="false" indent="0" shrinkToFit="false"/>
      <protection locked="true" hidden="false"/>
    </xf>
    <xf numFmtId="174" fontId="34" fillId="24" borderId="10" xfId="0" applyFont="true" applyBorder="true" applyAlignment="true" applyProtection="false">
      <alignment horizontal="center" vertical="center" textRotation="0" wrapText="false" indent="0" shrinkToFit="false"/>
      <protection locked="true" hidden="false"/>
    </xf>
    <xf numFmtId="164" fontId="64" fillId="0" borderId="0" xfId="73" applyFont="true" applyBorder="false" applyAlignment="true" applyProtection="false">
      <alignment horizontal="general" vertical="center" textRotation="0" wrapText="false" indent="0" shrinkToFit="false"/>
      <protection locked="true" hidden="false"/>
    </xf>
    <xf numFmtId="170" fontId="56" fillId="0" borderId="0" xfId="73" applyFont="true" applyBorder="false" applyAlignment="false" applyProtection="false">
      <alignment horizontal="general" vertical="bottom" textRotation="0" wrapText="false" indent="0" shrinkToFit="false"/>
      <protection locked="true" hidden="false"/>
    </xf>
    <xf numFmtId="164" fontId="61" fillId="0" borderId="0" xfId="73" applyFont="true" applyBorder="true" applyAlignment="true" applyProtection="false">
      <alignment horizontal="center" vertical="bottom" textRotation="0" wrapText="true" indent="0" shrinkToFit="false"/>
      <protection locked="true" hidden="false"/>
    </xf>
    <xf numFmtId="164" fontId="34" fillId="0" borderId="0" xfId="1083" applyFont="true" applyBorder="false" applyAlignment="true" applyProtection="false">
      <alignment horizontal="general" vertical="center" textRotation="0" wrapText="false" indent="0" shrinkToFit="false"/>
      <protection locked="true" hidden="false"/>
    </xf>
    <xf numFmtId="164" fontId="56" fillId="0" borderId="0" xfId="1083" applyFont="true" applyBorder="true" applyAlignment="true" applyProtection="false">
      <alignment horizontal="center" vertical="top" textRotation="0" wrapText="false" indent="0" shrinkToFit="false"/>
      <protection locked="true" hidden="false"/>
    </xf>
    <xf numFmtId="164" fontId="56" fillId="0" borderId="0" xfId="73" applyFont="true" applyBorder="true" applyAlignment="true" applyProtection="false">
      <alignment horizontal="center" vertical="bottom" textRotation="0" wrapText="false" indent="0" shrinkToFit="false"/>
      <protection locked="true" hidden="false"/>
    </xf>
    <xf numFmtId="164" fontId="56" fillId="0" borderId="0" xfId="73" applyFont="true" applyBorder="true" applyAlignment="true" applyProtection="false">
      <alignment horizontal="general" vertical="bottom" textRotation="0" wrapText="false" indent="0" shrinkToFit="false"/>
      <protection locked="true" hidden="false"/>
    </xf>
    <xf numFmtId="171" fontId="0" fillId="24" borderId="10" xfId="0" applyFont="false" applyBorder="true" applyAlignment="true" applyProtection="false">
      <alignment horizontal="center" vertical="center" textRotation="0" wrapText="false" indent="0" shrinkToFit="false"/>
      <protection locked="true" hidden="false"/>
    </xf>
    <xf numFmtId="171" fontId="34" fillId="24" borderId="10" xfId="0" applyFont="true" applyBorder="true" applyAlignment="true" applyProtection="false">
      <alignment horizontal="center" vertical="center" textRotation="0" wrapText="false" indent="0" shrinkToFit="false"/>
      <protection locked="true" hidden="false"/>
    </xf>
    <xf numFmtId="170" fontId="56" fillId="0" borderId="10" xfId="73" applyFont="true" applyBorder="true" applyAlignment="true" applyProtection="false">
      <alignment horizontal="center" vertical="bottom" textRotation="0" wrapText="false" indent="0" shrinkToFit="false"/>
      <protection locked="true" hidden="false"/>
    </xf>
    <xf numFmtId="164" fontId="64" fillId="0" borderId="0" xfId="73" applyFont="true" applyBorder="true" applyAlignment="true" applyProtection="false">
      <alignment horizontal="left" vertical="center" textRotation="0" wrapText="true" indent="0" shrinkToFit="false"/>
      <protection locked="true" hidden="false"/>
    </xf>
    <xf numFmtId="164" fontId="65" fillId="0" borderId="0" xfId="1083" applyFont="true" applyBorder="false" applyAlignment="false" applyProtection="false">
      <alignment horizontal="general" vertical="bottom" textRotation="0" wrapText="false" indent="0" shrinkToFit="false"/>
      <protection locked="true" hidden="false"/>
    </xf>
    <xf numFmtId="164" fontId="66" fillId="0" borderId="0" xfId="1083" applyFont="true" applyBorder="false" applyAlignment="false" applyProtection="false">
      <alignment horizontal="general" vertical="bottom" textRotation="0" wrapText="false" indent="0" shrinkToFit="false"/>
      <protection locked="true" hidden="false"/>
    </xf>
    <xf numFmtId="164" fontId="67" fillId="0" borderId="0" xfId="1083" applyFont="true" applyBorder="false" applyAlignment="false" applyProtection="false">
      <alignment horizontal="general" vertical="bottom" textRotation="0" wrapText="false" indent="0" shrinkToFit="false"/>
      <protection locked="true" hidden="false"/>
    </xf>
    <xf numFmtId="164" fontId="68" fillId="0" borderId="0" xfId="1083" applyFont="true" applyBorder="false" applyAlignment="true" applyProtection="false">
      <alignment horizontal="left" vertical="center" textRotation="0" wrapText="false" indent="0" shrinkToFit="false"/>
      <protection locked="true" hidden="false"/>
    </xf>
    <xf numFmtId="164" fontId="38" fillId="0" borderId="0" xfId="0" applyFont="true" applyBorder="false" applyAlignment="true" applyProtection="false">
      <alignment horizontal="center" vertical="center" textRotation="0" wrapText="false" indent="0" shrinkToFit="false"/>
      <protection locked="true" hidden="false"/>
    </xf>
    <xf numFmtId="164" fontId="67" fillId="0" borderId="0" xfId="1083" applyFont="true" applyBorder="true" applyAlignment="true" applyProtection="false">
      <alignment horizontal="center" vertical="center" textRotation="0" wrapText="false" indent="0" shrinkToFit="false"/>
      <protection locked="true" hidden="false"/>
    </xf>
    <xf numFmtId="164" fontId="36" fillId="0" borderId="0" xfId="0" applyFont="true" applyBorder="true" applyAlignment="true" applyProtection="false">
      <alignment horizontal="center" vertical="center" textRotation="0" wrapText="false" indent="0" shrinkToFit="false"/>
      <protection locked="true" hidden="false"/>
    </xf>
    <xf numFmtId="164" fontId="67" fillId="0" borderId="0" xfId="1083" applyFont="true" applyBorder="true" applyAlignment="false" applyProtection="false">
      <alignment horizontal="general" vertical="bottom" textRotation="0" wrapText="false" indent="0" shrinkToFit="false"/>
      <protection locked="true" hidden="false"/>
    </xf>
    <xf numFmtId="164" fontId="32" fillId="0" borderId="33" xfId="1416" applyFont="true" applyBorder="true" applyAlignment="true" applyProtection="false">
      <alignment horizontal="center" vertical="center" textRotation="0" wrapText="false" indent="0" shrinkToFit="false"/>
      <protection locked="true" hidden="false"/>
    </xf>
    <xf numFmtId="164" fontId="36" fillId="0" borderId="10" xfId="1416" applyFont="true" applyBorder="true" applyAlignment="true" applyProtection="false">
      <alignment horizontal="center" vertical="center" textRotation="0" wrapText="true" indent="0" shrinkToFit="false"/>
      <protection locked="true" hidden="false"/>
    </xf>
    <xf numFmtId="164" fontId="19" fillId="0" borderId="10" xfId="1416" applyFont="true" applyBorder="true" applyAlignment="true" applyProtection="false">
      <alignment horizontal="center" vertical="center" textRotation="0" wrapText="true" indent="0" shrinkToFit="false"/>
      <protection locked="true" hidden="false"/>
    </xf>
    <xf numFmtId="164" fontId="62" fillId="0" borderId="10" xfId="73" applyFont="true" applyBorder="true" applyAlignment="true" applyProtection="false">
      <alignment horizontal="center" vertical="center" textRotation="0" wrapText="true" indent="0" shrinkToFit="false"/>
      <protection locked="true" hidden="false"/>
    </xf>
    <xf numFmtId="164" fontId="34" fillId="0" borderId="0" xfId="1083" applyFont="true" applyBorder="false" applyAlignment="false" applyProtection="false">
      <alignment horizontal="general" vertical="bottom" textRotation="0" wrapText="false" indent="0" shrinkToFit="false"/>
      <protection locked="true" hidden="false"/>
    </xf>
    <xf numFmtId="164" fontId="56" fillId="0" borderId="10" xfId="73" applyFont="true" applyBorder="true" applyAlignment="true" applyProtection="false">
      <alignment horizontal="center" vertical="center" textRotation="90" wrapText="false" indent="0" shrinkToFit="false"/>
      <protection locked="true" hidden="false"/>
    </xf>
    <xf numFmtId="164" fontId="19" fillId="0" borderId="10" xfId="71" applyFont="true" applyBorder="true" applyAlignment="true" applyProtection="false">
      <alignment horizontal="center" vertical="center" textRotation="0" wrapText="true" indent="0" shrinkToFit="false"/>
      <protection locked="true" hidden="false"/>
    </xf>
    <xf numFmtId="164" fontId="34" fillId="0" borderId="10" xfId="1083" applyFont="true" applyBorder="true" applyAlignment="true" applyProtection="false">
      <alignment horizontal="center" vertical="bottom" textRotation="0" wrapText="false" indent="0" shrinkToFit="false"/>
      <protection locked="true" hidden="false"/>
    </xf>
    <xf numFmtId="164" fontId="34" fillId="0" borderId="0" xfId="1083" applyFont="true" applyBorder="false" applyAlignment="true" applyProtection="false">
      <alignment horizontal="center" vertical="bottom" textRotation="0" wrapText="false" indent="0" shrinkToFit="false"/>
      <protection locked="true" hidden="false"/>
    </xf>
    <xf numFmtId="180" fontId="19" fillId="24" borderId="10" xfId="1083" applyFont="true" applyBorder="true" applyAlignment="true" applyProtection="false">
      <alignment horizontal="center" vertical="center" textRotation="0" wrapText="false" indent="0" shrinkToFit="false"/>
      <protection locked="true" hidden="false"/>
    </xf>
    <xf numFmtId="164" fontId="19" fillId="29" borderId="10" xfId="1083" applyFont="true" applyBorder="true" applyAlignment="true" applyProtection="false">
      <alignment horizontal="center" vertical="center" textRotation="0" wrapText="false" indent="0" shrinkToFit="false"/>
      <protection locked="true" hidden="false"/>
    </xf>
    <xf numFmtId="180" fontId="19" fillId="29" borderId="10" xfId="1083" applyFont="true" applyBorder="true" applyAlignment="true" applyProtection="false">
      <alignment horizontal="center" vertical="center" textRotation="0" wrapText="false" indent="0" shrinkToFit="false"/>
      <protection locked="true" hidden="false"/>
    </xf>
    <xf numFmtId="164" fontId="56" fillId="0" borderId="0" xfId="73" applyFont="true" applyBorder="false" applyAlignment="true" applyProtection="false">
      <alignment horizontal="right" vertical="center" textRotation="0" wrapText="false" indent="0" shrinkToFit="false"/>
      <protection locked="true" hidden="false"/>
    </xf>
    <xf numFmtId="164" fontId="56" fillId="0" borderId="0" xfId="73" applyFont="true" applyBorder="false" applyAlignment="false" applyProtection="false">
      <alignment horizontal="general" vertical="bottom" textRotation="0" wrapText="false" indent="0" shrinkToFit="false"/>
      <protection locked="true" hidden="false"/>
    </xf>
    <xf numFmtId="164" fontId="60" fillId="0" borderId="18" xfId="73" applyFont="true" applyBorder="true" applyAlignment="true" applyProtection="false">
      <alignment horizontal="center" vertical="center" textRotation="0" wrapText="true" indent="0" shrinkToFit="false"/>
      <protection locked="true" hidden="false"/>
    </xf>
    <xf numFmtId="164" fontId="60" fillId="0" borderId="10" xfId="73" applyFont="true" applyBorder="true" applyAlignment="true" applyProtection="false">
      <alignment horizontal="center" vertical="center" textRotation="0" wrapText="true" indent="0" shrinkToFit="false"/>
      <protection locked="true" hidden="false"/>
    </xf>
    <xf numFmtId="170" fontId="56" fillId="0" borderId="10" xfId="73" applyFont="true" applyBorder="true" applyAlignment="true" applyProtection="false">
      <alignment horizontal="center" vertical="center" textRotation="0" wrapText="false" indent="0" shrinkToFit="false"/>
      <protection locked="true" hidden="false"/>
    </xf>
    <xf numFmtId="164" fontId="37" fillId="0" borderId="0" xfId="0" applyFont="true" applyBorder="true" applyAlignment="true" applyProtection="false">
      <alignment horizontal="left" vertical="bottom" textRotation="0" wrapText="true" indent="0" shrinkToFit="false"/>
      <protection locked="true" hidden="false"/>
    </xf>
    <xf numFmtId="164" fontId="59" fillId="0" borderId="0" xfId="73" applyFont="true" applyBorder="true" applyAlignment="true" applyProtection="false">
      <alignment horizontal="center" vertical="bottom" textRotation="0" wrapText="false" indent="0" shrinkToFit="false"/>
      <protection locked="true" hidden="false"/>
    </xf>
    <xf numFmtId="164" fontId="62" fillId="0" borderId="10" xfId="0" applyFont="true" applyBorder="true" applyAlignment="true" applyProtection="false">
      <alignment horizontal="center" vertical="center" textRotation="0" wrapText="true" indent="0" shrinkToFit="false"/>
      <protection locked="true" hidden="false"/>
    </xf>
    <xf numFmtId="164" fontId="62" fillId="0" borderId="10" xfId="0" applyFont="true" applyBorder="true" applyAlignment="true" applyProtection="false">
      <alignment horizontal="center" vertical="center" textRotation="90" wrapText="true" indent="0" shrinkToFit="false"/>
      <protection locked="true" hidden="false"/>
    </xf>
    <xf numFmtId="164" fontId="62" fillId="0" borderId="10" xfId="73" applyFont="true" applyBorder="true" applyAlignment="true" applyProtection="false">
      <alignment horizontal="center" vertical="center" textRotation="90" wrapText="true" indent="0" shrinkToFit="false"/>
      <protection locked="true" hidden="false"/>
    </xf>
    <xf numFmtId="171" fontId="56" fillId="0" borderId="10" xfId="73" applyFont="true" applyBorder="true" applyAlignment="true" applyProtection="false">
      <alignment horizontal="center" vertical="center" textRotation="0" wrapText="false" indent="0" shrinkToFit="false"/>
      <protection locked="true" hidden="false"/>
    </xf>
    <xf numFmtId="164" fontId="56" fillId="0" borderId="12" xfId="73" applyFont="true" applyBorder="true" applyAlignment="true" applyProtection="false">
      <alignment horizontal="center" vertical="center" textRotation="0" wrapText="true" indent="0" shrinkToFit="false"/>
      <protection locked="true" hidden="false"/>
    </xf>
    <xf numFmtId="171" fontId="56" fillId="24" borderId="10" xfId="73" applyFont="true" applyBorder="true" applyAlignment="true" applyProtection="false">
      <alignment horizontal="center" vertical="center" textRotation="0" wrapText="false" indent="0" shrinkToFit="false"/>
      <protection locked="true" hidden="false"/>
    </xf>
    <xf numFmtId="164" fontId="40" fillId="0" borderId="0" xfId="1083" applyFont="true" applyBorder="false" applyAlignment="false" applyProtection="false">
      <alignment horizontal="general" vertical="bottom" textRotation="0" wrapText="false" indent="0" shrinkToFit="false"/>
      <protection locked="true" hidden="false"/>
    </xf>
    <xf numFmtId="164" fontId="43" fillId="0" borderId="0" xfId="1083" applyFont="true" applyBorder="true" applyAlignment="true" applyProtection="false">
      <alignment horizontal="center" vertical="center" textRotation="0" wrapText="false" indent="0" shrinkToFit="false"/>
      <protection locked="true" hidden="false"/>
    </xf>
    <xf numFmtId="164" fontId="40" fillId="0" borderId="0" xfId="1083" applyFont="true" applyBorder="true" applyAlignment="false" applyProtection="false">
      <alignment horizontal="general" vertical="bottom" textRotation="0" wrapText="false" indent="0" shrinkToFit="false"/>
      <protection locked="true" hidden="false"/>
    </xf>
    <xf numFmtId="164" fontId="33" fillId="0" borderId="0" xfId="1083" applyFont="true" applyBorder="true" applyAlignment="true" applyProtection="false">
      <alignment horizontal="center" vertical="bottom" textRotation="0" wrapText="false" indent="0" shrinkToFit="false"/>
      <protection locked="true" hidden="false"/>
    </xf>
    <xf numFmtId="164" fontId="41" fillId="0" borderId="0" xfId="1083" applyFont="true" applyBorder="false" applyAlignment="true" applyProtection="false">
      <alignment horizontal="center" vertical="center" textRotation="0" wrapText="false" indent="0" shrinkToFit="false"/>
      <protection locked="true" hidden="false"/>
    </xf>
    <xf numFmtId="164" fontId="34" fillId="0" borderId="0" xfId="1083" applyFont="true" applyBorder="false" applyAlignment="true" applyProtection="false">
      <alignment horizontal="center" vertical="center" textRotation="0" wrapText="false" indent="0" shrinkToFit="false"/>
      <protection locked="true" hidden="false"/>
    </xf>
    <xf numFmtId="164" fontId="40" fillId="0" borderId="0" xfId="1083" applyFont="true" applyBorder="false" applyAlignment="true" applyProtection="false">
      <alignment horizontal="general" vertical="center" textRotation="0" wrapText="false" indent="0" shrinkToFit="false"/>
      <protection locked="true" hidden="false"/>
    </xf>
    <xf numFmtId="164" fontId="34" fillId="0" borderId="10" xfId="1083" applyFont="true" applyBorder="true" applyAlignment="true" applyProtection="false">
      <alignment horizontal="center" vertical="center" textRotation="90" wrapText="true" indent="0" shrinkToFit="false"/>
      <protection locked="true" hidden="false"/>
    </xf>
    <xf numFmtId="164" fontId="42" fillId="0" borderId="0" xfId="1083" applyFont="true" applyBorder="false" applyAlignment="false" applyProtection="false">
      <alignment horizontal="general" vertical="bottom" textRotation="0" wrapText="false" indent="0" shrinkToFit="false"/>
      <protection locked="true" hidden="false"/>
    </xf>
    <xf numFmtId="164" fontId="40" fillId="0" borderId="10" xfId="1083" applyFont="true" applyBorder="true" applyAlignment="true" applyProtection="false">
      <alignment horizontal="center" vertical="center" textRotation="90" wrapText="true" indent="0" shrinkToFit="false"/>
      <protection locked="true" hidden="false"/>
    </xf>
    <xf numFmtId="164" fontId="34" fillId="0" borderId="10" xfId="1083" applyFont="true" applyBorder="true" applyAlignment="true" applyProtection="false">
      <alignment horizontal="center" vertical="center" textRotation="0" wrapText="false" indent="0" shrinkToFit="false"/>
      <protection locked="true" hidden="false"/>
    </xf>
    <xf numFmtId="164" fontId="34" fillId="0" borderId="10" xfId="1083" applyFont="true" applyBorder="true" applyAlignment="true" applyProtection="false">
      <alignment horizontal="center" vertical="bottom" textRotation="0" wrapText="false" indent="0" shrinkToFit="false"/>
      <protection locked="true" hidden="false"/>
    </xf>
    <xf numFmtId="170" fontId="34" fillId="0" borderId="10" xfId="1083" applyFont="true" applyBorder="true" applyAlignment="true" applyProtection="false">
      <alignment horizontal="center" vertical="bottom" textRotation="0" wrapText="false" indent="0" shrinkToFit="false"/>
      <protection locked="true" hidden="false"/>
    </xf>
    <xf numFmtId="178" fontId="34" fillId="0" borderId="10" xfId="1083" applyFont="true" applyBorder="true" applyAlignment="true" applyProtection="false">
      <alignment horizontal="center" vertical="center" textRotation="0" wrapText="false" indent="0" shrinkToFit="false"/>
      <protection locked="true" hidden="false"/>
    </xf>
    <xf numFmtId="176" fontId="34" fillId="0" borderId="10" xfId="1083" applyFont="true" applyBorder="true" applyAlignment="true" applyProtection="false">
      <alignment horizontal="center" vertical="center" textRotation="0" wrapText="false" indent="0" shrinkToFit="false"/>
      <protection locked="true" hidden="false"/>
    </xf>
    <xf numFmtId="170" fontId="34" fillId="0" borderId="10" xfId="1083" applyFont="true" applyBorder="true" applyAlignment="true" applyProtection="false">
      <alignment horizontal="center" vertical="center" textRotation="0" wrapText="false" indent="0" shrinkToFit="false"/>
      <protection locked="true" hidden="false"/>
    </xf>
    <xf numFmtId="164" fontId="43" fillId="0" borderId="10" xfId="1083" applyFont="true" applyBorder="true" applyAlignment="true" applyProtection="false">
      <alignment horizontal="center" vertical="center" textRotation="0" wrapText="false" indent="0" shrinkToFit="false"/>
      <protection locked="true" hidden="false"/>
    </xf>
    <xf numFmtId="164" fontId="70" fillId="0" borderId="10" xfId="1083" applyFont="true" applyBorder="true" applyAlignment="true" applyProtection="false">
      <alignment horizontal="center" vertical="bottom" textRotation="0" wrapText="false" indent="0" shrinkToFit="false"/>
      <protection locked="true" hidden="false"/>
    </xf>
    <xf numFmtId="164" fontId="33" fillId="0" borderId="0" xfId="1083" applyFont="true" applyBorder="false" applyAlignment="true" applyProtection="false">
      <alignment horizontal="general" vertical="center" textRotation="0" wrapText="false" indent="0" shrinkToFit="false"/>
      <protection locked="true" hidden="false"/>
    </xf>
    <xf numFmtId="164" fontId="37" fillId="0" borderId="0" xfId="0" applyFont="true" applyBorder="true" applyAlignment="true" applyProtection="false">
      <alignment horizontal="general" vertical="bottom" textRotation="0" wrapText="true" indent="0" shrinkToFit="false"/>
      <protection locked="true" hidden="false"/>
    </xf>
    <xf numFmtId="164" fontId="19" fillId="0" borderId="0" xfId="0" applyFont="true" applyBorder="true" applyAlignment="true" applyProtection="false">
      <alignment horizontal="general" vertical="bottom" textRotation="0" wrapText="false" indent="0" shrinkToFit="false"/>
      <protection locked="true" hidden="false"/>
    </xf>
    <xf numFmtId="164" fontId="19" fillId="0" borderId="0" xfId="0" applyFont="true" applyBorder="true" applyAlignment="true" applyProtection="false">
      <alignment horizontal="general" vertical="bottom" textRotation="0" wrapText="false" indent="0" shrinkToFit="false"/>
      <protection locked="true" hidden="false"/>
    </xf>
    <xf numFmtId="164" fontId="19" fillId="0" borderId="0" xfId="0" applyFont="true" applyBorder="false" applyAlignment="true" applyProtection="false">
      <alignment horizontal="general" vertical="bottom" textRotation="0" wrapText="false" indent="0" shrinkToFit="false"/>
      <protection locked="true" hidden="false"/>
    </xf>
    <xf numFmtId="164" fontId="19" fillId="0" borderId="0" xfId="0" applyFont="true" applyBorder="true" applyAlignment="false" applyProtection="false">
      <alignment horizontal="general" vertical="bottom" textRotation="0" wrapText="false" indent="0" shrinkToFit="false"/>
      <protection locked="true" hidden="false"/>
    </xf>
    <xf numFmtId="164" fontId="19" fillId="0" borderId="0" xfId="0" applyFont="true" applyBorder="true" applyAlignment="true" applyProtection="false">
      <alignment horizontal="left" vertical="bottom" textRotation="0" wrapText="false" indent="0" shrinkToFit="false"/>
      <protection locked="true" hidden="false"/>
    </xf>
    <xf numFmtId="164" fontId="19" fillId="0" borderId="0" xfId="0" applyFont="true" applyBorder="true" applyAlignment="true" applyProtection="false">
      <alignment horizontal="left" vertical="center" textRotation="0" wrapText="false" indent="0" shrinkToFit="false"/>
      <protection locked="true" hidden="false"/>
    </xf>
    <xf numFmtId="164" fontId="32" fillId="0" borderId="0" xfId="0" applyFont="true" applyBorder="false" applyAlignment="true" applyProtection="false">
      <alignment horizontal="general" vertical="bottom" textRotation="0" wrapText="false" indent="0" shrinkToFit="false"/>
      <protection locked="true" hidden="false"/>
    </xf>
    <xf numFmtId="178" fontId="38" fillId="0" borderId="33" xfId="0" applyFont="true" applyBorder="true" applyAlignment="true" applyProtection="false">
      <alignment horizontal="center" vertical="top" textRotation="0" wrapText="false" indent="0" shrinkToFit="false"/>
      <protection locked="true" hidden="false"/>
    </xf>
    <xf numFmtId="178" fontId="38" fillId="0" borderId="0" xfId="0" applyFont="true" applyBorder="true" applyAlignment="true" applyProtection="false">
      <alignment horizontal="general" vertical="top" textRotation="0" wrapText="false" indent="0" shrinkToFit="false"/>
      <protection locked="true" hidden="false"/>
    </xf>
    <xf numFmtId="164" fontId="19" fillId="0" borderId="12" xfId="0" applyFont="true" applyBorder="true" applyAlignment="true" applyProtection="false">
      <alignment horizontal="center" vertical="center" textRotation="0" wrapText="true" indent="0" shrinkToFit="false"/>
      <protection locked="true" hidden="false"/>
    </xf>
    <xf numFmtId="164" fontId="38" fillId="0" borderId="0" xfId="0" applyFont="true" applyBorder="false" applyAlignment="false" applyProtection="false">
      <alignment horizontal="general" vertical="bottom" textRotation="0" wrapText="false" indent="0" shrinkToFit="false"/>
      <protection locked="true" hidden="false"/>
    </xf>
    <xf numFmtId="164" fontId="38" fillId="0" borderId="0" xfId="0" applyFont="true" applyBorder="true" applyAlignment="true" applyProtection="false">
      <alignment horizontal="center" vertical="bottom" textRotation="0" wrapText="false" indent="0" shrinkToFit="false"/>
      <protection locked="true" hidden="false"/>
    </xf>
    <xf numFmtId="164" fontId="38" fillId="0" borderId="0" xfId="0" applyFont="true" applyBorder="false" applyAlignment="true" applyProtection="false">
      <alignment horizontal="center" vertical="bottom" textRotation="0" wrapText="false" indent="0" shrinkToFit="false"/>
      <protection locked="true" hidden="false"/>
    </xf>
    <xf numFmtId="164" fontId="19" fillId="0" borderId="0" xfId="0" applyFont="true" applyBorder="true" applyAlignment="true" applyProtection="false">
      <alignment horizontal="center" vertical="center" textRotation="0" wrapText="false" indent="0" shrinkToFit="false"/>
      <protection locked="true" hidden="false"/>
    </xf>
    <xf numFmtId="164" fontId="19" fillId="0" borderId="0" xfId="0" applyFont="true" applyBorder="false" applyAlignment="true" applyProtection="false">
      <alignment horizontal="general" vertical="center" textRotation="0" wrapText="false" indent="0" shrinkToFit="false"/>
      <protection locked="true" hidden="false"/>
    </xf>
    <xf numFmtId="164" fontId="38" fillId="0" borderId="33" xfId="1416" applyFont="true" applyBorder="true" applyAlignment="true" applyProtection="false">
      <alignment horizontal="center" vertical="bottom" textRotation="0" wrapText="false" indent="0" shrinkToFit="false"/>
      <protection locked="true" hidden="false"/>
    </xf>
    <xf numFmtId="164" fontId="38" fillId="0" borderId="0" xfId="1416" applyFont="true" applyBorder="true" applyAlignment="true" applyProtection="false">
      <alignment horizontal="center" vertical="bottom" textRotation="0" wrapText="false" indent="0" shrinkToFit="false"/>
      <protection locked="true" hidden="false"/>
    </xf>
    <xf numFmtId="164" fontId="38" fillId="0" borderId="0" xfId="1416" applyFont="true" applyBorder="true" applyAlignment="true" applyProtection="false">
      <alignment horizontal="general" vertical="bottom" textRotation="0" wrapText="false" indent="0" shrinkToFit="false"/>
      <protection locked="true" hidden="false"/>
    </xf>
    <xf numFmtId="164" fontId="55" fillId="0" borderId="0" xfId="82" applyFont="true" applyBorder="true" applyAlignment="true" applyProtection="false">
      <alignment horizontal="general" vertical="center" textRotation="0" wrapText="false" indent="0" shrinkToFit="false"/>
      <protection locked="true" hidden="false"/>
    </xf>
    <xf numFmtId="164" fontId="54" fillId="0" borderId="18" xfId="82" applyFont="true" applyBorder="true" applyAlignment="true" applyProtection="false">
      <alignment horizontal="center" vertical="center" textRotation="0" wrapText="false" indent="0" shrinkToFit="false"/>
      <protection locked="true" hidden="false"/>
    </xf>
    <xf numFmtId="164" fontId="71" fillId="0" borderId="0" xfId="80" applyFont="true" applyBorder="true" applyAlignment="true" applyProtection="false">
      <alignment horizontal="center" vertical="bottom" textRotation="0" wrapText="false" indent="0" shrinkToFit="false"/>
      <protection locked="true" hidden="false"/>
    </xf>
    <xf numFmtId="164" fontId="33" fillId="0" borderId="0" xfId="1083" applyFont="true" applyBorder="false" applyAlignment="true" applyProtection="false">
      <alignment horizontal="center" vertical="bottom" textRotation="0" wrapText="false" indent="0" shrinkToFit="false"/>
      <protection locked="true" hidden="false"/>
    </xf>
    <xf numFmtId="164" fontId="33" fillId="0" borderId="0" xfId="1083" applyFont="true" applyBorder="false" applyAlignment="true" applyProtection="false">
      <alignment horizontal="general" vertical="bottom" textRotation="0" wrapText="false" indent="0" shrinkToFit="false"/>
      <protection locked="true" hidden="false"/>
    </xf>
    <xf numFmtId="164" fontId="38" fillId="0" borderId="33" xfId="1416" applyFont="true" applyBorder="true" applyAlignment="true" applyProtection="false">
      <alignment horizontal="general" vertical="bottom" textRotation="0" wrapText="false" indent="0" shrinkToFit="false"/>
      <protection locked="true" hidden="false"/>
    </xf>
    <xf numFmtId="164" fontId="55" fillId="0" borderId="0" xfId="80" applyFont="true" applyBorder="true" applyAlignment="true" applyProtection="false">
      <alignment horizontal="center" vertical="bottom" textRotation="0" wrapText="true" indent="0" shrinkToFit="false"/>
      <protection locked="true" hidden="false"/>
    </xf>
    <xf numFmtId="164" fontId="19" fillId="0" borderId="10" xfId="1416" applyFont="true" applyBorder="true" applyAlignment="true" applyProtection="false">
      <alignment horizontal="center" vertical="center" textRotation="0" wrapText="false" indent="0" shrinkToFit="false"/>
      <protection locked="true" hidden="false"/>
    </xf>
    <xf numFmtId="164" fontId="55" fillId="0" borderId="0" xfId="82" applyFont="true" applyBorder="true" applyAlignment="true" applyProtection="false">
      <alignment horizontal="center" vertical="center" textRotation="0" wrapText="false" indent="0" shrinkToFit="false"/>
      <protection locked="true" hidden="false"/>
    </xf>
    <xf numFmtId="164" fontId="54" fillId="0" borderId="0" xfId="82" applyFont="true" applyBorder="true" applyAlignment="true" applyProtection="false">
      <alignment horizontal="center" vertical="center" textRotation="0" wrapText="false" indent="0" shrinkToFit="false"/>
      <protection locked="true" hidden="false"/>
    </xf>
    <xf numFmtId="164" fontId="54" fillId="0" borderId="0" xfId="82" applyFont="true" applyBorder="true" applyAlignment="true" applyProtection="false">
      <alignment horizontal="center" vertical="center" textRotation="90" wrapText="false" indent="0" shrinkToFit="false"/>
      <protection locked="true" hidden="false"/>
    </xf>
    <xf numFmtId="164" fontId="19" fillId="0" borderId="0" xfId="0" applyFont="true" applyBorder="true" applyAlignment="true" applyProtection="false">
      <alignment horizontal="center" vertical="center" textRotation="90" wrapText="false" indent="0" shrinkToFit="false"/>
      <protection locked="true" hidden="false"/>
    </xf>
    <xf numFmtId="164" fontId="72" fillId="0" borderId="0" xfId="82" applyFont="true" applyBorder="true" applyAlignment="true" applyProtection="false">
      <alignment horizontal="center" vertical="center" textRotation="0" wrapText="false" indent="0" shrinkToFit="false"/>
      <protection locked="true" hidden="false"/>
    </xf>
    <xf numFmtId="164" fontId="73" fillId="0" borderId="0" xfId="73" applyFont="true" applyBorder="false" applyAlignment="true" applyProtection="false">
      <alignment horizontal="right" vertical="bottom" textRotation="0" wrapText="false" indent="0" shrinkToFit="false"/>
      <protection locked="true" hidden="false"/>
    </xf>
    <xf numFmtId="170" fontId="72" fillId="0" borderId="0" xfId="82" applyFont="true" applyBorder="true" applyAlignment="true" applyProtection="false">
      <alignment horizontal="center" vertical="center" textRotation="0" wrapText="false" indent="0" shrinkToFit="false"/>
      <protection locked="true" hidden="false"/>
    </xf>
    <xf numFmtId="164" fontId="19" fillId="0" borderId="10" xfId="1416" applyFont="true" applyBorder="true" applyAlignment="true" applyProtection="false">
      <alignment horizontal="center" vertical="bottom" textRotation="0" wrapText="false" indent="0" shrinkToFit="false"/>
      <protection locked="true" hidden="false"/>
    </xf>
    <xf numFmtId="164" fontId="55" fillId="0" borderId="0" xfId="80" applyFont="true" applyBorder="true" applyAlignment="true" applyProtection="false">
      <alignment horizontal="center" vertical="center" textRotation="0" wrapText="false" indent="0" shrinkToFit="false"/>
      <protection locked="true" hidden="false"/>
    </xf>
    <xf numFmtId="164" fontId="62" fillId="0" borderId="0" xfId="0" applyFont="true" applyBorder="true" applyAlignment="true" applyProtection="false">
      <alignment horizontal="center" vertical="top" textRotation="0" wrapText="true" indent="0" shrinkToFit="false"/>
      <protection locked="true" hidden="false"/>
    </xf>
    <xf numFmtId="164" fontId="19" fillId="0" borderId="0" xfId="0" applyFont="true" applyBorder="true" applyAlignment="false" applyProtection="false">
      <alignment horizontal="general" vertical="bottom" textRotation="0" wrapText="false" indent="0" shrinkToFit="false"/>
      <protection locked="true" hidden="false"/>
    </xf>
    <xf numFmtId="164" fontId="72" fillId="0" borderId="10" xfId="82" applyFont="true" applyBorder="true" applyAlignment="true" applyProtection="false">
      <alignment horizontal="center" vertical="center" textRotation="0" wrapText="false" indent="0" shrinkToFit="false"/>
      <protection locked="true" hidden="false"/>
    </xf>
    <xf numFmtId="170" fontId="72" fillId="0" borderId="10" xfId="82" applyFont="true" applyBorder="true" applyAlignment="true" applyProtection="false">
      <alignment horizontal="center" vertical="center" textRotation="0" wrapText="false" indent="0" shrinkToFit="false"/>
      <protection locked="true" hidden="false"/>
    </xf>
    <xf numFmtId="164" fontId="19" fillId="0" borderId="10" xfId="1416" applyFont="true" applyBorder="true" applyAlignment="true" applyProtection="false">
      <alignment horizontal="center" vertical="center" textRotation="0" wrapText="true" indent="0" shrinkToFit="false"/>
      <protection locked="true" hidden="false"/>
    </xf>
    <xf numFmtId="164" fontId="56" fillId="0" borderId="12" xfId="73" applyFont="true" applyBorder="true" applyAlignment="true" applyProtection="false">
      <alignment horizontal="center" vertical="center" textRotation="0" wrapText="true" indent="0" shrinkToFit="false"/>
      <protection locked="true" hidden="false"/>
    </xf>
    <xf numFmtId="164" fontId="19" fillId="0" borderId="10" xfId="1416" applyFont="true" applyBorder="true" applyAlignment="true" applyProtection="false">
      <alignment horizontal="center" vertical="center" textRotation="90" wrapText="true" indent="0" shrinkToFit="false"/>
      <protection locked="true" hidden="false"/>
    </xf>
    <xf numFmtId="164" fontId="56" fillId="0" borderId="10" xfId="73" applyFont="true" applyBorder="true" applyAlignment="false" applyProtection="false">
      <alignment horizontal="general" vertical="bottom" textRotation="0" wrapText="false" indent="0" shrinkToFit="false"/>
      <protection locked="true" hidden="false"/>
    </xf>
    <xf numFmtId="170" fontId="34" fillId="0" borderId="0" xfId="1083" applyFont="true" applyBorder="true" applyAlignment="true" applyProtection="false">
      <alignment horizontal="center" vertical="center" textRotation="0" wrapText="false" indent="0" shrinkToFit="false"/>
      <protection locked="true" hidden="false"/>
    </xf>
    <xf numFmtId="164" fontId="34" fillId="0" borderId="32" xfId="0" applyFont="true" applyBorder="true" applyAlignment="true" applyProtection="false">
      <alignment horizontal="center" vertical="center" textRotation="0" wrapText="true" indent="0" shrinkToFit="false"/>
      <protection locked="true" hidden="false"/>
    </xf>
    <xf numFmtId="164" fontId="65" fillId="0" borderId="10" xfId="1083" applyFont="true" applyBorder="true" applyAlignment="false" applyProtection="false">
      <alignment horizontal="general" vertical="bottom" textRotation="0" wrapText="false" indent="0" shrinkToFit="false"/>
      <protection locked="true" hidden="false"/>
    </xf>
    <xf numFmtId="164" fontId="65" fillId="0" borderId="10" xfId="1083" applyFont="true" applyBorder="true" applyAlignment="false" applyProtection="false">
      <alignment horizontal="general" vertical="bottom" textRotation="0" wrapText="false" indent="0" shrinkToFit="false"/>
      <protection locked="true" hidden="false"/>
    </xf>
    <xf numFmtId="164" fontId="19" fillId="0" borderId="0" xfId="73" applyFont="true" applyBorder="true" applyAlignment="true" applyProtection="false">
      <alignment horizontal="center" vertical="bottom" textRotation="0" wrapText="false" indent="0" shrinkToFit="false"/>
      <protection locked="true" hidden="false"/>
    </xf>
    <xf numFmtId="164" fontId="38" fillId="0" borderId="0" xfId="73" applyFont="true" applyBorder="true" applyAlignment="true" applyProtection="false">
      <alignment horizontal="center" vertical="center" textRotation="0" wrapText="false" indent="0" shrinkToFit="false"/>
      <protection locked="true" hidden="false"/>
    </xf>
    <xf numFmtId="164" fontId="19" fillId="0" borderId="0" xfId="73" applyFont="true" applyBorder="true" applyAlignment="true" applyProtection="false">
      <alignment horizontal="center" vertical="center" textRotation="0" wrapText="false" indent="0" shrinkToFit="false"/>
      <protection locked="true" hidden="false"/>
    </xf>
    <xf numFmtId="164" fontId="56" fillId="0" borderId="10" xfId="1083" applyFont="true" applyBorder="true" applyAlignment="true" applyProtection="false">
      <alignment horizontal="center" vertical="center" textRotation="0" wrapText="true" indent="0" shrinkToFit="false"/>
      <protection locked="true" hidden="false"/>
    </xf>
    <xf numFmtId="164" fontId="60" fillId="0" borderId="10" xfId="1416" applyFont="true" applyBorder="true" applyAlignment="true" applyProtection="false">
      <alignment horizontal="center" vertical="center" textRotation="0" wrapText="true" indent="0" shrinkToFit="false"/>
      <protection locked="true" hidden="false"/>
    </xf>
    <xf numFmtId="164" fontId="56" fillId="0" borderId="32" xfId="1083" applyFont="true" applyBorder="true" applyAlignment="true" applyProtection="false">
      <alignment horizontal="center" vertical="center" textRotation="0" wrapText="true" indent="0" shrinkToFit="false"/>
      <protection locked="true" hidden="false"/>
    </xf>
    <xf numFmtId="164" fontId="62" fillId="0" borderId="10" xfId="1416" applyFont="true" applyBorder="true" applyAlignment="true" applyProtection="false">
      <alignment horizontal="center" vertical="center" textRotation="0" wrapText="true" indent="0" shrinkToFit="false"/>
      <protection locked="true" hidden="false"/>
    </xf>
    <xf numFmtId="164" fontId="62" fillId="0" borderId="10" xfId="71" applyFont="true" applyBorder="true" applyAlignment="true" applyProtection="false">
      <alignment horizontal="center" vertical="center" textRotation="0" wrapText="true" indent="0" shrinkToFit="false"/>
      <protection locked="true" hidden="false"/>
    </xf>
    <xf numFmtId="164" fontId="56" fillId="0" borderId="0" xfId="73" applyFont="true" applyBorder="false" applyAlignment="true" applyProtection="false">
      <alignment horizontal="center" vertical="bottom" textRotation="0" wrapText="false" indent="0" shrinkToFit="false"/>
      <protection locked="true" hidden="false"/>
    </xf>
    <xf numFmtId="164" fontId="43" fillId="0" borderId="0" xfId="73" applyFont="true" applyBorder="true" applyAlignment="true" applyProtection="false">
      <alignment horizontal="center" vertical="bottom" textRotation="0" wrapText="true" indent="0" shrinkToFit="false"/>
      <protection locked="true" hidden="false"/>
    </xf>
    <xf numFmtId="164" fontId="34" fillId="0" borderId="0" xfId="73" applyFont="true" applyBorder="false" applyAlignment="true" applyProtection="false">
      <alignment horizontal="center" vertical="bottom" textRotation="0" wrapText="false" indent="0" shrinkToFit="false"/>
      <protection locked="true" hidden="false"/>
    </xf>
    <xf numFmtId="164" fontId="34" fillId="0" borderId="0" xfId="73" applyFont="true" applyBorder="false" applyAlignment="false" applyProtection="false">
      <alignment horizontal="general" vertical="bottom" textRotation="0" wrapText="false" indent="0" shrinkToFit="false"/>
      <protection locked="true" hidden="false"/>
    </xf>
    <xf numFmtId="164" fontId="56" fillId="0" borderId="0" xfId="73" applyFont="true" applyBorder="false" applyAlignment="true" applyProtection="false">
      <alignment horizontal="left" vertical="bottom" textRotation="0" wrapText="false" indent="0" shrinkToFit="false"/>
      <protection locked="true" hidden="false"/>
    </xf>
    <xf numFmtId="164" fontId="56" fillId="0" borderId="10" xfId="411" applyFont="true" applyBorder="true" applyAlignment="true" applyProtection="false">
      <alignment horizontal="center" vertical="center" textRotation="0" wrapText="true" indent="0" shrinkToFit="false"/>
      <protection locked="true" hidden="false"/>
    </xf>
    <xf numFmtId="164" fontId="59" fillId="0" borderId="0" xfId="73" applyFont="true" applyBorder="false" applyAlignment="true" applyProtection="false">
      <alignment horizontal="center" vertical="center" textRotation="0" wrapText="false" indent="0" shrinkToFit="false"/>
      <protection locked="true" hidden="false"/>
    </xf>
    <xf numFmtId="164" fontId="56" fillId="0" borderId="32" xfId="73" applyFont="true" applyBorder="true" applyAlignment="true" applyProtection="false">
      <alignment horizontal="center" vertical="center" textRotation="0" wrapText="true" indent="0" shrinkToFit="false"/>
      <protection locked="true" hidden="false"/>
    </xf>
    <xf numFmtId="164" fontId="56" fillId="0" borderId="10" xfId="411" applyFont="true" applyBorder="true" applyAlignment="true" applyProtection="false">
      <alignment horizontal="center" vertical="center" textRotation="0" wrapText="false" indent="0" shrinkToFit="false"/>
      <protection locked="true" hidden="false"/>
    </xf>
    <xf numFmtId="170" fontId="56" fillId="0" borderId="10" xfId="411" applyFont="true" applyBorder="true" applyAlignment="true" applyProtection="false">
      <alignment horizontal="center" vertical="center" textRotation="0" wrapText="true" indent="0" shrinkToFit="false"/>
      <protection locked="true" hidden="false"/>
    </xf>
    <xf numFmtId="170" fontId="56" fillId="0" borderId="10" xfId="73" applyFont="true" applyBorder="true" applyAlignment="true" applyProtection="false">
      <alignment horizontal="center" vertical="center" textRotation="0" wrapText="true" indent="0" shrinkToFit="false"/>
      <protection locked="true" hidden="false"/>
    </xf>
    <xf numFmtId="179" fontId="56" fillId="0" borderId="10" xfId="73" applyFont="true" applyBorder="true" applyAlignment="true" applyProtection="false">
      <alignment horizontal="center" vertical="center" textRotation="0" wrapText="false" indent="0" shrinkToFit="false"/>
      <protection locked="true" hidden="false"/>
    </xf>
    <xf numFmtId="164" fontId="56" fillId="0" borderId="10" xfId="73" applyFont="true" applyBorder="true" applyAlignment="true" applyProtection="false">
      <alignment horizontal="center" vertical="bottom" textRotation="0" wrapText="false" indent="0" shrinkToFit="false"/>
      <protection locked="true" hidden="false"/>
    </xf>
    <xf numFmtId="180" fontId="56" fillId="0" borderId="10" xfId="73" applyFont="true" applyBorder="true" applyAlignment="true" applyProtection="false">
      <alignment horizontal="center" vertical="center" textRotation="0" wrapText="false" indent="0" shrinkToFit="false"/>
      <protection locked="true" hidden="false"/>
    </xf>
    <xf numFmtId="164" fontId="74" fillId="0" borderId="0" xfId="73" applyFont="true" applyBorder="false" applyAlignment="true" applyProtection="false">
      <alignment horizontal="general" vertical="bottom" textRotation="0" wrapText="false" indent="0" shrinkToFit="false"/>
      <protection locked="true" hidden="false"/>
    </xf>
    <xf numFmtId="164" fontId="56" fillId="0" borderId="0" xfId="73" applyFont="true" applyBorder="false" applyAlignment="true" applyProtection="false">
      <alignment horizontal="general" vertical="bottom" textRotation="0" wrapText="false" indent="0" shrinkToFit="false"/>
      <protection locked="true" hidden="false"/>
    </xf>
    <xf numFmtId="164" fontId="56" fillId="0" borderId="0" xfId="73" applyFont="true" applyBorder="false" applyAlignment="true" applyProtection="false">
      <alignment horizontal="center" vertical="bottom" textRotation="0" wrapText="false" indent="0" shrinkToFit="false"/>
      <protection locked="true" hidden="false"/>
    </xf>
    <xf numFmtId="164" fontId="75" fillId="0" borderId="0" xfId="73" applyFont="true" applyBorder="true" applyAlignment="true" applyProtection="false">
      <alignment horizontal="center" vertical="center" textRotation="0" wrapText="false" indent="0" shrinkToFit="false"/>
      <protection locked="true" hidden="false"/>
    </xf>
    <xf numFmtId="164" fontId="76" fillId="0" borderId="0" xfId="73" applyFont="true" applyBorder="true" applyAlignment="true" applyProtection="false">
      <alignment horizontal="center" vertical="center" textRotation="0" wrapText="false" indent="0" shrinkToFit="false"/>
      <protection locked="true" hidden="false"/>
    </xf>
    <xf numFmtId="164" fontId="76" fillId="0" borderId="0" xfId="73" applyFont="true" applyBorder="true" applyAlignment="true" applyProtection="false">
      <alignment horizontal="left" vertical="center" textRotation="0" wrapText="false" indent="0" shrinkToFit="false"/>
      <protection locked="true" hidden="false"/>
    </xf>
    <xf numFmtId="164" fontId="77" fillId="0" borderId="0" xfId="73" applyFont="true" applyBorder="true" applyAlignment="true" applyProtection="false">
      <alignment horizontal="left" vertical="center" textRotation="0" wrapText="false" indent="0" shrinkToFit="false"/>
      <protection locked="true" hidden="false"/>
    </xf>
    <xf numFmtId="164" fontId="78" fillId="0" borderId="0" xfId="73" applyFont="true" applyBorder="true" applyAlignment="true" applyProtection="false">
      <alignment horizontal="center" vertical="center" textRotation="0" wrapText="false" indent="0" shrinkToFit="false"/>
      <protection locked="true" hidden="false"/>
    </xf>
    <xf numFmtId="164" fontId="78" fillId="0" borderId="0" xfId="73" applyFont="true" applyBorder="true" applyAlignment="true" applyProtection="false">
      <alignment horizontal="left" vertical="center" textRotation="0" wrapText="false" indent="0" shrinkToFit="false"/>
      <protection locked="true" hidden="false"/>
    </xf>
    <xf numFmtId="164" fontId="62" fillId="0" borderId="0" xfId="73" applyFont="true" applyBorder="true" applyAlignment="true" applyProtection="false">
      <alignment horizontal="center" vertical="center" textRotation="0" wrapText="false" indent="0" shrinkToFit="false"/>
      <protection locked="true" hidden="false"/>
    </xf>
    <xf numFmtId="179" fontId="62" fillId="0" borderId="0" xfId="73" applyFont="true" applyBorder="true" applyAlignment="true" applyProtection="false">
      <alignment horizontal="center" vertical="center" textRotation="0" wrapText="false" indent="0" shrinkToFit="false"/>
      <protection locked="true" hidden="false"/>
    </xf>
    <xf numFmtId="164" fontId="56" fillId="0" borderId="0" xfId="73" applyFont="true" applyBorder="true" applyAlignment="true" applyProtection="false">
      <alignment horizontal="general" vertical="center" textRotation="0" wrapText="false" indent="0" shrinkToFit="false"/>
      <protection locked="true" hidden="false"/>
    </xf>
    <xf numFmtId="164" fontId="78" fillId="0" borderId="0" xfId="73" applyFont="true" applyBorder="true" applyAlignment="true" applyProtection="false">
      <alignment horizontal="general" vertical="center" textRotation="0" wrapText="false" indent="0" shrinkToFit="false"/>
      <protection locked="true" hidden="false"/>
    </xf>
    <xf numFmtId="164" fontId="76" fillId="0" borderId="0" xfId="73" applyFont="true" applyBorder="true" applyAlignment="true" applyProtection="false">
      <alignment horizontal="general" vertical="center" textRotation="0" wrapText="false" indent="0" shrinkToFit="false"/>
      <protection locked="true" hidden="false"/>
    </xf>
    <xf numFmtId="164" fontId="79" fillId="0" borderId="0" xfId="73" applyFont="true" applyBorder="true" applyAlignment="true" applyProtection="false">
      <alignment horizontal="center" vertical="center" textRotation="0" wrapText="false" indent="0" shrinkToFit="false"/>
      <protection locked="true" hidden="false"/>
    </xf>
    <xf numFmtId="164" fontId="55" fillId="0" borderId="0" xfId="80" applyFont="true" applyBorder="true" applyAlignment="true" applyProtection="false">
      <alignment horizontal="center" vertical="center" textRotation="0" wrapText="true" indent="0" shrinkToFit="false"/>
      <protection locked="true" hidden="false"/>
    </xf>
    <xf numFmtId="164" fontId="54" fillId="0" borderId="10" xfId="82" applyFont="true" applyBorder="true" applyAlignment="true" applyProtection="false">
      <alignment horizontal="center" vertical="center" textRotation="0" wrapText="false" indent="0" shrinkToFit="false"/>
      <protection locked="true" hidden="false"/>
    </xf>
    <xf numFmtId="164" fontId="80" fillId="0" borderId="10" xfId="0" applyFont="true" applyBorder="true" applyAlignment="true" applyProtection="false">
      <alignment horizontal="general" vertical="center" textRotation="0" wrapText="false" indent="0" shrinkToFit="false"/>
      <protection locked="true" hidden="false"/>
    </xf>
    <xf numFmtId="164" fontId="19" fillId="0" borderId="10" xfId="0" applyFont="true" applyBorder="true" applyAlignment="true" applyProtection="false">
      <alignment horizontal="justify" vertical="center" textRotation="0" wrapText="false" indent="0" shrinkToFit="false"/>
      <protection locked="true" hidden="false"/>
    </xf>
    <xf numFmtId="164" fontId="19" fillId="0" borderId="0" xfId="0" applyFont="true" applyBorder="false" applyAlignment="true" applyProtection="false">
      <alignment horizontal="left" vertical="bottom" textRotation="0" wrapText="false" indent="0" shrinkToFit="false"/>
      <protection locked="true" hidden="false"/>
    </xf>
    <xf numFmtId="164" fontId="32" fillId="0" borderId="0" xfId="76" applyFont="true" applyBorder="true" applyAlignment="true" applyProtection="false">
      <alignment horizontal="center" vertical="center" textRotation="0" wrapText="true" indent="0" shrinkToFit="false"/>
      <protection locked="true" hidden="false"/>
    </xf>
    <xf numFmtId="164" fontId="32" fillId="0" borderId="0" xfId="76" applyFont="true" applyBorder="false" applyAlignment="true" applyProtection="false">
      <alignment horizontal="general" vertical="bottom" textRotation="0" wrapText="false" indent="0" shrinkToFit="false"/>
      <protection locked="true" hidden="false"/>
    </xf>
    <xf numFmtId="164" fontId="32" fillId="0" borderId="0" xfId="76" applyFont="true" applyBorder="false" applyAlignment="true" applyProtection="false">
      <alignment horizontal="center" vertical="bottom" textRotation="0" wrapText="false" indent="0" shrinkToFit="false"/>
      <protection locked="true" hidden="false"/>
    </xf>
    <xf numFmtId="164" fontId="19" fillId="0" borderId="10" xfId="0" applyFont="true" applyBorder="true" applyAlignment="true" applyProtection="false">
      <alignment horizontal="center" vertical="bottom" textRotation="0" wrapText="false" indent="0" shrinkToFit="false"/>
      <protection locked="true" hidden="false"/>
    </xf>
    <xf numFmtId="164" fontId="0" fillId="0" borderId="10" xfId="0" applyFont="true" applyBorder="true" applyAlignment="true" applyProtection="false">
      <alignment horizontal="general" vertical="bottom" textRotation="0" wrapText="true" indent="0" shrinkToFit="false"/>
      <protection locked="true" hidden="false"/>
    </xf>
    <xf numFmtId="164" fontId="0" fillId="0" borderId="10" xfId="0" applyFont="true" applyBorder="true" applyAlignment="false" applyProtection="false">
      <alignment horizontal="general" vertical="bottom" textRotation="0" wrapText="false" indent="0" shrinkToFit="false"/>
      <protection locked="true" hidden="false"/>
    </xf>
    <xf numFmtId="164" fontId="0" fillId="0" borderId="18" xfId="0" applyFont="true" applyBorder="true" applyAlignment="true" applyProtection="false">
      <alignment horizontal="general" vertical="bottom" textRotation="0" wrapText="false" indent="0" shrinkToFit="false"/>
      <protection locked="true" hidden="false"/>
    </xf>
    <xf numFmtId="164" fontId="0" fillId="0" borderId="10" xfId="0" applyFont="false" applyBorder="true" applyAlignment="true" applyProtection="false">
      <alignment horizontal="general" vertical="bottom" textRotation="0" wrapText="false" indent="0" shrinkToFit="false"/>
      <protection locked="true" hidden="false"/>
    </xf>
    <xf numFmtId="164" fontId="81" fillId="0" borderId="0" xfId="1083" applyFont="true" applyBorder="false" applyAlignment="false" applyProtection="false">
      <alignment horizontal="general" vertical="bottom" textRotation="0" wrapText="false" indent="0" shrinkToFit="false"/>
      <protection locked="true" hidden="false"/>
    </xf>
    <xf numFmtId="164" fontId="82" fillId="0" borderId="0" xfId="0" applyFont="true" applyBorder="false" applyAlignment="false" applyProtection="false">
      <alignment horizontal="general" vertical="bottom" textRotation="0" wrapText="false" indent="0" shrinkToFit="false"/>
      <protection locked="true" hidden="false"/>
    </xf>
    <xf numFmtId="164" fontId="62" fillId="0" borderId="0" xfId="0" applyFont="true" applyBorder="true" applyAlignment="true" applyProtection="false">
      <alignment horizontal="right" vertical="center" textRotation="0" wrapText="false" indent="0" shrinkToFit="false"/>
      <protection locked="true" hidden="false"/>
    </xf>
    <xf numFmtId="164" fontId="83" fillId="0" borderId="0" xfId="0" applyFont="true" applyBorder="false" applyAlignment="false" applyProtection="false">
      <alignment horizontal="general" vertical="bottom" textRotation="0" wrapText="false" indent="0" shrinkToFit="false"/>
      <protection locked="true" hidden="false"/>
    </xf>
    <xf numFmtId="164" fontId="83" fillId="0" borderId="0" xfId="0" applyFont="true" applyBorder="false" applyAlignment="true" applyProtection="false">
      <alignment horizontal="right" vertical="bottom" textRotation="0" wrapText="false" indent="0" shrinkToFit="false"/>
      <protection locked="true" hidden="false"/>
    </xf>
    <xf numFmtId="164" fontId="31" fillId="0" borderId="0" xfId="1083" applyFont="true" applyBorder="false" applyAlignment="false" applyProtection="false">
      <alignment horizontal="general" vertical="bottom" textRotation="0" wrapText="false" indent="0" shrinkToFit="false"/>
      <protection locked="true" hidden="false"/>
    </xf>
    <xf numFmtId="164" fontId="62" fillId="0" borderId="0" xfId="0" applyFont="true" applyBorder="true" applyAlignment="true" applyProtection="false">
      <alignment horizontal="right" vertical="bottom" textRotation="0" wrapText="false" indent="0" shrinkToFit="false"/>
      <protection locked="true" hidden="false"/>
    </xf>
    <xf numFmtId="164" fontId="84" fillId="24" borderId="0" xfId="1083" applyFont="true" applyBorder="false" applyAlignment="false" applyProtection="false">
      <alignment horizontal="general" vertical="bottom" textRotation="0" wrapText="false" indent="0" shrinkToFit="false"/>
      <protection locked="true" hidden="false"/>
    </xf>
    <xf numFmtId="164" fontId="31" fillId="0" borderId="0" xfId="0" applyFont="true" applyBorder="false" applyAlignment="true" applyProtection="false">
      <alignment horizontal="right" vertical="bottom" textRotation="0" wrapText="false" indent="0" shrinkToFit="false"/>
      <protection locked="true" hidden="false"/>
    </xf>
    <xf numFmtId="164" fontId="0" fillId="0" borderId="0" xfId="0" applyFont="false" applyBorder="false" applyAlignment="true" applyProtection="false">
      <alignment horizontal="right" vertical="bottom" textRotation="0" wrapText="false" indent="0" shrinkToFit="false"/>
      <protection locked="true" hidden="false"/>
    </xf>
    <xf numFmtId="164" fontId="55" fillId="0" borderId="0" xfId="0" applyFont="true" applyBorder="true" applyAlignment="true" applyProtection="false">
      <alignment horizontal="center" vertical="center" textRotation="0" wrapText="true" indent="0" shrinkToFit="false"/>
      <protection locked="true" hidden="false"/>
    </xf>
    <xf numFmtId="164" fontId="85" fillId="0" borderId="0" xfId="0" applyFont="true" applyBorder="true" applyAlignment="true" applyProtection="false">
      <alignment horizontal="center" vertical="center" textRotation="0" wrapText="true" indent="0" shrinkToFit="false"/>
      <protection locked="true" hidden="false"/>
    </xf>
    <xf numFmtId="164" fontId="55" fillId="0" borderId="0" xfId="0" applyFont="true" applyBorder="false" applyAlignment="true" applyProtection="false">
      <alignment horizontal="general" vertical="center" textRotation="0" wrapText="false" indent="0" shrinkToFit="false"/>
      <protection locked="true" hidden="false"/>
    </xf>
    <xf numFmtId="164" fontId="85" fillId="0" borderId="0" xfId="0" applyFont="true" applyBorder="true" applyAlignment="true" applyProtection="false">
      <alignment horizontal="center" vertical="center" textRotation="0" wrapText="false" indent="0" shrinkToFit="false"/>
      <protection locked="true" hidden="false"/>
    </xf>
    <xf numFmtId="164" fontId="54" fillId="0" borderId="0" xfId="0" applyFont="true" applyBorder="false" applyAlignment="true" applyProtection="false">
      <alignment horizontal="general" vertical="center" textRotation="0" wrapText="false" indent="0" shrinkToFit="false"/>
      <protection locked="true" hidden="false"/>
    </xf>
    <xf numFmtId="164" fontId="35" fillId="0" borderId="0" xfId="0" applyFont="true" applyBorder="false" applyAlignment="false" applyProtection="false">
      <alignment horizontal="general" vertical="bottom" textRotation="0" wrapText="false" indent="0" shrinkToFit="false"/>
      <protection locked="true" hidden="false"/>
    </xf>
    <xf numFmtId="173" fontId="35" fillId="0" borderId="0" xfId="0" applyFont="true" applyBorder="true" applyAlignment="true" applyProtection="false">
      <alignment horizontal="center" vertical="center" textRotation="0" wrapText="false" indent="0" shrinkToFit="false"/>
      <protection locked="true" hidden="false"/>
    </xf>
    <xf numFmtId="164" fontId="55" fillId="0" borderId="0" xfId="0" applyFont="true" applyBorder="false" applyAlignment="false" applyProtection="false">
      <alignment horizontal="general" vertical="bottom" textRotation="0" wrapText="false" indent="0" shrinkToFit="false"/>
      <protection locked="true" hidden="false"/>
    </xf>
    <xf numFmtId="164" fontId="38" fillId="0" borderId="0" xfId="0" applyFont="true" applyBorder="false" applyAlignment="true" applyProtection="false">
      <alignment horizontal="center" vertical="bottom" textRotation="0" wrapText="false" indent="0" shrinkToFit="false"/>
      <protection locked="true" hidden="false"/>
    </xf>
    <xf numFmtId="164" fontId="86" fillId="0" borderId="0" xfId="0" applyFont="true" applyBorder="tru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general" vertical="center" textRotation="0" wrapText="false" indent="0" shrinkToFit="false"/>
      <protection locked="true" hidden="false"/>
    </xf>
    <xf numFmtId="164" fontId="35" fillId="0" borderId="0" xfId="0" applyFont="true" applyBorder="false" applyAlignment="true" applyProtection="false">
      <alignment horizontal="general" vertical="center" textRotation="0" wrapText="false" indent="0" shrinkToFit="false"/>
      <protection locked="true" hidden="false"/>
    </xf>
    <xf numFmtId="164" fontId="85" fillId="0" borderId="10" xfId="0" applyFont="true" applyBorder="true" applyAlignment="true" applyProtection="false">
      <alignment horizontal="center" vertical="center" textRotation="0" wrapText="false" indent="0" shrinkToFit="false"/>
      <protection locked="true" hidden="false"/>
    </xf>
    <xf numFmtId="164" fontId="62" fillId="0" borderId="10" xfId="0" applyFont="true" applyBorder="true" applyAlignment="true" applyProtection="false">
      <alignment horizontal="center" vertical="center" textRotation="0" wrapText="true" indent="0" shrinkToFit="false"/>
      <protection locked="true" hidden="false"/>
    </xf>
    <xf numFmtId="164" fontId="54" fillId="0" borderId="0" xfId="0" applyFont="true" applyBorder="false" applyAlignment="true" applyProtection="false">
      <alignment horizontal="center" vertical="center" textRotation="0" wrapText="false" indent="0" shrinkToFit="false"/>
      <protection locked="true" hidden="false"/>
    </xf>
    <xf numFmtId="164" fontId="62" fillId="24" borderId="10" xfId="68" applyFont="true" applyBorder="true" applyAlignment="true" applyProtection="false">
      <alignment horizontal="general" vertical="center" textRotation="0" wrapText="true" indent="0" shrinkToFit="false"/>
      <protection locked="true" hidden="false"/>
    </xf>
    <xf numFmtId="164" fontId="62" fillId="24" borderId="10" xfId="71" applyFont="true" applyBorder="true" applyAlignment="true" applyProtection="false">
      <alignment horizontal="center" vertical="center" textRotation="0" wrapText="true" indent="0" shrinkToFit="false"/>
      <protection locked="true" hidden="false"/>
    </xf>
    <xf numFmtId="181" fontId="62" fillId="0" borderId="10" xfId="0" applyFont="true" applyBorder="true" applyAlignment="true" applyProtection="false">
      <alignment horizontal="center" vertical="center" textRotation="0" wrapText="false" indent="0" shrinkToFit="false"/>
      <protection locked="true" hidden="false"/>
    </xf>
    <xf numFmtId="179" fontId="62" fillId="0" borderId="10" xfId="0" applyFont="true" applyBorder="true" applyAlignment="true" applyProtection="false">
      <alignment horizontal="center" vertical="center" textRotation="0" wrapText="false" indent="0" shrinkToFit="false"/>
      <protection locked="true" hidden="false"/>
    </xf>
    <xf numFmtId="181" fontId="0" fillId="0" borderId="0" xfId="0" applyFont="false" applyBorder="false" applyAlignment="false" applyProtection="false">
      <alignment horizontal="general" vertical="bottom" textRotation="0" wrapText="false" indent="0" shrinkToFit="false"/>
      <protection locked="true" hidden="false"/>
    </xf>
    <xf numFmtId="164" fontId="85" fillId="0" borderId="0" xfId="1083" applyFont="true" applyBorder="false" applyAlignment="false" applyProtection="false">
      <alignment horizontal="general" vertical="bottom" textRotation="0" wrapText="false" indent="0" shrinkToFit="false"/>
      <protection locked="true" hidden="false"/>
    </xf>
    <xf numFmtId="164" fontId="62" fillId="0" borderId="0" xfId="0" applyFont="true" applyBorder="false" applyAlignment="true" applyProtection="false">
      <alignment horizontal="right" vertical="center" textRotation="0" wrapText="false" indent="0" shrinkToFit="false"/>
      <protection locked="true" hidden="false"/>
    </xf>
    <xf numFmtId="164" fontId="88" fillId="0" borderId="0" xfId="0" applyFont="true" applyBorder="false" applyAlignment="false" applyProtection="false">
      <alignment horizontal="general" vertical="bottom" textRotation="0" wrapText="false" indent="0" shrinkToFit="false"/>
      <protection locked="true" hidden="false"/>
    </xf>
    <xf numFmtId="164" fontId="85" fillId="0" borderId="0" xfId="0" applyFont="true" applyBorder="false" applyAlignment="true" applyProtection="false">
      <alignment horizontal="center" vertical="bottom" textRotation="0" wrapText="false" indent="0" shrinkToFit="false"/>
      <protection locked="true" hidden="false"/>
    </xf>
    <xf numFmtId="164" fontId="62" fillId="0" borderId="0" xfId="0" applyFont="true" applyBorder="false" applyAlignment="true" applyProtection="false">
      <alignment horizontal="right" vertical="bottom" textRotation="0" wrapText="false" indent="0" shrinkToFit="false"/>
      <protection locked="true" hidden="false"/>
    </xf>
    <xf numFmtId="164" fontId="85" fillId="0" borderId="0" xfId="0" applyFont="true" applyBorder="false" applyAlignment="false" applyProtection="false">
      <alignment horizontal="general" vertical="bottom" textRotation="0" wrapText="false" indent="0" shrinkToFit="false"/>
      <protection locked="true" hidden="false"/>
    </xf>
    <xf numFmtId="164" fontId="89" fillId="0" borderId="0" xfId="0" applyFont="true" applyBorder="true" applyAlignment="true" applyProtection="false">
      <alignment horizontal="center" vertical="center" textRotation="0" wrapText="true" indent="0" shrinkToFit="false"/>
      <protection locked="true" hidden="false"/>
    </xf>
    <xf numFmtId="164" fontId="32" fillId="0" borderId="0" xfId="0" applyFont="true" applyBorder="false" applyAlignment="true" applyProtection="false">
      <alignment horizontal="general" vertical="bottom" textRotation="0" wrapText="false" indent="0" shrinkToFit="false"/>
      <protection locked="true" hidden="false"/>
    </xf>
    <xf numFmtId="164" fontId="89" fillId="0" borderId="0" xfId="0" applyFont="true" applyBorder="false" applyAlignment="true" applyProtection="false">
      <alignment horizontal="center" vertical="bottom" textRotation="0" wrapText="false" indent="0" shrinkToFit="false"/>
      <protection locked="true" hidden="false"/>
    </xf>
    <xf numFmtId="173" fontId="62" fillId="0" borderId="0" xfId="0" applyFont="true" applyBorder="true" applyAlignment="true" applyProtection="false">
      <alignment horizontal="center" vertical="bottom" textRotation="0" wrapText="false" indent="0" shrinkToFit="false"/>
      <protection locked="true" hidden="false"/>
    </xf>
    <xf numFmtId="164" fontId="32" fillId="0" borderId="0" xfId="0" applyFont="true" applyBorder="false" applyAlignment="true" applyProtection="false">
      <alignment horizontal="center" vertical="bottom" textRotation="0" wrapText="false" indent="0" shrinkToFit="false"/>
      <protection locked="true" hidden="false"/>
    </xf>
    <xf numFmtId="164" fontId="62" fillId="0" borderId="0" xfId="0" applyFont="true" applyBorder="false" applyAlignment="false" applyProtection="false">
      <alignment horizontal="general" vertical="bottom" textRotation="0" wrapText="false" indent="0" shrinkToFit="false"/>
      <protection locked="true" hidden="false"/>
    </xf>
    <xf numFmtId="164" fontId="62" fillId="0" borderId="10" xfId="0" applyFont="true" applyBorder="true" applyAlignment="true" applyProtection="false">
      <alignment horizontal="center" vertical="center" textRotation="0" wrapText="false" indent="0" shrinkToFit="false"/>
      <protection locked="true" hidden="false"/>
    </xf>
    <xf numFmtId="164" fontId="62" fillId="0" borderId="10" xfId="0" applyFont="true" applyBorder="true" applyAlignment="false" applyProtection="false">
      <alignment horizontal="general" vertical="bottom" textRotation="0" wrapText="false" indent="0" shrinkToFit="false"/>
      <protection locked="true" hidden="false"/>
    </xf>
    <xf numFmtId="164" fontId="62" fillId="0" borderId="0" xfId="0" applyFont="true" applyBorder="true" applyAlignment="true" applyProtection="false">
      <alignment horizontal="left" vertical="top" textRotation="0" wrapText="true" indent="0" shrinkToFit="false"/>
      <protection locked="true" hidden="false"/>
    </xf>
    <xf numFmtId="164" fontId="90" fillId="0" borderId="10" xfId="0" applyFont="true" applyBorder="true" applyAlignment="false" applyProtection="false">
      <alignment horizontal="general" vertical="bottom" textRotation="0" wrapText="false" indent="0" shrinkToFit="false"/>
      <protection locked="true" hidden="false"/>
    </xf>
    <xf numFmtId="164" fontId="90" fillId="0" borderId="10" xfId="0" applyFont="true" applyBorder="true" applyAlignment="true" applyProtection="false">
      <alignment horizontal="center" vertical="bottom" textRotation="0" wrapText="false" indent="0" shrinkToFit="false"/>
      <protection locked="true" hidden="false"/>
    </xf>
    <xf numFmtId="164" fontId="90" fillId="0" borderId="0" xfId="0" applyFont="true" applyBorder="false" applyAlignment="true" applyProtection="false">
      <alignment horizontal="center" vertical="bottom" textRotation="0" wrapText="false" indent="0" shrinkToFit="false"/>
      <protection locked="true" hidden="false"/>
    </xf>
    <xf numFmtId="164" fontId="90" fillId="0" borderId="0" xfId="0" applyFont="true" applyBorder="false" applyAlignment="false" applyProtection="false">
      <alignment horizontal="general" vertical="bottom" textRotation="0" wrapText="false" indent="0" shrinkToFit="false"/>
      <protection locked="true" hidden="false"/>
    </xf>
    <xf numFmtId="164" fontId="31" fillId="0" borderId="0" xfId="0" applyFont="true" applyBorder="true" applyAlignment="false" applyProtection="false">
      <alignment horizontal="general" vertical="bottom" textRotation="0" wrapText="false" indent="0" shrinkToFit="false"/>
      <protection locked="true" hidden="false"/>
    </xf>
    <xf numFmtId="164" fontId="31" fillId="0" borderId="0" xfId="0" applyFont="true" applyBorder="true" applyAlignment="true" applyProtection="false">
      <alignment horizontal="right" vertical="bottom" textRotation="0" wrapText="false" indent="0" shrinkToFit="false"/>
      <protection locked="true" hidden="false"/>
    </xf>
    <xf numFmtId="164" fontId="31" fillId="0" borderId="0" xfId="0" applyFont="true" applyBorder="false" applyAlignment="false" applyProtection="false">
      <alignment horizontal="general" vertical="bottom" textRotation="0" wrapText="false" indent="0" shrinkToFit="false"/>
      <protection locked="true" hidden="false"/>
    </xf>
    <xf numFmtId="164" fontId="31" fillId="0" borderId="0" xfId="0" applyFont="true" applyBorder="true" applyAlignment="true" applyProtection="false">
      <alignment horizontal="right" vertical="center" textRotation="0" wrapText="false" indent="0" shrinkToFit="false"/>
      <protection locked="true" hidden="false"/>
    </xf>
    <xf numFmtId="164" fontId="31" fillId="0" borderId="0" xfId="0" applyFont="true" applyBorder="true" applyAlignment="true" applyProtection="false">
      <alignment horizontal="center" vertical="bottom" textRotation="0" wrapText="false" indent="0" shrinkToFit="false"/>
      <protection locked="true" hidden="false"/>
    </xf>
    <xf numFmtId="164" fontId="31" fillId="0" borderId="0" xfId="0" applyFont="true" applyBorder="false" applyAlignment="true" applyProtection="false">
      <alignment horizontal="center" vertical="bottom" textRotation="0" wrapText="false" indent="0" shrinkToFit="false"/>
      <protection locked="true" hidden="false"/>
    </xf>
    <xf numFmtId="164" fontId="32" fillId="0" borderId="0" xfId="0" applyFont="true" applyBorder="true" applyAlignment="true" applyProtection="false">
      <alignment horizontal="center" vertical="bottom" textRotation="0" wrapText="false" indent="0" shrinkToFit="false"/>
      <protection locked="true" hidden="false"/>
    </xf>
    <xf numFmtId="164" fontId="32" fillId="0" borderId="0" xfId="0" applyFont="true" applyBorder="false" applyAlignment="false" applyProtection="false">
      <alignment horizontal="general" vertical="bottom" textRotation="0" wrapText="false" indent="0" shrinkToFit="false"/>
      <protection locked="true" hidden="false"/>
    </xf>
    <xf numFmtId="164" fontId="32" fillId="0" borderId="0" xfId="0" applyFont="true" applyBorder="true" applyAlignment="true" applyProtection="false">
      <alignment horizontal="center" vertical="center" textRotation="0" wrapText="false" indent="0" shrinkToFit="false"/>
      <protection locked="true" hidden="false"/>
    </xf>
    <xf numFmtId="164" fontId="31" fillId="0" borderId="0" xfId="0" applyFont="true" applyBorder="true" applyAlignment="true" applyProtection="false">
      <alignment horizontal="left" vertical="bottom" textRotation="0" wrapText="false" indent="0" shrinkToFit="false"/>
      <protection locked="true" hidden="false"/>
    </xf>
    <xf numFmtId="170" fontId="31" fillId="0" borderId="0" xfId="0" applyFont="true" applyBorder="true" applyAlignment="true" applyProtection="false">
      <alignment horizontal="center" vertical="bottom" textRotation="0" wrapText="false" indent="0" shrinkToFit="false"/>
      <protection locked="true" hidden="false"/>
    </xf>
    <xf numFmtId="164" fontId="31" fillId="0" borderId="0" xfId="0" applyFont="true" applyBorder="false" applyAlignment="true" applyProtection="false">
      <alignment horizontal="left" vertical="bottom" textRotation="0" wrapText="false" indent="0" shrinkToFit="false"/>
      <protection locked="true" hidden="false"/>
    </xf>
    <xf numFmtId="164" fontId="91" fillId="0" borderId="0" xfId="0" applyFont="true" applyBorder="true" applyAlignment="true" applyProtection="false">
      <alignment horizontal="left" vertical="bottom" textRotation="0" wrapText="false" indent="0" shrinkToFit="false"/>
      <protection locked="true" hidden="false"/>
    </xf>
    <xf numFmtId="164" fontId="91" fillId="0" borderId="0" xfId="0" applyFont="true" applyBorder="true" applyAlignment="true" applyProtection="false">
      <alignment horizontal="center" vertical="center" textRotation="0" wrapText="false" indent="0" shrinkToFit="false"/>
      <protection locked="true" hidden="false"/>
    </xf>
    <xf numFmtId="164" fontId="91" fillId="0" borderId="0" xfId="0" applyFont="true" applyBorder="false" applyAlignment="false" applyProtection="false">
      <alignment horizontal="general" vertical="bottom" textRotation="0" wrapText="false" indent="0" shrinkToFit="false"/>
      <protection locked="true" hidden="false"/>
    </xf>
    <xf numFmtId="164" fontId="91" fillId="0" borderId="0" xfId="0" applyFont="true" applyBorder="true" applyAlignment="false" applyProtection="false">
      <alignment horizontal="general" vertical="bottom" textRotation="0" wrapText="false" indent="0" shrinkToFit="false"/>
      <protection locked="true" hidden="false"/>
    </xf>
    <xf numFmtId="164" fontId="91" fillId="0" borderId="0" xfId="0" applyFont="true" applyBorder="true" applyAlignment="true" applyProtection="false">
      <alignment horizontal="right" vertical="bottom" textRotation="0" wrapText="false" indent="0" shrinkToFit="false"/>
      <protection locked="true" hidden="false"/>
    </xf>
    <xf numFmtId="170" fontId="91" fillId="0" borderId="0" xfId="0" applyFont="true" applyBorder="true" applyAlignment="true" applyProtection="false">
      <alignment horizontal="center" vertical="bottom" textRotation="0" wrapText="false" indent="0" shrinkToFit="false"/>
      <protection locked="true" hidden="false"/>
    </xf>
    <xf numFmtId="164" fontId="91" fillId="0" borderId="0" xfId="0" applyFont="true" applyBorder="false" applyAlignment="true" applyProtection="false">
      <alignment horizontal="left" vertical="bottom" textRotation="0" wrapText="false" indent="0" shrinkToFit="false"/>
      <protection locked="true" hidden="false"/>
    </xf>
    <xf numFmtId="164" fontId="91" fillId="0" borderId="0" xfId="0" applyFont="true" applyBorder="true" applyAlignment="true" applyProtection="false">
      <alignment horizontal="center" vertical="bottom" textRotation="0" wrapText="false" indent="0" shrinkToFit="false"/>
      <protection locked="true" hidden="false"/>
    </xf>
    <xf numFmtId="164" fontId="38" fillId="0" borderId="22" xfId="0" applyFont="true" applyBorder="true" applyAlignment="true" applyProtection="false">
      <alignment horizontal="center" vertical="center" textRotation="0" wrapText="false" indent="0" shrinkToFit="false"/>
      <protection locked="true" hidden="false"/>
    </xf>
    <xf numFmtId="164" fontId="92" fillId="0" borderId="0" xfId="0" applyFont="true" applyBorder="false" applyAlignment="false" applyProtection="false">
      <alignment horizontal="general" vertical="bottom" textRotation="0" wrapText="false" indent="0" shrinkToFit="false"/>
      <protection locked="true" hidden="false"/>
    </xf>
    <xf numFmtId="164" fontId="38" fillId="0" borderId="23" xfId="0" applyFont="true" applyBorder="true" applyAlignment="true" applyProtection="false">
      <alignment horizontal="center" vertical="center" textRotation="0" wrapText="true" indent="0" shrinkToFit="false"/>
      <protection locked="true" hidden="false"/>
    </xf>
    <xf numFmtId="164" fontId="80" fillId="0" borderId="10" xfId="0" applyFont="true" applyBorder="true" applyAlignment="true" applyProtection="false">
      <alignment horizontal="center" vertical="top" textRotation="0" wrapText="false" indent="0" shrinkToFit="false"/>
      <protection locked="true" hidden="false"/>
    </xf>
    <xf numFmtId="164" fontId="80" fillId="0" borderId="30" xfId="0" applyFont="true" applyBorder="true" applyAlignment="true" applyProtection="false">
      <alignment horizontal="center" vertical="top" textRotation="0" wrapText="false" indent="0" shrinkToFit="false"/>
      <protection locked="true" hidden="false"/>
    </xf>
    <xf numFmtId="164" fontId="93" fillId="0" borderId="0" xfId="0" applyFont="true" applyBorder="false" applyAlignment="true" applyProtection="false">
      <alignment horizontal="general" vertical="top" textRotation="0" wrapText="false" indent="0" shrinkToFit="false"/>
      <protection locked="true" hidden="false"/>
    </xf>
    <xf numFmtId="164" fontId="90" fillId="0" borderId="0" xfId="0" applyFont="true" applyBorder="false" applyAlignment="true" applyProtection="false">
      <alignment horizontal="general" vertical="top" textRotation="0" wrapText="false" indent="0" shrinkToFit="false"/>
      <protection locked="true" hidden="false"/>
    </xf>
    <xf numFmtId="170" fontId="19" fillId="0" borderId="10" xfId="0"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false">
      <alignment horizontal="left" vertical="center" textRotation="0" wrapText="true" indent="0" shrinkToFit="false"/>
      <protection locked="true" hidden="false"/>
    </xf>
    <xf numFmtId="171" fontId="19" fillId="0" borderId="20" xfId="0" applyFont="true" applyBorder="true" applyAlignment="true" applyProtection="false">
      <alignment horizontal="center" vertical="center" textRotation="0" wrapText="false" indent="0" shrinkToFit="false"/>
      <protection locked="true" hidden="false"/>
    </xf>
    <xf numFmtId="164" fontId="94" fillId="0" borderId="0" xfId="0" applyFont="true" applyBorder="false" applyAlignment="true" applyProtection="false">
      <alignment horizontal="general" vertical="center" textRotation="0" wrapText="false" indent="0" shrinkToFit="false"/>
      <protection locked="true" hidden="false"/>
    </xf>
    <xf numFmtId="164" fontId="19" fillId="0" borderId="10" xfId="0" applyFont="true" applyBorder="true" applyAlignment="true" applyProtection="false">
      <alignment horizontal="left" vertical="center" textRotation="0" wrapText="true" indent="1" shrinkToFit="false"/>
      <protection locked="true" hidden="false"/>
    </xf>
    <xf numFmtId="164" fontId="19" fillId="0" borderId="23" xfId="0" applyFont="true" applyBorder="true" applyAlignment="true" applyProtection="false">
      <alignment horizontal="center" vertical="center" textRotation="0" wrapText="false" indent="0" shrinkToFit="false"/>
      <protection locked="true" hidden="false"/>
    </xf>
    <xf numFmtId="171" fontId="19" fillId="0" borderId="23" xfId="0"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false">
      <alignment horizontal="left" vertical="center" textRotation="0" wrapText="true" indent="2" shrinkToFit="false"/>
      <protection locked="true" hidden="false"/>
    </xf>
    <xf numFmtId="171" fontId="94" fillId="0" borderId="16" xfId="0" applyFont="true" applyBorder="true" applyAlignment="true" applyProtection="false">
      <alignment horizontal="center" vertical="center" textRotation="0" wrapText="false" indent="0" shrinkToFit="false"/>
      <protection locked="true" hidden="false"/>
    </xf>
    <xf numFmtId="171" fontId="94" fillId="0" borderId="10" xfId="0" applyFont="true" applyBorder="true" applyAlignment="true" applyProtection="false">
      <alignment horizontal="center" vertical="center" textRotation="0" wrapText="false" indent="0" shrinkToFit="false"/>
      <protection locked="true" hidden="false"/>
    </xf>
    <xf numFmtId="164" fontId="19" fillId="0" borderId="10" xfId="0" applyFont="true" applyBorder="true" applyAlignment="true" applyProtection="false">
      <alignment horizontal="left" vertical="center" textRotation="0" wrapText="true" indent="3" shrinkToFit="false"/>
      <protection locked="true" hidden="false"/>
    </xf>
    <xf numFmtId="164" fontId="19" fillId="0" borderId="10" xfId="0" applyFont="true" applyBorder="true" applyAlignment="true" applyProtection="false">
      <alignment horizontal="left" vertical="center" textRotation="0" wrapText="true" indent="4" shrinkToFit="false"/>
      <protection locked="true" hidden="false"/>
    </xf>
    <xf numFmtId="164" fontId="19" fillId="0" borderId="10" xfId="0" applyFont="true" applyBorder="true" applyAlignment="true" applyProtection="false">
      <alignment horizontal="left" vertical="center" textRotation="0" wrapText="true" indent="4" shrinkToFit="false"/>
      <protection locked="true" hidden="false"/>
    </xf>
    <xf numFmtId="164" fontId="19" fillId="0" borderId="27" xfId="0" applyFont="true" applyBorder="true" applyAlignment="true" applyProtection="false">
      <alignment horizontal="center" vertical="center" textRotation="0" wrapText="false" indent="0" shrinkToFit="false"/>
      <protection locked="true" hidden="false"/>
    </xf>
    <xf numFmtId="171" fontId="19" fillId="0" borderId="30" xfId="0" applyFont="true" applyBorder="true" applyAlignment="true" applyProtection="false">
      <alignment horizontal="center" vertical="center" textRotation="0" wrapText="false" indent="0" shrinkToFit="false"/>
      <protection locked="true" hidden="false"/>
    </xf>
    <xf numFmtId="171" fontId="19" fillId="0" borderId="34" xfId="0" applyFont="true" applyBorder="true" applyAlignment="true" applyProtection="false">
      <alignment horizontal="center" vertical="center" textRotation="0" wrapText="false" indent="0" shrinkToFit="false"/>
      <protection locked="true" hidden="false"/>
    </xf>
    <xf numFmtId="176" fontId="19" fillId="0" borderId="23" xfId="0" applyFont="true" applyBorder="true" applyAlignment="true" applyProtection="false">
      <alignment horizontal="center" vertical="center" textRotation="0" wrapText="false" indent="0" shrinkToFit="false"/>
      <protection locked="true" hidden="false"/>
    </xf>
    <xf numFmtId="176" fontId="19" fillId="0" borderId="35" xfId="0" applyFont="true" applyBorder="true" applyAlignment="true" applyProtection="false">
      <alignment horizontal="center" vertical="center" textRotation="0" wrapText="false" indent="0" shrinkToFit="false"/>
      <protection locked="true" hidden="false"/>
    </xf>
    <xf numFmtId="172" fontId="19" fillId="0" borderId="10" xfId="0" applyFont="true" applyBorder="true" applyAlignment="true" applyProtection="false">
      <alignment horizontal="center" vertical="center" textRotation="0" wrapText="false" indent="0" shrinkToFit="false"/>
      <protection locked="true" hidden="false"/>
    </xf>
    <xf numFmtId="164" fontId="19" fillId="0" borderId="30" xfId="0" applyFont="true" applyBorder="true" applyAlignment="true" applyProtection="false">
      <alignment horizontal="center" vertical="center" textRotation="0" wrapText="false" indent="0" shrinkToFit="false"/>
      <protection locked="true" hidden="false"/>
    </xf>
    <xf numFmtId="164" fontId="19" fillId="0" borderId="35" xfId="0" applyFont="true" applyBorder="true" applyAlignment="true" applyProtection="false">
      <alignment horizontal="center" vertical="center" textRotation="0" wrapText="false" indent="0" shrinkToFit="false"/>
      <protection locked="true" hidden="false"/>
    </xf>
    <xf numFmtId="164" fontId="94" fillId="0" borderId="0" xfId="0" applyFont="true" applyBorder="false" applyAlignment="true" applyProtection="false">
      <alignment horizontal="general" vertical="top" textRotation="0" wrapText="false" indent="0" shrinkToFit="false"/>
      <protection locked="true" hidden="false"/>
    </xf>
    <xf numFmtId="164" fontId="36" fillId="0" borderId="10" xfId="0" applyFont="true" applyBorder="true" applyAlignment="true" applyProtection="false">
      <alignment horizontal="left" vertical="center" textRotation="0" wrapText="true" indent="2" shrinkToFit="false"/>
      <protection locked="true" hidden="false"/>
    </xf>
    <xf numFmtId="182" fontId="19" fillId="0" borderId="10" xfId="0" applyFont="true" applyBorder="true" applyAlignment="true" applyProtection="false">
      <alignment horizontal="center" vertical="center" textRotation="0" wrapText="false" indent="0" shrinkToFit="false"/>
      <protection locked="true" hidden="false"/>
    </xf>
    <xf numFmtId="176" fontId="19" fillId="24" borderId="10" xfId="0" applyFont="true" applyBorder="true" applyAlignment="true" applyProtection="false">
      <alignment horizontal="center" vertical="center" textRotation="0" wrapText="false" indent="0" shrinkToFit="false"/>
      <protection locked="true" hidden="false"/>
    </xf>
    <xf numFmtId="164" fontId="36" fillId="0" borderId="10" xfId="0" applyFont="true" applyBorder="true" applyAlignment="true" applyProtection="false">
      <alignment horizontal="left" vertical="center" textRotation="0" wrapText="true" indent="1" shrinkToFit="false"/>
      <protection locked="true" hidden="false"/>
    </xf>
    <xf numFmtId="164" fontId="19" fillId="0" borderId="36" xfId="0" applyFont="true" applyBorder="true" applyAlignment="true" applyProtection="false">
      <alignment horizontal="center" vertical="center" textRotation="0" wrapText="false" indent="0" shrinkToFit="false"/>
      <protection locked="true" hidden="false"/>
    </xf>
    <xf numFmtId="164" fontId="94" fillId="0" borderId="0" xfId="0" applyFont="true" applyBorder="false" applyAlignment="false" applyProtection="false">
      <alignment horizontal="general" vertical="bottom" textRotation="0" wrapText="false" indent="0" shrinkToFit="false"/>
      <protection locked="true" hidden="false"/>
    </xf>
    <xf numFmtId="164" fontId="19" fillId="0" borderId="23" xfId="0" applyFont="true" applyBorder="true" applyAlignment="true" applyProtection="false">
      <alignment horizontal="center" vertical="center" textRotation="0" wrapText="true" indent="0" shrinkToFit="false"/>
      <protection locked="true" hidden="false"/>
    </xf>
    <xf numFmtId="164" fontId="95" fillId="0" borderId="0" xfId="0" applyFont="true" applyBorder="false" applyAlignment="true" applyProtection="false">
      <alignment horizontal="general" vertical="top" textRotation="0" wrapText="false" indent="0" shrinkToFit="false"/>
      <protection locked="true" hidden="false"/>
    </xf>
    <xf numFmtId="170" fontId="19" fillId="0" borderId="10" xfId="0" applyFont="true" applyBorder="true" applyAlignment="true" applyProtection="false">
      <alignment horizontal="left" vertical="center" textRotation="0" wrapText="true" indent="0" shrinkToFit="false"/>
      <protection locked="true" hidden="false"/>
    </xf>
    <xf numFmtId="164" fontId="19" fillId="0" borderId="10" xfId="0" applyFont="true" applyBorder="true" applyAlignment="true" applyProtection="false">
      <alignment horizontal="left" vertical="center" textRotation="0" wrapText="true" indent="5" shrinkToFit="false"/>
      <protection locked="true" hidden="false"/>
    </xf>
    <xf numFmtId="170" fontId="94" fillId="0" borderId="10" xfId="0" applyFont="true" applyBorder="true" applyAlignment="true" applyProtection="false">
      <alignment horizontal="center" vertical="center" textRotation="0" wrapText="false" indent="0" shrinkToFit="false"/>
      <protection locked="true" hidden="false"/>
    </xf>
    <xf numFmtId="164" fontId="94" fillId="0" borderId="10" xfId="0" applyFont="true" applyBorder="true" applyAlignment="true" applyProtection="false">
      <alignment horizontal="left" vertical="center" textRotation="0" wrapText="true" indent="0" shrinkToFit="false"/>
      <protection locked="true" hidden="false"/>
    </xf>
    <xf numFmtId="164" fontId="94" fillId="0" borderId="10" xfId="0" applyFont="true" applyBorder="true" applyAlignment="true" applyProtection="false">
      <alignment horizontal="center" vertical="center" textRotation="0" wrapText="false" indent="0" shrinkToFit="false"/>
      <protection locked="true" hidden="false"/>
    </xf>
    <xf numFmtId="164" fontId="94" fillId="0" borderId="35" xfId="0" applyFont="true" applyBorder="true" applyAlignment="true" applyProtection="false">
      <alignment horizontal="center" vertical="center" textRotation="0" wrapText="false" indent="0" shrinkToFit="false"/>
      <protection locked="true" hidden="false"/>
    </xf>
    <xf numFmtId="164" fontId="94" fillId="0" borderId="10" xfId="0" applyFont="true" applyBorder="true" applyAlignment="true" applyProtection="false">
      <alignment horizontal="left" vertical="center" textRotation="0" wrapText="true" indent="1" shrinkToFit="false"/>
      <protection locked="true" hidden="false"/>
    </xf>
    <xf numFmtId="164" fontId="94" fillId="0" borderId="23" xfId="0" applyFont="true" applyBorder="true" applyAlignment="true" applyProtection="false">
      <alignment horizontal="center" vertical="center" textRotation="0" wrapText="false" indent="0" shrinkToFit="false"/>
      <protection locked="true" hidden="false"/>
    </xf>
    <xf numFmtId="164" fontId="94" fillId="0" borderId="10" xfId="0" applyFont="true" applyBorder="true" applyAlignment="true" applyProtection="false">
      <alignment horizontal="left" vertical="center" textRotation="0" wrapText="true" indent="2" shrinkToFit="false"/>
      <protection locked="true" hidden="false"/>
    </xf>
    <xf numFmtId="164" fontId="96" fillId="0" borderId="10" xfId="0" applyFont="true" applyBorder="true" applyAlignment="true" applyProtection="false">
      <alignment horizontal="left" vertical="center" textRotation="0" wrapText="true" indent="2" shrinkToFit="false"/>
      <protection locked="true" hidden="false"/>
    </xf>
    <xf numFmtId="164" fontId="94" fillId="0" borderId="10" xfId="0" applyFont="true" applyBorder="true" applyAlignment="true" applyProtection="false">
      <alignment horizontal="center" vertical="center" textRotation="0" wrapText="true" indent="0" shrinkToFit="false"/>
      <protection locked="true" hidden="false"/>
    </xf>
    <xf numFmtId="164" fontId="94" fillId="0" borderId="30" xfId="0" applyFont="true" applyBorder="true" applyAlignment="true" applyProtection="false">
      <alignment horizontal="center" vertical="center" textRotation="0" wrapText="false" indent="0" shrinkToFit="false"/>
      <protection locked="true" hidden="false"/>
    </xf>
    <xf numFmtId="164" fontId="97" fillId="0" borderId="10" xfId="0" applyFont="true" applyBorder="true" applyAlignment="true" applyProtection="false">
      <alignment horizontal="left" vertical="bottom" textRotation="0" wrapText="false" indent="0" shrinkToFit="false"/>
      <protection locked="true" hidden="false"/>
    </xf>
    <xf numFmtId="164" fontId="97" fillId="0" borderId="0" xfId="0" applyFont="true" applyBorder="false" applyAlignment="true" applyProtection="false">
      <alignment horizontal="left" vertical="bottom" textRotation="0" wrapText="false" indent="0" shrinkToFit="false"/>
      <protection locked="true" hidden="false"/>
    </xf>
    <xf numFmtId="164" fontId="98" fillId="0" borderId="10" xfId="0" applyFont="true" applyBorder="true" applyAlignment="true" applyProtection="false">
      <alignment horizontal="left" vertical="bottom" textRotation="0" wrapText="false" indent="0" shrinkToFit="false"/>
      <protection locked="true" hidden="false"/>
    </xf>
    <xf numFmtId="164" fontId="94" fillId="0" borderId="10" xfId="0" applyFont="true" applyBorder="true" applyAlignment="true" applyProtection="false">
      <alignment horizontal="left" vertical="bottom" textRotation="0" wrapText="false" indent="0" shrinkToFit="false"/>
      <protection locked="true" hidden="false"/>
    </xf>
    <xf numFmtId="164" fontId="94" fillId="0" borderId="0" xfId="0" applyFont="true" applyBorder="false" applyAlignment="true" applyProtection="false">
      <alignment horizontal="left" vertical="bottom" textRotation="0" wrapText="false" indent="0" shrinkToFit="false"/>
      <protection locked="true" hidden="false"/>
    </xf>
    <xf numFmtId="164" fontId="90" fillId="0" borderId="0" xfId="0" applyFont="true" applyBorder="true" applyAlignment="false" applyProtection="false">
      <alignment horizontal="general" vertical="bottom" textRotation="0" wrapText="false" indent="0" shrinkToFit="false"/>
      <protection locked="true" hidden="false"/>
    </xf>
    <xf numFmtId="164" fontId="90" fillId="0" borderId="0" xfId="0" applyFont="true" applyBorder="true" applyAlignment="true" applyProtection="false">
      <alignment horizontal="center" vertical="bottom" textRotation="0" wrapText="false" indent="0" shrinkToFit="false"/>
      <protection locked="true" hidden="false"/>
    </xf>
    <xf numFmtId="164" fontId="103" fillId="0" borderId="0" xfId="0" applyFont="true" applyBorder="false" applyAlignment="true" applyProtection="false">
      <alignment horizontal="center" vertical="center" textRotation="0" wrapText="false" indent="0" shrinkToFit="false"/>
      <protection locked="true" hidden="false"/>
    </xf>
    <xf numFmtId="164" fontId="59" fillId="0" borderId="37" xfId="0" applyFont="true" applyBorder="true" applyAlignment="true" applyProtection="false">
      <alignment horizontal="center" vertical="center" textRotation="0" wrapText="true" indent="0" shrinkToFit="false"/>
      <protection locked="true" hidden="false"/>
    </xf>
    <xf numFmtId="170" fontId="89" fillId="0" borderId="20" xfId="1083" applyFont="true" applyBorder="true" applyAlignment="true" applyProtection="false">
      <alignment horizontal="center" vertical="center" textRotation="0" wrapText="true" indent="0" shrinkToFit="false"/>
      <protection locked="true" hidden="false"/>
    </xf>
    <xf numFmtId="164" fontId="89" fillId="0" borderId="20" xfId="0" applyFont="true" applyBorder="true" applyAlignment="true" applyProtection="true">
      <alignment horizontal="center" vertical="center" textRotation="0" wrapText="true" indent="0" shrinkToFit="false"/>
      <protection locked="false" hidden="false"/>
    </xf>
    <xf numFmtId="164" fontId="89" fillId="0" borderId="20" xfId="1083" applyFont="true" applyBorder="true" applyAlignment="true" applyProtection="false">
      <alignment horizontal="center" vertical="center" textRotation="0" wrapText="true" indent="0" shrinkToFit="false"/>
      <protection locked="true" hidden="false"/>
    </xf>
    <xf numFmtId="164" fontId="89" fillId="0" borderId="38" xfId="1083" applyFont="true" applyBorder="true" applyAlignment="true" applyProtection="false">
      <alignment horizontal="center" vertical="center" textRotation="0" wrapText="true" indent="0" shrinkToFit="false"/>
      <protection locked="true" hidden="false"/>
    </xf>
    <xf numFmtId="164" fontId="38" fillId="0" borderId="27" xfId="0" applyFont="true" applyBorder="true" applyAlignment="true" applyProtection="false">
      <alignment horizontal="center" vertical="center" textRotation="0" wrapText="false" indent="0" shrinkToFit="false"/>
      <protection locked="true" hidden="false"/>
    </xf>
    <xf numFmtId="164" fontId="59" fillId="0" borderId="25" xfId="0" applyFont="true" applyBorder="true" applyAlignment="true" applyProtection="false">
      <alignment horizontal="center" vertical="center" textRotation="0" wrapText="true" indent="0" shrinkToFit="false"/>
      <protection locked="true" hidden="false"/>
    </xf>
    <xf numFmtId="164" fontId="59" fillId="0" borderId="39" xfId="0" applyFont="true" applyBorder="true" applyAlignment="true" applyProtection="false">
      <alignment horizontal="center" vertical="center" textRotation="0" wrapText="true" indent="0" shrinkToFit="false"/>
      <protection locked="true" hidden="false"/>
    </xf>
    <xf numFmtId="164" fontId="38" fillId="0" borderId="30" xfId="0" applyFont="true" applyBorder="true" applyAlignment="true" applyProtection="false">
      <alignment horizontal="center" vertical="center" textRotation="0" wrapText="false" indent="0" shrinkToFit="false"/>
      <protection locked="true" hidden="false"/>
    </xf>
    <xf numFmtId="164" fontId="56" fillId="0" borderId="28" xfId="0" applyFont="true" applyBorder="true" applyAlignment="true" applyProtection="false">
      <alignment horizontal="center" vertical="center" textRotation="0" wrapText="false" indent="0" shrinkToFit="false"/>
      <protection locked="true" hidden="false"/>
    </xf>
    <xf numFmtId="164" fontId="56" fillId="0" borderId="10" xfId="0" applyFont="true" applyBorder="true" applyAlignment="true" applyProtection="false">
      <alignment horizontal="center" vertical="center" textRotation="0" wrapText="true" indent="0" shrinkToFit="false"/>
      <protection locked="true" hidden="false"/>
    </xf>
    <xf numFmtId="175" fontId="56" fillId="0" borderId="10" xfId="0" applyFont="true" applyBorder="true" applyAlignment="true" applyProtection="false">
      <alignment horizontal="center" vertical="center" textRotation="0" wrapText="false" indent="0" shrinkToFit="false"/>
      <protection locked="true" hidden="false"/>
    </xf>
    <xf numFmtId="175" fontId="56" fillId="0" borderId="18" xfId="0" applyFont="true" applyBorder="true" applyAlignment="true" applyProtection="false">
      <alignment horizontal="center" vertical="center" textRotation="0" wrapText="false" indent="0" shrinkToFit="false"/>
      <protection locked="true" hidden="false"/>
    </xf>
    <xf numFmtId="164" fontId="59" fillId="0" borderId="40" xfId="0" applyFont="true" applyBorder="true" applyAlignment="true" applyProtection="false">
      <alignment horizontal="center" vertical="bottom" textRotation="0" wrapText="false" indent="0" shrinkToFit="false"/>
      <protection locked="true" hidden="false"/>
    </xf>
    <xf numFmtId="175" fontId="59" fillId="0" borderId="25" xfId="0" applyFont="true" applyBorder="true" applyAlignment="true" applyProtection="false">
      <alignment horizontal="center" vertical="bottom" textRotation="0" wrapText="false" indent="0" shrinkToFit="false"/>
      <protection locked="true" hidden="false"/>
    </xf>
    <xf numFmtId="175" fontId="59" fillId="0" borderId="41" xfId="0" applyFont="true" applyBorder="true" applyAlignment="true" applyProtection="false">
      <alignment horizontal="center" vertical="bottom" textRotation="0" wrapText="false" indent="0" shrinkToFit="false"/>
      <protection locked="true" hidden="false"/>
    </xf>
    <xf numFmtId="164" fontId="0" fillId="0" borderId="30" xfId="0" applyFont="false" applyBorder="true" applyAlignment="false" applyProtection="false">
      <alignment horizontal="general" vertical="bottom" textRotation="0" wrapText="false" indent="0" shrinkToFit="false"/>
      <protection locked="true" hidden="false"/>
    </xf>
    <xf numFmtId="164" fontId="89" fillId="0" borderId="27" xfId="1083" applyFont="true" applyBorder="true" applyAlignment="true" applyProtection="false">
      <alignment horizontal="center" vertical="center" textRotation="0" wrapText="true" indent="0" shrinkToFit="false"/>
      <protection locked="true" hidden="false"/>
    </xf>
    <xf numFmtId="164" fontId="59" fillId="0" borderId="30" xfId="0" applyFont="true" applyBorder="true" applyAlignment="true" applyProtection="false">
      <alignment horizontal="center" vertical="center" textRotation="0" wrapText="true" indent="0" shrinkToFit="false"/>
      <protection locked="true" hidden="false"/>
    </xf>
    <xf numFmtId="175" fontId="56" fillId="0" borderId="23" xfId="0" applyFont="true" applyBorder="true" applyAlignment="true" applyProtection="false">
      <alignment horizontal="center" vertical="center" textRotation="0" wrapText="false" indent="0" shrinkToFit="false"/>
      <protection locked="true" hidden="false"/>
    </xf>
    <xf numFmtId="164" fontId="56" fillId="0" borderId="24" xfId="0" applyFont="true" applyBorder="true" applyAlignment="true" applyProtection="false">
      <alignment horizontal="center" vertical="center" textRotation="0" wrapText="false" indent="0" shrinkToFit="false"/>
      <protection locked="true" hidden="false"/>
    </xf>
    <xf numFmtId="164" fontId="56" fillId="0" borderId="25" xfId="0" applyFont="true" applyBorder="true" applyAlignment="true" applyProtection="false">
      <alignment horizontal="center" vertical="center" textRotation="0" wrapText="true" indent="0" shrinkToFit="false"/>
      <protection locked="true" hidden="false"/>
    </xf>
    <xf numFmtId="175" fontId="56" fillId="0" borderId="25" xfId="0" applyFont="true" applyBorder="true" applyAlignment="true" applyProtection="false">
      <alignment horizontal="center" vertical="center" textRotation="0" wrapText="false" indent="0" shrinkToFit="false"/>
      <protection locked="true" hidden="false"/>
    </xf>
    <xf numFmtId="175" fontId="56" fillId="0" borderId="30" xfId="0" applyFont="true" applyBorder="true" applyAlignment="true" applyProtection="false">
      <alignment horizontal="center" vertical="center" textRotation="0" wrapText="false" indent="0" shrinkToFit="false"/>
      <protection locked="true" hidden="false"/>
    </xf>
    <xf numFmtId="164" fontId="59" fillId="0" borderId="42" xfId="0" applyFont="true" applyBorder="true" applyAlignment="true" applyProtection="false">
      <alignment horizontal="center" vertical="bottom" textRotation="0" wrapText="false" indent="0" shrinkToFit="false"/>
      <protection locked="true" hidden="false"/>
    </xf>
    <xf numFmtId="175" fontId="59" fillId="0" borderId="43" xfId="0" applyFont="true" applyBorder="true" applyAlignment="true" applyProtection="false">
      <alignment horizontal="center" vertical="bottom" textRotation="0" wrapText="false" indent="0" shrinkToFit="false"/>
      <protection locked="true" hidden="false"/>
    </xf>
    <xf numFmtId="175" fontId="59" fillId="0" borderId="44" xfId="0" applyFont="true" applyBorder="true" applyAlignment="true" applyProtection="false">
      <alignment horizontal="center" vertical="bottom" textRotation="0" wrapText="false" indent="0" shrinkToFit="false"/>
      <protection locked="true" hidden="false"/>
    </xf>
    <xf numFmtId="175" fontId="59" fillId="0" borderId="45" xfId="0" applyFont="true" applyBorder="true" applyAlignment="true" applyProtection="false">
      <alignment horizontal="center" vertical="bottom" textRotation="0" wrapText="false" indent="0" shrinkToFit="false"/>
      <protection locked="true" hidden="false"/>
    </xf>
    <xf numFmtId="164" fontId="0" fillId="0" borderId="46" xfId="0" applyFont="false" applyBorder="true" applyAlignment="false" applyProtection="false">
      <alignment horizontal="general" vertical="bottom" textRotation="0" wrapText="false" indent="0" shrinkToFit="false"/>
      <protection locked="true" hidden="false"/>
    </xf>
    <xf numFmtId="164" fontId="104" fillId="0" borderId="47" xfId="0" applyFont="true" applyBorder="true" applyAlignment="true" applyProtection="false">
      <alignment horizontal="center" vertical="bottom" textRotation="0" wrapText="false" indent="0" shrinkToFit="false"/>
      <protection locked="true" hidden="false"/>
    </xf>
    <xf numFmtId="175" fontId="59" fillId="0" borderId="46" xfId="0" applyFont="true" applyBorder="true" applyAlignment="true" applyProtection="false">
      <alignment horizontal="center" vertical="bottom" textRotation="0" wrapText="false" indent="0" shrinkToFit="false"/>
      <protection locked="true" hidden="false"/>
    </xf>
    <xf numFmtId="164" fontId="56" fillId="0" borderId="48" xfId="0" applyFont="true" applyBorder="true" applyAlignment="true" applyProtection="false">
      <alignment horizontal="center" vertical="center" textRotation="0" wrapText="false" indent="0" shrinkToFit="false"/>
      <protection locked="true" hidden="false"/>
    </xf>
    <xf numFmtId="164" fontId="56" fillId="0" borderId="12" xfId="0" applyFont="true" applyBorder="true" applyAlignment="true" applyProtection="false">
      <alignment horizontal="center" vertical="center" textRotation="0" wrapText="true" indent="0" shrinkToFit="false"/>
      <protection locked="true" hidden="false"/>
    </xf>
    <xf numFmtId="164" fontId="56" fillId="0" borderId="12" xfId="0" applyFont="true" applyBorder="true" applyAlignment="true" applyProtection="false">
      <alignment horizontal="center" vertical="center" textRotation="0" wrapText="false" indent="0" shrinkToFit="false"/>
      <protection locked="true" hidden="false"/>
    </xf>
    <xf numFmtId="175" fontId="56" fillId="0" borderId="12" xfId="0" applyFont="true" applyBorder="true" applyAlignment="true" applyProtection="false">
      <alignment horizontal="center" vertical="center" textRotation="0" wrapText="false" indent="0" shrinkToFit="false"/>
      <protection locked="true" hidden="false"/>
    </xf>
    <xf numFmtId="164" fontId="19" fillId="0" borderId="46" xfId="0" applyFont="true" applyBorder="true" applyAlignment="true" applyProtection="false">
      <alignment horizontal="center" vertical="center" textRotation="0" wrapText="false" indent="0" shrinkToFit="false"/>
      <protection locked="true" hidden="false"/>
    </xf>
    <xf numFmtId="164" fontId="56" fillId="0" borderId="10" xfId="0" applyFont="true" applyBorder="true" applyAlignment="true" applyProtection="false">
      <alignment horizontal="center" vertical="bottom" textRotation="0" wrapText="true" indent="0" shrinkToFit="false"/>
      <protection locked="true" hidden="false"/>
    </xf>
    <xf numFmtId="164" fontId="56" fillId="0" borderId="10" xfId="0" applyFont="true" applyBorder="true" applyAlignment="true" applyProtection="false">
      <alignment horizontal="center" vertical="bottom" textRotation="0" wrapText="false" indent="0" shrinkToFit="false"/>
      <protection locked="true" hidden="false"/>
    </xf>
    <xf numFmtId="164" fontId="56" fillId="0" borderId="10" xfId="0" applyFont="true" applyBorder="true" applyAlignment="true" applyProtection="false">
      <alignment horizontal="center" vertical="center" textRotation="0" wrapText="false" indent="0" shrinkToFit="false"/>
      <protection locked="true" hidden="false"/>
    </xf>
    <xf numFmtId="164" fontId="62" fillId="0" borderId="28" xfId="0" applyFont="true" applyBorder="true" applyAlignment="true" applyProtection="false">
      <alignment horizontal="center" vertical="center" textRotation="0" wrapText="false" indent="0" shrinkToFit="false"/>
      <protection locked="true" hidden="false"/>
    </xf>
    <xf numFmtId="164" fontId="62" fillId="0" borderId="10" xfId="0" applyFont="true" applyBorder="true" applyAlignment="true" applyProtection="false">
      <alignment horizontal="center" vertical="bottom" textRotation="0" wrapText="true" indent="0" shrinkToFit="false"/>
      <protection locked="true" hidden="false"/>
    </xf>
    <xf numFmtId="164" fontId="62" fillId="0" borderId="10" xfId="0" applyFont="true" applyBorder="true" applyAlignment="true" applyProtection="false">
      <alignment horizontal="center" vertical="bottom" textRotation="0" wrapText="false" indent="0" shrinkToFit="false"/>
      <protection locked="true" hidden="false"/>
    </xf>
    <xf numFmtId="164" fontId="56" fillId="24" borderId="10" xfId="0" applyFont="true" applyBorder="true" applyAlignment="true" applyProtection="false">
      <alignment horizontal="center" vertical="center" textRotation="0" wrapText="false" indent="0" shrinkToFit="false"/>
      <protection locked="true" hidden="false"/>
    </xf>
    <xf numFmtId="175" fontId="56" fillId="24" borderId="10" xfId="0" applyFont="true" applyBorder="true" applyAlignment="true" applyProtection="false">
      <alignment horizontal="center" vertical="center" textRotation="0" wrapText="false" indent="0" shrinkToFit="false"/>
      <protection locked="true" hidden="false"/>
    </xf>
    <xf numFmtId="164" fontId="56" fillId="0" borderId="25" xfId="0" applyFont="true" applyBorder="true" applyAlignment="true" applyProtection="false">
      <alignment horizontal="center" vertical="center" textRotation="0" wrapText="false" indent="0" shrinkToFit="false"/>
      <protection locked="true" hidden="false"/>
    </xf>
    <xf numFmtId="164" fontId="56" fillId="24" borderId="25" xfId="0" applyFont="true" applyBorder="true" applyAlignment="true" applyProtection="false">
      <alignment horizontal="center" vertical="center" textRotation="0" wrapText="true" indent="0" shrinkToFit="false"/>
      <protection locked="true" hidden="false"/>
    </xf>
    <xf numFmtId="175" fontId="56" fillId="24" borderId="25" xfId="0" applyFont="true" applyBorder="true" applyAlignment="true" applyProtection="false">
      <alignment horizontal="center" vertical="center" textRotation="0" wrapText="false" indent="0" shrinkToFit="false"/>
      <protection locked="true" hidden="false"/>
    </xf>
    <xf numFmtId="175" fontId="56" fillId="0" borderId="39" xfId="0" applyFont="true" applyBorder="true" applyAlignment="true" applyProtection="false">
      <alignment horizontal="center" vertical="center" textRotation="0" wrapText="false" indent="0" shrinkToFit="false"/>
      <protection locked="true" hidden="false"/>
    </xf>
    <xf numFmtId="164" fontId="59" fillId="0" borderId="47" xfId="0" applyFont="true" applyBorder="true" applyAlignment="true" applyProtection="false">
      <alignment horizontal="center" vertical="bottom" textRotation="0" wrapText="false" indent="0" shrinkToFit="false"/>
      <protection locked="true" hidden="false"/>
    </xf>
    <xf numFmtId="174" fontId="59" fillId="0" borderId="45" xfId="0" applyFont="true" applyBorder="true" applyAlignment="true" applyProtection="false">
      <alignment horizontal="center" vertical="bottom" textRotation="0" wrapText="false" indent="0" shrinkToFit="false"/>
      <protection locked="true" hidden="false"/>
    </xf>
    <xf numFmtId="164" fontId="0" fillId="0" borderId="49" xfId="0" applyFont="false" applyBorder="true" applyAlignment="false" applyProtection="false">
      <alignment horizontal="general" vertical="bottom" textRotation="0" wrapText="false" indent="0" shrinkToFit="false"/>
      <protection locked="true" hidden="false"/>
    </xf>
    <xf numFmtId="164" fontId="56" fillId="24" borderId="10" xfId="0" applyFont="true" applyBorder="true" applyAlignment="true" applyProtection="false">
      <alignment horizontal="center" vertical="center" textRotation="0" wrapText="true" indent="0" shrinkToFit="false"/>
      <protection locked="true" hidden="false"/>
    </xf>
    <xf numFmtId="183" fontId="0" fillId="0" borderId="49" xfId="0" applyFont="false" applyBorder="true" applyAlignment="false" applyProtection="false">
      <alignment horizontal="general" vertical="bottom" textRotation="0" wrapText="false" indent="0" shrinkToFit="false"/>
      <protection locked="true" hidden="false"/>
    </xf>
    <xf numFmtId="164" fontId="59" fillId="0" borderId="41" xfId="0" applyFont="true" applyBorder="true" applyAlignment="true" applyProtection="false">
      <alignment horizontal="center" vertical="bottom" textRotation="0" wrapText="false" indent="0" shrinkToFit="false"/>
      <protection locked="true" hidden="false"/>
    </xf>
    <xf numFmtId="164" fontId="59" fillId="0" borderId="0" xfId="0" applyFont="true" applyBorder="true" applyAlignment="true" applyProtection="false">
      <alignment horizontal="center" vertical="bottom" textRotation="0" wrapText="false" indent="0" shrinkToFit="false"/>
      <protection locked="true" hidden="false"/>
    </xf>
    <xf numFmtId="175" fontId="59" fillId="0" borderId="0" xfId="0" applyFont="true" applyBorder="true" applyAlignment="true" applyProtection="false">
      <alignment horizontal="center" vertical="bottom" textRotation="0" wrapText="false" indent="0" shrinkToFit="false"/>
      <protection locked="true" hidden="false"/>
    </xf>
    <xf numFmtId="164" fontId="59" fillId="0" borderId="42" xfId="0" applyFont="true" applyBorder="true" applyAlignment="true" applyProtection="false">
      <alignment horizontal="general" vertical="bottom" textRotation="0" wrapText="false" indent="0" shrinkToFit="false"/>
      <protection locked="true" hidden="false"/>
    </xf>
    <xf numFmtId="175" fontId="59" fillId="0" borderId="30" xfId="0" applyFont="true" applyBorder="true" applyAlignment="true" applyProtection="false">
      <alignment horizontal="center" vertical="bottom" textRotation="0" wrapText="false" indent="0" shrinkToFit="false"/>
      <protection locked="true" hidden="false"/>
    </xf>
    <xf numFmtId="164" fontId="0" fillId="0" borderId="41" xfId="0" applyFont="false" applyBorder="true" applyAlignment="false" applyProtection="false">
      <alignment horizontal="general" vertical="bottom" textRotation="0" wrapText="false" indent="0" shrinkToFit="false"/>
      <protection locked="true" hidden="false"/>
    </xf>
    <xf numFmtId="175" fontId="59" fillId="0" borderId="50" xfId="0" applyFont="true" applyBorder="true" applyAlignment="true" applyProtection="false">
      <alignment horizontal="center" vertical="bottom" textRotation="0" wrapText="false" indent="0" shrinkToFit="false"/>
      <protection locked="true" hidden="false"/>
    </xf>
    <xf numFmtId="175" fontId="56" fillId="0" borderId="35" xfId="0" applyFont="true" applyBorder="true" applyAlignment="true" applyProtection="false">
      <alignment horizontal="center" vertical="center" textRotation="0" wrapText="false" indent="0" shrinkToFit="false"/>
      <protection locked="true" hidden="false"/>
    </xf>
    <xf numFmtId="164" fontId="56" fillId="0" borderId="10" xfId="0" applyFont="true" applyBorder="true" applyAlignment="true" applyProtection="false">
      <alignment horizontal="general" vertical="center" textRotation="0" wrapText="false" indent="0" shrinkToFit="false"/>
      <protection locked="true" hidden="false"/>
    </xf>
    <xf numFmtId="175" fontId="56" fillId="0" borderId="32" xfId="0" applyFont="true" applyBorder="true" applyAlignment="true" applyProtection="false">
      <alignment horizontal="center" vertical="center" textRotation="0" wrapText="false" indent="0" shrinkToFit="false"/>
      <protection locked="true" hidden="false"/>
    </xf>
    <xf numFmtId="164" fontId="62" fillId="0" borderId="25" xfId="0" applyFont="true" applyBorder="true" applyAlignment="true" applyProtection="false">
      <alignment horizontal="center" vertical="center" textRotation="0" wrapText="true" indent="0" shrinkToFit="false"/>
      <protection locked="true" hidden="false"/>
    </xf>
    <xf numFmtId="164" fontId="62" fillId="0" borderId="25" xfId="0" applyFont="true" applyBorder="true" applyAlignment="true" applyProtection="false">
      <alignment horizontal="general" vertical="center" textRotation="0" wrapText="true" indent="0" shrinkToFit="false"/>
      <protection locked="true" hidden="false"/>
    </xf>
    <xf numFmtId="164" fontId="62" fillId="0" borderId="25" xfId="0" applyFont="true" applyBorder="true" applyAlignment="true" applyProtection="false">
      <alignment horizontal="center" vertical="center" textRotation="0" wrapText="false" indent="0" shrinkToFit="false"/>
      <protection locked="true" hidden="false"/>
    </xf>
    <xf numFmtId="175" fontId="56" fillId="24" borderId="35" xfId="0" applyFont="true" applyBorder="true" applyAlignment="true" applyProtection="false">
      <alignment horizontal="center" vertical="center" textRotation="0" wrapText="false" indent="0" shrinkToFit="false"/>
      <protection locked="true" hidden="false"/>
    </xf>
    <xf numFmtId="175" fontId="19" fillId="0" borderId="46" xfId="0" applyFont="true" applyBorder="true" applyAlignment="true" applyProtection="false">
      <alignment horizontal="center" vertical="center" textRotation="0" wrapText="false" indent="0" shrinkToFit="false"/>
      <protection locked="true" hidden="false"/>
    </xf>
    <xf numFmtId="175" fontId="59" fillId="0" borderId="39" xfId="0" applyFont="true" applyBorder="true" applyAlignment="true" applyProtection="false">
      <alignment horizontal="center" vertical="bottom" textRotation="0" wrapText="false" indent="0" shrinkToFit="false"/>
      <protection locked="true" hidden="false"/>
    </xf>
    <xf numFmtId="175" fontId="59" fillId="24" borderId="30" xfId="0" applyFont="true" applyBorder="true" applyAlignment="true" applyProtection="false">
      <alignment horizontal="center" vertical="bottom" textRotation="0" wrapText="false" indent="0" shrinkToFit="false"/>
      <protection locked="true" hidden="false"/>
    </xf>
    <xf numFmtId="164" fontId="56" fillId="0" borderId="19" xfId="0" applyFont="true" applyBorder="true" applyAlignment="true" applyProtection="false">
      <alignment horizontal="center" vertical="center" textRotation="0" wrapText="false" indent="0" shrinkToFit="false"/>
      <protection locked="true" hidden="false"/>
    </xf>
    <xf numFmtId="164" fontId="56" fillId="0" borderId="32" xfId="0" applyFont="true" applyBorder="true" applyAlignment="true" applyProtection="false">
      <alignment horizontal="center" vertical="center" textRotation="0" wrapText="true" indent="0" shrinkToFit="false"/>
      <protection locked="true" hidden="false"/>
    </xf>
    <xf numFmtId="164" fontId="56" fillId="0" borderId="10" xfId="0" applyFont="true" applyBorder="true" applyAlignment="false" applyProtection="false">
      <alignment horizontal="general" vertical="bottom" textRotation="0" wrapText="false" indent="0" shrinkToFit="false"/>
      <protection locked="true" hidden="false"/>
    </xf>
    <xf numFmtId="164" fontId="56" fillId="0" borderId="48" xfId="0" applyFont="true" applyBorder="true" applyAlignment="true" applyProtection="false">
      <alignment horizontal="center" vertical="center" textRotation="0" wrapText="false" indent="0" shrinkToFit="false"/>
      <protection locked="true" hidden="false"/>
    </xf>
    <xf numFmtId="164" fontId="56" fillId="0" borderId="10" xfId="0" applyFont="true" applyBorder="true" applyAlignment="true" applyProtection="false">
      <alignment horizontal="center" vertical="center" textRotation="0" wrapText="true" indent="0" shrinkToFit="false"/>
      <protection locked="true" hidden="false"/>
    </xf>
    <xf numFmtId="164" fontId="56" fillId="0" borderId="10" xfId="0" applyFont="true" applyBorder="true" applyAlignment="true" applyProtection="false">
      <alignment horizontal="center" vertical="bottom" textRotation="0" wrapText="false" indent="0" shrinkToFit="false"/>
      <protection locked="true" hidden="false"/>
    </xf>
    <xf numFmtId="175" fontId="56" fillId="0" borderId="10" xfId="0" applyFont="true" applyBorder="true" applyAlignment="true" applyProtection="false">
      <alignment horizontal="center" vertical="center" textRotation="0" wrapText="false" indent="0" shrinkToFit="false"/>
      <protection locked="true" hidden="false"/>
    </xf>
    <xf numFmtId="175" fontId="56" fillId="0" borderId="23" xfId="0" applyFont="true" applyBorder="true" applyAlignment="true" applyProtection="false">
      <alignment horizontal="center" vertical="center" textRotation="0" wrapText="false" indent="0" shrinkToFit="false"/>
      <protection locked="true" hidden="false"/>
    </xf>
    <xf numFmtId="164" fontId="56" fillId="0" borderId="51" xfId="0" applyFont="true" applyBorder="true" applyAlignment="true" applyProtection="false">
      <alignment horizontal="center" vertical="center" textRotation="0" wrapText="false" indent="0" shrinkToFit="false"/>
      <protection locked="true" hidden="false"/>
    </xf>
    <xf numFmtId="164" fontId="56" fillId="0" borderId="52" xfId="0" applyFont="true" applyBorder="true" applyAlignment="true" applyProtection="false">
      <alignment horizontal="center" vertical="bottom" textRotation="0" wrapText="true" indent="0" shrinkToFit="false"/>
      <protection locked="true" hidden="false"/>
    </xf>
    <xf numFmtId="164" fontId="56" fillId="0" borderId="52" xfId="0" applyFont="true" applyBorder="true" applyAlignment="false" applyProtection="false">
      <alignment horizontal="general" vertical="bottom" textRotation="0" wrapText="false" indent="0" shrinkToFit="false"/>
      <protection locked="true" hidden="false"/>
    </xf>
    <xf numFmtId="164" fontId="56" fillId="0" borderId="52" xfId="0" applyFont="true" applyBorder="true" applyAlignment="true" applyProtection="false">
      <alignment horizontal="center" vertical="center" textRotation="0" wrapText="false" indent="0" shrinkToFit="false"/>
      <protection locked="true" hidden="false"/>
    </xf>
    <xf numFmtId="175" fontId="56" fillId="0" borderId="52" xfId="0" applyFont="true" applyBorder="true" applyAlignment="true" applyProtection="false">
      <alignment horizontal="center" vertical="center" textRotation="0" wrapText="false" indent="0" shrinkToFit="false"/>
      <protection locked="true" hidden="false"/>
    </xf>
    <xf numFmtId="175" fontId="56" fillId="29" borderId="53" xfId="0" applyFont="true" applyBorder="true" applyAlignment="true" applyProtection="false">
      <alignment horizontal="center" vertical="center" textRotation="0" wrapText="false" indent="0" shrinkToFit="false"/>
      <protection locked="true" hidden="false"/>
    </xf>
    <xf numFmtId="164" fontId="56" fillId="0" borderId="12" xfId="0" applyFont="true" applyBorder="true" applyAlignment="true" applyProtection="false">
      <alignment horizontal="center" vertical="bottom" textRotation="0" wrapText="false" indent="0" shrinkToFit="false"/>
      <protection locked="true" hidden="false"/>
    </xf>
    <xf numFmtId="164" fontId="56" fillId="0" borderId="12" xfId="0" applyFont="true" applyBorder="true" applyAlignment="false" applyProtection="false">
      <alignment horizontal="general" vertical="bottom" textRotation="0" wrapText="false" indent="0" shrinkToFit="false"/>
      <protection locked="true" hidden="false"/>
    </xf>
    <xf numFmtId="175" fontId="56" fillId="29" borderId="23" xfId="0" applyFont="true" applyBorder="true" applyAlignment="true" applyProtection="false">
      <alignment horizontal="center" vertical="center" textRotation="0" wrapText="false" indent="0" shrinkToFit="false"/>
      <protection locked="true" hidden="false"/>
    </xf>
    <xf numFmtId="164" fontId="56" fillId="0" borderId="54" xfId="0" applyFont="true" applyBorder="true" applyAlignment="true" applyProtection="false">
      <alignment horizontal="center" vertical="center" textRotation="0" wrapText="false" indent="0" shrinkToFit="false"/>
      <protection locked="true" hidden="false"/>
    </xf>
    <xf numFmtId="164" fontId="56" fillId="0" borderId="32" xfId="0" applyFont="true" applyBorder="true" applyAlignment="true" applyProtection="false">
      <alignment horizontal="center" vertical="bottom" textRotation="0" wrapText="true" indent="0" shrinkToFit="false"/>
      <protection locked="true" hidden="false"/>
    </xf>
    <xf numFmtId="164" fontId="56" fillId="0" borderId="32" xfId="0" applyFont="true" applyBorder="true" applyAlignment="true" applyProtection="false">
      <alignment horizontal="center" vertical="bottom" textRotation="0" wrapText="false" indent="0" shrinkToFit="false"/>
      <protection locked="true" hidden="false"/>
    </xf>
    <xf numFmtId="164" fontId="56" fillId="0" borderId="32" xfId="0" applyFont="true" applyBorder="true" applyAlignment="false" applyProtection="false">
      <alignment horizontal="general" vertical="bottom" textRotation="0" wrapText="false" indent="0" shrinkToFit="false"/>
      <protection locked="true" hidden="false"/>
    </xf>
    <xf numFmtId="164" fontId="105" fillId="0" borderId="47" xfId="0" applyFont="true" applyBorder="true" applyAlignment="true" applyProtection="false">
      <alignment horizontal="center" vertical="bottom" textRotation="0" wrapText="false" indent="0" shrinkToFit="false"/>
      <protection locked="true" hidden="false"/>
    </xf>
    <xf numFmtId="175" fontId="56" fillId="0" borderId="30" xfId="0" applyFont="true" applyBorder="true" applyAlignment="true" applyProtection="false">
      <alignment horizontal="center" vertical="center" textRotation="0" wrapText="false" indent="0" shrinkToFit="false"/>
      <protection locked="true" hidden="false"/>
    </xf>
    <xf numFmtId="164" fontId="56" fillId="0" borderId="32" xfId="0" applyFont="true" applyBorder="true" applyAlignment="true" applyProtection="false">
      <alignment horizontal="center" vertical="center" textRotation="0" wrapText="false" indent="0" shrinkToFit="false"/>
      <protection locked="true" hidden="false"/>
    </xf>
    <xf numFmtId="164" fontId="56" fillId="0" borderId="25" xfId="0" applyFont="true" applyBorder="true" applyAlignment="true" applyProtection="false">
      <alignment horizontal="center" vertical="bottom" textRotation="0" wrapText="true" indent="0" shrinkToFit="false"/>
      <protection locked="true" hidden="false"/>
    </xf>
    <xf numFmtId="164" fontId="56" fillId="0" borderId="25" xfId="0" applyFont="true" applyBorder="true" applyAlignment="false" applyProtection="false">
      <alignment horizontal="general" vertical="bottom" textRotation="0" wrapText="false" indent="0" shrinkToFit="false"/>
      <protection locked="true" hidden="false"/>
    </xf>
    <xf numFmtId="164" fontId="59" fillId="0" borderId="51" xfId="0" applyFont="true" applyBorder="true" applyAlignment="true" applyProtection="false">
      <alignment horizontal="center" vertical="bottom" textRotation="0" wrapText="false" indent="0" shrinkToFit="false"/>
      <protection locked="true" hidden="false"/>
    </xf>
    <xf numFmtId="164" fontId="104" fillId="0" borderId="47" xfId="0" applyFont="true" applyBorder="true" applyAlignment="true" applyProtection="false">
      <alignment horizontal="general" vertical="bottom" textRotation="0" wrapText="false" indent="0" shrinkToFit="false"/>
      <protection locked="true" hidden="false"/>
    </xf>
    <xf numFmtId="164" fontId="104" fillId="0" borderId="55" xfId="0" applyFont="true" applyBorder="true" applyAlignment="true" applyProtection="false">
      <alignment horizontal="center" vertical="bottom" textRotation="0" wrapText="false" indent="0" shrinkToFit="false"/>
      <protection locked="true" hidden="false"/>
    </xf>
    <xf numFmtId="175" fontId="0" fillId="0" borderId="0" xfId="0" applyFont="false" applyBorder="false" applyAlignment="false" applyProtection="false">
      <alignment horizontal="general" vertical="bottom" textRotation="0" wrapText="false" indent="0" shrinkToFit="false"/>
      <protection locked="true" hidden="false"/>
    </xf>
    <xf numFmtId="175" fontId="62" fillId="30" borderId="10" xfId="0" applyFont="true" applyBorder="true" applyAlignment="true" applyProtection="false">
      <alignment horizontal="center" vertical="center" textRotation="0" wrapText="false" indent="0" shrinkToFit="false"/>
      <protection locked="true" hidden="false"/>
    </xf>
    <xf numFmtId="164" fontId="0" fillId="0" borderId="10" xfId="0" applyFont="false" applyBorder="true" applyAlignment="true" applyProtection="false">
      <alignment horizontal="center" vertical="center" textRotation="0" wrapText="false" indent="0" shrinkToFit="false"/>
      <protection locked="true" hidden="false"/>
    </xf>
    <xf numFmtId="175" fontId="0" fillId="0" borderId="10" xfId="0" applyFont="false" applyBorder="true" applyAlignment="true" applyProtection="false">
      <alignment horizontal="center" vertical="center" textRotation="0" wrapText="false" indent="0" shrinkToFit="false"/>
      <protection locked="true" hidden="false"/>
    </xf>
    <xf numFmtId="175" fontId="62" fillId="0" borderId="10" xfId="0" applyFont="true" applyBorder="true" applyAlignment="true" applyProtection="false">
      <alignment horizontal="center" vertical="center" textRotation="0" wrapText="false" indent="0" shrinkToFit="false"/>
      <protection locked="true" hidden="false"/>
    </xf>
    <xf numFmtId="176" fontId="62" fillId="30" borderId="10" xfId="0" applyFont="true" applyBorder="true" applyAlignment="true" applyProtection="false">
      <alignment horizontal="center" vertical="center" textRotation="0" wrapText="false" indent="0" shrinkToFit="false"/>
      <protection locked="true" hidden="false"/>
    </xf>
    <xf numFmtId="176" fontId="62" fillId="0" borderId="10" xfId="0" applyFont="true" applyBorder="true" applyAlignment="true" applyProtection="false">
      <alignment horizontal="center" vertical="center" textRotation="0" wrapText="false" indent="0" shrinkToFit="false"/>
      <protection locked="true" hidden="false"/>
    </xf>
    <xf numFmtId="176" fontId="0" fillId="0" borderId="10" xfId="0" applyFont="false" applyBorder="true" applyAlignment="true" applyProtection="false">
      <alignment horizontal="center" vertical="center" textRotation="0" wrapText="false" indent="0" shrinkToFit="false"/>
      <protection locked="true" hidden="false"/>
    </xf>
    <xf numFmtId="175" fontId="62" fillId="27" borderId="10" xfId="0" applyFont="true" applyBorder="true" applyAlignment="true" applyProtection="false">
      <alignment horizontal="center" vertical="center" textRotation="0" wrapText="false" indent="0" shrinkToFit="false"/>
      <protection locked="true" hidden="false"/>
    </xf>
    <xf numFmtId="164" fontId="106" fillId="0" borderId="0" xfId="0" applyFont="true" applyBorder="true" applyAlignment="true" applyProtection="false">
      <alignment horizontal="center" vertical="center" textRotation="0" wrapText="false" indent="0" shrinkToFit="false"/>
      <protection locked="true" hidden="false"/>
    </xf>
    <xf numFmtId="164" fontId="43" fillId="0" borderId="10" xfId="0" applyFont="true" applyBorder="true" applyAlignment="true" applyProtection="false">
      <alignment horizontal="center" vertical="center" textRotation="0" wrapText="true" indent="0" shrinkToFit="false"/>
      <protection locked="true" hidden="false"/>
    </xf>
    <xf numFmtId="164" fontId="34" fillId="0" borderId="10" xfId="0" applyFont="true" applyBorder="true" applyAlignment="true" applyProtection="false">
      <alignment horizontal="center" vertical="center" textRotation="0" wrapText="true" indent="0" shrinkToFit="false"/>
      <protection locked="true" hidden="false"/>
    </xf>
    <xf numFmtId="164" fontId="34" fillId="0" borderId="32" xfId="0" applyFont="true" applyBorder="true" applyAlignment="true" applyProtection="false">
      <alignment horizontal="center" vertical="center" textRotation="0" wrapText="true" indent="0" shrinkToFit="false"/>
      <protection locked="true" hidden="false"/>
    </xf>
    <xf numFmtId="164" fontId="107" fillId="0" borderId="10" xfId="0" applyFont="true" applyBorder="true" applyAlignment="true" applyProtection="false">
      <alignment horizontal="center" vertical="center" textRotation="0" wrapText="false" indent="0" shrinkToFit="false"/>
      <protection locked="true" hidden="false"/>
    </xf>
    <xf numFmtId="176" fontId="34" fillId="0" borderId="10" xfId="0" applyFont="true" applyBorder="true" applyAlignment="true" applyProtection="false">
      <alignment horizontal="center" vertical="center" textRotation="0" wrapText="false" indent="0" shrinkToFit="false"/>
      <protection locked="true" hidden="false"/>
    </xf>
    <xf numFmtId="164" fontId="34" fillId="24" borderId="10" xfId="0" applyFont="true" applyBorder="true" applyAlignment="true" applyProtection="false">
      <alignment horizontal="center" vertical="center" textRotation="0" wrapText="true" indent="0" shrinkToFit="false"/>
      <protection locked="true" hidden="false"/>
    </xf>
    <xf numFmtId="176" fontId="43" fillId="0" borderId="10" xfId="0" applyFont="true" applyBorder="true" applyAlignment="true" applyProtection="false">
      <alignment horizontal="center" vertical="center" textRotation="0" wrapText="false" indent="0" shrinkToFit="false"/>
      <protection locked="true" hidden="false"/>
    </xf>
    <xf numFmtId="164" fontId="106" fillId="0" borderId="0" xfId="0" applyFont="true" applyBorder="false" applyAlignment="false" applyProtection="false">
      <alignment horizontal="general" vertical="bottom" textRotation="0" wrapText="false" indent="0" shrinkToFit="false"/>
      <protection locked="true" hidden="false"/>
    </xf>
  </cellXfs>
  <cellStyles count="1804">
    <cellStyle name="Normal" xfId="0" builtinId="0"/>
    <cellStyle name="Comma" xfId="15" builtinId="3"/>
    <cellStyle name="Comma [0]" xfId="16" builtinId="6"/>
    <cellStyle name="Currency" xfId="17" builtinId="4"/>
    <cellStyle name="Currency [0]" xfId="18" builtinId="7"/>
    <cellStyle name="Percent" xfId="19" builtinId="5"/>
    <cellStyle name="20% - Акцент1 2" xfId="20"/>
    <cellStyle name="20% - Акцент2 2" xfId="21"/>
    <cellStyle name="20% - Акцент3 2" xfId="22"/>
    <cellStyle name="20% - Акцент4 2" xfId="23"/>
    <cellStyle name="20% - Акцент5 2" xfId="24"/>
    <cellStyle name="20% - Акцент6 2" xfId="25"/>
    <cellStyle name="40% - Акцент1 2" xfId="26"/>
    <cellStyle name="40% - Акцент2 2" xfId="27"/>
    <cellStyle name="40% - Акцент3 2" xfId="28"/>
    <cellStyle name="40% - Акцент4 2" xfId="29"/>
    <cellStyle name="40% - Акцент5 2" xfId="30"/>
    <cellStyle name="40% - Акцент6 2" xfId="31"/>
    <cellStyle name="60% - Акцент1 2" xfId="32"/>
    <cellStyle name="60% - Акцент2 2" xfId="33"/>
    <cellStyle name="60% - Акцент3 2" xfId="34"/>
    <cellStyle name="60% - Акцент4 2" xfId="35"/>
    <cellStyle name="60% - Акцент5 2" xfId="36"/>
    <cellStyle name="60% - Акцент6 2" xfId="37"/>
    <cellStyle name="Normal" xfId="38"/>
    <cellStyle name="Normal 2" xfId="39"/>
    <cellStyle name="Акцент1 2" xfId="40"/>
    <cellStyle name="Акцент2 2" xfId="41"/>
    <cellStyle name="Акцент3 2" xfId="42"/>
    <cellStyle name="Акцент4 2" xfId="43"/>
    <cellStyle name="Акцент5 2" xfId="44"/>
    <cellStyle name="Акцент6 2" xfId="45"/>
    <cellStyle name="Ввод  2" xfId="46"/>
    <cellStyle name="Вывод 2" xfId="47"/>
    <cellStyle name="Вычисление 2" xfId="48"/>
    <cellStyle name="Заголовок 1 2" xfId="49"/>
    <cellStyle name="Заголовок 2 2" xfId="50"/>
    <cellStyle name="Заголовок 3 2" xfId="51"/>
    <cellStyle name="Заголовок 4 2" xfId="52"/>
    <cellStyle name="Итог 2" xfId="53"/>
    <cellStyle name="Контрольная ячейка 2" xfId="54"/>
    <cellStyle name="Название 2" xfId="55"/>
    <cellStyle name="Нейтральный 2" xfId="56"/>
    <cellStyle name="Обычный 10" xfId="57"/>
    <cellStyle name="Обычный 10 2" xfId="58"/>
    <cellStyle name="Обычный 10 3" xfId="59"/>
    <cellStyle name="Обычный 11" xfId="60"/>
    <cellStyle name="Обычный 11 2" xfId="61"/>
    <cellStyle name="Обычный 11 2 2" xfId="62"/>
    <cellStyle name="Обычный 11 2 2 2" xfId="63"/>
    <cellStyle name="Обычный 11 2 3" xfId="64"/>
    <cellStyle name="Обычный 11 2 3 2" xfId="65"/>
    <cellStyle name="Обычный 11 2 4" xfId="66"/>
    <cellStyle name="Обычный 11 3" xfId="67"/>
    <cellStyle name="Обычный 116 2" xfId="68"/>
    <cellStyle name="Обычный 12" xfId="69"/>
    <cellStyle name="Обычный 12 2" xfId="70"/>
    <cellStyle name="Обычный 2" xfId="71"/>
    <cellStyle name="Обычный 2 26 2" xfId="72"/>
    <cellStyle name="Обычный 3" xfId="73"/>
    <cellStyle name="Обычный 3 10 2" xfId="74"/>
    <cellStyle name="Обычный 3 10 2 2" xfId="75"/>
    <cellStyle name="Обычный 3 2" xfId="76"/>
    <cellStyle name="Обычный 3 2 2 2" xfId="77"/>
    <cellStyle name="Обычный 3 21" xfId="78"/>
    <cellStyle name="Обычный 30" xfId="79"/>
    <cellStyle name="Обычный 4" xfId="80"/>
    <cellStyle name="Обычный 4 2" xfId="81"/>
    <cellStyle name="Обычный 5" xfId="82"/>
    <cellStyle name="Обычный 6" xfId="83"/>
    <cellStyle name="Обычный 6 10" xfId="84"/>
    <cellStyle name="Обычный 6 10 2" xfId="85"/>
    <cellStyle name="Обычный 6 11" xfId="86"/>
    <cellStyle name="Обычный 6 11 2" xfId="87"/>
    <cellStyle name="Обычный 6 12" xfId="88"/>
    <cellStyle name="Обычный 6 12 2" xfId="89"/>
    <cellStyle name="Обычный 6 13" xfId="90"/>
    <cellStyle name="Обычный 6 2" xfId="91"/>
    <cellStyle name="Обычный 6 2 10" xfId="92"/>
    <cellStyle name="Обычный 6 2 10 2" xfId="93"/>
    <cellStyle name="Обычный 6 2 11" xfId="94"/>
    <cellStyle name="Обычный 6 2 11 2" xfId="95"/>
    <cellStyle name="Обычный 6 2 12" xfId="96"/>
    <cellStyle name="Обычный 6 2 12 2" xfId="97"/>
    <cellStyle name="Обычный 6 2 13" xfId="98"/>
    <cellStyle name="Обычный 6 2 13 2" xfId="99"/>
    <cellStyle name="Обычный 6 2 14" xfId="100"/>
    <cellStyle name="Обычный 6 2 2" xfId="101"/>
    <cellStyle name="Обычный 6 2 2 10" xfId="102"/>
    <cellStyle name="Обычный 6 2 2 10 2" xfId="103"/>
    <cellStyle name="Обычный 6 2 2 11" xfId="104"/>
    <cellStyle name="Обычный 6 2 2 11 2" xfId="105"/>
    <cellStyle name="Обычный 6 2 2 12" xfId="106"/>
    <cellStyle name="Обычный 6 2 2 12 2" xfId="107"/>
    <cellStyle name="Обычный 6 2 2 13" xfId="108"/>
    <cellStyle name="Обычный 6 2 2 2" xfId="109"/>
    <cellStyle name="Обычный 6 2 2 2 10" xfId="110"/>
    <cellStyle name="Обычный 6 2 2 2 2" xfId="111"/>
    <cellStyle name="Обычный 6 2 2 2 2 2" xfId="112"/>
    <cellStyle name="Обычный 6 2 2 2 2 2 2" xfId="113"/>
    <cellStyle name="Обычный 6 2 2 2 2 2 2 2" xfId="114"/>
    <cellStyle name="Обычный 6 2 2 2 2 2 2 2 2" xfId="115"/>
    <cellStyle name="Обычный 6 2 2 2 2 2 2 3" xfId="116"/>
    <cellStyle name="Обычный 6 2 2 2 2 2 2 3 2" xfId="117"/>
    <cellStyle name="Обычный 6 2 2 2 2 2 2 4" xfId="118"/>
    <cellStyle name="Обычный 6 2 2 2 2 2 2 4 2" xfId="119"/>
    <cellStyle name="Обычный 6 2 2 2 2 2 2 5" xfId="120"/>
    <cellStyle name="Обычный 6 2 2 2 2 2 2 5 2" xfId="121"/>
    <cellStyle name="Обычный 6 2 2 2 2 2 2 6" xfId="122"/>
    <cellStyle name="Обычный 6 2 2 2 2 2 3" xfId="123"/>
    <cellStyle name="Обычный 6 2 2 2 2 2 3 2" xfId="124"/>
    <cellStyle name="Обычный 6 2 2 2 2 2 3 2 2" xfId="125"/>
    <cellStyle name="Обычный 6 2 2 2 2 2 3 3" xfId="126"/>
    <cellStyle name="Обычный 6 2 2 2 2 2 3 3 2" xfId="127"/>
    <cellStyle name="Обычный 6 2 2 2 2 2 3 4" xfId="128"/>
    <cellStyle name="Обычный 6 2 2 2 2 2 3 4 2" xfId="129"/>
    <cellStyle name="Обычный 6 2 2 2 2 2 3 5" xfId="130"/>
    <cellStyle name="Обычный 6 2 2 2 2 2 3 5 2" xfId="131"/>
    <cellStyle name="Обычный 6 2 2 2 2 2 3 6" xfId="132"/>
    <cellStyle name="Обычный 6 2 2 2 2 2 4" xfId="133"/>
    <cellStyle name="Обычный 6 2 2 2 2 2 4 2" xfId="134"/>
    <cellStyle name="Обычный 6 2 2 2 2 2 5" xfId="135"/>
    <cellStyle name="Обычный 6 2 2 2 2 2 5 2" xfId="136"/>
    <cellStyle name="Обычный 6 2 2 2 2 2 6" xfId="137"/>
    <cellStyle name="Обычный 6 2 2 2 2 2 6 2" xfId="138"/>
    <cellStyle name="Обычный 6 2 2 2 2 2 7" xfId="139"/>
    <cellStyle name="Обычный 6 2 2 2 2 2 7 2" xfId="140"/>
    <cellStyle name="Обычный 6 2 2 2 2 2 8" xfId="141"/>
    <cellStyle name="Обычный 6 2 2 2 2 3" xfId="142"/>
    <cellStyle name="Обычный 6 2 2 2 2 3 2" xfId="143"/>
    <cellStyle name="Обычный 6 2 2 2 2 3 2 2" xfId="144"/>
    <cellStyle name="Обычный 6 2 2 2 2 3 3" xfId="145"/>
    <cellStyle name="Обычный 6 2 2 2 2 3 3 2" xfId="146"/>
    <cellStyle name="Обычный 6 2 2 2 2 3 4" xfId="147"/>
    <cellStyle name="Обычный 6 2 2 2 2 3 4 2" xfId="148"/>
    <cellStyle name="Обычный 6 2 2 2 2 3 5" xfId="149"/>
    <cellStyle name="Обычный 6 2 2 2 2 3 5 2" xfId="150"/>
    <cellStyle name="Обычный 6 2 2 2 2 3 6" xfId="151"/>
    <cellStyle name="Обычный 6 2 2 2 2 4" xfId="152"/>
    <cellStyle name="Обычный 6 2 2 2 2 4 2" xfId="153"/>
    <cellStyle name="Обычный 6 2 2 2 2 4 2 2" xfId="154"/>
    <cellStyle name="Обычный 6 2 2 2 2 4 3" xfId="155"/>
    <cellStyle name="Обычный 6 2 2 2 2 4 3 2" xfId="156"/>
    <cellStyle name="Обычный 6 2 2 2 2 4 4" xfId="157"/>
    <cellStyle name="Обычный 6 2 2 2 2 4 4 2" xfId="158"/>
    <cellStyle name="Обычный 6 2 2 2 2 4 5" xfId="159"/>
    <cellStyle name="Обычный 6 2 2 2 2 4 5 2" xfId="160"/>
    <cellStyle name="Обычный 6 2 2 2 2 4 6" xfId="161"/>
    <cellStyle name="Обычный 6 2 2 2 2 5" xfId="162"/>
    <cellStyle name="Обычный 6 2 2 2 2 5 2" xfId="163"/>
    <cellStyle name="Обычный 6 2 2 2 2 6" xfId="164"/>
    <cellStyle name="Обычный 6 2 2 2 2 6 2" xfId="165"/>
    <cellStyle name="Обычный 6 2 2 2 2 7" xfId="166"/>
    <cellStyle name="Обычный 6 2 2 2 2 7 2" xfId="167"/>
    <cellStyle name="Обычный 6 2 2 2 2 8" xfId="168"/>
    <cellStyle name="Обычный 6 2 2 2 2 8 2" xfId="169"/>
    <cellStyle name="Обычный 6 2 2 2 2 9" xfId="170"/>
    <cellStyle name="Обычный 6 2 2 2 3" xfId="171"/>
    <cellStyle name="Обычный 6 2 2 2 3 2" xfId="172"/>
    <cellStyle name="Обычный 6 2 2 2 3 2 2" xfId="173"/>
    <cellStyle name="Обычный 6 2 2 2 3 2 2 2" xfId="174"/>
    <cellStyle name="Обычный 6 2 2 2 3 2 3" xfId="175"/>
    <cellStyle name="Обычный 6 2 2 2 3 2 3 2" xfId="176"/>
    <cellStyle name="Обычный 6 2 2 2 3 2 4" xfId="177"/>
    <cellStyle name="Обычный 6 2 2 2 3 2 4 2" xfId="178"/>
    <cellStyle name="Обычный 6 2 2 2 3 2 5" xfId="179"/>
    <cellStyle name="Обычный 6 2 2 2 3 2 5 2" xfId="180"/>
    <cellStyle name="Обычный 6 2 2 2 3 2 6" xfId="181"/>
    <cellStyle name="Обычный 6 2 2 2 3 3" xfId="182"/>
    <cellStyle name="Обычный 6 2 2 2 3 3 2" xfId="183"/>
    <cellStyle name="Обычный 6 2 2 2 3 3 2 2" xfId="184"/>
    <cellStyle name="Обычный 6 2 2 2 3 3 3" xfId="185"/>
    <cellStyle name="Обычный 6 2 2 2 3 3 3 2" xfId="186"/>
    <cellStyle name="Обычный 6 2 2 2 3 3 4" xfId="187"/>
    <cellStyle name="Обычный 6 2 2 2 3 3 4 2" xfId="188"/>
    <cellStyle name="Обычный 6 2 2 2 3 3 5" xfId="189"/>
    <cellStyle name="Обычный 6 2 2 2 3 3 5 2" xfId="190"/>
    <cellStyle name="Обычный 6 2 2 2 3 3 6" xfId="191"/>
    <cellStyle name="Обычный 6 2 2 2 3 4" xfId="192"/>
    <cellStyle name="Обычный 6 2 2 2 3 4 2" xfId="193"/>
    <cellStyle name="Обычный 6 2 2 2 3 5" xfId="194"/>
    <cellStyle name="Обычный 6 2 2 2 3 5 2" xfId="195"/>
    <cellStyle name="Обычный 6 2 2 2 3 6" xfId="196"/>
    <cellStyle name="Обычный 6 2 2 2 3 6 2" xfId="197"/>
    <cellStyle name="Обычный 6 2 2 2 3 7" xfId="198"/>
    <cellStyle name="Обычный 6 2 2 2 3 7 2" xfId="199"/>
    <cellStyle name="Обычный 6 2 2 2 3 8" xfId="200"/>
    <cellStyle name="Обычный 6 2 2 2 4" xfId="201"/>
    <cellStyle name="Обычный 6 2 2 2 4 2" xfId="202"/>
    <cellStyle name="Обычный 6 2 2 2 4 2 2" xfId="203"/>
    <cellStyle name="Обычный 6 2 2 2 4 3" xfId="204"/>
    <cellStyle name="Обычный 6 2 2 2 4 3 2" xfId="205"/>
    <cellStyle name="Обычный 6 2 2 2 4 4" xfId="206"/>
    <cellStyle name="Обычный 6 2 2 2 4 4 2" xfId="207"/>
    <cellStyle name="Обычный 6 2 2 2 4 5" xfId="208"/>
    <cellStyle name="Обычный 6 2 2 2 4 5 2" xfId="209"/>
    <cellStyle name="Обычный 6 2 2 2 4 6" xfId="210"/>
    <cellStyle name="Обычный 6 2 2 2 5" xfId="211"/>
    <cellStyle name="Обычный 6 2 2 2 5 2" xfId="212"/>
    <cellStyle name="Обычный 6 2 2 2 5 2 2" xfId="213"/>
    <cellStyle name="Обычный 6 2 2 2 5 3" xfId="214"/>
    <cellStyle name="Обычный 6 2 2 2 5 3 2" xfId="215"/>
    <cellStyle name="Обычный 6 2 2 2 5 4" xfId="216"/>
    <cellStyle name="Обычный 6 2 2 2 5 4 2" xfId="217"/>
    <cellStyle name="Обычный 6 2 2 2 5 5" xfId="218"/>
    <cellStyle name="Обычный 6 2 2 2 5 5 2" xfId="219"/>
    <cellStyle name="Обычный 6 2 2 2 5 6" xfId="220"/>
    <cellStyle name="Обычный 6 2 2 2 6" xfId="221"/>
    <cellStyle name="Обычный 6 2 2 2 6 2" xfId="222"/>
    <cellStyle name="Обычный 6 2 2 2 7" xfId="223"/>
    <cellStyle name="Обычный 6 2 2 2 7 2" xfId="224"/>
    <cellStyle name="Обычный 6 2 2 2 8" xfId="225"/>
    <cellStyle name="Обычный 6 2 2 2 8 2" xfId="226"/>
    <cellStyle name="Обычный 6 2 2 2 9" xfId="227"/>
    <cellStyle name="Обычный 6 2 2 2 9 2" xfId="228"/>
    <cellStyle name="Обычный 6 2 2 3" xfId="229"/>
    <cellStyle name="Обычный 6 2 2 3 2" xfId="230"/>
    <cellStyle name="Обычный 6 2 2 3 2 2" xfId="231"/>
    <cellStyle name="Обычный 6 2 2 3 2 2 2" xfId="232"/>
    <cellStyle name="Обычный 6 2 2 3 2 2 2 2" xfId="233"/>
    <cellStyle name="Обычный 6 2 2 3 2 2 3" xfId="234"/>
    <cellStyle name="Обычный 6 2 2 3 2 2 3 2" xfId="235"/>
    <cellStyle name="Обычный 6 2 2 3 2 2 4" xfId="236"/>
    <cellStyle name="Обычный 6 2 2 3 2 2 4 2" xfId="237"/>
    <cellStyle name="Обычный 6 2 2 3 2 2 5" xfId="238"/>
    <cellStyle name="Обычный 6 2 2 3 2 2 5 2" xfId="239"/>
    <cellStyle name="Обычный 6 2 2 3 2 2 6" xfId="240"/>
    <cellStyle name="Обычный 6 2 2 3 2 3" xfId="241"/>
    <cellStyle name="Обычный 6 2 2 3 2 3 2" xfId="242"/>
    <cellStyle name="Обычный 6 2 2 3 2 3 2 2" xfId="243"/>
    <cellStyle name="Обычный 6 2 2 3 2 3 3" xfId="244"/>
    <cellStyle name="Обычный 6 2 2 3 2 3 3 2" xfId="245"/>
    <cellStyle name="Обычный 6 2 2 3 2 3 4" xfId="246"/>
    <cellStyle name="Обычный 6 2 2 3 2 3 4 2" xfId="247"/>
    <cellStyle name="Обычный 6 2 2 3 2 3 5" xfId="248"/>
    <cellStyle name="Обычный 6 2 2 3 2 3 5 2" xfId="249"/>
    <cellStyle name="Обычный 6 2 2 3 2 3 6" xfId="250"/>
    <cellStyle name="Обычный 6 2 2 3 2 4" xfId="251"/>
    <cellStyle name="Обычный 6 2 2 3 2 4 2" xfId="252"/>
    <cellStyle name="Обычный 6 2 2 3 2 5" xfId="253"/>
    <cellStyle name="Обычный 6 2 2 3 2 5 2" xfId="254"/>
    <cellStyle name="Обычный 6 2 2 3 2 6" xfId="255"/>
    <cellStyle name="Обычный 6 2 2 3 2 6 2" xfId="256"/>
    <cellStyle name="Обычный 6 2 2 3 2 7" xfId="257"/>
    <cellStyle name="Обычный 6 2 2 3 2 7 2" xfId="258"/>
    <cellStyle name="Обычный 6 2 2 3 2 8" xfId="259"/>
    <cellStyle name="Обычный 6 2 2 3 3" xfId="260"/>
    <cellStyle name="Обычный 6 2 2 3 3 2" xfId="261"/>
    <cellStyle name="Обычный 6 2 2 3 3 2 2" xfId="262"/>
    <cellStyle name="Обычный 6 2 2 3 3 3" xfId="263"/>
    <cellStyle name="Обычный 6 2 2 3 3 3 2" xfId="264"/>
    <cellStyle name="Обычный 6 2 2 3 3 4" xfId="265"/>
    <cellStyle name="Обычный 6 2 2 3 3 4 2" xfId="266"/>
    <cellStyle name="Обычный 6 2 2 3 3 5" xfId="267"/>
    <cellStyle name="Обычный 6 2 2 3 3 5 2" xfId="268"/>
    <cellStyle name="Обычный 6 2 2 3 3 6" xfId="269"/>
    <cellStyle name="Обычный 6 2 2 3 4" xfId="270"/>
    <cellStyle name="Обычный 6 2 2 3 4 2" xfId="271"/>
    <cellStyle name="Обычный 6 2 2 3 4 2 2" xfId="272"/>
    <cellStyle name="Обычный 6 2 2 3 4 3" xfId="273"/>
    <cellStyle name="Обычный 6 2 2 3 4 3 2" xfId="274"/>
    <cellStyle name="Обычный 6 2 2 3 4 4" xfId="275"/>
    <cellStyle name="Обычный 6 2 2 3 4 4 2" xfId="276"/>
    <cellStyle name="Обычный 6 2 2 3 4 5" xfId="277"/>
    <cellStyle name="Обычный 6 2 2 3 4 5 2" xfId="278"/>
    <cellStyle name="Обычный 6 2 2 3 4 6" xfId="279"/>
    <cellStyle name="Обычный 6 2 2 3 5" xfId="280"/>
    <cellStyle name="Обычный 6 2 2 3 5 2" xfId="281"/>
    <cellStyle name="Обычный 6 2 2 3 6" xfId="282"/>
    <cellStyle name="Обычный 6 2 2 3 6 2" xfId="283"/>
    <cellStyle name="Обычный 6 2 2 3 7" xfId="284"/>
    <cellStyle name="Обычный 6 2 2 3 7 2" xfId="285"/>
    <cellStyle name="Обычный 6 2 2 3 8" xfId="286"/>
    <cellStyle name="Обычный 6 2 2 3 8 2" xfId="287"/>
    <cellStyle name="Обычный 6 2 2 3 9" xfId="288"/>
    <cellStyle name="Обычный 6 2 2 4" xfId="289"/>
    <cellStyle name="Обычный 6 2 2 4 2" xfId="290"/>
    <cellStyle name="Обычный 6 2 2 4 2 2" xfId="291"/>
    <cellStyle name="Обычный 6 2 2 4 2 2 2" xfId="292"/>
    <cellStyle name="Обычный 6 2 2 4 2 2 2 2" xfId="293"/>
    <cellStyle name="Обычный 6 2 2 4 2 2 3" xfId="294"/>
    <cellStyle name="Обычный 6 2 2 4 2 2 3 2" xfId="295"/>
    <cellStyle name="Обычный 6 2 2 4 2 2 4" xfId="296"/>
    <cellStyle name="Обычный 6 2 2 4 2 2 4 2" xfId="297"/>
    <cellStyle name="Обычный 6 2 2 4 2 2 5" xfId="298"/>
    <cellStyle name="Обычный 6 2 2 4 2 2 5 2" xfId="299"/>
    <cellStyle name="Обычный 6 2 2 4 2 2 6" xfId="300"/>
    <cellStyle name="Обычный 6 2 2 4 2 3" xfId="301"/>
    <cellStyle name="Обычный 6 2 2 4 2 3 2" xfId="302"/>
    <cellStyle name="Обычный 6 2 2 4 2 3 2 2" xfId="303"/>
    <cellStyle name="Обычный 6 2 2 4 2 3 3" xfId="304"/>
    <cellStyle name="Обычный 6 2 2 4 2 3 3 2" xfId="305"/>
    <cellStyle name="Обычный 6 2 2 4 2 3 4" xfId="306"/>
    <cellStyle name="Обычный 6 2 2 4 2 3 4 2" xfId="307"/>
    <cellStyle name="Обычный 6 2 2 4 2 3 5" xfId="308"/>
    <cellStyle name="Обычный 6 2 2 4 2 3 5 2" xfId="309"/>
    <cellStyle name="Обычный 6 2 2 4 2 3 6" xfId="310"/>
    <cellStyle name="Обычный 6 2 2 4 2 4" xfId="311"/>
    <cellStyle name="Обычный 6 2 2 4 2 4 2" xfId="312"/>
    <cellStyle name="Обычный 6 2 2 4 2 5" xfId="313"/>
    <cellStyle name="Обычный 6 2 2 4 2 5 2" xfId="314"/>
    <cellStyle name="Обычный 6 2 2 4 2 6" xfId="315"/>
    <cellStyle name="Обычный 6 2 2 4 2 6 2" xfId="316"/>
    <cellStyle name="Обычный 6 2 2 4 2 7" xfId="317"/>
    <cellStyle name="Обычный 6 2 2 4 2 7 2" xfId="318"/>
    <cellStyle name="Обычный 6 2 2 4 2 8" xfId="319"/>
    <cellStyle name="Обычный 6 2 2 4 3" xfId="320"/>
    <cellStyle name="Обычный 6 2 2 4 3 2" xfId="321"/>
    <cellStyle name="Обычный 6 2 2 4 3 2 2" xfId="322"/>
    <cellStyle name="Обычный 6 2 2 4 3 3" xfId="323"/>
    <cellStyle name="Обычный 6 2 2 4 3 3 2" xfId="324"/>
    <cellStyle name="Обычный 6 2 2 4 3 4" xfId="325"/>
    <cellStyle name="Обычный 6 2 2 4 3 4 2" xfId="326"/>
    <cellStyle name="Обычный 6 2 2 4 3 5" xfId="327"/>
    <cellStyle name="Обычный 6 2 2 4 3 5 2" xfId="328"/>
    <cellStyle name="Обычный 6 2 2 4 3 6" xfId="329"/>
    <cellStyle name="Обычный 6 2 2 4 4" xfId="330"/>
    <cellStyle name="Обычный 6 2 2 4 4 2" xfId="331"/>
    <cellStyle name="Обычный 6 2 2 4 4 2 2" xfId="332"/>
    <cellStyle name="Обычный 6 2 2 4 4 3" xfId="333"/>
    <cellStyle name="Обычный 6 2 2 4 4 3 2" xfId="334"/>
    <cellStyle name="Обычный 6 2 2 4 4 4" xfId="335"/>
    <cellStyle name="Обычный 6 2 2 4 4 4 2" xfId="336"/>
    <cellStyle name="Обычный 6 2 2 4 4 5" xfId="337"/>
    <cellStyle name="Обычный 6 2 2 4 4 5 2" xfId="338"/>
    <cellStyle name="Обычный 6 2 2 4 4 6" xfId="339"/>
    <cellStyle name="Обычный 6 2 2 4 5" xfId="340"/>
    <cellStyle name="Обычный 6 2 2 4 5 2" xfId="341"/>
    <cellStyle name="Обычный 6 2 2 4 6" xfId="342"/>
    <cellStyle name="Обычный 6 2 2 4 6 2" xfId="343"/>
    <cellStyle name="Обычный 6 2 2 4 7" xfId="344"/>
    <cellStyle name="Обычный 6 2 2 4 7 2" xfId="345"/>
    <cellStyle name="Обычный 6 2 2 4 8" xfId="346"/>
    <cellStyle name="Обычный 6 2 2 4 8 2" xfId="347"/>
    <cellStyle name="Обычный 6 2 2 4 9" xfId="348"/>
    <cellStyle name="Обычный 6 2 2 5" xfId="349"/>
    <cellStyle name="Обычный 6 2 2 5 2" xfId="350"/>
    <cellStyle name="Обычный 6 2 2 5 2 2" xfId="351"/>
    <cellStyle name="Обычный 6 2 2 5 2 2 2" xfId="352"/>
    <cellStyle name="Обычный 6 2 2 5 2 3" xfId="353"/>
    <cellStyle name="Обычный 6 2 2 5 2 3 2" xfId="354"/>
    <cellStyle name="Обычный 6 2 2 5 2 4" xfId="355"/>
    <cellStyle name="Обычный 6 2 2 5 2 4 2" xfId="356"/>
    <cellStyle name="Обычный 6 2 2 5 2 5" xfId="357"/>
    <cellStyle name="Обычный 6 2 2 5 2 5 2" xfId="358"/>
    <cellStyle name="Обычный 6 2 2 5 2 6" xfId="359"/>
    <cellStyle name="Обычный 6 2 2 5 3" xfId="360"/>
    <cellStyle name="Обычный 6 2 2 5 3 2" xfId="361"/>
    <cellStyle name="Обычный 6 2 2 5 3 2 2" xfId="362"/>
    <cellStyle name="Обычный 6 2 2 5 3 3" xfId="363"/>
    <cellStyle name="Обычный 6 2 2 5 3 3 2" xfId="364"/>
    <cellStyle name="Обычный 6 2 2 5 3 4" xfId="365"/>
    <cellStyle name="Обычный 6 2 2 5 3 4 2" xfId="366"/>
    <cellStyle name="Обычный 6 2 2 5 3 5" xfId="367"/>
    <cellStyle name="Обычный 6 2 2 5 3 5 2" xfId="368"/>
    <cellStyle name="Обычный 6 2 2 5 3 6" xfId="369"/>
    <cellStyle name="Обычный 6 2 2 5 4" xfId="370"/>
    <cellStyle name="Обычный 6 2 2 5 4 2" xfId="371"/>
    <cellStyle name="Обычный 6 2 2 5 5" xfId="372"/>
    <cellStyle name="Обычный 6 2 2 5 5 2" xfId="373"/>
    <cellStyle name="Обычный 6 2 2 5 6" xfId="374"/>
    <cellStyle name="Обычный 6 2 2 5 6 2" xfId="375"/>
    <cellStyle name="Обычный 6 2 2 5 7" xfId="376"/>
    <cellStyle name="Обычный 6 2 2 5 7 2" xfId="377"/>
    <cellStyle name="Обычный 6 2 2 5 8" xfId="378"/>
    <cellStyle name="Обычный 6 2 2 6" xfId="379"/>
    <cellStyle name="Обычный 6 2 2 6 2" xfId="380"/>
    <cellStyle name="Обычный 6 2 2 6 2 2" xfId="381"/>
    <cellStyle name="Обычный 6 2 2 6 3" xfId="382"/>
    <cellStyle name="Обычный 6 2 2 6 3 2" xfId="383"/>
    <cellStyle name="Обычный 6 2 2 6 4" xfId="384"/>
    <cellStyle name="Обычный 6 2 2 6 4 2" xfId="385"/>
    <cellStyle name="Обычный 6 2 2 6 5" xfId="386"/>
    <cellStyle name="Обычный 6 2 2 6 5 2" xfId="387"/>
    <cellStyle name="Обычный 6 2 2 6 6" xfId="388"/>
    <cellStyle name="Обычный 6 2 2 7" xfId="389"/>
    <cellStyle name="Обычный 6 2 2 7 2" xfId="390"/>
    <cellStyle name="Обычный 6 2 2 7 2 2" xfId="391"/>
    <cellStyle name="Обычный 6 2 2 7 3" xfId="392"/>
    <cellStyle name="Обычный 6 2 2 7 3 2" xfId="393"/>
    <cellStyle name="Обычный 6 2 2 7 4" xfId="394"/>
    <cellStyle name="Обычный 6 2 2 7 4 2" xfId="395"/>
    <cellStyle name="Обычный 6 2 2 7 5" xfId="396"/>
    <cellStyle name="Обычный 6 2 2 7 5 2" xfId="397"/>
    <cellStyle name="Обычный 6 2 2 7 6" xfId="398"/>
    <cellStyle name="Обычный 6 2 2 8" xfId="399"/>
    <cellStyle name="Обычный 6 2 2 8 2" xfId="400"/>
    <cellStyle name="Обычный 6 2 2 8 2 2" xfId="401"/>
    <cellStyle name="Обычный 6 2 2 8 3" xfId="402"/>
    <cellStyle name="Обычный 6 2 2 8 3 2" xfId="403"/>
    <cellStyle name="Обычный 6 2 2 8 4" xfId="404"/>
    <cellStyle name="Обычный 6 2 2 8 4 2" xfId="405"/>
    <cellStyle name="Обычный 6 2 2 8 5" xfId="406"/>
    <cellStyle name="Обычный 6 2 2 8 5 2" xfId="407"/>
    <cellStyle name="Обычный 6 2 2 8 6" xfId="408"/>
    <cellStyle name="Обычный 6 2 2 9" xfId="409"/>
    <cellStyle name="Обычный 6 2 2 9 2" xfId="410"/>
    <cellStyle name="Обычный 6 2 3" xfId="411"/>
    <cellStyle name="Обычный 6 2 3 10" xfId="412"/>
    <cellStyle name="Обычный 6 2 3 10 2" xfId="413"/>
    <cellStyle name="Обычный 6 2 3 11" xfId="414"/>
    <cellStyle name="Обычный 6 2 3 11 2" xfId="415"/>
    <cellStyle name="Обычный 6 2 3 12" xfId="416"/>
    <cellStyle name="Обычный 6 2 3 12 2" xfId="417"/>
    <cellStyle name="Обычный 6 2 3 13" xfId="418"/>
    <cellStyle name="Обычный 6 2 3 2" xfId="419"/>
    <cellStyle name="Обычный 6 2 3 2 10" xfId="420"/>
    <cellStyle name="Обычный 6 2 3 2 2" xfId="421"/>
    <cellStyle name="Обычный 6 2 3 2 2 2" xfId="422"/>
    <cellStyle name="Обычный 6 2 3 2 2 2 2" xfId="423"/>
    <cellStyle name="Обычный 6 2 3 2 2 2 2 2" xfId="424"/>
    <cellStyle name="Обычный 6 2 3 2 2 2 2 2 2" xfId="425"/>
    <cellStyle name="Обычный 6 2 3 2 2 2 2 3" xfId="426"/>
    <cellStyle name="Обычный 6 2 3 2 2 2 2 3 2" xfId="427"/>
    <cellStyle name="Обычный 6 2 3 2 2 2 2 4" xfId="428"/>
    <cellStyle name="Обычный 6 2 3 2 2 2 2 4 2" xfId="429"/>
    <cellStyle name="Обычный 6 2 3 2 2 2 2 5" xfId="430"/>
    <cellStyle name="Обычный 6 2 3 2 2 2 2 5 2" xfId="431"/>
    <cellStyle name="Обычный 6 2 3 2 2 2 2 6" xfId="432"/>
    <cellStyle name="Обычный 6 2 3 2 2 2 3" xfId="433"/>
    <cellStyle name="Обычный 6 2 3 2 2 2 3 2" xfId="434"/>
    <cellStyle name="Обычный 6 2 3 2 2 2 3 2 2" xfId="435"/>
    <cellStyle name="Обычный 6 2 3 2 2 2 3 3" xfId="436"/>
    <cellStyle name="Обычный 6 2 3 2 2 2 3 3 2" xfId="437"/>
    <cellStyle name="Обычный 6 2 3 2 2 2 3 4" xfId="438"/>
    <cellStyle name="Обычный 6 2 3 2 2 2 3 4 2" xfId="439"/>
    <cellStyle name="Обычный 6 2 3 2 2 2 3 5" xfId="440"/>
    <cellStyle name="Обычный 6 2 3 2 2 2 3 5 2" xfId="441"/>
    <cellStyle name="Обычный 6 2 3 2 2 2 3 6" xfId="442"/>
    <cellStyle name="Обычный 6 2 3 2 2 2 4" xfId="443"/>
    <cellStyle name="Обычный 6 2 3 2 2 2 4 2" xfId="444"/>
    <cellStyle name="Обычный 6 2 3 2 2 2 5" xfId="445"/>
    <cellStyle name="Обычный 6 2 3 2 2 2 5 2" xfId="446"/>
    <cellStyle name="Обычный 6 2 3 2 2 2 6" xfId="447"/>
    <cellStyle name="Обычный 6 2 3 2 2 2 6 2" xfId="448"/>
    <cellStyle name="Обычный 6 2 3 2 2 2 7" xfId="449"/>
    <cellStyle name="Обычный 6 2 3 2 2 2 7 2" xfId="450"/>
    <cellStyle name="Обычный 6 2 3 2 2 2 8" xfId="451"/>
    <cellStyle name="Обычный 6 2 3 2 2 3" xfId="452"/>
    <cellStyle name="Обычный 6 2 3 2 2 3 2" xfId="453"/>
    <cellStyle name="Обычный 6 2 3 2 2 3 2 2" xfId="454"/>
    <cellStyle name="Обычный 6 2 3 2 2 3 3" xfId="455"/>
    <cellStyle name="Обычный 6 2 3 2 2 3 3 2" xfId="456"/>
    <cellStyle name="Обычный 6 2 3 2 2 3 4" xfId="457"/>
    <cellStyle name="Обычный 6 2 3 2 2 3 4 2" xfId="458"/>
    <cellStyle name="Обычный 6 2 3 2 2 3 5" xfId="459"/>
    <cellStyle name="Обычный 6 2 3 2 2 3 5 2" xfId="460"/>
    <cellStyle name="Обычный 6 2 3 2 2 3 6" xfId="461"/>
    <cellStyle name="Обычный 6 2 3 2 2 4" xfId="462"/>
    <cellStyle name="Обычный 6 2 3 2 2 4 2" xfId="463"/>
    <cellStyle name="Обычный 6 2 3 2 2 4 2 2" xfId="464"/>
    <cellStyle name="Обычный 6 2 3 2 2 4 3" xfId="465"/>
    <cellStyle name="Обычный 6 2 3 2 2 4 3 2" xfId="466"/>
    <cellStyle name="Обычный 6 2 3 2 2 4 4" xfId="467"/>
    <cellStyle name="Обычный 6 2 3 2 2 4 4 2" xfId="468"/>
    <cellStyle name="Обычный 6 2 3 2 2 4 5" xfId="469"/>
    <cellStyle name="Обычный 6 2 3 2 2 4 5 2" xfId="470"/>
    <cellStyle name="Обычный 6 2 3 2 2 4 6" xfId="471"/>
    <cellStyle name="Обычный 6 2 3 2 2 5" xfId="472"/>
    <cellStyle name="Обычный 6 2 3 2 2 5 2" xfId="473"/>
    <cellStyle name="Обычный 6 2 3 2 2 6" xfId="474"/>
    <cellStyle name="Обычный 6 2 3 2 2 6 2" xfId="475"/>
    <cellStyle name="Обычный 6 2 3 2 2 7" xfId="476"/>
    <cellStyle name="Обычный 6 2 3 2 2 7 2" xfId="477"/>
    <cellStyle name="Обычный 6 2 3 2 2 8" xfId="478"/>
    <cellStyle name="Обычный 6 2 3 2 2 8 2" xfId="479"/>
    <cellStyle name="Обычный 6 2 3 2 2 9" xfId="480"/>
    <cellStyle name="Обычный 6 2 3 2 3" xfId="481"/>
    <cellStyle name="Обычный 6 2 3 2 3 2" xfId="482"/>
    <cellStyle name="Обычный 6 2 3 2 3 2 2" xfId="483"/>
    <cellStyle name="Обычный 6 2 3 2 3 2 2 2" xfId="484"/>
    <cellStyle name="Обычный 6 2 3 2 3 2 3" xfId="485"/>
    <cellStyle name="Обычный 6 2 3 2 3 2 3 2" xfId="486"/>
    <cellStyle name="Обычный 6 2 3 2 3 2 4" xfId="487"/>
    <cellStyle name="Обычный 6 2 3 2 3 2 4 2" xfId="488"/>
    <cellStyle name="Обычный 6 2 3 2 3 2 5" xfId="489"/>
    <cellStyle name="Обычный 6 2 3 2 3 2 5 2" xfId="490"/>
    <cellStyle name="Обычный 6 2 3 2 3 2 6" xfId="491"/>
    <cellStyle name="Обычный 6 2 3 2 3 3" xfId="492"/>
    <cellStyle name="Обычный 6 2 3 2 3 3 2" xfId="493"/>
    <cellStyle name="Обычный 6 2 3 2 3 3 2 2" xfId="494"/>
    <cellStyle name="Обычный 6 2 3 2 3 3 3" xfId="495"/>
    <cellStyle name="Обычный 6 2 3 2 3 3 3 2" xfId="496"/>
    <cellStyle name="Обычный 6 2 3 2 3 3 4" xfId="497"/>
    <cellStyle name="Обычный 6 2 3 2 3 3 4 2" xfId="498"/>
    <cellStyle name="Обычный 6 2 3 2 3 3 5" xfId="499"/>
    <cellStyle name="Обычный 6 2 3 2 3 3 5 2" xfId="500"/>
    <cellStyle name="Обычный 6 2 3 2 3 3 6" xfId="501"/>
    <cellStyle name="Обычный 6 2 3 2 3 4" xfId="502"/>
    <cellStyle name="Обычный 6 2 3 2 3 4 2" xfId="503"/>
    <cellStyle name="Обычный 6 2 3 2 3 5" xfId="504"/>
    <cellStyle name="Обычный 6 2 3 2 3 5 2" xfId="505"/>
    <cellStyle name="Обычный 6 2 3 2 3 6" xfId="506"/>
    <cellStyle name="Обычный 6 2 3 2 3 6 2" xfId="507"/>
    <cellStyle name="Обычный 6 2 3 2 3 7" xfId="508"/>
    <cellStyle name="Обычный 6 2 3 2 3 7 2" xfId="509"/>
    <cellStyle name="Обычный 6 2 3 2 3 8" xfId="510"/>
    <cellStyle name="Обычный 6 2 3 2 4" xfId="511"/>
    <cellStyle name="Обычный 6 2 3 2 4 2" xfId="512"/>
    <cellStyle name="Обычный 6 2 3 2 4 2 2" xfId="513"/>
    <cellStyle name="Обычный 6 2 3 2 4 3" xfId="514"/>
    <cellStyle name="Обычный 6 2 3 2 4 3 2" xfId="515"/>
    <cellStyle name="Обычный 6 2 3 2 4 4" xfId="516"/>
    <cellStyle name="Обычный 6 2 3 2 4 4 2" xfId="517"/>
    <cellStyle name="Обычный 6 2 3 2 4 5" xfId="518"/>
    <cellStyle name="Обычный 6 2 3 2 4 5 2" xfId="519"/>
    <cellStyle name="Обычный 6 2 3 2 4 6" xfId="520"/>
    <cellStyle name="Обычный 6 2 3 2 5" xfId="521"/>
    <cellStyle name="Обычный 6 2 3 2 5 2" xfId="522"/>
    <cellStyle name="Обычный 6 2 3 2 5 2 2" xfId="523"/>
    <cellStyle name="Обычный 6 2 3 2 5 3" xfId="524"/>
    <cellStyle name="Обычный 6 2 3 2 5 3 2" xfId="525"/>
    <cellStyle name="Обычный 6 2 3 2 5 4" xfId="526"/>
    <cellStyle name="Обычный 6 2 3 2 5 4 2" xfId="527"/>
    <cellStyle name="Обычный 6 2 3 2 5 5" xfId="528"/>
    <cellStyle name="Обычный 6 2 3 2 5 5 2" xfId="529"/>
    <cellStyle name="Обычный 6 2 3 2 5 6" xfId="530"/>
    <cellStyle name="Обычный 6 2 3 2 6" xfId="531"/>
    <cellStyle name="Обычный 6 2 3 2 6 2" xfId="532"/>
    <cellStyle name="Обычный 6 2 3 2 7" xfId="533"/>
    <cellStyle name="Обычный 6 2 3 2 7 2" xfId="534"/>
    <cellStyle name="Обычный 6 2 3 2 8" xfId="535"/>
    <cellStyle name="Обычный 6 2 3 2 8 2" xfId="536"/>
    <cellStyle name="Обычный 6 2 3 2 9" xfId="537"/>
    <cellStyle name="Обычный 6 2 3 2 9 2" xfId="538"/>
    <cellStyle name="Обычный 6 2 3 3" xfId="539"/>
    <cellStyle name="Обычный 6 2 3 3 2" xfId="540"/>
    <cellStyle name="Обычный 6 2 3 3 2 2" xfId="541"/>
    <cellStyle name="Обычный 6 2 3 3 2 2 2" xfId="542"/>
    <cellStyle name="Обычный 6 2 3 3 2 2 2 2" xfId="543"/>
    <cellStyle name="Обычный 6 2 3 3 2 2 3" xfId="544"/>
    <cellStyle name="Обычный 6 2 3 3 2 2 3 2" xfId="545"/>
    <cellStyle name="Обычный 6 2 3 3 2 2 4" xfId="546"/>
    <cellStyle name="Обычный 6 2 3 3 2 2 4 2" xfId="547"/>
    <cellStyle name="Обычный 6 2 3 3 2 2 5" xfId="548"/>
    <cellStyle name="Обычный 6 2 3 3 2 2 5 2" xfId="549"/>
    <cellStyle name="Обычный 6 2 3 3 2 2 6" xfId="550"/>
    <cellStyle name="Обычный 6 2 3 3 2 3" xfId="551"/>
    <cellStyle name="Обычный 6 2 3 3 2 3 2" xfId="552"/>
    <cellStyle name="Обычный 6 2 3 3 2 3 2 2" xfId="553"/>
    <cellStyle name="Обычный 6 2 3 3 2 3 3" xfId="554"/>
    <cellStyle name="Обычный 6 2 3 3 2 3 3 2" xfId="555"/>
    <cellStyle name="Обычный 6 2 3 3 2 3 4" xfId="556"/>
    <cellStyle name="Обычный 6 2 3 3 2 3 4 2" xfId="557"/>
    <cellStyle name="Обычный 6 2 3 3 2 3 5" xfId="558"/>
    <cellStyle name="Обычный 6 2 3 3 2 3 5 2" xfId="559"/>
    <cellStyle name="Обычный 6 2 3 3 2 3 6" xfId="560"/>
    <cellStyle name="Обычный 6 2 3 3 2 4" xfId="561"/>
    <cellStyle name="Обычный 6 2 3 3 2 4 2" xfId="562"/>
    <cellStyle name="Обычный 6 2 3 3 2 5" xfId="563"/>
    <cellStyle name="Обычный 6 2 3 3 2 5 2" xfId="564"/>
    <cellStyle name="Обычный 6 2 3 3 2 6" xfId="565"/>
    <cellStyle name="Обычный 6 2 3 3 2 6 2" xfId="566"/>
    <cellStyle name="Обычный 6 2 3 3 2 7" xfId="567"/>
    <cellStyle name="Обычный 6 2 3 3 2 7 2" xfId="568"/>
    <cellStyle name="Обычный 6 2 3 3 2 8" xfId="569"/>
    <cellStyle name="Обычный 6 2 3 3 3" xfId="570"/>
    <cellStyle name="Обычный 6 2 3 3 3 2" xfId="571"/>
    <cellStyle name="Обычный 6 2 3 3 3 2 2" xfId="572"/>
    <cellStyle name="Обычный 6 2 3 3 3 3" xfId="573"/>
    <cellStyle name="Обычный 6 2 3 3 3 3 2" xfId="574"/>
    <cellStyle name="Обычный 6 2 3 3 3 4" xfId="575"/>
    <cellStyle name="Обычный 6 2 3 3 3 4 2" xfId="576"/>
    <cellStyle name="Обычный 6 2 3 3 3 5" xfId="577"/>
    <cellStyle name="Обычный 6 2 3 3 3 5 2" xfId="578"/>
    <cellStyle name="Обычный 6 2 3 3 3 6" xfId="579"/>
    <cellStyle name="Обычный 6 2 3 3 4" xfId="580"/>
    <cellStyle name="Обычный 6 2 3 3 4 2" xfId="581"/>
    <cellStyle name="Обычный 6 2 3 3 4 2 2" xfId="582"/>
    <cellStyle name="Обычный 6 2 3 3 4 3" xfId="583"/>
    <cellStyle name="Обычный 6 2 3 3 4 3 2" xfId="584"/>
    <cellStyle name="Обычный 6 2 3 3 4 4" xfId="585"/>
    <cellStyle name="Обычный 6 2 3 3 4 4 2" xfId="586"/>
    <cellStyle name="Обычный 6 2 3 3 4 5" xfId="587"/>
    <cellStyle name="Обычный 6 2 3 3 4 5 2" xfId="588"/>
    <cellStyle name="Обычный 6 2 3 3 4 6" xfId="589"/>
    <cellStyle name="Обычный 6 2 3 3 5" xfId="590"/>
    <cellStyle name="Обычный 6 2 3 3 5 2" xfId="591"/>
    <cellStyle name="Обычный 6 2 3 3 6" xfId="592"/>
    <cellStyle name="Обычный 6 2 3 3 6 2" xfId="593"/>
    <cellStyle name="Обычный 6 2 3 3 7" xfId="594"/>
    <cellStyle name="Обычный 6 2 3 3 7 2" xfId="595"/>
    <cellStyle name="Обычный 6 2 3 3 8" xfId="596"/>
    <cellStyle name="Обычный 6 2 3 3 8 2" xfId="597"/>
    <cellStyle name="Обычный 6 2 3 3 9" xfId="598"/>
    <cellStyle name="Обычный 6 2 3 4" xfId="599"/>
    <cellStyle name="Обычный 6 2 3 4 2" xfId="600"/>
    <cellStyle name="Обычный 6 2 3 4 2 2" xfId="601"/>
    <cellStyle name="Обычный 6 2 3 4 2 2 2" xfId="602"/>
    <cellStyle name="Обычный 6 2 3 4 2 2 2 2" xfId="603"/>
    <cellStyle name="Обычный 6 2 3 4 2 2 3" xfId="604"/>
    <cellStyle name="Обычный 6 2 3 4 2 2 3 2" xfId="605"/>
    <cellStyle name="Обычный 6 2 3 4 2 2 4" xfId="606"/>
    <cellStyle name="Обычный 6 2 3 4 2 2 4 2" xfId="607"/>
    <cellStyle name="Обычный 6 2 3 4 2 2 5" xfId="608"/>
    <cellStyle name="Обычный 6 2 3 4 2 2 5 2" xfId="609"/>
    <cellStyle name="Обычный 6 2 3 4 2 2 6" xfId="610"/>
    <cellStyle name="Обычный 6 2 3 4 2 3" xfId="611"/>
    <cellStyle name="Обычный 6 2 3 4 2 3 2" xfId="612"/>
    <cellStyle name="Обычный 6 2 3 4 2 3 2 2" xfId="613"/>
    <cellStyle name="Обычный 6 2 3 4 2 3 3" xfId="614"/>
    <cellStyle name="Обычный 6 2 3 4 2 3 3 2" xfId="615"/>
    <cellStyle name="Обычный 6 2 3 4 2 3 4" xfId="616"/>
    <cellStyle name="Обычный 6 2 3 4 2 3 4 2" xfId="617"/>
    <cellStyle name="Обычный 6 2 3 4 2 3 5" xfId="618"/>
    <cellStyle name="Обычный 6 2 3 4 2 3 5 2" xfId="619"/>
    <cellStyle name="Обычный 6 2 3 4 2 3 6" xfId="620"/>
    <cellStyle name="Обычный 6 2 3 4 2 4" xfId="621"/>
    <cellStyle name="Обычный 6 2 3 4 2 4 2" xfId="622"/>
    <cellStyle name="Обычный 6 2 3 4 2 5" xfId="623"/>
    <cellStyle name="Обычный 6 2 3 4 2 5 2" xfId="624"/>
    <cellStyle name="Обычный 6 2 3 4 2 6" xfId="625"/>
    <cellStyle name="Обычный 6 2 3 4 2 6 2" xfId="626"/>
    <cellStyle name="Обычный 6 2 3 4 2 7" xfId="627"/>
    <cellStyle name="Обычный 6 2 3 4 2 7 2" xfId="628"/>
    <cellStyle name="Обычный 6 2 3 4 2 8" xfId="629"/>
    <cellStyle name="Обычный 6 2 3 4 3" xfId="630"/>
    <cellStyle name="Обычный 6 2 3 4 3 2" xfId="631"/>
    <cellStyle name="Обычный 6 2 3 4 3 2 2" xfId="632"/>
    <cellStyle name="Обычный 6 2 3 4 3 3" xfId="633"/>
    <cellStyle name="Обычный 6 2 3 4 3 3 2" xfId="634"/>
    <cellStyle name="Обычный 6 2 3 4 3 4" xfId="635"/>
    <cellStyle name="Обычный 6 2 3 4 3 4 2" xfId="636"/>
    <cellStyle name="Обычный 6 2 3 4 3 5" xfId="637"/>
    <cellStyle name="Обычный 6 2 3 4 3 5 2" xfId="638"/>
    <cellStyle name="Обычный 6 2 3 4 3 6" xfId="639"/>
    <cellStyle name="Обычный 6 2 3 4 4" xfId="640"/>
    <cellStyle name="Обычный 6 2 3 4 4 2" xfId="641"/>
    <cellStyle name="Обычный 6 2 3 4 4 2 2" xfId="642"/>
    <cellStyle name="Обычный 6 2 3 4 4 3" xfId="643"/>
    <cellStyle name="Обычный 6 2 3 4 4 3 2" xfId="644"/>
    <cellStyle name="Обычный 6 2 3 4 4 4" xfId="645"/>
    <cellStyle name="Обычный 6 2 3 4 4 4 2" xfId="646"/>
    <cellStyle name="Обычный 6 2 3 4 4 5" xfId="647"/>
    <cellStyle name="Обычный 6 2 3 4 4 5 2" xfId="648"/>
    <cellStyle name="Обычный 6 2 3 4 4 6" xfId="649"/>
    <cellStyle name="Обычный 6 2 3 4 5" xfId="650"/>
    <cellStyle name="Обычный 6 2 3 4 5 2" xfId="651"/>
    <cellStyle name="Обычный 6 2 3 4 6" xfId="652"/>
    <cellStyle name="Обычный 6 2 3 4 6 2" xfId="653"/>
    <cellStyle name="Обычный 6 2 3 4 7" xfId="654"/>
    <cellStyle name="Обычный 6 2 3 4 7 2" xfId="655"/>
    <cellStyle name="Обычный 6 2 3 4 8" xfId="656"/>
    <cellStyle name="Обычный 6 2 3 4 8 2" xfId="657"/>
    <cellStyle name="Обычный 6 2 3 4 9" xfId="658"/>
    <cellStyle name="Обычный 6 2 3 5" xfId="659"/>
    <cellStyle name="Обычный 6 2 3 5 2" xfId="660"/>
    <cellStyle name="Обычный 6 2 3 5 2 2" xfId="661"/>
    <cellStyle name="Обычный 6 2 3 5 2 2 2" xfId="662"/>
    <cellStyle name="Обычный 6 2 3 5 2 3" xfId="663"/>
    <cellStyle name="Обычный 6 2 3 5 2 3 2" xfId="664"/>
    <cellStyle name="Обычный 6 2 3 5 2 4" xfId="665"/>
    <cellStyle name="Обычный 6 2 3 5 2 4 2" xfId="666"/>
    <cellStyle name="Обычный 6 2 3 5 2 5" xfId="667"/>
    <cellStyle name="Обычный 6 2 3 5 2 5 2" xfId="668"/>
    <cellStyle name="Обычный 6 2 3 5 2 6" xfId="669"/>
    <cellStyle name="Обычный 6 2 3 5 3" xfId="670"/>
    <cellStyle name="Обычный 6 2 3 5 3 2" xfId="671"/>
    <cellStyle name="Обычный 6 2 3 5 3 2 2" xfId="672"/>
    <cellStyle name="Обычный 6 2 3 5 3 3" xfId="673"/>
    <cellStyle name="Обычный 6 2 3 5 3 3 2" xfId="674"/>
    <cellStyle name="Обычный 6 2 3 5 3 4" xfId="675"/>
    <cellStyle name="Обычный 6 2 3 5 3 4 2" xfId="676"/>
    <cellStyle name="Обычный 6 2 3 5 3 5" xfId="677"/>
    <cellStyle name="Обычный 6 2 3 5 3 5 2" xfId="678"/>
    <cellStyle name="Обычный 6 2 3 5 3 6" xfId="679"/>
    <cellStyle name="Обычный 6 2 3 5 4" xfId="680"/>
    <cellStyle name="Обычный 6 2 3 5 4 2" xfId="681"/>
    <cellStyle name="Обычный 6 2 3 5 5" xfId="682"/>
    <cellStyle name="Обычный 6 2 3 5 5 2" xfId="683"/>
    <cellStyle name="Обычный 6 2 3 5 6" xfId="684"/>
    <cellStyle name="Обычный 6 2 3 5 6 2" xfId="685"/>
    <cellStyle name="Обычный 6 2 3 5 7" xfId="686"/>
    <cellStyle name="Обычный 6 2 3 5 7 2" xfId="687"/>
    <cellStyle name="Обычный 6 2 3 5 8" xfId="688"/>
    <cellStyle name="Обычный 6 2 3 6" xfId="689"/>
    <cellStyle name="Обычный 6 2 3 6 2" xfId="690"/>
    <cellStyle name="Обычный 6 2 3 6 2 2" xfId="691"/>
    <cellStyle name="Обычный 6 2 3 6 3" xfId="692"/>
    <cellStyle name="Обычный 6 2 3 6 3 2" xfId="693"/>
    <cellStyle name="Обычный 6 2 3 6 4" xfId="694"/>
    <cellStyle name="Обычный 6 2 3 6 4 2" xfId="695"/>
    <cellStyle name="Обычный 6 2 3 6 5" xfId="696"/>
    <cellStyle name="Обычный 6 2 3 6 5 2" xfId="697"/>
    <cellStyle name="Обычный 6 2 3 6 6" xfId="698"/>
    <cellStyle name="Обычный 6 2 3 7" xfId="699"/>
    <cellStyle name="Обычный 6 2 3 7 2" xfId="700"/>
    <cellStyle name="Обычный 6 2 3 7 2 2" xfId="701"/>
    <cellStyle name="Обычный 6 2 3 7 3" xfId="702"/>
    <cellStyle name="Обычный 6 2 3 7 3 2" xfId="703"/>
    <cellStyle name="Обычный 6 2 3 7 4" xfId="704"/>
    <cellStyle name="Обычный 6 2 3 7 4 2" xfId="705"/>
    <cellStyle name="Обычный 6 2 3 7 5" xfId="706"/>
    <cellStyle name="Обычный 6 2 3 7 5 2" xfId="707"/>
    <cellStyle name="Обычный 6 2 3 7 6" xfId="708"/>
    <cellStyle name="Обычный 6 2 3 8" xfId="709"/>
    <cellStyle name="Обычный 6 2 3 8 2" xfId="710"/>
    <cellStyle name="Обычный 6 2 3 8 2 2" xfId="711"/>
    <cellStyle name="Обычный 6 2 3 8 3" xfId="712"/>
    <cellStyle name="Обычный 6 2 3 8 3 2" xfId="713"/>
    <cellStyle name="Обычный 6 2 3 8 4" xfId="714"/>
    <cellStyle name="Обычный 6 2 3 8 4 2" xfId="715"/>
    <cellStyle name="Обычный 6 2 3 8 5" xfId="716"/>
    <cellStyle name="Обычный 6 2 3 8 5 2" xfId="717"/>
    <cellStyle name="Обычный 6 2 3 8 6" xfId="718"/>
    <cellStyle name="Обычный 6 2 3 9" xfId="719"/>
    <cellStyle name="Обычный 6 2 3 9 2" xfId="720"/>
    <cellStyle name="Обычный 6 2 4" xfId="721"/>
    <cellStyle name="Обычный 6 2 4 2" xfId="722"/>
    <cellStyle name="Обычный 6 2 4 2 2" xfId="723"/>
    <cellStyle name="Обычный 6 2 4 2 2 2" xfId="724"/>
    <cellStyle name="Обычный 6 2 4 2 2 2 2" xfId="725"/>
    <cellStyle name="Обычный 6 2 4 2 2 3" xfId="726"/>
    <cellStyle name="Обычный 6 2 4 2 2 3 2" xfId="727"/>
    <cellStyle name="Обычный 6 2 4 2 2 4" xfId="728"/>
    <cellStyle name="Обычный 6 2 4 2 2 4 2" xfId="729"/>
    <cellStyle name="Обычный 6 2 4 2 2 5" xfId="730"/>
    <cellStyle name="Обычный 6 2 4 2 2 5 2" xfId="731"/>
    <cellStyle name="Обычный 6 2 4 2 2 6" xfId="732"/>
    <cellStyle name="Обычный 6 2 4 2 3" xfId="733"/>
    <cellStyle name="Обычный 6 2 4 2 3 2" xfId="734"/>
    <cellStyle name="Обычный 6 2 4 2 3 2 2" xfId="735"/>
    <cellStyle name="Обычный 6 2 4 2 3 3" xfId="736"/>
    <cellStyle name="Обычный 6 2 4 2 3 3 2" xfId="737"/>
    <cellStyle name="Обычный 6 2 4 2 3 4" xfId="738"/>
    <cellStyle name="Обычный 6 2 4 2 3 4 2" xfId="739"/>
    <cellStyle name="Обычный 6 2 4 2 3 5" xfId="740"/>
    <cellStyle name="Обычный 6 2 4 2 3 5 2" xfId="741"/>
    <cellStyle name="Обычный 6 2 4 2 3 6" xfId="742"/>
    <cellStyle name="Обычный 6 2 4 2 4" xfId="743"/>
    <cellStyle name="Обычный 6 2 4 2 4 2" xfId="744"/>
    <cellStyle name="Обычный 6 2 4 2 5" xfId="745"/>
    <cellStyle name="Обычный 6 2 4 2 5 2" xfId="746"/>
    <cellStyle name="Обычный 6 2 4 2 6" xfId="747"/>
    <cellStyle name="Обычный 6 2 4 2 6 2" xfId="748"/>
    <cellStyle name="Обычный 6 2 4 2 7" xfId="749"/>
    <cellStyle name="Обычный 6 2 4 2 7 2" xfId="750"/>
    <cellStyle name="Обычный 6 2 4 2 8" xfId="751"/>
    <cellStyle name="Обычный 6 2 4 3" xfId="752"/>
    <cellStyle name="Обычный 6 2 4 3 2" xfId="753"/>
    <cellStyle name="Обычный 6 2 4 3 2 2" xfId="754"/>
    <cellStyle name="Обычный 6 2 4 3 3" xfId="755"/>
    <cellStyle name="Обычный 6 2 4 3 3 2" xfId="756"/>
    <cellStyle name="Обычный 6 2 4 3 4" xfId="757"/>
    <cellStyle name="Обычный 6 2 4 3 4 2" xfId="758"/>
    <cellStyle name="Обычный 6 2 4 3 5" xfId="759"/>
    <cellStyle name="Обычный 6 2 4 3 5 2" xfId="760"/>
    <cellStyle name="Обычный 6 2 4 3 6" xfId="761"/>
    <cellStyle name="Обычный 6 2 4 4" xfId="762"/>
    <cellStyle name="Обычный 6 2 4 4 2" xfId="763"/>
    <cellStyle name="Обычный 6 2 4 4 2 2" xfId="764"/>
    <cellStyle name="Обычный 6 2 4 4 3" xfId="765"/>
    <cellStyle name="Обычный 6 2 4 4 3 2" xfId="766"/>
    <cellStyle name="Обычный 6 2 4 4 4" xfId="767"/>
    <cellStyle name="Обычный 6 2 4 4 4 2" xfId="768"/>
    <cellStyle name="Обычный 6 2 4 4 5" xfId="769"/>
    <cellStyle name="Обычный 6 2 4 4 5 2" xfId="770"/>
    <cellStyle name="Обычный 6 2 4 4 6" xfId="771"/>
    <cellStyle name="Обычный 6 2 4 5" xfId="772"/>
    <cellStyle name="Обычный 6 2 4 5 2" xfId="773"/>
    <cellStyle name="Обычный 6 2 4 6" xfId="774"/>
    <cellStyle name="Обычный 6 2 4 6 2" xfId="775"/>
    <cellStyle name="Обычный 6 2 4 7" xfId="776"/>
    <cellStyle name="Обычный 6 2 4 7 2" xfId="777"/>
    <cellStyle name="Обычный 6 2 4 8" xfId="778"/>
    <cellStyle name="Обычный 6 2 4 8 2" xfId="779"/>
    <cellStyle name="Обычный 6 2 4 9" xfId="780"/>
    <cellStyle name="Обычный 6 2 5" xfId="781"/>
    <cellStyle name="Обычный 6 2 5 2" xfId="782"/>
    <cellStyle name="Обычный 6 2 5 2 2" xfId="783"/>
    <cellStyle name="Обычный 6 2 5 2 2 2" xfId="784"/>
    <cellStyle name="Обычный 6 2 5 2 2 2 2" xfId="785"/>
    <cellStyle name="Обычный 6 2 5 2 2 3" xfId="786"/>
    <cellStyle name="Обычный 6 2 5 2 2 3 2" xfId="787"/>
    <cellStyle name="Обычный 6 2 5 2 2 4" xfId="788"/>
    <cellStyle name="Обычный 6 2 5 2 2 4 2" xfId="789"/>
    <cellStyle name="Обычный 6 2 5 2 2 5" xfId="790"/>
    <cellStyle name="Обычный 6 2 5 2 2 5 2" xfId="791"/>
    <cellStyle name="Обычный 6 2 5 2 2 6" xfId="792"/>
    <cellStyle name="Обычный 6 2 5 2 3" xfId="793"/>
    <cellStyle name="Обычный 6 2 5 2 3 2" xfId="794"/>
    <cellStyle name="Обычный 6 2 5 2 3 2 2" xfId="795"/>
    <cellStyle name="Обычный 6 2 5 2 3 3" xfId="796"/>
    <cellStyle name="Обычный 6 2 5 2 3 3 2" xfId="797"/>
    <cellStyle name="Обычный 6 2 5 2 3 4" xfId="798"/>
    <cellStyle name="Обычный 6 2 5 2 3 4 2" xfId="799"/>
    <cellStyle name="Обычный 6 2 5 2 3 5" xfId="800"/>
    <cellStyle name="Обычный 6 2 5 2 3 5 2" xfId="801"/>
    <cellStyle name="Обычный 6 2 5 2 3 6" xfId="802"/>
    <cellStyle name="Обычный 6 2 5 2 4" xfId="803"/>
    <cellStyle name="Обычный 6 2 5 2 4 2" xfId="804"/>
    <cellStyle name="Обычный 6 2 5 2 5" xfId="805"/>
    <cellStyle name="Обычный 6 2 5 2 5 2" xfId="806"/>
    <cellStyle name="Обычный 6 2 5 2 6" xfId="807"/>
    <cellStyle name="Обычный 6 2 5 2 6 2" xfId="808"/>
    <cellStyle name="Обычный 6 2 5 2 7" xfId="809"/>
    <cellStyle name="Обычный 6 2 5 2 7 2" xfId="810"/>
    <cellStyle name="Обычный 6 2 5 2 8" xfId="811"/>
    <cellStyle name="Обычный 6 2 5 3" xfId="812"/>
    <cellStyle name="Обычный 6 2 5 3 2" xfId="813"/>
    <cellStyle name="Обычный 6 2 5 3 2 2" xfId="814"/>
    <cellStyle name="Обычный 6 2 5 3 3" xfId="815"/>
    <cellStyle name="Обычный 6 2 5 3 3 2" xfId="816"/>
    <cellStyle name="Обычный 6 2 5 3 4" xfId="817"/>
    <cellStyle name="Обычный 6 2 5 3 4 2" xfId="818"/>
    <cellStyle name="Обычный 6 2 5 3 5" xfId="819"/>
    <cellStyle name="Обычный 6 2 5 3 5 2" xfId="820"/>
    <cellStyle name="Обычный 6 2 5 3 6" xfId="821"/>
    <cellStyle name="Обычный 6 2 5 4" xfId="822"/>
    <cellStyle name="Обычный 6 2 5 4 2" xfId="823"/>
    <cellStyle name="Обычный 6 2 5 4 2 2" xfId="824"/>
    <cellStyle name="Обычный 6 2 5 4 3" xfId="825"/>
    <cellStyle name="Обычный 6 2 5 4 3 2" xfId="826"/>
    <cellStyle name="Обычный 6 2 5 4 4" xfId="827"/>
    <cellStyle name="Обычный 6 2 5 4 4 2" xfId="828"/>
    <cellStyle name="Обычный 6 2 5 4 5" xfId="829"/>
    <cellStyle name="Обычный 6 2 5 4 5 2" xfId="830"/>
    <cellStyle name="Обычный 6 2 5 4 6" xfId="831"/>
    <cellStyle name="Обычный 6 2 5 5" xfId="832"/>
    <cellStyle name="Обычный 6 2 5 5 2" xfId="833"/>
    <cellStyle name="Обычный 6 2 5 6" xfId="834"/>
    <cellStyle name="Обычный 6 2 5 6 2" xfId="835"/>
    <cellStyle name="Обычный 6 2 5 7" xfId="836"/>
    <cellStyle name="Обычный 6 2 5 7 2" xfId="837"/>
    <cellStyle name="Обычный 6 2 5 8" xfId="838"/>
    <cellStyle name="Обычный 6 2 5 8 2" xfId="839"/>
    <cellStyle name="Обычный 6 2 5 9" xfId="840"/>
    <cellStyle name="Обычный 6 2 6" xfId="841"/>
    <cellStyle name="Обычный 6 2 6 2" xfId="842"/>
    <cellStyle name="Обычный 6 2 6 2 2" xfId="843"/>
    <cellStyle name="Обычный 6 2 6 2 2 2" xfId="844"/>
    <cellStyle name="Обычный 6 2 6 2 3" xfId="845"/>
    <cellStyle name="Обычный 6 2 6 2 3 2" xfId="846"/>
    <cellStyle name="Обычный 6 2 6 2 4" xfId="847"/>
    <cellStyle name="Обычный 6 2 6 2 4 2" xfId="848"/>
    <cellStyle name="Обычный 6 2 6 2 5" xfId="849"/>
    <cellStyle name="Обычный 6 2 6 2 5 2" xfId="850"/>
    <cellStyle name="Обычный 6 2 6 2 6" xfId="851"/>
    <cellStyle name="Обычный 6 2 6 3" xfId="852"/>
    <cellStyle name="Обычный 6 2 6 3 2" xfId="853"/>
    <cellStyle name="Обычный 6 2 6 3 2 2" xfId="854"/>
    <cellStyle name="Обычный 6 2 6 3 3" xfId="855"/>
    <cellStyle name="Обычный 6 2 6 3 3 2" xfId="856"/>
    <cellStyle name="Обычный 6 2 6 3 4" xfId="857"/>
    <cellStyle name="Обычный 6 2 6 3 4 2" xfId="858"/>
    <cellStyle name="Обычный 6 2 6 3 5" xfId="859"/>
    <cellStyle name="Обычный 6 2 6 3 5 2" xfId="860"/>
    <cellStyle name="Обычный 6 2 6 3 6" xfId="861"/>
    <cellStyle name="Обычный 6 2 6 4" xfId="862"/>
    <cellStyle name="Обычный 6 2 6 4 2" xfId="863"/>
    <cellStyle name="Обычный 6 2 6 5" xfId="864"/>
    <cellStyle name="Обычный 6 2 6 5 2" xfId="865"/>
    <cellStyle name="Обычный 6 2 6 6" xfId="866"/>
    <cellStyle name="Обычный 6 2 6 6 2" xfId="867"/>
    <cellStyle name="Обычный 6 2 6 7" xfId="868"/>
    <cellStyle name="Обычный 6 2 6 7 2" xfId="869"/>
    <cellStyle name="Обычный 6 2 6 8" xfId="870"/>
    <cellStyle name="Обычный 6 2 7" xfId="871"/>
    <cellStyle name="Обычный 6 2 7 2" xfId="872"/>
    <cellStyle name="Обычный 6 2 7 2 2" xfId="873"/>
    <cellStyle name="Обычный 6 2 7 3" xfId="874"/>
    <cellStyle name="Обычный 6 2 7 3 2" xfId="875"/>
    <cellStyle name="Обычный 6 2 7 4" xfId="876"/>
    <cellStyle name="Обычный 6 2 7 4 2" xfId="877"/>
    <cellStyle name="Обычный 6 2 7 5" xfId="878"/>
    <cellStyle name="Обычный 6 2 7 5 2" xfId="879"/>
    <cellStyle name="Обычный 6 2 7 6" xfId="880"/>
    <cellStyle name="Обычный 6 2 8" xfId="881"/>
    <cellStyle name="Обычный 6 2 8 2" xfId="882"/>
    <cellStyle name="Обычный 6 2 8 2 2" xfId="883"/>
    <cellStyle name="Обычный 6 2 8 3" xfId="884"/>
    <cellStyle name="Обычный 6 2 8 3 2" xfId="885"/>
    <cellStyle name="Обычный 6 2 8 4" xfId="886"/>
    <cellStyle name="Обычный 6 2 8 4 2" xfId="887"/>
    <cellStyle name="Обычный 6 2 8 5" xfId="888"/>
    <cellStyle name="Обычный 6 2 8 5 2" xfId="889"/>
    <cellStyle name="Обычный 6 2 8 6" xfId="890"/>
    <cellStyle name="Обычный 6 2 9" xfId="891"/>
    <cellStyle name="Обычный 6 2 9 2" xfId="892"/>
    <cellStyle name="Обычный 6 2 9 2 2" xfId="893"/>
    <cellStyle name="Обычный 6 2 9 3" xfId="894"/>
    <cellStyle name="Обычный 6 2 9 3 2" xfId="895"/>
    <cellStyle name="Обычный 6 2 9 4" xfId="896"/>
    <cellStyle name="Обычный 6 2 9 4 2" xfId="897"/>
    <cellStyle name="Обычный 6 2 9 5" xfId="898"/>
    <cellStyle name="Обычный 6 2 9 5 2" xfId="899"/>
    <cellStyle name="Обычный 6 2 9 6" xfId="900"/>
    <cellStyle name="Обычный 6 3" xfId="901"/>
    <cellStyle name="Обычный 6 3 2" xfId="902"/>
    <cellStyle name="Обычный 6 3 2 2" xfId="903"/>
    <cellStyle name="Обычный 6 3 2 2 2" xfId="904"/>
    <cellStyle name="Обычный 6 3 2 2 2 2" xfId="905"/>
    <cellStyle name="Обычный 6 3 2 2 3" xfId="906"/>
    <cellStyle name="Обычный 6 3 2 2 3 2" xfId="907"/>
    <cellStyle name="Обычный 6 3 2 2 4" xfId="908"/>
    <cellStyle name="Обычный 6 3 2 2 4 2" xfId="909"/>
    <cellStyle name="Обычный 6 3 2 2 5" xfId="910"/>
    <cellStyle name="Обычный 6 3 2 2 5 2" xfId="911"/>
    <cellStyle name="Обычный 6 3 2 2 6" xfId="912"/>
    <cellStyle name="Обычный 6 3 2 3" xfId="913"/>
    <cellStyle name="Обычный 6 3 2 3 2" xfId="914"/>
    <cellStyle name="Обычный 6 3 2 3 2 2" xfId="915"/>
    <cellStyle name="Обычный 6 3 2 3 3" xfId="916"/>
    <cellStyle name="Обычный 6 3 2 3 3 2" xfId="917"/>
    <cellStyle name="Обычный 6 3 2 3 4" xfId="918"/>
    <cellStyle name="Обычный 6 3 2 3 4 2" xfId="919"/>
    <cellStyle name="Обычный 6 3 2 3 5" xfId="920"/>
    <cellStyle name="Обычный 6 3 2 3 5 2" xfId="921"/>
    <cellStyle name="Обычный 6 3 2 3 6" xfId="922"/>
    <cellStyle name="Обычный 6 3 2 4" xfId="923"/>
    <cellStyle name="Обычный 6 3 2 4 2" xfId="924"/>
    <cellStyle name="Обычный 6 3 2 5" xfId="925"/>
    <cellStyle name="Обычный 6 3 2 5 2" xfId="926"/>
    <cellStyle name="Обычный 6 3 2 6" xfId="927"/>
    <cellStyle name="Обычный 6 3 2 6 2" xfId="928"/>
    <cellStyle name="Обычный 6 3 2 7" xfId="929"/>
    <cellStyle name="Обычный 6 3 2 7 2" xfId="930"/>
    <cellStyle name="Обычный 6 3 2 8" xfId="931"/>
    <cellStyle name="Обычный 6 3 3" xfId="932"/>
    <cellStyle name="Обычный 6 3 3 2" xfId="933"/>
    <cellStyle name="Обычный 6 3 3 2 2" xfId="934"/>
    <cellStyle name="Обычный 6 3 3 3" xfId="935"/>
    <cellStyle name="Обычный 6 3 3 3 2" xfId="936"/>
    <cellStyle name="Обычный 6 3 3 4" xfId="937"/>
    <cellStyle name="Обычный 6 3 3 4 2" xfId="938"/>
    <cellStyle name="Обычный 6 3 3 5" xfId="939"/>
    <cellStyle name="Обычный 6 3 3 5 2" xfId="940"/>
    <cellStyle name="Обычный 6 3 3 6" xfId="941"/>
    <cellStyle name="Обычный 6 3 4" xfId="942"/>
    <cellStyle name="Обычный 6 3 4 2" xfId="943"/>
    <cellStyle name="Обычный 6 3 4 2 2" xfId="944"/>
    <cellStyle name="Обычный 6 3 4 3" xfId="945"/>
    <cellStyle name="Обычный 6 3 4 3 2" xfId="946"/>
    <cellStyle name="Обычный 6 3 4 4" xfId="947"/>
    <cellStyle name="Обычный 6 3 4 4 2" xfId="948"/>
    <cellStyle name="Обычный 6 3 4 5" xfId="949"/>
    <cellStyle name="Обычный 6 3 4 5 2" xfId="950"/>
    <cellStyle name="Обычный 6 3 4 6" xfId="951"/>
    <cellStyle name="Обычный 6 3 5" xfId="952"/>
    <cellStyle name="Обычный 6 3 5 2" xfId="953"/>
    <cellStyle name="Обычный 6 3 6" xfId="954"/>
    <cellStyle name="Обычный 6 3 6 2" xfId="955"/>
    <cellStyle name="Обычный 6 3 7" xfId="956"/>
    <cellStyle name="Обычный 6 3 7 2" xfId="957"/>
    <cellStyle name="Обычный 6 3 8" xfId="958"/>
    <cellStyle name="Обычный 6 3 8 2" xfId="959"/>
    <cellStyle name="Обычный 6 3 9" xfId="960"/>
    <cellStyle name="Обычный 6 4" xfId="961"/>
    <cellStyle name="Обычный 6 4 2" xfId="962"/>
    <cellStyle name="Обычный 6 4 2 2" xfId="963"/>
    <cellStyle name="Обычный 6 4 2 2 2" xfId="964"/>
    <cellStyle name="Обычный 6 4 2 2 2 2" xfId="965"/>
    <cellStyle name="Обычный 6 4 2 2 3" xfId="966"/>
    <cellStyle name="Обычный 6 4 2 2 3 2" xfId="967"/>
    <cellStyle name="Обычный 6 4 2 2 4" xfId="968"/>
    <cellStyle name="Обычный 6 4 2 2 4 2" xfId="969"/>
    <cellStyle name="Обычный 6 4 2 2 5" xfId="970"/>
    <cellStyle name="Обычный 6 4 2 2 5 2" xfId="971"/>
    <cellStyle name="Обычный 6 4 2 2 6" xfId="972"/>
    <cellStyle name="Обычный 6 4 2 3" xfId="973"/>
    <cellStyle name="Обычный 6 4 2 3 2" xfId="974"/>
    <cellStyle name="Обычный 6 4 2 3 2 2" xfId="975"/>
    <cellStyle name="Обычный 6 4 2 3 3" xfId="976"/>
    <cellStyle name="Обычный 6 4 2 3 3 2" xfId="977"/>
    <cellStyle name="Обычный 6 4 2 3 4" xfId="978"/>
    <cellStyle name="Обычный 6 4 2 3 4 2" xfId="979"/>
    <cellStyle name="Обычный 6 4 2 3 5" xfId="980"/>
    <cellStyle name="Обычный 6 4 2 3 5 2" xfId="981"/>
    <cellStyle name="Обычный 6 4 2 3 6" xfId="982"/>
    <cellStyle name="Обычный 6 4 2 4" xfId="983"/>
    <cellStyle name="Обычный 6 4 2 4 2" xfId="984"/>
    <cellStyle name="Обычный 6 4 2 5" xfId="985"/>
    <cellStyle name="Обычный 6 4 2 5 2" xfId="986"/>
    <cellStyle name="Обычный 6 4 2 6" xfId="987"/>
    <cellStyle name="Обычный 6 4 2 6 2" xfId="988"/>
    <cellStyle name="Обычный 6 4 2 7" xfId="989"/>
    <cellStyle name="Обычный 6 4 2 7 2" xfId="990"/>
    <cellStyle name="Обычный 6 4 2 8" xfId="991"/>
    <cellStyle name="Обычный 6 4 3" xfId="992"/>
    <cellStyle name="Обычный 6 4 3 2" xfId="993"/>
    <cellStyle name="Обычный 6 4 3 2 2" xfId="994"/>
    <cellStyle name="Обычный 6 4 3 3" xfId="995"/>
    <cellStyle name="Обычный 6 4 3 3 2" xfId="996"/>
    <cellStyle name="Обычный 6 4 3 4" xfId="997"/>
    <cellStyle name="Обычный 6 4 3 4 2" xfId="998"/>
    <cellStyle name="Обычный 6 4 3 5" xfId="999"/>
    <cellStyle name="Обычный 6 4 3 5 2" xfId="1000"/>
    <cellStyle name="Обычный 6 4 3 6" xfId="1001"/>
    <cellStyle name="Обычный 6 4 4" xfId="1002"/>
    <cellStyle name="Обычный 6 4 4 2" xfId="1003"/>
    <cellStyle name="Обычный 6 4 4 2 2" xfId="1004"/>
    <cellStyle name="Обычный 6 4 4 3" xfId="1005"/>
    <cellStyle name="Обычный 6 4 4 3 2" xfId="1006"/>
    <cellStyle name="Обычный 6 4 4 4" xfId="1007"/>
    <cellStyle name="Обычный 6 4 4 4 2" xfId="1008"/>
    <cellStyle name="Обычный 6 4 4 5" xfId="1009"/>
    <cellStyle name="Обычный 6 4 4 5 2" xfId="1010"/>
    <cellStyle name="Обычный 6 4 4 6" xfId="1011"/>
    <cellStyle name="Обычный 6 4 5" xfId="1012"/>
    <cellStyle name="Обычный 6 4 5 2" xfId="1013"/>
    <cellStyle name="Обычный 6 4 6" xfId="1014"/>
    <cellStyle name="Обычный 6 4 6 2" xfId="1015"/>
    <cellStyle name="Обычный 6 4 7" xfId="1016"/>
    <cellStyle name="Обычный 6 4 7 2" xfId="1017"/>
    <cellStyle name="Обычный 6 4 8" xfId="1018"/>
    <cellStyle name="Обычный 6 4 8 2" xfId="1019"/>
    <cellStyle name="Обычный 6 4 9" xfId="1020"/>
    <cellStyle name="Обычный 6 5" xfId="1021"/>
    <cellStyle name="Обычный 6 5 2" xfId="1022"/>
    <cellStyle name="Обычный 6 5 2 2" xfId="1023"/>
    <cellStyle name="Обычный 6 5 2 2 2" xfId="1024"/>
    <cellStyle name="Обычный 6 5 2 3" xfId="1025"/>
    <cellStyle name="Обычный 6 5 2 3 2" xfId="1026"/>
    <cellStyle name="Обычный 6 5 2 4" xfId="1027"/>
    <cellStyle name="Обычный 6 5 2 4 2" xfId="1028"/>
    <cellStyle name="Обычный 6 5 2 5" xfId="1029"/>
    <cellStyle name="Обычный 6 5 2 5 2" xfId="1030"/>
    <cellStyle name="Обычный 6 5 2 6" xfId="1031"/>
    <cellStyle name="Обычный 6 5 3" xfId="1032"/>
    <cellStyle name="Обычный 6 5 3 2" xfId="1033"/>
    <cellStyle name="Обычный 6 5 3 2 2" xfId="1034"/>
    <cellStyle name="Обычный 6 5 3 3" xfId="1035"/>
    <cellStyle name="Обычный 6 5 3 3 2" xfId="1036"/>
    <cellStyle name="Обычный 6 5 3 4" xfId="1037"/>
    <cellStyle name="Обычный 6 5 3 4 2" xfId="1038"/>
    <cellStyle name="Обычный 6 5 3 5" xfId="1039"/>
    <cellStyle name="Обычный 6 5 3 5 2" xfId="1040"/>
    <cellStyle name="Обычный 6 5 3 6" xfId="1041"/>
    <cellStyle name="Обычный 6 5 4" xfId="1042"/>
    <cellStyle name="Обычный 6 5 4 2" xfId="1043"/>
    <cellStyle name="Обычный 6 5 5" xfId="1044"/>
    <cellStyle name="Обычный 6 5 5 2" xfId="1045"/>
    <cellStyle name="Обычный 6 5 6" xfId="1046"/>
    <cellStyle name="Обычный 6 5 6 2" xfId="1047"/>
    <cellStyle name="Обычный 6 5 7" xfId="1048"/>
    <cellStyle name="Обычный 6 5 7 2" xfId="1049"/>
    <cellStyle name="Обычный 6 5 8" xfId="1050"/>
    <cellStyle name="Обычный 6 6" xfId="1051"/>
    <cellStyle name="Обычный 6 6 2" xfId="1052"/>
    <cellStyle name="Обычный 6 6 2 2" xfId="1053"/>
    <cellStyle name="Обычный 6 6 3" xfId="1054"/>
    <cellStyle name="Обычный 6 6 3 2" xfId="1055"/>
    <cellStyle name="Обычный 6 6 4" xfId="1056"/>
    <cellStyle name="Обычный 6 6 4 2" xfId="1057"/>
    <cellStyle name="Обычный 6 6 5" xfId="1058"/>
    <cellStyle name="Обычный 6 6 5 2" xfId="1059"/>
    <cellStyle name="Обычный 6 6 6" xfId="1060"/>
    <cellStyle name="Обычный 6 7" xfId="1061"/>
    <cellStyle name="Обычный 6 7 2" xfId="1062"/>
    <cellStyle name="Обычный 6 7 2 2" xfId="1063"/>
    <cellStyle name="Обычный 6 7 3" xfId="1064"/>
    <cellStyle name="Обычный 6 7 3 2" xfId="1065"/>
    <cellStyle name="Обычный 6 7 4" xfId="1066"/>
    <cellStyle name="Обычный 6 7 4 2" xfId="1067"/>
    <cellStyle name="Обычный 6 7 5" xfId="1068"/>
    <cellStyle name="Обычный 6 7 5 2" xfId="1069"/>
    <cellStyle name="Обычный 6 7 6" xfId="1070"/>
    <cellStyle name="Обычный 6 8" xfId="1071"/>
    <cellStyle name="Обычный 6 8 2" xfId="1072"/>
    <cellStyle name="Обычный 6 8 2 2" xfId="1073"/>
    <cellStyle name="Обычный 6 8 3" xfId="1074"/>
    <cellStyle name="Обычный 6 8 3 2" xfId="1075"/>
    <cellStyle name="Обычный 6 8 4" xfId="1076"/>
    <cellStyle name="Обычный 6 8 4 2" xfId="1077"/>
    <cellStyle name="Обычный 6 8 5" xfId="1078"/>
    <cellStyle name="Обычный 6 8 5 2" xfId="1079"/>
    <cellStyle name="Обычный 6 8 6" xfId="1080"/>
    <cellStyle name="Обычный 6 9" xfId="1081"/>
    <cellStyle name="Обычный 6 9 2" xfId="1082"/>
    <cellStyle name="Обычный 7" xfId="1083"/>
    <cellStyle name="Обычный 7 2" xfId="1084"/>
    <cellStyle name="Обычный 7 2 10" xfId="1085"/>
    <cellStyle name="Обычный 7 2 10 2" xfId="1086"/>
    <cellStyle name="Обычный 7 2 11" xfId="1087"/>
    <cellStyle name="Обычный 7 2 11 2" xfId="1088"/>
    <cellStyle name="Обычный 7 2 12" xfId="1089"/>
    <cellStyle name="Обычный 7 2 2" xfId="1090"/>
    <cellStyle name="Обычный 7 2 2 2" xfId="1091"/>
    <cellStyle name="Обычный 7 2 2 2 2" xfId="1092"/>
    <cellStyle name="Обычный 7 2 2 2 2 2" xfId="1093"/>
    <cellStyle name="Обычный 7 2 2 2 2 2 2" xfId="1094"/>
    <cellStyle name="Обычный 7 2 2 2 2 3" xfId="1095"/>
    <cellStyle name="Обычный 7 2 2 2 2 3 2" xfId="1096"/>
    <cellStyle name="Обычный 7 2 2 2 2 4" xfId="1097"/>
    <cellStyle name="Обычный 7 2 2 2 2 4 2" xfId="1098"/>
    <cellStyle name="Обычный 7 2 2 2 2 5" xfId="1099"/>
    <cellStyle name="Обычный 7 2 2 2 2 5 2" xfId="1100"/>
    <cellStyle name="Обычный 7 2 2 2 2 6" xfId="1101"/>
    <cellStyle name="Обычный 7 2 2 2 3" xfId="1102"/>
    <cellStyle name="Обычный 7 2 2 2 3 2" xfId="1103"/>
    <cellStyle name="Обычный 7 2 2 2 3 2 2" xfId="1104"/>
    <cellStyle name="Обычный 7 2 2 2 3 3" xfId="1105"/>
    <cellStyle name="Обычный 7 2 2 2 3 3 2" xfId="1106"/>
    <cellStyle name="Обычный 7 2 2 2 3 4" xfId="1107"/>
    <cellStyle name="Обычный 7 2 2 2 3 4 2" xfId="1108"/>
    <cellStyle name="Обычный 7 2 2 2 3 5" xfId="1109"/>
    <cellStyle name="Обычный 7 2 2 2 3 5 2" xfId="1110"/>
    <cellStyle name="Обычный 7 2 2 2 3 6" xfId="1111"/>
    <cellStyle name="Обычный 7 2 2 2 4" xfId="1112"/>
    <cellStyle name="Обычный 7 2 2 2 4 2" xfId="1113"/>
    <cellStyle name="Обычный 7 2 2 2 5" xfId="1114"/>
    <cellStyle name="Обычный 7 2 2 2 5 2" xfId="1115"/>
    <cellStyle name="Обычный 7 2 2 2 6" xfId="1116"/>
    <cellStyle name="Обычный 7 2 2 2 6 2" xfId="1117"/>
    <cellStyle name="Обычный 7 2 2 2 7" xfId="1118"/>
    <cellStyle name="Обычный 7 2 2 2 7 2" xfId="1119"/>
    <cellStyle name="Обычный 7 2 2 2 8" xfId="1120"/>
    <cellStyle name="Обычный 7 2 2 3" xfId="1121"/>
    <cellStyle name="Обычный 7 2 2 3 2" xfId="1122"/>
    <cellStyle name="Обычный 7 2 2 3 2 2" xfId="1123"/>
    <cellStyle name="Обычный 7 2 2 3 3" xfId="1124"/>
    <cellStyle name="Обычный 7 2 2 3 3 2" xfId="1125"/>
    <cellStyle name="Обычный 7 2 2 3 4" xfId="1126"/>
    <cellStyle name="Обычный 7 2 2 3 4 2" xfId="1127"/>
    <cellStyle name="Обычный 7 2 2 3 5" xfId="1128"/>
    <cellStyle name="Обычный 7 2 2 3 5 2" xfId="1129"/>
    <cellStyle name="Обычный 7 2 2 3 6" xfId="1130"/>
    <cellStyle name="Обычный 7 2 2 4" xfId="1131"/>
    <cellStyle name="Обычный 7 2 2 4 2" xfId="1132"/>
    <cellStyle name="Обычный 7 2 2 4 2 2" xfId="1133"/>
    <cellStyle name="Обычный 7 2 2 4 3" xfId="1134"/>
    <cellStyle name="Обычный 7 2 2 4 3 2" xfId="1135"/>
    <cellStyle name="Обычный 7 2 2 4 4" xfId="1136"/>
    <cellStyle name="Обычный 7 2 2 4 4 2" xfId="1137"/>
    <cellStyle name="Обычный 7 2 2 4 5" xfId="1138"/>
    <cellStyle name="Обычный 7 2 2 4 5 2" xfId="1139"/>
    <cellStyle name="Обычный 7 2 2 4 6" xfId="1140"/>
    <cellStyle name="Обычный 7 2 2 5" xfId="1141"/>
    <cellStyle name="Обычный 7 2 2 5 2" xfId="1142"/>
    <cellStyle name="Обычный 7 2 2 6" xfId="1143"/>
    <cellStyle name="Обычный 7 2 2 6 2" xfId="1144"/>
    <cellStyle name="Обычный 7 2 2 7" xfId="1145"/>
    <cellStyle name="Обычный 7 2 2 7 2" xfId="1146"/>
    <cellStyle name="Обычный 7 2 2 8" xfId="1147"/>
    <cellStyle name="Обычный 7 2 2 8 2" xfId="1148"/>
    <cellStyle name="Обычный 7 2 2 9" xfId="1149"/>
    <cellStyle name="Обычный 7 2 3" xfId="1150"/>
    <cellStyle name="Обычный 7 2 3 2" xfId="1151"/>
    <cellStyle name="Обычный 7 2 3 2 2" xfId="1152"/>
    <cellStyle name="Обычный 7 2 3 2 2 2" xfId="1153"/>
    <cellStyle name="Обычный 7 2 3 2 2 2 2" xfId="1154"/>
    <cellStyle name="Обычный 7 2 3 2 2 3" xfId="1155"/>
    <cellStyle name="Обычный 7 2 3 2 2 3 2" xfId="1156"/>
    <cellStyle name="Обычный 7 2 3 2 2 4" xfId="1157"/>
    <cellStyle name="Обычный 7 2 3 2 2 4 2" xfId="1158"/>
    <cellStyle name="Обычный 7 2 3 2 2 5" xfId="1159"/>
    <cellStyle name="Обычный 7 2 3 2 2 5 2" xfId="1160"/>
    <cellStyle name="Обычный 7 2 3 2 2 6" xfId="1161"/>
    <cellStyle name="Обычный 7 2 3 2 3" xfId="1162"/>
    <cellStyle name="Обычный 7 2 3 2 3 2" xfId="1163"/>
    <cellStyle name="Обычный 7 2 3 2 3 2 2" xfId="1164"/>
    <cellStyle name="Обычный 7 2 3 2 3 3" xfId="1165"/>
    <cellStyle name="Обычный 7 2 3 2 3 3 2" xfId="1166"/>
    <cellStyle name="Обычный 7 2 3 2 3 4" xfId="1167"/>
    <cellStyle name="Обычный 7 2 3 2 3 4 2" xfId="1168"/>
    <cellStyle name="Обычный 7 2 3 2 3 5" xfId="1169"/>
    <cellStyle name="Обычный 7 2 3 2 3 5 2" xfId="1170"/>
    <cellStyle name="Обычный 7 2 3 2 3 6" xfId="1171"/>
    <cellStyle name="Обычный 7 2 3 2 4" xfId="1172"/>
    <cellStyle name="Обычный 7 2 3 2 4 2" xfId="1173"/>
    <cellStyle name="Обычный 7 2 3 2 5" xfId="1174"/>
    <cellStyle name="Обычный 7 2 3 2 5 2" xfId="1175"/>
    <cellStyle name="Обычный 7 2 3 2 6" xfId="1176"/>
    <cellStyle name="Обычный 7 2 3 2 6 2" xfId="1177"/>
    <cellStyle name="Обычный 7 2 3 2 7" xfId="1178"/>
    <cellStyle name="Обычный 7 2 3 2 7 2" xfId="1179"/>
    <cellStyle name="Обычный 7 2 3 2 8" xfId="1180"/>
    <cellStyle name="Обычный 7 2 3 3" xfId="1181"/>
    <cellStyle name="Обычный 7 2 3 3 2" xfId="1182"/>
    <cellStyle name="Обычный 7 2 3 3 2 2" xfId="1183"/>
    <cellStyle name="Обычный 7 2 3 3 3" xfId="1184"/>
    <cellStyle name="Обычный 7 2 3 3 3 2" xfId="1185"/>
    <cellStyle name="Обычный 7 2 3 3 4" xfId="1186"/>
    <cellStyle name="Обычный 7 2 3 3 4 2" xfId="1187"/>
    <cellStyle name="Обычный 7 2 3 3 5" xfId="1188"/>
    <cellStyle name="Обычный 7 2 3 3 5 2" xfId="1189"/>
    <cellStyle name="Обычный 7 2 3 3 6" xfId="1190"/>
    <cellStyle name="Обычный 7 2 3 4" xfId="1191"/>
    <cellStyle name="Обычный 7 2 3 4 2" xfId="1192"/>
    <cellStyle name="Обычный 7 2 3 4 2 2" xfId="1193"/>
    <cellStyle name="Обычный 7 2 3 4 3" xfId="1194"/>
    <cellStyle name="Обычный 7 2 3 4 3 2" xfId="1195"/>
    <cellStyle name="Обычный 7 2 3 4 4" xfId="1196"/>
    <cellStyle name="Обычный 7 2 3 4 4 2" xfId="1197"/>
    <cellStyle name="Обычный 7 2 3 4 5" xfId="1198"/>
    <cellStyle name="Обычный 7 2 3 4 5 2" xfId="1199"/>
    <cellStyle name="Обычный 7 2 3 4 6" xfId="1200"/>
    <cellStyle name="Обычный 7 2 3 5" xfId="1201"/>
    <cellStyle name="Обычный 7 2 3 5 2" xfId="1202"/>
    <cellStyle name="Обычный 7 2 3 6" xfId="1203"/>
    <cellStyle name="Обычный 7 2 3 6 2" xfId="1204"/>
    <cellStyle name="Обычный 7 2 3 7" xfId="1205"/>
    <cellStyle name="Обычный 7 2 3 7 2" xfId="1206"/>
    <cellStyle name="Обычный 7 2 3 8" xfId="1207"/>
    <cellStyle name="Обычный 7 2 3 8 2" xfId="1208"/>
    <cellStyle name="Обычный 7 2 3 9" xfId="1209"/>
    <cellStyle name="Обычный 7 2 4" xfId="1210"/>
    <cellStyle name="Обычный 7 2 4 2" xfId="1211"/>
    <cellStyle name="Обычный 7 2 4 2 2" xfId="1212"/>
    <cellStyle name="Обычный 7 2 4 2 2 2" xfId="1213"/>
    <cellStyle name="Обычный 7 2 4 2 3" xfId="1214"/>
    <cellStyle name="Обычный 7 2 4 2 3 2" xfId="1215"/>
    <cellStyle name="Обычный 7 2 4 2 4" xfId="1216"/>
    <cellStyle name="Обычный 7 2 4 2 4 2" xfId="1217"/>
    <cellStyle name="Обычный 7 2 4 2 5" xfId="1218"/>
    <cellStyle name="Обычный 7 2 4 2 5 2" xfId="1219"/>
    <cellStyle name="Обычный 7 2 4 2 6" xfId="1220"/>
    <cellStyle name="Обычный 7 2 4 3" xfId="1221"/>
    <cellStyle name="Обычный 7 2 4 3 2" xfId="1222"/>
    <cellStyle name="Обычный 7 2 4 3 2 2" xfId="1223"/>
    <cellStyle name="Обычный 7 2 4 3 3" xfId="1224"/>
    <cellStyle name="Обычный 7 2 4 3 3 2" xfId="1225"/>
    <cellStyle name="Обычный 7 2 4 3 4" xfId="1226"/>
    <cellStyle name="Обычный 7 2 4 3 4 2" xfId="1227"/>
    <cellStyle name="Обычный 7 2 4 3 5" xfId="1228"/>
    <cellStyle name="Обычный 7 2 4 3 5 2" xfId="1229"/>
    <cellStyle name="Обычный 7 2 4 3 6" xfId="1230"/>
    <cellStyle name="Обычный 7 2 4 4" xfId="1231"/>
    <cellStyle name="Обычный 7 2 4 4 2" xfId="1232"/>
    <cellStyle name="Обычный 7 2 4 5" xfId="1233"/>
    <cellStyle name="Обычный 7 2 4 5 2" xfId="1234"/>
    <cellStyle name="Обычный 7 2 4 6" xfId="1235"/>
    <cellStyle name="Обычный 7 2 4 6 2" xfId="1236"/>
    <cellStyle name="Обычный 7 2 4 7" xfId="1237"/>
    <cellStyle name="Обычный 7 2 4 7 2" xfId="1238"/>
    <cellStyle name="Обычный 7 2 4 8" xfId="1239"/>
    <cellStyle name="Обычный 7 2 5" xfId="1240"/>
    <cellStyle name="Обычный 7 2 5 2" xfId="1241"/>
    <cellStyle name="Обычный 7 2 5 2 2" xfId="1242"/>
    <cellStyle name="Обычный 7 2 5 3" xfId="1243"/>
    <cellStyle name="Обычный 7 2 5 3 2" xfId="1244"/>
    <cellStyle name="Обычный 7 2 5 4" xfId="1245"/>
    <cellStyle name="Обычный 7 2 5 4 2" xfId="1246"/>
    <cellStyle name="Обычный 7 2 5 5" xfId="1247"/>
    <cellStyle name="Обычный 7 2 5 5 2" xfId="1248"/>
    <cellStyle name="Обычный 7 2 5 6" xfId="1249"/>
    <cellStyle name="Обычный 7 2 6" xfId="1250"/>
    <cellStyle name="Обычный 7 2 6 2" xfId="1251"/>
    <cellStyle name="Обычный 7 2 6 2 2" xfId="1252"/>
    <cellStyle name="Обычный 7 2 6 3" xfId="1253"/>
    <cellStyle name="Обычный 7 2 6 3 2" xfId="1254"/>
    <cellStyle name="Обычный 7 2 6 4" xfId="1255"/>
    <cellStyle name="Обычный 7 2 6 4 2" xfId="1256"/>
    <cellStyle name="Обычный 7 2 6 5" xfId="1257"/>
    <cellStyle name="Обычный 7 2 6 5 2" xfId="1258"/>
    <cellStyle name="Обычный 7 2 6 6" xfId="1259"/>
    <cellStyle name="Обычный 7 2 7" xfId="1260"/>
    <cellStyle name="Обычный 7 2 7 2" xfId="1261"/>
    <cellStyle name="Обычный 7 2 7 2 2" xfId="1262"/>
    <cellStyle name="Обычный 7 2 7 3" xfId="1263"/>
    <cellStyle name="Обычный 7 2 7 3 2" xfId="1264"/>
    <cellStyle name="Обычный 7 2 7 4" xfId="1265"/>
    <cellStyle name="Обычный 7 2 7 4 2" xfId="1266"/>
    <cellStyle name="Обычный 7 2 7 5" xfId="1267"/>
    <cellStyle name="Обычный 7 2 7 5 2" xfId="1268"/>
    <cellStyle name="Обычный 7 2 7 6" xfId="1269"/>
    <cellStyle name="Обычный 7 2 8" xfId="1270"/>
    <cellStyle name="Обычный 7 2 8 2" xfId="1271"/>
    <cellStyle name="Обычный 7 2 9" xfId="1272"/>
    <cellStyle name="Обычный 7 2 9 2" xfId="1273"/>
    <cellStyle name="Обычный 8" xfId="1274"/>
    <cellStyle name="Обычный 9" xfId="1275"/>
    <cellStyle name="Обычный 9 10" xfId="1276"/>
    <cellStyle name="Обычный 9 2" xfId="1277"/>
    <cellStyle name="Обычный 9 2 2" xfId="1278"/>
    <cellStyle name="Обычный 9 2 2 2" xfId="1279"/>
    <cellStyle name="Обычный 9 2 2 2 2" xfId="1280"/>
    <cellStyle name="Обычный 9 2 2 2 2 2" xfId="1281"/>
    <cellStyle name="Обычный 9 2 2 2 3" xfId="1282"/>
    <cellStyle name="Обычный 9 2 2 2 3 2" xfId="1283"/>
    <cellStyle name="Обычный 9 2 2 2 4" xfId="1284"/>
    <cellStyle name="Обычный 9 2 2 2 4 2" xfId="1285"/>
    <cellStyle name="Обычный 9 2 2 2 5" xfId="1286"/>
    <cellStyle name="Обычный 9 2 2 2 5 2" xfId="1287"/>
    <cellStyle name="Обычный 9 2 2 2 6" xfId="1288"/>
    <cellStyle name="Обычный 9 2 2 3" xfId="1289"/>
    <cellStyle name="Обычный 9 2 2 3 2" xfId="1290"/>
    <cellStyle name="Обычный 9 2 2 3 2 2" xfId="1291"/>
    <cellStyle name="Обычный 9 2 2 3 3" xfId="1292"/>
    <cellStyle name="Обычный 9 2 2 3 3 2" xfId="1293"/>
    <cellStyle name="Обычный 9 2 2 3 4" xfId="1294"/>
    <cellStyle name="Обычный 9 2 2 3 4 2" xfId="1295"/>
    <cellStyle name="Обычный 9 2 2 3 5" xfId="1296"/>
    <cellStyle name="Обычный 9 2 2 3 5 2" xfId="1297"/>
    <cellStyle name="Обычный 9 2 2 3 6" xfId="1298"/>
    <cellStyle name="Обычный 9 2 2 4" xfId="1299"/>
    <cellStyle name="Обычный 9 2 2 4 2" xfId="1300"/>
    <cellStyle name="Обычный 9 2 2 4 2 2" xfId="1301"/>
    <cellStyle name="Обычный 9 2 2 4 3" xfId="1302"/>
    <cellStyle name="Обычный 9 2 2 4 3 2" xfId="1303"/>
    <cellStyle name="Обычный 9 2 2 4 4" xfId="1304"/>
    <cellStyle name="Обычный 9 2 2 4 4 2" xfId="1305"/>
    <cellStyle name="Обычный 9 2 2 4 5" xfId="1306"/>
    <cellStyle name="Обычный 9 2 2 4 5 2" xfId="1307"/>
    <cellStyle name="Обычный 9 2 2 4 6" xfId="1308"/>
    <cellStyle name="Обычный 9 2 2 5" xfId="1309"/>
    <cellStyle name="Обычный 9 2 2 5 2" xfId="1310"/>
    <cellStyle name="Обычный 9 2 2 6" xfId="1311"/>
    <cellStyle name="Обычный 9 2 2 6 2" xfId="1312"/>
    <cellStyle name="Обычный 9 2 2 7" xfId="1313"/>
    <cellStyle name="Обычный 9 2 2 7 2" xfId="1314"/>
    <cellStyle name="Обычный 9 2 2 8" xfId="1315"/>
    <cellStyle name="Обычный 9 2 2 8 2" xfId="1316"/>
    <cellStyle name="Обычный 9 2 2 9" xfId="1317"/>
    <cellStyle name="Обычный 9 2 3" xfId="1318"/>
    <cellStyle name="Обычный 9 2 3 2" xfId="1319"/>
    <cellStyle name="Обычный 9 2 3 2 2" xfId="1320"/>
    <cellStyle name="Обычный 9 2 3 3" xfId="1321"/>
    <cellStyle name="Обычный 9 2 3 3 2" xfId="1322"/>
    <cellStyle name="Обычный 9 2 3 4" xfId="1323"/>
    <cellStyle name="Обычный 9 2 3 4 2" xfId="1324"/>
    <cellStyle name="Обычный 9 2 3 5" xfId="1325"/>
    <cellStyle name="Обычный 9 2 3 5 2" xfId="1326"/>
    <cellStyle name="Обычный 9 2 3 6" xfId="1327"/>
    <cellStyle name="Обычный 9 2 4" xfId="1328"/>
    <cellStyle name="Обычный 9 2 4 2" xfId="1329"/>
    <cellStyle name="Обычный 9 2 4 2 2" xfId="1330"/>
    <cellStyle name="Обычный 9 2 4 3" xfId="1331"/>
    <cellStyle name="Обычный 9 2 4 3 2" xfId="1332"/>
    <cellStyle name="Обычный 9 2 4 4" xfId="1333"/>
    <cellStyle name="Обычный 9 2 4 4 2" xfId="1334"/>
    <cellStyle name="Обычный 9 2 4 5" xfId="1335"/>
    <cellStyle name="Обычный 9 2 4 5 2" xfId="1336"/>
    <cellStyle name="Обычный 9 2 4 6" xfId="1337"/>
    <cellStyle name="Обычный 9 2 5" xfId="1338"/>
    <cellStyle name="Обычный 9 2 5 2" xfId="1339"/>
    <cellStyle name="Обычный 9 2 6" xfId="1340"/>
    <cellStyle name="Обычный 9 2 6 2" xfId="1341"/>
    <cellStyle name="Обычный 9 2 7" xfId="1342"/>
    <cellStyle name="Обычный 9 2 7 2" xfId="1343"/>
    <cellStyle name="Обычный 9 2 8" xfId="1344"/>
    <cellStyle name="Обычный 9 2 8 2" xfId="1345"/>
    <cellStyle name="Обычный 9 2 9" xfId="1346"/>
    <cellStyle name="Обычный 9 3" xfId="1347"/>
    <cellStyle name="Обычный 9 3 2" xfId="1348"/>
    <cellStyle name="Обычный 9 3 2 2" xfId="1349"/>
    <cellStyle name="Обычный 9 3 2 2 2" xfId="1350"/>
    <cellStyle name="Обычный 9 3 2 3" xfId="1351"/>
    <cellStyle name="Обычный 9 3 2 3 2" xfId="1352"/>
    <cellStyle name="Обычный 9 3 2 4" xfId="1353"/>
    <cellStyle name="Обычный 9 3 2 4 2" xfId="1354"/>
    <cellStyle name="Обычный 9 3 2 5" xfId="1355"/>
    <cellStyle name="Обычный 9 3 2 5 2" xfId="1356"/>
    <cellStyle name="Обычный 9 3 2 6" xfId="1357"/>
    <cellStyle name="Обычный 9 3 3" xfId="1358"/>
    <cellStyle name="Обычный 9 3 3 2" xfId="1359"/>
    <cellStyle name="Обычный 9 3 3 2 2" xfId="1360"/>
    <cellStyle name="Обычный 9 3 3 3" xfId="1361"/>
    <cellStyle name="Обычный 9 3 3 3 2" xfId="1362"/>
    <cellStyle name="Обычный 9 3 3 4" xfId="1363"/>
    <cellStyle name="Обычный 9 3 3 4 2" xfId="1364"/>
    <cellStyle name="Обычный 9 3 3 5" xfId="1365"/>
    <cellStyle name="Обычный 9 3 3 5 2" xfId="1366"/>
    <cellStyle name="Обычный 9 3 3 6" xfId="1367"/>
    <cellStyle name="Обычный 9 3 4" xfId="1368"/>
    <cellStyle name="Обычный 9 3 4 2" xfId="1369"/>
    <cellStyle name="Обычный 9 3 4 2 2" xfId="1370"/>
    <cellStyle name="Обычный 9 3 4 3" xfId="1371"/>
    <cellStyle name="Обычный 9 3 4 3 2" xfId="1372"/>
    <cellStyle name="Обычный 9 3 4 4" xfId="1373"/>
    <cellStyle name="Обычный 9 3 4 4 2" xfId="1374"/>
    <cellStyle name="Обычный 9 3 4 5" xfId="1375"/>
    <cellStyle name="Обычный 9 3 4 5 2" xfId="1376"/>
    <cellStyle name="Обычный 9 3 4 6" xfId="1377"/>
    <cellStyle name="Обычный 9 3 5" xfId="1378"/>
    <cellStyle name="Обычный 9 3 5 2" xfId="1379"/>
    <cellStyle name="Обычный 9 3 6" xfId="1380"/>
    <cellStyle name="Обычный 9 3 6 2" xfId="1381"/>
    <cellStyle name="Обычный 9 3 7" xfId="1382"/>
    <cellStyle name="Обычный 9 3 7 2" xfId="1383"/>
    <cellStyle name="Обычный 9 3 8" xfId="1384"/>
    <cellStyle name="Обычный 9 3 8 2" xfId="1385"/>
    <cellStyle name="Обычный 9 3 9" xfId="1386"/>
    <cellStyle name="Обычный 9 4" xfId="1387"/>
    <cellStyle name="Обычный 9 4 2" xfId="1388"/>
    <cellStyle name="Обычный 9 4 2 2" xfId="1389"/>
    <cellStyle name="Обычный 9 4 3" xfId="1390"/>
    <cellStyle name="Обычный 9 4 3 2" xfId="1391"/>
    <cellStyle name="Обычный 9 4 4" xfId="1392"/>
    <cellStyle name="Обычный 9 4 4 2" xfId="1393"/>
    <cellStyle name="Обычный 9 4 5" xfId="1394"/>
    <cellStyle name="Обычный 9 4 5 2" xfId="1395"/>
    <cellStyle name="Обычный 9 4 6" xfId="1396"/>
    <cellStyle name="Обычный 9 5" xfId="1397"/>
    <cellStyle name="Обычный 9 5 2" xfId="1398"/>
    <cellStyle name="Обычный 9 5 2 2" xfId="1399"/>
    <cellStyle name="Обычный 9 5 3" xfId="1400"/>
    <cellStyle name="Обычный 9 5 3 2" xfId="1401"/>
    <cellStyle name="Обычный 9 5 4" xfId="1402"/>
    <cellStyle name="Обычный 9 5 4 2" xfId="1403"/>
    <cellStyle name="Обычный 9 5 5" xfId="1404"/>
    <cellStyle name="Обычный 9 5 5 2" xfId="1405"/>
    <cellStyle name="Обычный 9 5 6" xfId="1406"/>
    <cellStyle name="Обычный 9 6" xfId="1407"/>
    <cellStyle name="Обычный 9 6 2" xfId="1408"/>
    <cellStyle name="Обычный 9 7" xfId="1409"/>
    <cellStyle name="Обычный 9 7 2" xfId="1410"/>
    <cellStyle name="Обычный 9 8" xfId="1411"/>
    <cellStyle name="Обычный 9 8 2" xfId="1412"/>
    <cellStyle name="Обычный 9 9" xfId="1413"/>
    <cellStyle name="Обычный 9 9 2" xfId="1414"/>
    <cellStyle name="Обычный_Формат МЭ  - (кор  08 09 2010) 2" xfId="1415"/>
    <cellStyle name="Обычный_Форматы по компаниям_last" xfId="1416"/>
    <cellStyle name="Плохой 2" xfId="1417"/>
    <cellStyle name="Пояснение 2" xfId="1418"/>
    <cellStyle name="Примечание 2" xfId="1419"/>
    <cellStyle name="Процентный 2" xfId="1420"/>
    <cellStyle name="Процентный 2 3" xfId="1421"/>
    <cellStyle name="Процентный 2 3 2" xfId="1422"/>
    <cellStyle name="Процентный 3" xfId="1423"/>
    <cellStyle name="Процентный 4" xfId="1424"/>
    <cellStyle name="Процентный 4 2" xfId="1425"/>
    <cellStyle name="Связанная ячейка 2" xfId="1426"/>
    <cellStyle name="Стиль 1" xfId="1427"/>
    <cellStyle name="Текст предупреждения 2" xfId="1428"/>
    <cellStyle name="Финансовый 2" xfId="1429"/>
    <cellStyle name="Финансовый 2 10" xfId="1430"/>
    <cellStyle name="Финансовый 2 10 2" xfId="1431"/>
    <cellStyle name="Финансовый 2 11" xfId="1432"/>
    <cellStyle name="Финансовый 2 11 2" xfId="1433"/>
    <cellStyle name="Финансовый 2 12" xfId="1434"/>
    <cellStyle name="Финансовый 2 2" xfId="1435"/>
    <cellStyle name="Финансовый 2 2 2" xfId="1436"/>
    <cellStyle name="Финансовый 2 2 2 2" xfId="1437"/>
    <cellStyle name="Финансовый 2 2 2 2 2" xfId="1438"/>
    <cellStyle name="Финансовый 2 2 2 2 3" xfId="1439"/>
    <cellStyle name="Финансовый 2 2 2 2 3 2" xfId="1440"/>
    <cellStyle name="Финансовый 2 2 2 2 4" xfId="1441"/>
    <cellStyle name="Финансовый 2 2 2 2 4 2" xfId="1442"/>
    <cellStyle name="Финансовый 2 2 2 2 5" xfId="1443"/>
    <cellStyle name="Финансовый 2 2 2 2 5 2" xfId="1444"/>
    <cellStyle name="Финансовый 2 2 2 2 6" xfId="1445"/>
    <cellStyle name="Финансовый 2 2 2 2 6 2" xfId="1446"/>
    <cellStyle name="Финансовый 2 2 2 2 7" xfId="1447"/>
    <cellStyle name="Финансовый 2 2 2 3" xfId="1448"/>
    <cellStyle name="Финансовый 2 2 2 3 2" xfId="1449"/>
    <cellStyle name="Финансовый 2 2 2 3 2 2" xfId="1450"/>
    <cellStyle name="Финансовый 2 2 2 3 3" xfId="1451"/>
    <cellStyle name="Финансовый 2 2 2 3 3 2" xfId="1452"/>
    <cellStyle name="Финансовый 2 2 2 3 4" xfId="1453"/>
    <cellStyle name="Финансовый 2 2 2 3 4 2" xfId="1454"/>
    <cellStyle name="Финансовый 2 2 2 3 5" xfId="1455"/>
    <cellStyle name="Финансовый 2 2 2 3 5 2" xfId="1456"/>
    <cellStyle name="Финансовый 2 2 2 3 6" xfId="1457"/>
    <cellStyle name="Финансовый 2 2 2 4" xfId="1458"/>
    <cellStyle name="Финансовый 2 2 2 4 2" xfId="1459"/>
    <cellStyle name="Финансовый 2 2 2 5" xfId="1460"/>
    <cellStyle name="Финансовый 2 2 2 5 2" xfId="1461"/>
    <cellStyle name="Финансовый 2 2 2 6" xfId="1462"/>
    <cellStyle name="Финансовый 2 2 2 6 2" xfId="1463"/>
    <cellStyle name="Финансовый 2 2 2 7" xfId="1464"/>
    <cellStyle name="Финансовый 2 2 2 7 2" xfId="1465"/>
    <cellStyle name="Финансовый 2 2 2 8" xfId="1466"/>
    <cellStyle name="Финансовый 2 2 3" xfId="1467"/>
    <cellStyle name="Финансовый 2 2 3 2" xfId="1468"/>
    <cellStyle name="Финансовый 2 2 3 2 2" xfId="1469"/>
    <cellStyle name="Финансовый 2 2 3 3" xfId="1470"/>
    <cellStyle name="Финансовый 2 2 3 3 2" xfId="1471"/>
    <cellStyle name="Финансовый 2 2 3 4" xfId="1472"/>
    <cellStyle name="Финансовый 2 2 3 4 2" xfId="1473"/>
    <cellStyle name="Финансовый 2 2 3 5" xfId="1474"/>
    <cellStyle name="Финансовый 2 2 3 5 2" xfId="1475"/>
    <cellStyle name="Финансовый 2 2 3 6" xfId="1476"/>
    <cellStyle name="Финансовый 2 2 4" xfId="1477"/>
    <cellStyle name="Финансовый 2 2 4 2" xfId="1478"/>
    <cellStyle name="Финансовый 2 2 4 2 2" xfId="1479"/>
    <cellStyle name="Финансовый 2 2 4 3" xfId="1480"/>
    <cellStyle name="Финансовый 2 2 4 3 2" xfId="1481"/>
    <cellStyle name="Финансовый 2 2 4 4" xfId="1482"/>
    <cellStyle name="Финансовый 2 2 4 4 2" xfId="1483"/>
    <cellStyle name="Финансовый 2 2 4 5" xfId="1484"/>
    <cellStyle name="Финансовый 2 2 4 5 2" xfId="1485"/>
    <cellStyle name="Финансовый 2 2 4 6" xfId="1486"/>
    <cellStyle name="Финансовый 2 2 5" xfId="1487"/>
    <cellStyle name="Финансовый 2 2 5 2" xfId="1488"/>
    <cellStyle name="Финансовый 2 2 6" xfId="1489"/>
    <cellStyle name="Финансовый 2 2 6 2" xfId="1490"/>
    <cellStyle name="Финансовый 2 2 7" xfId="1491"/>
    <cellStyle name="Финансовый 2 2 7 2" xfId="1492"/>
    <cellStyle name="Финансовый 2 2 8" xfId="1493"/>
    <cellStyle name="Финансовый 2 2 8 2" xfId="1494"/>
    <cellStyle name="Финансовый 2 2 9" xfId="1495"/>
    <cellStyle name="Финансовый 2 3" xfId="1496"/>
    <cellStyle name="Финансовый 2 3 2" xfId="1497"/>
    <cellStyle name="Финансовый 2 3 2 2" xfId="1498"/>
    <cellStyle name="Финансовый 2 3 2 2 2" xfId="1499"/>
    <cellStyle name="Финансовый 2 3 2 2 2 2" xfId="1500"/>
    <cellStyle name="Финансовый 2 3 2 2 3" xfId="1501"/>
    <cellStyle name="Финансовый 2 3 2 2 3 2" xfId="1502"/>
    <cellStyle name="Финансовый 2 3 2 2 4" xfId="1503"/>
    <cellStyle name="Финансовый 2 3 2 2 4 2" xfId="1504"/>
    <cellStyle name="Финансовый 2 3 2 2 5" xfId="1505"/>
    <cellStyle name="Финансовый 2 3 2 2 5 2" xfId="1506"/>
    <cellStyle name="Финансовый 2 3 2 2 6" xfId="1507"/>
    <cellStyle name="Финансовый 2 3 2 3" xfId="1508"/>
    <cellStyle name="Финансовый 2 3 2 3 2" xfId="1509"/>
    <cellStyle name="Финансовый 2 3 2 3 2 2" xfId="1510"/>
    <cellStyle name="Финансовый 2 3 2 3 3" xfId="1511"/>
    <cellStyle name="Финансовый 2 3 2 3 3 2" xfId="1512"/>
    <cellStyle name="Финансовый 2 3 2 3 4" xfId="1513"/>
    <cellStyle name="Финансовый 2 3 2 3 4 2" xfId="1514"/>
    <cellStyle name="Финансовый 2 3 2 3 5" xfId="1515"/>
    <cellStyle name="Финансовый 2 3 2 3 5 2" xfId="1516"/>
    <cellStyle name="Финансовый 2 3 2 3 6" xfId="1517"/>
    <cellStyle name="Финансовый 2 3 2 4" xfId="1518"/>
    <cellStyle name="Финансовый 2 3 2 4 2" xfId="1519"/>
    <cellStyle name="Финансовый 2 3 2 5" xfId="1520"/>
    <cellStyle name="Финансовый 2 3 2 5 2" xfId="1521"/>
    <cellStyle name="Финансовый 2 3 2 6" xfId="1522"/>
    <cellStyle name="Финансовый 2 3 2 6 2" xfId="1523"/>
    <cellStyle name="Финансовый 2 3 2 7" xfId="1524"/>
    <cellStyle name="Финансовый 2 3 2 7 2" xfId="1525"/>
    <cellStyle name="Финансовый 2 3 2 8" xfId="1526"/>
    <cellStyle name="Финансовый 2 3 3" xfId="1527"/>
    <cellStyle name="Финансовый 2 3 3 2" xfId="1528"/>
    <cellStyle name="Финансовый 2 3 3 2 2" xfId="1529"/>
    <cellStyle name="Финансовый 2 3 3 3" xfId="1530"/>
    <cellStyle name="Финансовый 2 3 3 3 2" xfId="1531"/>
    <cellStyle name="Финансовый 2 3 3 4" xfId="1532"/>
    <cellStyle name="Финансовый 2 3 3 4 2" xfId="1533"/>
    <cellStyle name="Финансовый 2 3 3 5" xfId="1534"/>
    <cellStyle name="Финансовый 2 3 3 5 2" xfId="1535"/>
    <cellStyle name="Финансовый 2 3 3 6" xfId="1536"/>
    <cellStyle name="Финансовый 2 3 4" xfId="1537"/>
    <cellStyle name="Финансовый 2 3 4 2" xfId="1538"/>
    <cellStyle name="Финансовый 2 3 4 2 2" xfId="1539"/>
    <cellStyle name="Финансовый 2 3 4 3" xfId="1540"/>
    <cellStyle name="Финансовый 2 3 4 3 2" xfId="1541"/>
    <cellStyle name="Финансовый 2 3 4 4" xfId="1542"/>
    <cellStyle name="Финансовый 2 3 4 4 2" xfId="1543"/>
    <cellStyle name="Финансовый 2 3 4 5" xfId="1544"/>
    <cellStyle name="Финансовый 2 3 4 5 2" xfId="1545"/>
    <cellStyle name="Финансовый 2 3 4 6" xfId="1546"/>
    <cellStyle name="Финансовый 2 3 5" xfId="1547"/>
    <cellStyle name="Финансовый 2 3 5 2" xfId="1548"/>
    <cellStyle name="Финансовый 2 3 6" xfId="1549"/>
    <cellStyle name="Финансовый 2 3 6 2" xfId="1550"/>
    <cellStyle name="Финансовый 2 3 7" xfId="1551"/>
    <cellStyle name="Финансовый 2 3 7 2" xfId="1552"/>
    <cellStyle name="Финансовый 2 3 8" xfId="1553"/>
    <cellStyle name="Финансовый 2 3 8 2" xfId="1554"/>
    <cellStyle name="Финансовый 2 3 9" xfId="1555"/>
    <cellStyle name="Финансовый 2 4" xfId="0"/>
    <cellStyle name="Финансовый 2 4 2" xfId="0"/>
    <cellStyle name="Финансовый 2 4 2 2" xfId="0"/>
    <cellStyle name="Финансовый 2 4 2 2 2" xfId="0"/>
    <cellStyle name="Финансовый 2 4 2 3" xfId="0"/>
    <cellStyle name="Финансовый 2 4 2 3 2" xfId="0"/>
    <cellStyle name="Финансовый 2 4 2 4" xfId="0"/>
    <cellStyle name="Финансовый 2 4 2 4 2" xfId="0"/>
    <cellStyle name="Финансовый 2 4 2 5" xfId="0"/>
    <cellStyle name="Финансовый 2 4 2 5 2" xfId="0"/>
    <cellStyle name="Финансовый 2 4 2 6" xfId="0"/>
    <cellStyle name="Финансовый 2 4 3" xfId="0"/>
    <cellStyle name="Финансовый 2 4 3 2" xfId="0"/>
    <cellStyle name="Финансовый 2 4 3 2 2" xfId="0"/>
    <cellStyle name="Финансовый 2 4 3 3" xfId="0"/>
    <cellStyle name="Финансовый 2 4 3 3 2" xfId="0"/>
    <cellStyle name="Финансовый 2 4 3 4" xfId="0"/>
    <cellStyle name="Финансовый 2 4 3 4 2" xfId="0"/>
    <cellStyle name="Финансовый 2 4 3 5" xfId="0"/>
    <cellStyle name="Финансовый 2 4 3 5 2" xfId="0"/>
    <cellStyle name="Финансовый 2 4 3 6" xfId="0"/>
    <cellStyle name="Финансовый 2 4 4" xfId="0"/>
    <cellStyle name="Финансовый 2 4 4 2" xfId="0"/>
    <cellStyle name="Финансовый 2 4 5" xfId="0"/>
    <cellStyle name="Финансовый 2 4 5 2" xfId="0"/>
    <cellStyle name="Финансовый 2 4 6" xfId="0"/>
    <cellStyle name="Финансовый 2 4 6 2" xfId="0"/>
    <cellStyle name="Финансовый 2 4 7" xfId="0"/>
    <cellStyle name="Финансовый 2 4 7 2" xfId="0"/>
    <cellStyle name="Финансовый 2 4 8" xfId="0"/>
    <cellStyle name="Финансовый 2 5" xfId="0"/>
    <cellStyle name="Финансовый 2 5 2" xfId="0"/>
    <cellStyle name="Финансовый 2 5 2 2" xfId="0"/>
    <cellStyle name="Финансовый 2 5 3" xfId="0"/>
    <cellStyle name="Финансовый 2 5 3 2" xfId="0"/>
    <cellStyle name="Финансовый 2 5 4" xfId="0"/>
    <cellStyle name="Финансовый 2 5 4 2" xfId="0"/>
    <cellStyle name="Финансовый 2 5 5" xfId="0"/>
    <cellStyle name="Финансовый 2 5 5 2" xfId="0"/>
    <cellStyle name="Финансовый 2 5 6" xfId="0"/>
    <cellStyle name="Финансовый 2 6" xfId="0"/>
    <cellStyle name="Финансовый 2 6 2" xfId="0"/>
    <cellStyle name="Финансовый 2 6 2 2" xfId="0"/>
    <cellStyle name="Финансовый 2 6 3" xfId="0"/>
    <cellStyle name="Финансовый 2 6 3 2" xfId="0"/>
    <cellStyle name="Финансовый 2 6 4" xfId="0"/>
    <cellStyle name="Финансовый 2 6 4 2" xfId="0"/>
    <cellStyle name="Финансовый 2 6 5" xfId="0"/>
    <cellStyle name="Финансовый 2 6 5 2" xfId="0"/>
    <cellStyle name="Финансовый 2 6 6" xfId="0"/>
    <cellStyle name="Финансовый 2 7" xfId="0"/>
    <cellStyle name="Финансовый 2 7 2" xfId="0"/>
    <cellStyle name="Финансовый 2 7 2 2" xfId="0"/>
    <cellStyle name="Финансовый 2 7 3" xfId="0"/>
    <cellStyle name="Финансовый 2 7 3 2" xfId="0"/>
    <cellStyle name="Финансовый 2 7 4" xfId="0"/>
    <cellStyle name="Финансовый 2 7 4 2" xfId="0"/>
    <cellStyle name="Финансовый 2 7 5" xfId="0"/>
    <cellStyle name="Финансовый 2 7 5 2" xfId="0"/>
    <cellStyle name="Финансовый 2 7 6" xfId="0"/>
    <cellStyle name="Финансовый 2 8" xfId="0"/>
    <cellStyle name="Финансовый 2 8 2" xfId="0"/>
    <cellStyle name="Финансовый 2 9" xfId="0"/>
    <cellStyle name="Финансовый 2 9 2" xfId="0"/>
    <cellStyle name="Финансовый 3" xfId="0"/>
    <cellStyle name="Финансовый 3 10" xfId="0"/>
    <cellStyle name="Финансовый 3 10 2" xfId="0"/>
    <cellStyle name="Финансовый 3 11" xfId="0"/>
    <cellStyle name="Финансовый 3 11 2" xfId="0"/>
    <cellStyle name="Финансовый 3 12" xfId="0"/>
    <cellStyle name="Финансовый 3 2" xfId="0"/>
    <cellStyle name="Финансовый 3 2 2" xfId="0"/>
    <cellStyle name="Финансовый 3 2 2 2" xfId="0"/>
    <cellStyle name="Финансовый 3 2 2 2 2" xfId="0"/>
    <cellStyle name="Финансовый 3 2 2 2 2 2" xfId="0"/>
    <cellStyle name="Финансовый 3 2 2 2 3" xfId="0"/>
    <cellStyle name="Финансовый 3 2 2 2 3 2" xfId="0"/>
    <cellStyle name="Финансовый 3 2 2 2 4" xfId="0"/>
    <cellStyle name="Финансовый 3 2 2 2 4 2" xfId="0"/>
    <cellStyle name="Финансовый 3 2 2 2 5" xfId="0"/>
    <cellStyle name="Финансовый 3 2 2 2 5 2" xfId="0"/>
    <cellStyle name="Финансовый 3 2 2 2 6" xfId="0"/>
    <cellStyle name="Финансовый 3 2 2 3" xfId="0"/>
    <cellStyle name="Финансовый 3 2 2 3 2" xfId="0"/>
    <cellStyle name="Финансовый 3 2 2 3 2 2" xfId="0"/>
    <cellStyle name="Финансовый 3 2 2 3 3" xfId="0"/>
    <cellStyle name="Финансовый 3 2 2 3 3 2" xfId="0"/>
    <cellStyle name="Финансовый 3 2 2 3 4" xfId="0"/>
    <cellStyle name="Финансовый 3 2 2 3 4 2" xfId="0"/>
    <cellStyle name="Финансовый 3 2 2 3 5" xfId="0"/>
    <cellStyle name="Финансовый 3 2 2 3 5 2" xfId="0"/>
    <cellStyle name="Финансовый 3 2 2 3 6" xfId="0"/>
    <cellStyle name="Финансовый 3 2 2 4" xfId="0"/>
    <cellStyle name="Финансовый 3 2 2 4 2" xfId="0"/>
    <cellStyle name="Финансовый 3 2 2 5" xfId="0"/>
    <cellStyle name="Финансовый 3 2 2 5 2" xfId="0"/>
    <cellStyle name="Финансовый 3 2 2 6" xfId="0"/>
    <cellStyle name="Финансовый 3 2 2 6 2" xfId="0"/>
    <cellStyle name="Финансовый 3 2 2 7" xfId="0"/>
    <cellStyle name="Финансовый 3 2 2 7 2" xfId="0"/>
    <cellStyle name="Финансовый 3 2 2 8" xfId="0"/>
    <cellStyle name="Финансовый 3 2 3" xfId="0"/>
    <cellStyle name="Финансовый 3 2 3 2" xfId="0"/>
    <cellStyle name="Финансовый 3 2 3 2 2" xfId="0"/>
    <cellStyle name="Финансовый 3 2 3 3" xfId="0"/>
    <cellStyle name="Финансовый 3 2 3 3 2" xfId="0"/>
    <cellStyle name="Финансовый 3 2 3 4" xfId="0"/>
    <cellStyle name="Финансовый 3 2 3 4 2" xfId="0"/>
    <cellStyle name="Финансовый 3 2 3 5" xfId="0"/>
    <cellStyle name="Финансовый 3 2 3 5 2" xfId="0"/>
    <cellStyle name="Финансовый 3 2 3 6" xfId="0"/>
    <cellStyle name="Финансовый 3 2 4" xfId="0"/>
    <cellStyle name="Финансовый 3 2 4 2" xfId="0"/>
    <cellStyle name="Финансовый 3 2 4 2 2" xfId="0"/>
    <cellStyle name="Финансовый 3 2 4 3" xfId="0"/>
    <cellStyle name="Финансовый 3 2 4 3 2" xfId="0"/>
    <cellStyle name="Финансовый 3 2 4 4" xfId="0"/>
    <cellStyle name="Финансовый 3 2 4 4 2" xfId="0"/>
    <cellStyle name="Финансовый 3 2 4 5" xfId="0"/>
    <cellStyle name="Финансовый 3 2 4 5 2" xfId="0"/>
    <cellStyle name="Финансовый 3 2 4 6" xfId="0"/>
    <cellStyle name="Финансовый 3 2 5" xfId="0"/>
    <cellStyle name="Финансовый 3 2 5 2" xfId="0"/>
    <cellStyle name="Финансовый 3 2 6" xfId="0"/>
    <cellStyle name="Финансовый 3 2 6 2" xfId="0"/>
    <cellStyle name="Финансовый 3 2 7" xfId="0"/>
    <cellStyle name="Финансовый 3 2 7 2" xfId="0"/>
    <cellStyle name="Финансовый 3 2 8" xfId="0"/>
    <cellStyle name="Финансовый 3 2 8 2" xfId="0"/>
    <cellStyle name="Финансовый 3 2 9" xfId="0"/>
    <cellStyle name="Финансовый 3 3" xfId="0"/>
    <cellStyle name="Финансовый 3 3 2" xfId="0"/>
    <cellStyle name="Финансовый 3 3 2 2" xfId="0"/>
    <cellStyle name="Финансовый 3 3 2 2 2" xfId="0"/>
    <cellStyle name="Финансовый 3 3 2 2 2 2" xfId="0"/>
    <cellStyle name="Финансовый 3 3 2 2 3" xfId="0"/>
    <cellStyle name="Финансовый 3 3 2 2 3 2" xfId="0"/>
    <cellStyle name="Финансовый 3 3 2 2 4" xfId="0"/>
    <cellStyle name="Финансовый 3 3 2 2 4 2" xfId="0"/>
    <cellStyle name="Финансовый 3 3 2 2 5" xfId="0"/>
    <cellStyle name="Финансовый 3 3 2 2 5 2" xfId="0"/>
    <cellStyle name="Финансовый 3 3 2 2 6" xfId="0"/>
    <cellStyle name="Финансовый 3 3 2 3" xfId="0"/>
    <cellStyle name="Финансовый 3 3 2 3 2" xfId="0"/>
    <cellStyle name="Финансовый 3 3 2 3 2 2" xfId="0"/>
    <cellStyle name="Финансовый 3 3 2 3 3" xfId="0"/>
    <cellStyle name="Финансовый 3 3 2 3 3 2" xfId="0"/>
    <cellStyle name="Финансовый 3 3 2 3 4" xfId="0"/>
    <cellStyle name="Финансовый 3 3 2 3 4 2" xfId="0"/>
    <cellStyle name="Финансовый 3 3 2 3 5" xfId="0"/>
    <cellStyle name="Финансовый 3 3 2 3 5 2" xfId="0"/>
    <cellStyle name="Финансовый 3 3 2 3 6" xfId="0"/>
    <cellStyle name="Финансовый 3 3 2 4" xfId="0"/>
    <cellStyle name="Финансовый 3 3 2 4 2" xfId="0"/>
    <cellStyle name="Финансовый 3 3 2 5" xfId="0"/>
    <cellStyle name="Финансовый 3 3 2 5 2" xfId="0"/>
    <cellStyle name="Финансовый 3 3 2 6" xfId="0"/>
    <cellStyle name="Финансовый 3 3 2 6 2" xfId="0"/>
    <cellStyle name="Финансовый 3 3 2 7" xfId="0"/>
    <cellStyle name="Финансовый 3 3 2 7 2" xfId="0"/>
    <cellStyle name="Финансовый 3 3 2 8" xfId="0"/>
    <cellStyle name="Финансовый 3 3 3" xfId="0"/>
    <cellStyle name="Финансовый 3 3 3 2" xfId="0"/>
    <cellStyle name="Финансовый 3 3 3 2 2" xfId="0"/>
    <cellStyle name="Финансовый 3 3 3 3" xfId="0"/>
    <cellStyle name="Финансовый 3 3 3 3 2" xfId="0"/>
    <cellStyle name="Финансовый 3 3 3 4" xfId="0"/>
    <cellStyle name="Финансовый 3 3 3 4 2" xfId="0"/>
    <cellStyle name="Финансовый 3 3 3 5" xfId="0"/>
    <cellStyle name="Финансовый 3 3 3 5 2" xfId="0"/>
    <cellStyle name="Финансовый 3 3 3 6" xfId="0"/>
    <cellStyle name="Финансовый 3 3 4" xfId="0"/>
    <cellStyle name="Финансовый 3 3 4 2" xfId="0"/>
    <cellStyle name="Финансовый 3 3 4 2 2" xfId="0"/>
    <cellStyle name="Финансовый 3 3 4 3" xfId="0"/>
    <cellStyle name="Финансовый 3 3 4 3 2" xfId="0"/>
    <cellStyle name="Финансовый 3 3 4 4" xfId="0"/>
    <cellStyle name="Финансовый 3 3 4 4 2" xfId="0"/>
    <cellStyle name="Финансовый 3 3 4 5" xfId="0"/>
    <cellStyle name="Финансовый 3 3 4 5 2" xfId="0"/>
    <cellStyle name="Финансовый 3 3 4 6" xfId="0"/>
    <cellStyle name="Финансовый 3 3 5" xfId="0"/>
    <cellStyle name="Финансовый 3 3 5 2" xfId="0"/>
    <cellStyle name="Финансовый 3 3 6" xfId="0"/>
    <cellStyle name="Финансовый 3 3 6 2" xfId="0"/>
    <cellStyle name="Финансовый 3 3 7" xfId="0"/>
    <cellStyle name="Финансовый 3 3 7 2" xfId="0"/>
    <cellStyle name="Финансовый 3 3 8" xfId="0"/>
    <cellStyle name="Финансовый 3 3 8 2" xfId="0"/>
    <cellStyle name="Финансовый 3 3 9" xfId="0"/>
    <cellStyle name="Финансовый 3 4" xfId="0"/>
    <cellStyle name="Финансовый 3 4 2" xfId="0"/>
    <cellStyle name="Финансовый 3 4 2 2" xfId="0"/>
    <cellStyle name="Финансовый 3 4 2 2 2" xfId="0"/>
    <cellStyle name="Финансовый 3 4 2 3" xfId="0"/>
    <cellStyle name="Финансовый 3 4 2 3 2" xfId="0"/>
    <cellStyle name="Финансовый 3 4 2 4" xfId="0"/>
    <cellStyle name="Финансовый 3 4 2 4 2" xfId="0"/>
    <cellStyle name="Финансовый 3 4 2 5" xfId="0"/>
    <cellStyle name="Финансовый 3 4 2 5 2" xfId="0"/>
    <cellStyle name="Финансовый 3 4 2 6" xfId="0"/>
    <cellStyle name="Финансовый 3 4 3" xfId="0"/>
    <cellStyle name="Финансовый 3 4 3 2" xfId="0"/>
    <cellStyle name="Финансовый 3 4 3 2 2" xfId="0"/>
    <cellStyle name="Финансовый 3 4 3 3" xfId="0"/>
    <cellStyle name="Финансовый 3 4 3 3 2" xfId="0"/>
    <cellStyle name="Финансовый 3 4 3 4" xfId="0"/>
    <cellStyle name="Финансовый 3 4 3 4 2" xfId="0"/>
    <cellStyle name="Финансовый 3 4 3 5" xfId="0"/>
    <cellStyle name="Финансовый 3 4 3 5 2" xfId="0"/>
    <cellStyle name="Финансовый 3 4 3 6" xfId="0"/>
    <cellStyle name="Финансовый 3 4 4" xfId="0"/>
    <cellStyle name="Финансовый 3 4 4 2" xfId="0"/>
    <cellStyle name="Финансовый 3 4 5" xfId="0"/>
    <cellStyle name="Финансовый 3 4 5 2" xfId="0"/>
    <cellStyle name="Финансовый 3 4 6" xfId="0"/>
    <cellStyle name="Финансовый 3 4 6 2" xfId="0"/>
    <cellStyle name="Финансовый 3 4 7" xfId="0"/>
    <cellStyle name="Финансовый 3 4 7 2" xfId="0"/>
    <cellStyle name="Финансовый 3 4 8" xfId="0"/>
    <cellStyle name="Финансовый 3 5" xfId="0"/>
    <cellStyle name="Финансовый 3 5 2" xfId="0"/>
    <cellStyle name="Финансовый 3 5 2 2" xfId="0"/>
    <cellStyle name="Финансовый 3 5 3" xfId="0"/>
    <cellStyle name="Финансовый 3 5 3 2" xfId="0"/>
    <cellStyle name="Финансовый 3 5 4" xfId="0"/>
    <cellStyle name="Финансовый 3 5 4 2" xfId="0"/>
    <cellStyle name="Финансовый 3 5 5" xfId="0"/>
    <cellStyle name="Финансовый 3 5 5 2" xfId="0"/>
    <cellStyle name="Финансовый 3 5 6" xfId="0"/>
    <cellStyle name="Финансовый 3 6" xfId="0"/>
    <cellStyle name="Финансовый 3 6 2" xfId="0"/>
    <cellStyle name="Финансовый 3 6 2 2" xfId="0"/>
    <cellStyle name="Финансовый 3 6 3" xfId="0"/>
    <cellStyle name="Финансовый 3 6 3 2" xfId="0"/>
    <cellStyle name="Финансовый 3 6 4" xfId="0"/>
    <cellStyle name="Финансовый 3 6 4 2" xfId="0"/>
    <cellStyle name="Финансовый 3 6 5" xfId="0"/>
    <cellStyle name="Финансовый 3 6 5 2" xfId="0"/>
    <cellStyle name="Финансовый 3 6 6" xfId="0"/>
    <cellStyle name="Финансовый 3 7" xfId="0"/>
    <cellStyle name="Финансовый 3 7 2" xfId="0"/>
    <cellStyle name="Финансовый 3 7 2 2" xfId="0"/>
    <cellStyle name="Финансовый 3 7 3" xfId="0"/>
    <cellStyle name="Финансовый 3 7 3 2" xfId="0"/>
    <cellStyle name="Финансовый 3 7 4" xfId="0"/>
    <cellStyle name="Финансовый 3 7 4 2" xfId="0"/>
    <cellStyle name="Финансовый 3 7 5" xfId="0"/>
    <cellStyle name="Финансовый 3 7 5 2" xfId="0"/>
    <cellStyle name="Финансовый 3 7 6" xfId="0"/>
    <cellStyle name="Финансовый 3 8" xfId="0"/>
    <cellStyle name="Финансовый 3 8 2" xfId="0"/>
    <cellStyle name="Финансовый 3 9" xfId="0"/>
    <cellStyle name="Финансовый 3 9 2" xfId="0"/>
    <cellStyle name="Финансовый 4" xfId="0"/>
    <cellStyle name="Финансовый 4 2" xfId="0"/>
    <cellStyle name="Финансовый 5" xfId="0"/>
    <cellStyle name="Финансовый 5 2" xfId="0"/>
    <cellStyle name="Финансовый 6" xfId="0"/>
    <cellStyle name="Финансовый 6 2" xfId="0"/>
    <cellStyle name="Финансовый 7" xfId="0"/>
    <cellStyle name="Хороший 2" xfId="0"/>
  </cellStyles>
  <colors>
    <indexedColors>
      <rgbColor rgb="FF000000"/>
      <rgbColor rgb="FFFFFFFF"/>
      <rgbColor rgb="FFFF0000"/>
      <rgbColor rgb="FF00FF00"/>
      <rgbColor rgb="FF0000FF"/>
      <rgbColor rgb="FFFFFF00"/>
      <rgbColor rgb="FFFF00FF"/>
      <rgbColor rgb="FF00FFFF"/>
      <rgbColor rgb="FF800000"/>
      <rgbColor rgb="FF008000"/>
      <rgbColor rgb="FF000080"/>
      <rgbColor rgb="FFFFD8CE"/>
      <rgbColor rgb="FF800080"/>
      <rgbColor rgb="FF00B050"/>
      <rgbColor rgb="FFC0C0C0"/>
      <rgbColor rgb="FF808080"/>
      <rgbColor rgb="FFD99694"/>
      <rgbColor rgb="FF993366"/>
      <rgbColor rgb="FFFFFFCC"/>
      <rgbColor rgb="FFCCFFFF"/>
      <rgbColor rgb="FF660066"/>
      <rgbColor rgb="FFFF8080"/>
      <rgbColor rgb="FF0066CC"/>
      <rgbColor rgb="FFCCCCFF"/>
      <rgbColor rgb="FF000080"/>
      <rgbColor rgb="FFFF00FF"/>
      <rgbColor rgb="FFFFC000"/>
      <rgbColor rgb="FF00FFFF"/>
      <rgbColor rgb="FF800080"/>
      <rgbColor rgb="FF800000"/>
      <rgbColor rgb="FF008080"/>
      <rgbColor rgb="FF0000FF"/>
      <rgbColor rgb="FF00CCFF"/>
      <rgbColor rgb="FFFFD7D7"/>
      <rgbColor rgb="FFCCFFCC"/>
      <rgbColor rgb="FFFFFF99"/>
      <rgbColor rgb="FF99CCFF"/>
      <rgbColor rgb="FFFF99CC"/>
      <rgbColor rgb="FFCC99FF"/>
      <rgbColor rgb="FFFFCC99"/>
      <rgbColor rgb="FF3366FF"/>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worksheet" Target="worksheets/sheet7.xml"/><Relationship Id="rId10" Type="http://schemas.openxmlformats.org/officeDocument/2006/relationships/worksheet" Target="worksheets/sheet8.xml"/><Relationship Id="rId11" Type="http://schemas.openxmlformats.org/officeDocument/2006/relationships/worksheet" Target="worksheets/sheet9.xml"/><Relationship Id="rId12" Type="http://schemas.openxmlformats.org/officeDocument/2006/relationships/worksheet" Target="worksheets/sheet10.xml"/><Relationship Id="rId13" Type="http://schemas.openxmlformats.org/officeDocument/2006/relationships/worksheet" Target="worksheets/sheet11.xml"/><Relationship Id="rId14" Type="http://schemas.openxmlformats.org/officeDocument/2006/relationships/worksheet" Target="worksheets/sheet12.xml"/><Relationship Id="rId15" Type="http://schemas.openxmlformats.org/officeDocument/2006/relationships/worksheet" Target="worksheets/sheet13.xml"/><Relationship Id="rId16" Type="http://schemas.openxmlformats.org/officeDocument/2006/relationships/worksheet" Target="worksheets/sheet14.xml"/><Relationship Id="rId17" Type="http://schemas.openxmlformats.org/officeDocument/2006/relationships/worksheet" Target="worksheets/sheet15.xml"/><Relationship Id="rId18" Type="http://schemas.openxmlformats.org/officeDocument/2006/relationships/worksheet" Target="worksheets/sheet16.xml"/><Relationship Id="rId19" Type="http://schemas.openxmlformats.org/officeDocument/2006/relationships/worksheet" Target="worksheets/sheet17.xml"/><Relationship Id="rId20" Type="http://schemas.openxmlformats.org/officeDocument/2006/relationships/worksheet" Target="worksheets/sheet18.xml"/><Relationship Id="rId21" Type="http://schemas.openxmlformats.org/officeDocument/2006/relationships/worksheet" Target="worksheets/sheet19.xml"/><Relationship Id="rId22" Type="http://schemas.openxmlformats.org/officeDocument/2006/relationships/worksheet" Target="worksheets/sheet20.xml"/><Relationship Id="rId23" Type="http://schemas.openxmlformats.org/officeDocument/2006/relationships/worksheet" Target="worksheets/sheet21.xml"/><Relationship Id="rId24" Type="http://schemas.openxmlformats.org/officeDocument/2006/relationships/worksheet" Target="worksheets/sheet22.xml"/><Relationship Id="rId25" Type="http://schemas.openxmlformats.org/officeDocument/2006/relationships/worksheet" Target="worksheets/sheet23.xml"/><Relationship Id="rId26" Type="http://schemas.openxmlformats.org/officeDocument/2006/relationships/worksheet" Target="worksheets/sheet24.xml"/><Relationship Id="rId27" Type="http://schemas.openxmlformats.org/officeDocument/2006/relationships/worksheet" Target="worksheets/sheet25.xml"/><Relationship Id="rId28" Type="http://schemas.openxmlformats.org/officeDocument/2006/relationships/worksheet" Target="worksheets/sheet26.xml"/><Relationship Id="rId29" Type="http://schemas.openxmlformats.org/officeDocument/2006/relationships/worksheet" Target="worksheets/sheet27.xml"/><Relationship Id="rId30" Type="http://schemas.openxmlformats.org/officeDocument/2006/relationships/worksheet" Target="worksheets/sheet28.xml"/><Relationship Id="rId31" Type="http://schemas.openxmlformats.org/officeDocument/2006/relationships/worksheet" Target="worksheets/sheet29.xml"/><Relationship Id="rId32" Type="http://schemas.openxmlformats.org/officeDocument/2006/relationships/worksheet" Target="worksheets/sheet30.xml"/><Relationship Id="rId33" Type="http://schemas.openxmlformats.org/officeDocument/2006/relationships/worksheet" Target="worksheets/sheet31.xml"/><Relationship Id="rId34" Type="http://schemas.openxmlformats.org/officeDocument/2006/relationships/worksheet" Target="worksheets/sheet32.xml"/><Relationship Id="rId35" Type="http://schemas.openxmlformats.org/officeDocument/2006/relationships/worksheet" Target="worksheets/sheet33.xml"/><Relationship Id="rId36" Type="http://schemas.openxmlformats.org/officeDocument/2006/relationships/worksheet" Target="worksheets/sheet34.xml"/><Relationship Id="rId37" Type="http://schemas.openxmlformats.org/officeDocument/2006/relationships/worksheet" Target="worksheets/sheet35.xml"/><Relationship Id="rId38" Type="http://schemas.openxmlformats.org/officeDocument/2006/relationships/worksheet" Target="worksheets/sheet36.xml"/><Relationship Id="rId39" Type="http://schemas.openxmlformats.org/officeDocument/2006/relationships/worksheet" Target="worksheets/sheet37.xml"/><Relationship Id="rId40" Type="http://schemas.openxmlformats.org/officeDocument/2006/relationships/worksheet" Target="worksheets/sheet38.xml"/><Relationship Id="rId41" Type="http://schemas.openxmlformats.org/officeDocument/2006/relationships/worksheet" Target="worksheets/sheet39.xml"/><Relationship Id="rId42" Type="http://schemas.openxmlformats.org/officeDocument/2006/relationships/worksheet" Target="worksheets/sheet40.xml"/><Relationship Id="rId43" Type="http://schemas.openxmlformats.org/officeDocument/2006/relationships/worksheet" Target="worksheets/sheet41.xml"/><Relationship Id="rId44" Type="http://schemas.openxmlformats.org/officeDocument/2006/relationships/worksheet" Target="worksheets/sheet42.xml"/><Relationship Id="rId45" Type="http://schemas.openxmlformats.org/officeDocument/2006/relationships/worksheet" Target="worksheets/sheet43.xml"/><Relationship Id="rId46" Type="http://schemas.openxmlformats.org/officeDocument/2006/relationships/worksheet" Target="worksheets/sheet44.xml"/><Relationship Id="rId47" Type="http://schemas.openxmlformats.org/officeDocument/2006/relationships/worksheet" Target="worksheets/sheet45.xml"/><Relationship Id="rId48" Type="http://schemas.openxmlformats.org/officeDocument/2006/relationships/worksheet" Target="worksheets/sheet46.xml"/><Relationship Id="rId49" Type="http://schemas.openxmlformats.org/officeDocument/2006/relationships/worksheet" Target="worksheets/sheet47.xml"/><Relationship Id="rId50" Type="http://schemas.openxmlformats.org/officeDocument/2006/relationships/worksheet" Target="worksheets/sheet48.xml"/><Relationship Id="rId51" Type="http://schemas.openxmlformats.org/officeDocument/2006/relationships/worksheet" Target="worksheets/sheet49.xml"/><Relationship Id="rId52" Type="http://schemas.openxmlformats.org/officeDocument/2006/relationships/worksheet" Target="worksheets/sheet50.xml"/><Relationship Id="rId53" Type="http://schemas.openxmlformats.org/officeDocument/2006/relationships/worksheet" Target="worksheets/sheet51.xml"/><Relationship Id="rId54" Type="http://schemas.openxmlformats.org/officeDocument/2006/relationships/worksheet" Target="worksheets/sheet52.xml"/><Relationship Id="rId55" Type="http://schemas.openxmlformats.org/officeDocument/2006/relationships/worksheet" Target="worksheets/sheet53.xml"/><Relationship Id="rId56" Type="http://schemas.openxmlformats.org/officeDocument/2006/relationships/worksheet" Target="worksheets/sheet54.xml"/><Relationship Id="rId57" Type="http://schemas.openxmlformats.org/officeDocument/2006/relationships/worksheet" Target="worksheets/sheet55.xml"/><Relationship Id="rId58" Type="http://schemas.openxmlformats.org/officeDocument/2006/relationships/worksheet" Target="worksheets/sheet56.xml"/><Relationship Id="rId59" Type="http://schemas.openxmlformats.org/officeDocument/2006/relationships/externalLink" Target="externalLinks/externalLink1.xml"/><Relationship Id="rId60" Type="http://schemas.openxmlformats.org/officeDocument/2006/relationships/externalLink" Target="externalLinks/externalLink2.xml"/><Relationship Id="rId61" Type="http://schemas.openxmlformats.org/officeDocument/2006/relationships/externalLink" Target="externalLinks/externalLink3.xml"/><Relationship Id="rId62" Type="http://schemas.openxmlformats.org/officeDocument/2006/relationships/externalLink" Target="externalLinks/externalLink4.xml"/><Relationship Id="rId63" Type="http://schemas.openxmlformats.org/officeDocument/2006/relationships/externalLink" Target="externalLinks/externalLink5.xml"/><Relationship Id="rId64" Type="http://schemas.openxmlformats.org/officeDocument/2006/relationships/externalLink" Target="externalLinks/externalLink6.xml"/><Relationship Id="rId65" Type="http://schemas.openxmlformats.org/officeDocument/2006/relationships/externalLink" Target="externalLinks/externalLink7.xml"/><Relationship Id="rId66" Type="http://schemas.openxmlformats.org/officeDocument/2006/relationships/externalLink" Target="externalLinks/externalLink8.xml"/><Relationship Id="rId67" Type="http://schemas.openxmlformats.org/officeDocument/2006/relationships/sharedStrings" Target="sharedStrings.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externalLinks/_rels/externalLink1.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1048;&#1085;&#1074;&#1077;&#1089;&#1090;%20&#1087;&#1088;&#1086;&#1075;&#1088;&#1072;&#1084;&#1084;&#1099;/41%20&#1069;&#1057;/2025-2029/&#1055;&#1077;&#1088;&#1077;&#1095;&#1077;&#1085;&#1100;%20&#1084;&#1077;&#1088;&#1086;&#1087;&#1088;&#1080;&#1103;&#1090;&#1080;&#1081;%20&#1048;&#1055;%202025-2029%20&#1088;&#1072;&#1073;&#1086;&#1095;&#1080;&#1081;.xlsx" TargetMode="External"/>
</Relationships>
</file>

<file path=xl/externalLinks/_rels/externalLink2.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1069;&#1085;&#1077;&#1088;&#1075;&#1086;&#1089;&#1073;&#1077;&#1088;&#1077;&#1078;&#1077;&#1085;&#1080;&#1077;/&#1055;&#1088;&#1086;&#1075;&#1088;&#1072;&#1084;&#1084;&#1072;%20&#1101;&#1085;&#1077;&#1088;&#1075;&#1086;&#1089;&#1073;&#1077;&#1088;&#1077;&#1078;&#1077;&#1085;&#1080;&#1103;/2025-2029/&#1055;&#1088;&#1080;&#1083;&#1086;&#1078;&#1077;&#1085;&#1080;&#1077;&#8470;3.xls" TargetMode="External"/>
</Relationships>
</file>

<file path=xl/externalLinks/_rels/externalLink3.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1048;&#1085;&#1074;&#1077;&#1089;&#1090;%20&#1087;&#1088;&#1086;&#1075;&#1088;&#1072;&#1084;&#1084;&#1099;/41%20&#1069;&#1057;/2022-2024/&#1050;&#1086;&#1088;&#1088;&#1077;&#1082;&#1090;&#1080;&#1088;&#1086;&#1074;&#1082;&#1080;/&#1050;&#1086;&#1088;&#1088;&#1077;&#1082;&#1090;&#1080;&#1088;&#1086;&#1074;&#1082;&#1072;%20&#1085;&#1072;%202024%20&#1075;&#1086;&#1076;/&#1048;&#1085;&#1074;&#1077;&#1089;&#1090;&#1087;&#1088;&#1086;&#1075;&#1088;&#1072;&#1084;&#1084;&#1072;%20&#1085;&#1072;%202022-2024%20&#1075;&#1086;&#1076;&#1099;%2009.12..2023.xlsb" TargetMode="External"/>
</Relationships>
</file>

<file path=xl/externalLinks/_rels/externalLink4.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1048;&#1085;&#1074;&#1077;&#1089;&#1090;%20&#1087;&#1088;&#1086;&#1075;&#1088;&#1072;&#1084;&#1084;&#1099;/&#1055;&#1088;&#1086;&#1095;&#1080;&#1077;/Attachments_NVasileva@teskpk.ru_2024-04-17_11-57-25/&#1060;&#1086;&#1088;&#1084;&#1099;%20&#1048;&#1055;%20&#1052;&#1059;&#1055;%20&#1058;&#1069;&#1057;&#1050;%202024-2027%20&#1086;&#1090;%2005.04.2024.xls" TargetMode="External"/>
</Relationships>
</file>

<file path=xl/externalLinks/_rels/externalLink5.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2025%20&#1075;&#1086;&#1076;/&#1050;&#1086;&#1088;&#1088;&#1077;&#1082;&#1090;&#1080;&#1088;&#1086;&#1074;&#1082;&#1072;/&#1056;&#1072;&#1089;&#1095;&#1077;&#1090;%20&#1085;&#1072;%202025%20&#1075;&#1086;&#1076;%20&#8212;%20&#1082;&#1086;&#1088;.21.10.2025.xls" TargetMode="External"/>
</Relationships>
</file>

<file path=xl/externalLinks/_rels/externalLink6.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2024%20&#1075;&#1086;&#1076;/&#1054;&#1090;%20&#1089;&#1083;&#1091;&#1078;&#1073;&#1099;/!%20&#1056;&#1072;&#1089;&#1095;&#1077;&#1090;%20&#1056;&#1057;&#1058;%20&#1085;&#1072;%202024%2041%20&#1069;&#1057;_&#1084;&#1072;&#1090;&#1077;&#1088;&#1080;&#1072;&#1083;&#1099;.xlsm" TargetMode="External"/>
</Relationships>
</file>

<file path=xl/externalLinks/_rels/externalLink7.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1048;&#1085;&#1074;&#1077;&#1089;&#1090;%20&#1087;&#1088;&#1086;&#1075;&#1088;&#1072;&#1084;&#1084;&#1099;/41%20&#1069;&#1057;/2025-2029/&#1050;&#1086;&#1088;&#1088;&#1077;&#1082;&#1090;&#1080;&#1088;&#1086;&#1074;&#1082;&#1072;%20&#1086;&#1090;%2008.2024/&#1056;&#1072;&#1089;&#1095;&#1077;&#1090;%20&#1087;&#1086;%20&#1059;&#1053;&#1062;%20&#1076;&#1083;&#1103;%20&#1089;&#1084;&#1077;&#1090;%20&#1087;&#1088;&#1080;&#1082;&#1072;&#1079;%20131.xlsx" TargetMode="External"/>
</Relationships>
</file>

<file path=xl/externalLinks/_rels/externalLink8.xml.rels><?xml version="1.0" encoding="UTF-8"?>
<Relationships xmlns="http://schemas.openxmlformats.org/package/2006/relationships"><Relationship Id="rId1" Type="http://schemas.openxmlformats.org/officeDocument/2006/relationships/externalLinkPath" Target="../../../../Users/41&#1057;_01/Desktop/&#1054;&#1054;&#1054;/41%20&#1069;&#1057;/&#1058;&#1072;&#1088;&#1080;&#1092;&#1099;,%20&#1069;&#1082;&#1089;&#1087;&#1077;&#1088;&#1090;&#1085;&#1099;&#1077;/&#1058;&#1072;&#1088;&#1080;&#1092;&#1099;%2041&#1069;&#1057;/&#1048;&#1085;&#1074;&#1077;&#1089;&#1090;%20&#1087;&#1088;&#1086;&#1075;&#1088;&#1072;&#1084;&#1084;&#1099;/41%20&#1069;&#1057;/2025-2029/&#1056;&#1077;&#1077;&#1089;&#1090;&#1088;%20&#1079;&#1072;&#1084;&#1077;&#1085;&#1099;%20&#1055;&#1059;%202025-2029%20&#1076;&#1083;&#1103;%20&#1048;&#1085;&#1074;&#1077;&#1089;&#1090;.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2025"/>
      <sheetName val="2025 (1)"/>
      <sheetName val="2026"/>
      <sheetName val="2026 (1)"/>
      <sheetName val="2027"/>
      <sheetName val="2027 (1)"/>
      <sheetName val="2028"/>
      <sheetName val="2028 (1)"/>
      <sheetName val="2029"/>
      <sheetName val="2029 (1)"/>
    </sheetNames>
    <sheetDataSet>
      <sheetData sheetId="0"/>
      <sheetData sheetId="1">
        <row r="13">
          <cell r="I13">
            <v>313.78890564</v>
          </cell>
        </row>
      </sheetData>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стр.1"/>
    </sheetNames>
    <sheetDataSet>
      <sheetData sheetId="0">
        <row r="20">
          <cell r="CL20">
            <v>0.01</v>
          </cell>
        </row>
        <row r="21">
          <cell r="DG21">
            <v>0.1</v>
          </cell>
        </row>
        <row r="22">
          <cell r="CL22">
            <v>0.15</v>
          </cell>
        </row>
        <row r="23">
          <cell r="DG23">
            <v>0.00596330275229358</v>
          </cell>
        </row>
        <row r="23">
          <cell r="EB23">
            <v>0.00899082568807339</v>
          </cell>
        </row>
        <row r="23">
          <cell r="EW23">
            <v>0.0137614678899083</v>
          </cell>
        </row>
        <row r="24">
          <cell r="BQ24">
            <v>0.1</v>
          </cell>
        </row>
        <row r="24">
          <cell r="CL24">
            <v>0.0428571428571429</v>
          </cell>
        </row>
        <row r="24">
          <cell r="DG24">
            <v>0.114285714285714</v>
          </cell>
        </row>
        <row r="24">
          <cell r="EB24">
            <v>0.1</v>
          </cell>
        </row>
        <row r="24">
          <cell r="EW24">
            <v>0.1</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П 1.1"/>
      <sheetName val="П 1.2"/>
      <sheetName val="П 1.3"/>
      <sheetName val="П2"/>
      <sheetName val="П2.1"/>
      <sheetName val="П3"/>
      <sheetName val="П4"/>
      <sheetName val="П5 (22)"/>
      <sheetName val="П5 (23)"/>
      <sheetName val="П5 (24)"/>
      <sheetName val="П6"/>
      <sheetName val="П7"/>
      <sheetName val="П8"/>
      <sheetName val="П9"/>
      <sheetName val="П10"/>
      <sheetName val="П11.2"/>
      <sheetName val="П11.3"/>
      <sheetName val="П12"/>
      <sheetName val="П13"/>
      <sheetName val="П14"/>
      <sheetName val="1"/>
      <sheetName val="2"/>
      <sheetName val="3"/>
      <sheetName val="4"/>
      <sheetName val="5"/>
      <sheetName val="6"/>
      <sheetName val="7"/>
      <sheetName val="8"/>
      <sheetName val="9"/>
      <sheetName val="10"/>
      <sheetName val="11.1"/>
      <sheetName val="11.2"/>
      <sheetName val="11.3"/>
      <sheetName val="12"/>
      <sheetName val="13"/>
      <sheetName val="14"/>
      <sheetName val="15"/>
      <sheetName val="16"/>
      <sheetName val="17"/>
      <sheetName val="18"/>
      <sheetName val="19"/>
      <sheetName val="Лист1"/>
      <sheetName val="П20"/>
      <sheetName val="Расчет  Корректировки 2024"/>
      <sheetName val=" Мероприятия 2024"/>
      <sheetName val="Расчет СМП и ПИР"/>
      <sheetName val="Стоимость ПУ L 41ЭС 004 "/>
      <sheetName val="Стоимость ПУ L 41ЭС 004-1"/>
      <sheetName val="Счетчики объемы"/>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67">
          <cell r="I67">
            <v>0.62</v>
          </cell>
        </row>
        <row r="67">
          <cell r="K67">
            <v>1.475</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П1"/>
      <sheetName val="П1 (2024)"/>
      <sheetName val="П1 (2025)"/>
      <sheetName val="П1 (2026)"/>
      <sheetName val="П1 (2027)"/>
      <sheetName val="П2"/>
      <sheetName val="П3"/>
      <sheetName val="П4"/>
      <sheetName val="П5 (2024)"/>
      <sheetName val="П5 (2025)"/>
      <sheetName val="П5 (2026)"/>
      <sheetName val="П5 (2027)"/>
      <sheetName val="П6"/>
      <sheetName val="П7"/>
      <sheetName val="П8"/>
      <sheetName val="П9"/>
      <sheetName val="П10"/>
      <sheetName val="П12"/>
      <sheetName val="П14"/>
      <sheetName val="П18"/>
      <sheetName val="П19"/>
    </sheetNames>
    <sheetDataSet>
      <sheetData sheetId="0">
        <row r="10">
          <cell r="A10" t="str">
            <v>Год раскрытия информации: 2024 год</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1.1.2"/>
      <sheetName val="1.2.2"/>
      <sheetName val="1.3"/>
      <sheetName val="1.4 "/>
      <sheetName val="1.5 "/>
      <sheetName val="1.6"/>
      <sheetName val="1.15"/>
      <sheetName val="1.16 "/>
      <sheetName val="Расчет зп факт"/>
      <sheetName val="проезд в отпуск"/>
      <sheetName val="Штатное с 01.01.2025"/>
      <sheetName val="Тарифная сетка"/>
      <sheetName val="1.17 "/>
      <sheetName val="1.17.1."/>
      <sheetName val="1.17.1"/>
      <sheetName val="1.18"/>
      <sheetName val="1.17.2"/>
      <sheetName val="1.18.2"/>
      <sheetName val="1.20"/>
      <sheetName val="1.20.3"/>
      <sheetName val="1.21"/>
      <sheetName val="1.21 .3"/>
      <sheetName val="Налог на землю"/>
      <sheetName val="ТВ+Потери"/>
      <sheetName val="Расчет % (2)"/>
      <sheetName val="Расчет %"/>
      <sheetName val="1.24"/>
      <sheetName val="1.25"/>
      <sheetName val="2.1"/>
      <sheetName val="2.2"/>
      <sheetName val="Операционные"/>
      <sheetName val="Неподконтрольные"/>
      <sheetName val="Ресурсы"/>
      <sheetName val="Прибыль"/>
      <sheetName val="Свод"/>
      <sheetName val="3.1 "/>
      <sheetName val="3.1.1 "/>
      <sheetName val="3.1.2"/>
      <sheetName val="3.2"/>
      <sheetName val="3.2.1"/>
      <sheetName val="3.2.2"/>
      <sheetName val="3.2.3."/>
      <sheetName val="3.2.3.1"/>
      <sheetName val="3.2.4"/>
      <sheetName val="3.3"/>
      <sheetName val="3.3.1."/>
      <sheetName val="3.3.2"/>
      <sheetName val="3.3.3"/>
      <sheetName val="3.4"/>
      <sheetName val="3.4.1"/>
      <sheetName val="3.4.2"/>
      <sheetName val="3.4.3"/>
      <sheetName val="3.4.4"/>
      <sheetName val="3.4.5"/>
      <sheetName val="3.4.6"/>
      <sheetName val="3.4.7"/>
      <sheetName val="3.4.8"/>
      <sheetName val="3.4.9"/>
      <sheetName val="3.4.10"/>
      <sheetName val="3.4.10.1"/>
      <sheetName val="3.4.11"/>
      <sheetName val="3.4.12"/>
      <sheetName val="3.4.13"/>
      <sheetName val="3.4.14"/>
      <sheetName val="3.4.15"/>
      <sheetName val="3.4.16"/>
      <sheetName val="1.27"/>
      <sheetName val="1.27 1 полугодие"/>
      <sheetName val="1.27 2 полугодие"/>
      <sheetName val="Лист1"/>
      <sheetName val="Инвестпрог.+Выпадающие по ТП"/>
      <sheetName val="Услуги банка 3.5."/>
      <sheetName val="Двух. став."/>
    </sheetNames>
    <sheetDataSet>
      <sheetData sheetId="0"/>
      <sheetData sheetId="1"/>
      <sheetData sheetId="2">
        <row r="36">
          <cell r="AQ36">
            <v>1.995278</v>
          </cell>
        </row>
      </sheetData>
      <sheetData sheetId="3"/>
      <sheetData sheetId="4"/>
      <sheetData sheetId="5"/>
      <sheetData sheetId="6">
        <row r="9">
          <cell r="J9">
            <v>1348.76191294262</v>
          </cell>
        </row>
        <row r="10">
          <cell r="J10">
            <v>792.046184688232</v>
          </cell>
        </row>
        <row r="11">
          <cell r="J11">
            <v>12244.9339262011</v>
          </cell>
        </row>
        <row r="15">
          <cell r="J15">
            <v>16457.63614</v>
          </cell>
        </row>
        <row r="18">
          <cell r="J18">
            <v>31624.2018689465</v>
          </cell>
        </row>
        <row r="22">
          <cell r="J22">
            <v>9590.48560517855</v>
          </cell>
        </row>
        <row r="24">
          <cell r="J24">
            <v>11614.2616439011</v>
          </cell>
        </row>
        <row r="32">
          <cell r="J32">
            <v>10.55003059215</v>
          </cell>
        </row>
        <row r="36">
          <cell r="J36">
            <v>7340.2572201586</v>
          </cell>
        </row>
        <row r="38">
          <cell r="J38">
            <v>5961.5907299442</v>
          </cell>
        </row>
        <row r="55">
          <cell r="J55">
            <v>25538.8508761659</v>
          </cell>
        </row>
        <row r="71">
          <cell r="J71">
            <v>54672.667</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0">
          <cell r="L30">
            <v>1209.6601841</v>
          </cell>
        </row>
        <row r="42">
          <cell r="L42">
            <v>474.473712963146</v>
          </cell>
        </row>
      </sheetData>
      <sheetData sheetId="22"/>
      <sheetData sheetId="23"/>
      <sheetData sheetId="24"/>
      <sheetData sheetId="25"/>
      <sheetData sheetId="26"/>
      <sheetData sheetId="27"/>
      <sheetData sheetId="28"/>
      <sheetData sheetId="29">
        <row r="63">
          <cell r="G63">
            <v>1185.07418</v>
          </cell>
        </row>
        <row r="64">
          <cell r="G64">
            <v>77.131312</v>
          </cell>
        </row>
      </sheetData>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П2"/>
      <sheetName val="Свод_ФАКТ 2022"/>
      <sheetName val="факт ОР 3 года"/>
      <sheetName val="Д1 ОпР"/>
      <sheetName val="Д2 ОпР"/>
      <sheetName val="Д3 НепР"/>
      <sheetName val="Д4Рес"/>
      <sheetName val="Свод Д"/>
      <sheetName val="1.15"/>
    </sheetNames>
    <sheetDataSet>
      <sheetData sheetId="0"/>
      <sheetData sheetId="1"/>
      <sheetData sheetId="2"/>
      <sheetData sheetId="3"/>
      <sheetData sheetId="4"/>
      <sheetData sheetId="5"/>
      <sheetData sheetId="6"/>
      <sheetData sheetId="7"/>
      <sheetData sheetId="8">
        <row r="9">
          <cell r="O9">
            <v>360.846614332763</v>
          </cell>
        </row>
        <row r="10">
          <cell r="O10">
            <v>513.182461642416</v>
          </cell>
        </row>
        <row r="11">
          <cell r="O11">
            <v>11686.6068148422</v>
          </cell>
        </row>
        <row r="15">
          <cell r="O15">
            <v>17994.9541680929</v>
          </cell>
        </row>
        <row r="18">
          <cell r="O18">
            <v>24985.4316039579</v>
          </cell>
        </row>
        <row r="22">
          <cell r="O22">
            <v>5091.44492438521</v>
          </cell>
        </row>
        <row r="24">
          <cell r="O24">
            <v>7471.47021116509</v>
          </cell>
        </row>
        <row r="32">
          <cell r="O32">
            <v>6.006</v>
          </cell>
        </row>
        <row r="36">
          <cell r="O36">
            <v>6565.34944178079</v>
          </cell>
        </row>
        <row r="40">
          <cell r="O40">
            <v>5669.63870088193</v>
          </cell>
        </row>
        <row r="61">
          <cell r="O61">
            <v>15219.0242847038</v>
          </cell>
        </row>
        <row r="62">
          <cell r="O62">
            <v>11186.9090299102</v>
          </cell>
        </row>
      </sheetData>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ПУ 0,23-0,4 кВ 2025-2029"/>
      <sheetName val="Высоковольтный ПУ 20-10"/>
      <sheetName val="Высоковольтный ПУ РП"/>
      <sheetName val="Реконструкция РТРС РУ-6 кВ"/>
      <sheetName val="Реконструкция ТП-12"/>
      <sheetName val="Реконструкция ТП-10"/>
      <sheetName val="Реконструкция ТП-17"/>
      <sheetName val="Реконструкция ТП-22"/>
      <sheetName val="ВЛ-0,4 кВ "/>
      <sheetName val="КЛ-0,4 кВ "/>
      <sheetName val="КЛ-0,4 кВ  (2026)"/>
      <sheetName val="КЛ-0,4 кВ  (2027)"/>
      <sheetName val="КЛ-0,4 кВ  (2028)"/>
      <sheetName val="КЛ-0,4 кВ  (2029)"/>
      <sheetName val="КЛ-0,4 кВ (вынос сетей)"/>
      <sheetName val="КЛ-0,4 кВ (вынос сетей РТРС)"/>
      <sheetName val="КЛ-6 кВ (2026)"/>
      <sheetName val="КЛ-6 кВ  (2029)"/>
      <sheetName val="КЛ-6 кВ  (2028)"/>
      <sheetName val="КЛ-6 кВ  (202-)"/>
      <sheetName val="КЛ-6 кВ  (Вынос сетей)"/>
      <sheetName val="КЛ-6 кВ  (Вынос сетей РТРС)"/>
      <sheetName val="Трансформаторы"/>
      <sheetName val="Коэф. дефлятор"/>
    </sheetNames>
    <sheetDataSet>
      <sheetData sheetId="0">
        <row r="6">
          <cell r="J6">
            <v>52.8478763904</v>
          </cell>
          <cell r="K6">
            <v>55.2788787043584</v>
          </cell>
          <cell r="L6">
            <v>57.8217071247589</v>
          </cell>
          <cell r="M6">
            <v>60.4815056524978</v>
          </cell>
          <cell r="N6">
            <v>63.2636549125127</v>
          </cell>
        </row>
        <row r="7">
          <cell r="J7">
            <v>59.4538609392</v>
          </cell>
          <cell r="K7">
            <v>62.1887385424032</v>
          </cell>
          <cell r="L7">
            <v>65.0494205153538</v>
          </cell>
          <cell r="M7">
            <v>68.04169385906</v>
          </cell>
          <cell r="N7">
            <v>71.1716117765768</v>
          </cell>
        </row>
      </sheetData>
      <sheetData sheetId="1"/>
      <sheetData sheetId="2"/>
      <sheetData sheetId="3">
        <row r="6">
          <cell r="I6">
            <v>35822.6394119194</v>
          </cell>
        </row>
      </sheetData>
      <sheetData sheetId="4">
        <row r="9">
          <cell r="I9">
            <v>34404.5950259818</v>
          </cell>
        </row>
      </sheetData>
      <sheetData sheetId="5">
        <row r="9">
          <cell r="I9">
            <v>37788.530016389</v>
          </cell>
        </row>
      </sheetData>
      <sheetData sheetId="6">
        <row r="8">
          <cell r="I8">
            <v>41410.9869028387</v>
          </cell>
        </row>
      </sheetData>
      <sheetData sheetId="7">
        <row r="9">
          <cell r="I9">
            <v>12315.7482543102</v>
          </cell>
        </row>
      </sheetData>
      <sheetData sheetId="8">
        <row r="13">
          <cell r="J13">
            <v>992.774542762883</v>
          </cell>
          <cell r="K13">
            <v>1038.44217172998</v>
          </cell>
          <cell r="L13">
            <v>1086.21051162955</v>
          </cell>
          <cell r="M13">
            <v>1136.17619516451</v>
          </cell>
        </row>
        <row r="35">
          <cell r="M35">
            <v>1146.37762688332</v>
          </cell>
        </row>
        <row r="46">
          <cell r="L46">
            <v>1101.97466406911</v>
          </cell>
          <cell r="M46">
            <v>1152.66549861629</v>
          </cell>
        </row>
        <row r="88">
          <cell r="J88">
            <v>53.2440456304006</v>
          </cell>
          <cell r="K88">
            <v>55.693271729399</v>
          </cell>
          <cell r="L88">
            <v>58.2551622289514</v>
          </cell>
          <cell r="M88">
            <v>60.9348996914831</v>
          </cell>
        </row>
      </sheetData>
      <sheetData sheetId="9"/>
      <sheetData sheetId="10"/>
      <sheetData sheetId="11">
        <row r="13">
          <cell r="I13">
            <v>558.076112488561</v>
          </cell>
        </row>
        <row r="24">
          <cell r="I24">
            <v>580.143785878715</v>
          </cell>
        </row>
        <row r="34">
          <cell r="I34">
            <v>1793.86582233715</v>
          </cell>
        </row>
      </sheetData>
      <sheetData sheetId="12">
        <row r="13">
          <cell r="I13">
            <v>1599.39021377145</v>
          </cell>
        </row>
        <row r="33">
          <cell r="I33">
            <v>722.244331859637</v>
          </cell>
        </row>
      </sheetData>
      <sheetData sheetId="13">
        <row r="13">
          <cell r="I13">
            <v>1238.359461904</v>
          </cell>
        </row>
        <row r="23">
          <cell r="I23">
            <v>1238.359461904</v>
          </cell>
        </row>
      </sheetData>
      <sheetData sheetId="14">
        <row r="32">
          <cell r="I32">
            <v>108.719554328612</v>
          </cell>
          <cell r="J32">
            <v>113.720653827729</v>
          </cell>
        </row>
        <row r="32">
          <cell r="L32">
            <v>124.423586883379</v>
          </cell>
        </row>
        <row r="52">
          <cell r="I52">
            <v>118.808758889148</v>
          </cell>
          <cell r="J52">
            <v>124.273961798048</v>
          </cell>
        </row>
        <row r="73">
          <cell r="L73">
            <v>190.196928838449</v>
          </cell>
        </row>
      </sheetData>
      <sheetData sheetId="15">
        <row r="12">
          <cell r="J12">
            <v>917.849173656686</v>
          </cell>
        </row>
        <row r="31">
          <cell r="J31">
            <v>434.794899272579</v>
          </cell>
        </row>
        <row r="50">
          <cell r="J50">
            <v>485.240922075255</v>
          </cell>
        </row>
      </sheetData>
      <sheetData sheetId="16"/>
      <sheetData sheetId="17">
        <row r="22">
          <cell r="K22">
            <v>12976.6354563192</v>
          </cell>
        </row>
      </sheetData>
      <sheetData sheetId="18"/>
      <sheetData sheetId="19"/>
      <sheetData sheetId="20">
        <row r="12">
          <cell r="I12">
            <v>292.847023279571</v>
          </cell>
        </row>
        <row r="12">
          <cell r="L12">
            <v>335.147409953789</v>
          </cell>
        </row>
      </sheetData>
      <sheetData sheetId="21">
        <row r="12">
          <cell r="J12">
            <v>978.905816362203</v>
          </cell>
        </row>
        <row r="23">
          <cell r="J23">
            <v>292.847023279571</v>
          </cell>
        </row>
        <row r="34">
          <cell r="J34">
            <v>1073.48071455117</v>
          </cell>
        </row>
        <row r="45">
          <cell r="J45">
            <v>1296.68203210356</v>
          </cell>
        </row>
        <row r="56">
          <cell r="J56">
            <v>902.372964371521</v>
          </cell>
        </row>
      </sheetData>
      <sheetData sheetId="22">
        <row r="8">
          <cell r="K8">
            <v>3602.64723842414</v>
          </cell>
        </row>
      </sheetData>
      <sheetData sheetId="23"/>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август 2018"/>
      <sheetName val="сентябрь 2018"/>
      <sheetName val="октябрь 2018"/>
      <sheetName val="Елизово 2024"/>
      <sheetName val="Лист3"/>
      <sheetName val="П-К"/>
      <sheetName val="Лист1"/>
      <sheetName val="Лист4"/>
    </sheetNames>
    <sheetDataSet>
      <sheetData sheetId="0"/>
      <sheetData sheetId="1"/>
      <sheetData sheetId="2"/>
      <sheetData sheetId="3"/>
      <sheetData sheetId="4"/>
      <sheetData sheetId="5"/>
      <sheetData sheetId="6"/>
      <sheetData sheetId="7">
        <row r="17">
          <cell r="E17">
            <v>4</v>
          </cell>
        </row>
        <row r="18">
          <cell r="E18">
            <v>3</v>
          </cell>
        </row>
        <row r="31">
          <cell r="E31">
            <v>2</v>
          </cell>
        </row>
        <row r="32">
          <cell r="E32">
            <v>1</v>
          </cell>
        </row>
        <row r="50">
          <cell r="E50">
            <v>4</v>
          </cell>
        </row>
        <row r="51">
          <cell r="E51">
            <v>4</v>
          </cell>
        </row>
        <row r="68">
          <cell r="E68">
            <v>4</v>
          </cell>
        </row>
        <row r="69">
          <cell r="E69">
            <v>3</v>
          </cell>
        </row>
      </sheetData>
    </sheetDataSet>
  </externalBook>
</externalLink>
</file>

<file path=xl/theme/theme1.xml><?xml version="1.0" encoding="utf-8"?>
<a:theme xmlns:a="http://schemas.openxmlformats.org/drawingml/2006/main" xmlns:r="http://schemas.openxmlformats.org/officeDocument/2006/relationships" name="Тема Office">
  <a:themeElements>
    <a:clrScheme name="Стандартная">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pitchFamily="0" charset="1"/>
        <a:ea typeface=""/>
        <a:cs typeface=""/>
      </a:majorFont>
      <a:minorFont>
        <a:latin typeface="Calibri" panose="020F0502020204030204"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_rels/sheet49.xml.rels><?xml version="1.0" encoding="UTF-8"?>
<Relationships xmlns="http://schemas.openxmlformats.org/package/2006/relationships"><Relationship Id="rId1" Type="http://schemas.openxmlformats.org/officeDocument/2006/relationships/comments" Target="../comments49.xml"/><Relationship Id="rId2" Type="http://schemas.openxmlformats.org/officeDocument/2006/relationships/vmlDrawing" Target="../drawings/vmlDrawing1.vml"/>
</Relationships>
</file>

<file path=xl/worksheets/_rels/sheet56.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CJ164"/>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B86" activeCellId="0" sqref="B86"/>
    </sheetView>
  </sheetViews>
  <sheetFormatPr defaultColWidth="9.00390625" defaultRowHeight="15.65" zeroHeight="false" outlineLevelRow="1" outlineLevelCol="0"/>
  <cols>
    <col collapsed="false" customWidth="true" hidden="false" outlineLevel="0" max="1" min="1" style="1" width="10.67"/>
    <col collapsed="false" customWidth="true" hidden="false" outlineLevel="0" max="2" min="2" style="1" width="55.11"/>
    <col collapsed="false" customWidth="true" hidden="false" outlineLevel="0" max="3" min="3" style="1" width="15.11"/>
    <col collapsed="false" customWidth="true" hidden="true" outlineLevel="0" max="4" min="4" style="1" width="5.56"/>
    <col collapsed="false" customWidth="true" hidden="false" outlineLevel="0" max="5" min="5" style="1" width="6"/>
    <col collapsed="false" customWidth="true" hidden="false" outlineLevel="0" max="6" min="6" style="1" width="11.83"/>
    <col collapsed="false" customWidth="true" hidden="true" outlineLevel="0" max="7" min="7" style="1" width="7.67"/>
    <col collapsed="false" customWidth="true" hidden="false" outlineLevel="0" max="8" min="8" style="1" width="7.67"/>
    <col collapsed="false" customWidth="true" hidden="false" outlineLevel="0" max="9" min="9" style="1" width="11.77"/>
    <col collapsed="false" customWidth="true" hidden="false" outlineLevel="0" max="10" min="10" style="1" width="7.67"/>
    <col collapsed="false" customWidth="true" hidden="true" outlineLevel="0" max="11" min="11" style="1" width="8.22"/>
    <col collapsed="false" customWidth="true" hidden="true" outlineLevel="0" max="12" min="12" style="1" width="12.11"/>
    <col collapsed="false" customWidth="true" hidden="true" outlineLevel="0" max="13" min="13" style="1" width="6"/>
    <col collapsed="false" customWidth="true" hidden="true" outlineLevel="0" max="14" min="14" style="1" width="8.11"/>
    <col collapsed="false" customWidth="true" hidden="true" outlineLevel="0" max="15" min="15" style="1" width="16.78"/>
    <col collapsed="false" customWidth="true" hidden="true" outlineLevel="0" max="16" min="16" style="1" width="17.77"/>
    <col collapsed="false" customWidth="true" hidden="true" outlineLevel="0" max="17" min="17" style="1" width="18.11"/>
    <col collapsed="false" customWidth="true" hidden="true" outlineLevel="0" max="18" min="18" style="1" width="16.78"/>
    <col collapsed="false" customWidth="true" hidden="true" outlineLevel="0" max="19" min="19" style="1" width="19.33"/>
    <col collapsed="false" customWidth="true" hidden="false" outlineLevel="0" max="20" min="20" style="1" width="12.57"/>
    <col collapsed="false" customWidth="true" hidden="true" outlineLevel="0" max="21" min="21" style="1" width="9.67"/>
    <col collapsed="false" customWidth="true" hidden="false" outlineLevel="0" max="22" min="22" style="1" width="8.77"/>
    <col collapsed="false" customWidth="true" hidden="false" outlineLevel="0" max="26" min="23" style="1" width="8.66"/>
    <col collapsed="false" customWidth="true" hidden="true" outlineLevel="0" max="27" min="27" style="1" width="8.88"/>
    <col collapsed="false" customWidth="true" hidden="false" outlineLevel="0" max="28" min="28" style="1" width="7.67"/>
    <col collapsed="false" customWidth="true" hidden="false" outlineLevel="0" max="29" min="29" style="1" width="5.88"/>
    <col collapsed="false" customWidth="true" hidden="false" outlineLevel="0" max="30" min="30" style="1" width="8"/>
    <col collapsed="false" customWidth="true" hidden="false" outlineLevel="0" max="31" min="31" style="1" width="10.89"/>
    <col collapsed="false" customWidth="true" hidden="false" outlineLevel="0" max="32" min="32" style="1" width="6.11"/>
    <col collapsed="false" customWidth="true" hidden="true" outlineLevel="0" max="33" min="33" style="1" width="7"/>
    <col collapsed="false" customWidth="true" hidden="true" outlineLevel="0" max="34" min="34" style="1" width="5.88"/>
    <col collapsed="false" customWidth="true" hidden="true" outlineLevel="0" max="35" min="35" style="1" width="10.33"/>
    <col collapsed="false" customWidth="true" hidden="true" outlineLevel="0" max="36" min="36" style="1" width="11.77"/>
    <col collapsed="false" customWidth="true" hidden="true" outlineLevel="0" max="37" min="37" style="1" width="7"/>
    <col collapsed="false" customWidth="true" hidden="false" outlineLevel="0" max="38" min="38" style="1" width="7.89"/>
    <col collapsed="false" customWidth="true" hidden="false" outlineLevel="0" max="39" min="39" style="1" width="6.44"/>
    <col collapsed="false" customWidth="true" hidden="false" outlineLevel="0" max="40" min="40" style="1" width="8.88"/>
    <col collapsed="false" customWidth="true" hidden="false" outlineLevel="0" max="41" min="41" style="1" width="10.78"/>
    <col collapsed="false" customWidth="true" hidden="false" outlineLevel="0" max="42" min="42" style="1" width="6"/>
    <col collapsed="false" customWidth="true" hidden="true" outlineLevel="0" max="43" min="43" style="1" width="8.33"/>
    <col collapsed="false" customWidth="true" hidden="true" outlineLevel="0" max="44" min="44" style="1" width="5.66"/>
    <col collapsed="false" customWidth="true" hidden="true" outlineLevel="0" max="45" min="45" style="1" width="8.66"/>
    <col collapsed="false" customWidth="true" hidden="true" outlineLevel="0" max="46" min="46" style="1" width="10.22"/>
    <col collapsed="false" customWidth="true" hidden="true" outlineLevel="0" max="47" min="47" style="1" width="6.77"/>
    <col collapsed="false" customWidth="false" hidden="false" outlineLevel="0" max="48" min="48" style="1" width="9"/>
    <col collapsed="false" customWidth="true" hidden="false" outlineLevel="0" max="49" min="49" style="1" width="6.11"/>
    <col collapsed="false" customWidth="true" hidden="false" outlineLevel="0" max="50" min="50" style="1" width="8.88"/>
    <col collapsed="false" customWidth="true" hidden="false" outlineLevel="0" max="51" min="51" style="1" width="10.33"/>
    <col collapsed="false" customWidth="true" hidden="false" outlineLevel="0" max="52" min="52" style="1" width="7.89"/>
    <col collapsed="false" customWidth="true" hidden="true" outlineLevel="0" max="53" min="53" style="1" width="9.49"/>
    <col collapsed="false" customWidth="true" hidden="true" outlineLevel="0" max="54" min="54" style="1" width="7.22"/>
    <col collapsed="false" customWidth="true" hidden="true" outlineLevel="0" max="55" min="55" style="1" width="9.22"/>
    <col collapsed="false" customWidth="true" hidden="true" outlineLevel="0" max="56" min="56" style="1" width="9.77"/>
    <col collapsed="false" customWidth="true" hidden="true" outlineLevel="0" max="57" min="57" style="1" width="7.22"/>
    <col collapsed="false" customWidth="true" hidden="false" outlineLevel="0" max="59" min="58" style="1" width="7.22"/>
    <col collapsed="false" customWidth="true" hidden="false" outlineLevel="0" max="60" min="60" style="1" width="8.77"/>
    <col collapsed="false" customWidth="true" hidden="false" outlineLevel="0" max="61" min="61" style="1" width="9.77"/>
    <col collapsed="false" customWidth="true" hidden="false" outlineLevel="0" max="62" min="62" style="1" width="7.22"/>
    <col collapsed="false" customWidth="true" hidden="true" outlineLevel="0" max="64" min="63" style="1" width="7.22"/>
    <col collapsed="false" customWidth="true" hidden="true" outlineLevel="0" max="65" min="65" style="1" width="8.66"/>
    <col collapsed="false" customWidth="true" hidden="true" outlineLevel="0" max="66" min="66" style="1" width="10.22"/>
    <col collapsed="false" customWidth="true" hidden="true" outlineLevel="0" max="67" min="67" style="1" width="7.22"/>
    <col collapsed="false" customWidth="true" hidden="false" outlineLevel="0" max="70" min="68" style="1" width="7.22"/>
    <col collapsed="false" customWidth="true" hidden="false" outlineLevel="0" max="71" min="71" style="1" width="9.49"/>
    <col collapsed="false" customWidth="true" hidden="false" outlineLevel="0" max="72" min="72" style="1" width="7.22"/>
    <col collapsed="false" customWidth="true" hidden="true" outlineLevel="0" max="77" min="73" style="1" width="7.22"/>
    <col collapsed="false" customWidth="true" hidden="false" outlineLevel="0" max="78" min="78" style="1" width="8.22"/>
    <col collapsed="false" customWidth="true" hidden="false" outlineLevel="0" max="79" min="79" style="1" width="6.11"/>
    <col collapsed="false" customWidth="true" hidden="false" outlineLevel="0" max="80" min="80" style="1" width="9.44"/>
    <col collapsed="false" customWidth="true" hidden="false" outlineLevel="0" max="81" min="81" style="1" width="11.22"/>
    <col collapsed="false" customWidth="true" hidden="false" outlineLevel="0" max="82" min="82" style="1" width="7.33"/>
    <col collapsed="false" customWidth="false" hidden="true" outlineLevel="0" max="83" min="83" style="2" width="9"/>
    <col collapsed="false" customWidth="true" hidden="true" outlineLevel="0" max="84" min="84" style="2" width="5.88"/>
    <col collapsed="false" customWidth="true" hidden="true" outlineLevel="0" max="85" min="85" style="2" width="9.34"/>
    <col collapsed="false" customWidth="true" hidden="true" outlineLevel="0" max="86" min="86" style="2" width="10.33"/>
    <col collapsed="false" customWidth="true" hidden="true" outlineLevel="0" max="87" min="87" style="2" width="7.11"/>
    <col collapsed="false" customWidth="true" hidden="true" outlineLevel="0" max="88" min="88" style="2" width="29"/>
    <col collapsed="false" customWidth="false" hidden="false" outlineLevel="0" max="16384" min="89" style="2" width="9"/>
  </cols>
  <sheetData>
    <row r="1" customFormat="false" ht="17.35" hidden="false" customHeight="false" outlineLevel="0" collapsed="false">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row>
    <row r="2" customFormat="false" ht="17.35" hidden="false" customHeight="fals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row>
    <row r="3" customFormat="false" ht="17.35" hidden="false" customHeight="false" outlineLevel="0" collapsed="false">
      <c r="A3" s="4" t="s">
        <v>2</v>
      </c>
      <c r="B3" s="4"/>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row>
    <row r="4" customFormat="false" ht="17.35" hidden="false" customHeight="false" outlineLevel="0" collapsed="false">
      <c r="A4" s="5"/>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row>
    <row r="5" customFormat="false" ht="17.35" hidden="false" customHeight="false" outlineLevel="0" collapsed="false">
      <c r="A5" s="5" t="s">
        <v>3</v>
      </c>
      <c r="B5" s="5"/>
      <c r="C5" s="5"/>
      <c r="D5" s="5"/>
      <c r="E5" s="5"/>
      <c r="F5" s="5"/>
      <c r="G5" s="5"/>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row>
    <row r="6" customFormat="false" ht="17.35" hidden="false" customHeight="false" outlineLevel="0" collapsed="false">
      <c r="A6" s="7" t="s">
        <v>4</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row>
    <row r="7" customFormat="false" ht="18.8" hidden="false" customHeight="true" outlineLevel="0" collapsed="false">
      <c r="A7" s="8" t="s">
        <v>5</v>
      </c>
      <c r="B7" s="9"/>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1"/>
      <c r="CF7" s="11"/>
      <c r="CG7" s="11"/>
      <c r="CH7" s="11"/>
      <c r="CI7" s="11"/>
      <c r="CJ7" s="11"/>
    </row>
    <row r="8" customFormat="false" ht="17.35" hidden="false" customHeight="false" outlineLevel="0" collapsed="false">
      <c r="A8" s="12" t="s">
        <v>6</v>
      </c>
      <c r="B8" s="12"/>
      <c r="C8" s="12"/>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row>
    <row r="9" customFormat="false" ht="15.65" hidden="false" customHeight="false" outlineLevel="0" collapsed="false">
      <c r="A9" s="13" t="s">
        <v>7</v>
      </c>
      <c r="B9" s="13"/>
      <c r="C9" s="13"/>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row>
    <row r="10" customFormat="false" ht="17.35" hidden="true" customHeight="false" outlineLevel="0" collapsed="false">
      <c r="A10" s="5"/>
      <c r="B10" s="6"/>
      <c r="C10" s="6"/>
      <c r="D10" s="6"/>
      <c r="E10" s="6"/>
      <c r="F10" s="6"/>
      <c r="G10" s="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row>
    <row r="11" customFormat="false" ht="17.35" hidden="true" customHeight="false" outlineLevel="0" collapsed="false">
      <c r="A11" s="14"/>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F11" s="16"/>
      <c r="CG11" s="16"/>
      <c r="CH11" s="16"/>
      <c r="CI11" s="16"/>
      <c r="CJ11" s="16"/>
    </row>
    <row r="12" customFormat="false" ht="15.65" hidden="true" customHeight="false" outlineLevel="0" collapsed="false">
      <c r="A12" s="17"/>
      <c r="B12" s="18"/>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row>
    <row r="13" customFormat="false" ht="15.65" hidden="false" customHeight="false" outlineLevel="0" collapsed="false">
      <c r="CI13" s="20"/>
    </row>
    <row r="14" customFormat="false" ht="63.9" hidden="false" customHeight="true" outlineLevel="0" collapsed="false">
      <c r="A14" s="21" t="s">
        <v>8</v>
      </c>
      <c r="B14" s="21" t="s">
        <v>9</v>
      </c>
      <c r="C14" s="21" t="s">
        <v>10</v>
      </c>
      <c r="D14" s="22" t="s">
        <v>11</v>
      </c>
      <c r="E14" s="22" t="s">
        <v>12</v>
      </c>
      <c r="F14" s="21" t="s">
        <v>13</v>
      </c>
      <c r="G14" s="23"/>
      <c r="H14" s="21" t="s">
        <v>14</v>
      </c>
      <c r="I14" s="21"/>
      <c r="J14" s="21"/>
      <c r="K14" s="23"/>
      <c r="L14" s="23"/>
      <c r="M14" s="23"/>
      <c r="N14" s="22" t="s">
        <v>15</v>
      </c>
      <c r="O14" s="24" t="s">
        <v>16</v>
      </c>
      <c r="P14" s="21" t="s">
        <v>17</v>
      </c>
      <c r="Q14" s="21"/>
      <c r="R14" s="21"/>
      <c r="S14" s="21"/>
      <c r="T14" s="21" t="s">
        <v>18</v>
      </c>
      <c r="U14" s="23"/>
      <c r="V14" s="24" t="s">
        <v>19</v>
      </c>
      <c r="W14" s="24"/>
      <c r="X14" s="24"/>
      <c r="Y14" s="24"/>
      <c r="Z14" s="24"/>
      <c r="AA14" s="25"/>
      <c r="AB14" s="21" t="s">
        <v>20</v>
      </c>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6" t="s">
        <v>21</v>
      </c>
    </row>
    <row r="15" customFormat="false" ht="85.65" hidden="false" customHeight="true" outlineLevel="0" collapsed="false">
      <c r="A15" s="21"/>
      <c r="B15" s="21"/>
      <c r="C15" s="21"/>
      <c r="D15" s="22"/>
      <c r="E15" s="22"/>
      <c r="F15" s="21"/>
      <c r="G15" s="23"/>
      <c r="H15" s="21" t="s">
        <v>22</v>
      </c>
      <c r="I15" s="21"/>
      <c r="J15" s="21"/>
      <c r="K15" s="27" t="s">
        <v>23</v>
      </c>
      <c r="L15" s="27"/>
      <c r="M15" s="27"/>
      <c r="N15" s="22"/>
      <c r="O15" s="24"/>
      <c r="P15" s="21" t="s">
        <v>24</v>
      </c>
      <c r="Q15" s="21"/>
      <c r="R15" s="21" t="s">
        <v>23</v>
      </c>
      <c r="S15" s="21"/>
      <c r="T15" s="21"/>
      <c r="U15" s="23"/>
      <c r="V15" s="24"/>
      <c r="W15" s="24"/>
      <c r="X15" s="24"/>
      <c r="Y15" s="24"/>
      <c r="Z15" s="24"/>
      <c r="AA15" s="28"/>
      <c r="AB15" s="24" t="s">
        <v>25</v>
      </c>
      <c r="AC15" s="24"/>
      <c r="AD15" s="24"/>
      <c r="AE15" s="24"/>
      <c r="AF15" s="24"/>
      <c r="AG15" s="24" t="s">
        <v>26</v>
      </c>
      <c r="AH15" s="24"/>
      <c r="AI15" s="24"/>
      <c r="AJ15" s="24"/>
      <c r="AK15" s="24"/>
      <c r="AL15" s="24" t="s">
        <v>27</v>
      </c>
      <c r="AM15" s="24"/>
      <c r="AN15" s="24"/>
      <c r="AO15" s="24"/>
      <c r="AP15" s="24"/>
      <c r="AQ15" s="24" t="s">
        <v>28</v>
      </c>
      <c r="AR15" s="24"/>
      <c r="AS15" s="24"/>
      <c r="AT15" s="24"/>
      <c r="AU15" s="24"/>
      <c r="AV15" s="24" t="s">
        <v>29</v>
      </c>
      <c r="AW15" s="24"/>
      <c r="AX15" s="24"/>
      <c r="AY15" s="24"/>
      <c r="AZ15" s="24"/>
      <c r="BA15" s="24" t="s">
        <v>30</v>
      </c>
      <c r="BB15" s="24"/>
      <c r="BC15" s="24"/>
      <c r="BD15" s="24"/>
      <c r="BE15" s="24"/>
      <c r="BF15" s="24" t="s">
        <v>31</v>
      </c>
      <c r="BG15" s="24"/>
      <c r="BH15" s="24"/>
      <c r="BI15" s="24"/>
      <c r="BJ15" s="24"/>
      <c r="BK15" s="24" t="s">
        <v>32</v>
      </c>
      <c r="BL15" s="24"/>
      <c r="BM15" s="24"/>
      <c r="BN15" s="24"/>
      <c r="BO15" s="24"/>
      <c r="BP15" s="24" t="s">
        <v>33</v>
      </c>
      <c r="BQ15" s="24"/>
      <c r="BR15" s="24"/>
      <c r="BS15" s="24"/>
      <c r="BT15" s="24"/>
      <c r="BU15" s="24" t="s">
        <v>34</v>
      </c>
      <c r="BV15" s="24"/>
      <c r="BW15" s="24"/>
      <c r="BX15" s="24"/>
      <c r="BY15" s="24"/>
      <c r="BZ15" s="24" t="s">
        <v>35</v>
      </c>
      <c r="CA15" s="24"/>
      <c r="CB15" s="24"/>
      <c r="CC15" s="24"/>
      <c r="CD15" s="24"/>
      <c r="CE15" s="24" t="s">
        <v>36</v>
      </c>
      <c r="CF15" s="24"/>
      <c r="CG15" s="24"/>
      <c r="CH15" s="24"/>
      <c r="CI15" s="24"/>
      <c r="CJ15" s="26"/>
    </row>
    <row r="16" customFormat="false" ht="203.35" hidden="false" customHeight="true" outlineLevel="0" collapsed="false">
      <c r="A16" s="21"/>
      <c r="B16" s="21"/>
      <c r="C16" s="21"/>
      <c r="D16" s="22"/>
      <c r="E16" s="22"/>
      <c r="F16" s="29" t="s">
        <v>37</v>
      </c>
      <c r="G16" s="30" t="s">
        <v>23</v>
      </c>
      <c r="H16" s="31" t="s">
        <v>38</v>
      </c>
      <c r="I16" s="22" t="s">
        <v>39</v>
      </c>
      <c r="J16" s="22" t="s">
        <v>40</v>
      </c>
      <c r="K16" s="31" t="s">
        <v>38</v>
      </c>
      <c r="L16" s="22" t="s">
        <v>39</v>
      </c>
      <c r="M16" s="22" t="s">
        <v>40</v>
      </c>
      <c r="N16" s="22"/>
      <c r="O16" s="24"/>
      <c r="P16" s="22" t="s">
        <v>41</v>
      </c>
      <c r="Q16" s="31" t="s">
        <v>42</v>
      </c>
      <c r="R16" s="22" t="s">
        <v>41</v>
      </c>
      <c r="S16" s="31" t="s">
        <v>42</v>
      </c>
      <c r="T16" s="32" t="s">
        <v>22</v>
      </c>
      <c r="U16" s="32" t="s">
        <v>23</v>
      </c>
      <c r="V16" s="31" t="s">
        <v>43</v>
      </c>
      <c r="W16" s="31" t="s">
        <v>44</v>
      </c>
      <c r="X16" s="31" t="s">
        <v>45</v>
      </c>
      <c r="Y16" s="31" t="s">
        <v>46</v>
      </c>
      <c r="Z16" s="31" t="s">
        <v>47</v>
      </c>
      <c r="AA16" s="22" t="s">
        <v>48</v>
      </c>
      <c r="AB16" s="22" t="s">
        <v>49</v>
      </c>
      <c r="AC16" s="22" t="s">
        <v>50</v>
      </c>
      <c r="AD16" s="22" t="s">
        <v>51</v>
      </c>
      <c r="AE16" s="32" t="s">
        <v>52</v>
      </c>
      <c r="AF16" s="32" t="s">
        <v>53</v>
      </c>
      <c r="AG16" s="22" t="s">
        <v>49</v>
      </c>
      <c r="AH16" s="22" t="s">
        <v>50</v>
      </c>
      <c r="AI16" s="22" t="s">
        <v>51</v>
      </c>
      <c r="AJ16" s="32" t="s">
        <v>52</v>
      </c>
      <c r="AK16" s="32" t="s">
        <v>53</v>
      </c>
      <c r="AL16" s="22" t="s">
        <v>49</v>
      </c>
      <c r="AM16" s="22" t="s">
        <v>50</v>
      </c>
      <c r="AN16" s="22" t="s">
        <v>51</v>
      </c>
      <c r="AO16" s="32" t="s">
        <v>52</v>
      </c>
      <c r="AP16" s="32" t="s">
        <v>53</v>
      </c>
      <c r="AQ16" s="22" t="s">
        <v>49</v>
      </c>
      <c r="AR16" s="22" t="s">
        <v>50</v>
      </c>
      <c r="AS16" s="22" t="s">
        <v>51</v>
      </c>
      <c r="AT16" s="32" t="s">
        <v>52</v>
      </c>
      <c r="AU16" s="32" t="s">
        <v>53</v>
      </c>
      <c r="AV16" s="22" t="s">
        <v>49</v>
      </c>
      <c r="AW16" s="22" t="s">
        <v>50</v>
      </c>
      <c r="AX16" s="22" t="s">
        <v>51</v>
      </c>
      <c r="AY16" s="32" t="s">
        <v>52</v>
      </c>
      <c r="AZ16" s="32" t="s">
        <v>53</v>
      </c>
      <c r="BA16" s="22" t="s">
        <v>49</v>
      </c>
      <c r="BB16" s="22" t="s">
        <v>50</v>
      </c>
      <c r="BC16" s="22" t="s">
        <v>51</v>
      </c>
      <c r="BD16" s="32" t="s">
        <v>52</v>
      </c>
      <c r="BE16" s="32" t="s">
        <v>53</v>
      </c>
      <c r="BF16" s="22" t="s">
        <v>49</v>
      </c>
      <c r="BG16" s="22" t="s">
        <v>50</v>
      </c>
      <c r="BH16" s="22" t="s">
        <v>51</v>
      </c>
      <c r="BI16" s="32" t="s">
        <v>52</v>
      </c>
      <c r="BJ16" s="32" t="s">
        <v>53</v>
      </c>
      <c r="BK16" s="22" t="s">
        <v>49</v>
      </c>
      <c r="BL16" s="22" t="s">
        <v>50</v>
      </c>
      <c r="BM16" s="22" t="s">
        <v>51</v>
      </c>
      <c r="BN16" s="32" t="s">
        <v>52</v>
      </c>
      <c r="BO16" s="32" t="s">
        <v>53</v>
      </c>
      <c r="BP16" s="22" t="s">
        <v>49</v>
      </c>
      <c r="BQ16" s="22" t="s">
        <v>50</v>
      </c>
      <c r="BR16" s="22" t="s">
        <v>51</v>
      </c>
      <c r="BS16" s="32" t="s">
        <v>52</v>
      </c>
      <c r="BT16" s="32" t="s">
        <v>53</v>
      </c>
      <c r="BU16" s="22" t="s">
        <v>49</v>
      </c>
      <c r="BV16" s="22" t="s">
        <v>50</v>
      </c>
      <c r="BW16" s="22" t="s">
        <v>51</v>
      </c>
      <c r="BX16" s="32" t="s">
        <v>52</v>
      </c>
      <c r="BY16" s="32" t="s">
        <v>53</v>
      </c>
      <c r="BZ16" s="22" t="s">
        <v>49</v>
      </c>
      <c r="CA16" s="22" t="s">
        <v>50</v>
      </c>
      <c r="CB16" s="22" t="s">
        <v>51</v>
      </c>
      <c r="CC16" s="32" t="s">
        <v>52</v>
      </c>
      <c r="CD16" s="32" t="s">
        <v>53</v>
      </c>
      <c r="CE16" s="22" t="s">
        <v>49</v>
      </c>
      <c r="CF16" s="22" t="s">
        <v>50</v>
      </c>
      <c r="CG16" s="22" t="s">
        <v>51</v>
      </c>
      <c r="CH16" s="32" t="s">
        <v>52</v>
      </c>
      <c r="CI16" s="22" t="s">
        <v>53</v>
      </c>
      <c r="CJ16" s="26"/>
    </row>
    <row r="17" customFormat="false" ht="19.6" hidden="false" customHeight="true" outlineLevel="0" collapsed="false">
      <c r="A17" s="23" t="n">
        <v>1</v>
      </c>
      <c r="B17" s="23" t="n">
        <v>2</v>
      </c>
      <c r="C17" s="23" t="n">
        <v>3</v>
      </c>
      <c r="D17" s="23" t="n">
        <v>4</v>
      </c>
      <c r="E17" s="23" t="n">
        <v>5</v>
      </c>
      <c r="F17" s="23" t="n">
        <v>6</v>
      </c>
      <c r="G17" s="23" t="n">
        <v>7</v>
      </c>
      <c r="H17" s="23" t="n">
        <v>8</v>
      </c>
      <c r="I17" s="23" t="n">
        <v>9</v>
      </c>
      <c r="J17" s="23" t="n">
        <v>10</v>
      </c>
      <c r="K17" s="23" t="n">
        <v>11</v>
      </c>
      <c r="L17" s="23" t="n">
        <v>12</v>
      </c>
      <c r="M17" s="23" t="n">
        <v>13</v>
      </c>
      <c r="N17" s="23" t="n">
        <v>14</v>
      </c>
      <c r="O17" s="23" t="n">
        <v>15</v>
      </c>
      <c r="P17" s="33" t="s">
        <v>54</v>
      </c>
      <c r="Q17" s="33" t="s">
        <v>55</v>
      </c>
      <c r="R17" s="33" t="s">
        <v>56</v>
      </c>
      <c r="S17" s="33" t="s">
        <v>57</v>
      </c>
      <c r="T17" s="23" t="n">
        <v>17</v>
      </c>
      <c r="U17" s="23" t="n">
        <v>18</v>
      </c>
      <c r="V17" s="23" t="n">
        <v>19</v>
      </c>
      <c r="W17" s="23" t="n">
        <v>20</v>
      </c>
      <c r="X17" s="23" t="n">
        <v>21</v>
      </c>
      <c r="Y17" s="23" t="n">
        <v>22</v>
      </c>
      <c r="Z17" s="23" t="n">
        <v>23</v>
      </c>
      <c r="AA17" s="23" t="n">
        <v>24</v>
      </c>
      <c r="AB17" s="23" t="n">
        <v>25</v>
      </c>
      <c r="AC17" s="23" t="n">
        <v>26</v>
      </c>
      <c r="AD17" s="23" t="n">
        <v>27</v>
      </c>
      <c r="AE17" s="23" t="n">
        <v>28</v>
      </c>
      <c r="AF17" s="23" t="n">
        <v>29</v>
      </c>
      <c r="AG17" s="23" t="n">
        <v>30</v>
      </c>
      <c r="AH17" s="23" t="n">
        <v>31</v>
      </c>
      <c r="AI17" s="23" t="n">
        <v>32</v>
      </c>
      <c r="AJ17" s="23" t="n">
        <v>33</v>
      </c>
      <c r="AK17" s="23" t="n">
        <v>34</v>
      </c>
      <c r="AL17" s="23" t="n">
        <v>35</v>
      </c>
      <c r="AM17" s="23" t="n">
        <v>36</v>
      </c>
      <c r="AN17" s="23" t="n">
        <v>37</v>
      </c>
      <c r="AO17" s="23" t="n">
        <v>38</v>
      </c>
      <c r="AP17" s="23" t="n">
        <v>39</v>
      </c>
      <c r="AQ17" s="23" t="n">
        <v>40</v>
      </c>
      <c r="AR17" s="23" t="n">
        <v>41</v>
      </c>
      <c r="AS17" s="23" t="n">
        <v>42</v>
      </c>
      <c r="AT17" s="23" t="n">
        <v>43</v>
      </c>
      <c r="AU17" s="23" t="n">
        <v>44</v>
      </c>
      <c r="AV17" s="23" t="n">
        <v>45</v>
      </c>
      <c r="AW17" s="23" t="n">
        <v>46</v>
      </c>
      <c r="AX17" s="23" t="n">
        <v>47</v>
      </c>
      <c r="AY17" s="23" t="n">
        <v>48</v>
      </c>
      <c r="AZ17" s="23" t="n">
        <v>49</v>
      </c>
      <c r="BA17" s="23" t="n">
        <v>50</v>
      </c>
      <c r="BB17" s="23" t="n">
        <v>51</v>
      </c>
      <c r="BC17" s="23" t="n">
        <v>52</v>
      </c>
      <c r="BD17" s="23" t="n">
        <v>53</v>
      </c>
      <c r="BE17" s="23" t="n">
        <v>54</v>
      </c>
      <c r="BF17" s="23" t="n">
        <v>55</v>
      </c>
      <c r="BG17" s="23" t="n">
        <v>56</v>
      </c>
      <c r="BH17" s="23" t="n">
        <v>57</v>
      </c>
      <c r="BI17" s="23" t="n">
        <v>58</v>
      </c>
      <c r="BJ17" s="23" t="n">
        <v>59</v>
      </c>
      <c r="BK17" s="23" t="n">
        <v>60</v>
      </c>
      <c r="BL17" s="23" t="n">
        <v>61</v>
      </c>
      <c r="BM17" s="23" t="n">
        <v>62</v>
      </c>
      <c r="BN17" s="23" t="n">
        <v>63</v>
      </c>
      <c r="BO17" s="23" t="n">
        <v>64</v>
      </c>
      <c r="BP17" s="23" t="n">
        <v>65</v>
      </c>
      <c r="BQ17" s="23" t="n">
        <v>66</v>
      </c>
      <c r="BR17" s="23" t="n">
        <v>67</v>
      </c>
      <c r="BS17" s="23" t="n">
        <v>68</v>
      </c>
      <c r="BT17" s="23" t="n">
        <v>69</v>
      </c>
      <c r="BU17" s="23" t="n">
        <v>70</v>
      </c>
      <c r="BV17" s="23" t="n">
        <v>71</v>
      </c>
      <c r="BW17" s="23" t="n">
        <v>72</v>
      </c>
      <c r="BX17" s="23" t="n">
        <v>73</v>
      </c>
      <c r="BY17" s="23" t="n">
        <v>74</v>
      </c>
      <c r="BZ17" s="23" t="n">
        <v>75</v>
      </c>
      <c r="CA17" s="23" t="n">
        <v>76</v>
      </c>
      <c r="CB17" s="23" t="n">
        <v>77</v>
      </c>
      <c r="CC17" s="23" t="n">
        <v>78</v>
      </c>
      <c r="CD17" s="23" t="n">
        <v>79</v>
      </c>
      <c r="CE17" s="23" t="n">
        <v>80</v>
      </c>
      <c r="CF17" s="23" t="n">
        <v>81</v>
      </c>
      <c r="CG17" s="23" t="n">
        <v>82</v>
      </c>
      <c r="CH17" s="23" t="n">
        <v>83</v>
      </c>
      <c r="CI17" s="23" t="n">
        <v>84</v>
      </c>
      <c r="CJ17" s="23" t="n">
        <v>85</v>
      </c>
    </row>
    <row r="18" customFormat="false" ht="15.65" hidden="true" customHeight="false" outlineLevel="1" collapsed="false">
      <c r="A18" s="34" t="s">
        <v>58</v>
      </c>
      <c r="B18" s="35" t="s">
        <v>59</v>
      </c>
      <c r="C18" s="36" t="s">
        <v>60</v>
      </c>
      <c r="D18" s="23"/>
      <c r="E18" s="23"/>
      <c r="F18" s="23"/>
      <c r="G18" s="23"/>
      <c r="H18" s="37" t="n">
        <f aca="false">H19+H26+H34+H40</f>
        <v>102.414605096339</v>
      </c>
      <c r="I18" s="23"/>
      <c r="J18" s="23"/>
      <c r="K18" s="37" t="n">
        <f aca="false">K19+K26+K34+K40</f>
        <v>0</v>
      </c>
      <c r="L18" s="23"/>
      <c r="M18" s="23"/>
      <c r="N18" s="23"/>
      <c r="O18" s="37" t="n">
        <f aca="false">O19+O26+O34+O40</f>
        <v>0</v>
      </c>
      <c r="P18" s="37" t="n">
        <f aca="false">P19+P26+P34+P40</f>
        <v>215.802054008882</v>
      </c>
      <c r="Q18" s="37" t="n">
        <f aca="false">Q19+Q26+Q34+Q40</f>
        <v>0</v>
      </c>
      <c r="R18" s="37" t="n">
        <f aca="false">R19+R26+R34+R40</f>
        <v>0</v>
      </c>
      <c r="S18" s="37" t="n">
        <f aca="false">S19+S26+S34+S40</f>
        <v>0</v>
      </c>
      <c r="T18" s="37" t="n">
        <f aca="false">T19+T26+T34+T40</f>
        <v>102.414605096339</v>
      </c>
      <c r="U18" s="37" t="n">
        <f aca="false">U19+U26+U34+U40</f>
        <v>0</v>
      </c>
      <c r="V18" s="37" t="n">
        <f aca="false">V19+V26+V34+V40</f>
        <v>19.78359685564</v>
      </c>
      <c r="W18" s="37" t="n">
        <f aca="false">W19+W26+W34+W40</f>
        <v>20.1329619660829</v>
      </c>
      <c r="X18" s="37"/>
      <c r="Y18" s="37"/>
      <c r="Z18" s="37"/>
      <c r="AA18" s="37" t="n">
        <f aca="false">AA19+AA26+AA34+AA40</f>
        <v>0</v>
      </c>
      <c r="AB18" s="37" t="n">
        <f aca="false">AC18+AD18+AE18+AF18</f>
        <v>19.78359685564</v>
      </c>
      <c r="AC18" s="23"/>
      <c r="AD18" s="23"/>
      <c r="AE18" s="37" t="n">
        <f aca="false">AE19+AE26+AE34+AE40</f>
        <v>19.78359685564</v>
      </c>
      <c r="AF18" s="23"/>
      <c r="AG18" s="37" t="n">
        <f aca="false">AH18+AI18+AJ18+AK18</f>
        <v>0</v>
      </c>
      <c r="AH18" s="23"/>
      <c r="AI18" s="37"/>
      <c r="AJ18" s="37" t="n">
        <f aca="false">AJ19+AJ26+AJ34+AJ40</f>
        <v>0</v>
      </c>
      <c r="AK18" s="23"/>
      <c r="AL18" s="37" t="n">
        <f aca="false">AM18+AN18+AO18+AP18</f>
        <v>20.1329619660829</v>
      </c>
      <c r="AM18" s="23"/>
      <c r="AN18" s="23"/>
      <c r="AO18" s="37" t="n">
        <f aca="false">AO19+AO26+AO34+AO40</f>
        <v>20.1329619660829</v>
      </c>
      <c r="AP18" s="23"/>
      <c r="AQ18" s="37" t="n">
        <f aca="false">AR18+AS18+AT18+AU18</f>
        <v>0</v>
      </c>
      <c r="AR18" s="23"/>
      <c r="AS18" s="23"/>
      <c r="AT18" s="37" t="n">
        <f aca="false">AT19+AT26+AT34+AT40</f>
        <v>0</v>
      </c>
      <c r="AU18" s="23"/>
      <c r="AV18" s="37" t="n">
        <f aca="false">AW18+AX18+AY18+AZ18</f>
        <v>19.6916624444005</v>
      </c>
      <c r="AW18" s="23"/>
      <c r="AX18" s="23"/>
      <c r="AY18" s="37" t="n">
        <f aca="false">AY19+AY26+AY34+AY40</f>
        <v>19.6916624444005</v>
      </c>
      <c r="AZ18" s="23"/>
      <c r="BA18" s="37" t="n">
        <f aca="false">BB18+BC18+BD18+BE18</f>
        <v>0</v>
      </c>
      <c r="BB18" s="23"/>
      <c r="BC18" s="23"/>
      <c r="BD18" s="37" t="n">
        <f aca="false">BD19+BD26+BD34+BD40</f>
        <v>0</v>
      </c>
      <c r="BE18" s="23"/>
      <c r="BF18" s="23"/>
      <c r="BG18" s="23"/>
      <c r="BH18" s="23"/>
      <c r="BI18" s="23"/>
      <c r="BJ18" s="23"/>
      <c r="BK18" s="23"/>
      <c r="BL18" s="23"/>
      <c r="BM18" s="23"/>
      <c r="BN18" s="23"/>
      <c r="BO18" s="23"/>
      <c r="BP18" s="23"/>
      <c r="BQ18" s="23"/>
      <c r="BR18" s="23"/>
      <c r="BS18" s="23"/>
      <c r="BT18" s="23"/>
      <c r="BU18" s="23"/>
      <c r="BV18" s="23"/>
      <c r="BW18" s="23"/>
      <c r="BX18" s="23"/>
      <c r="BY18" s="23"/>
      <c r="BZ18" s="37" t="n">
        <f aca="false">CA18+CB18+CC18+CD18</f>
        <v>59.6082212661234</v>
      </c>
      <c r="CA18" s="23"/>
      <c r="CB18" s="23"/>
      <c r="CC18" s="37" t="n">
        <f aca="false">AY18+AO18+AE18</f>
        <v>59.6082212661234</v>
      </c>
      <c r="CD18" s="23"/>
      <c r="CE18" s="37" t="n">
        <f aca="false">CF18+CG18+CH18+CI18</f>
        <v>20.1329619660829</v>
      </c>
      <c r="CF18" s="38"/>
      <c r="CG18" s="38"/>
      <c r="CH18" s="37" t="n">
        <f aca="false">BD18+AO18+AJ18</f>
        <v>20.1329619660829</v>
      </c>
      <c r="CI18" s="38"/>
      <c r="CJ18" s="38"/>
    </row>
    <row r="19" customFormat="false" ht="40.15" hidden="true" customHeight="false" outlineLevel="1" collapsed="false">
      <c r="A19" s="34" t="s">
        <v>61</v>
      </c>
      <c r="B19" s="35" t="s">
        <v>62</v>
      </c>
      <c r="C19" s="36" t="s">
        <v>60</v>
      </c>
      <c r="D19" s="23"/>
      <c r="E19" s="23"/>
      <c r="F19" s="23"/>
      <c r="G19" s="23"/>
      <c r="H19" s="37" t="n">
        <f aca="false">SUM(H20:H25)</f>
        <v>102.414605096339</v>
      </c>
      <c r="I19" s="23"/>
      <c r="J19" s="23"/>
      <c r="K19" s="37" t="n">
        <f aca="false">SUM(K20:K25)</f>
        <v>0</v>
      </c>
      <c r="L19" s="23"/>
      <c r="M19" s="23"/>
      <c r="N19" s="23"/>
      <c r="O19" s="37" t="n">
        <f aca="false">SUM(O20:O25)</f>
        <v>0</v>
      </c>
      <c r="P19" s="37" t="n">
        <f aca="false">SUM(P20:P25)</f>
        <v>215.802054008882</v>
      </c>
      <c r="Q19" s="37" t="n">
        <f aca="false">SUM(Q20:Q25)</f>
        <v>0</v>
      </c>
      <c r="R19" s="37" t="n">
        <f aca="false">SUM(R20:R25)</f>
        <v>0</v>
      </c>
      <c r="S19" s="37" t="n">
        <f aca="false">SUM(S20:S25)</f>
        <v>0</v>
      </c>
      <c r="T19" s="37" t="n">
        <f aca="false">SUM(T20:T25)</f>
        <v>102.414605096339</v>
      </c>
      <c r="U19" s="37" t="n">
        <f aca="false">SUM(U20:U25)</f>
        <v>0</v>
      </c>
      <c r="V19" s="37" t="n">
        <f aca="false">SUM(V20:V25)</f>
        <v>19.78359685564</v>
      </c>
      <c r="W19" s="37" t="n">
        <f aca="false">SUM(W20:W25)</f>
        <v>20.1329619660829</v>
      </c>
      <c r="X19" s="37"/>
      <c r="Y19" s="37"/>
      <c r="Z19" s="37"/>
      <c r="AA19" s="37" t="n">
        <f aca="false">SUM(AA20:AA25)</f>
        <v>0</v>
      </c>
      <c r="AB19" s="37" t="n">
        <f aca="false">AC19+AD19+AE19+AF19</f>
        <v>19.78359685564</v>
      </c>
      <c r="AC19" s="23"/>
      <c r="AD19" s="23"/>
      <c r="AE19" s="37" t="n">
        <f aca="false">SUM(AE20:AE25)</f>
        <v>19.78359685564</v>
      </c>
      <c r="AF19" s="23"/>
      <c r="AG19" s="37" t="n">
        <f aca="false">AH19+AI19+AJ19+AK19</f>
        <v>0</v>
      </c>
      <c r="AH19" s="23"/>
      <c r="AI19" s="37"/>
      <c r="AJ19" s="37" t="n">
        <f aca="false">SUM(AJ20:AJ25)</f>
        <v>0</v>
      </c>
      <c r="AK19" s="23"/>
      <c r="AL19" s="37" t="n">
        <f aca="false">AM19+AN19+AO19+AP19</f>
        <v>20.1329619660829</v>
      </c>
      <c r="AM19" s="23"/>
      <c r="AN19" s="23"/>
      <c r="AO19" s="37" t="n">
        <f aca="false">SUM(AO20:AO25)</f>
        <v>20.1329619660829</v>
      </c>
      <c r="AP19" s="23"/>
      <c r="AQ19" s="37" t="n">
        <f aca="false">AR19+AS19+AT19+AU19</f>
        <v>0</v>
      </c>
      <c r="AR19" s="23"/>
      <c r="AS19" s="23"/>
      <c r="AT19" s="37" t="n">
        <f aca="false">SUM(AT20:AT25)</f>
        <v>0</v>
      </c>
      <c r="AU19" s="23"/>
      <c r="AV19" s="37" t="n">
        <f aca="false">AW19+AX19+AY19+AZ19</f>
        <v>19.6916624444005</v>
      </c>
      <c r="AW19" s="23"/>
      <c r="AX19" s="23"/>
      <c r="AY19" s="37" t="n">
        <f aca="false">SUM(AY20:AY25)</f>
        <v>19.6916624444005</v>
      </c>
      <c r="AZ19" s="23"/>
      <c r="BA19" s="37" t="n">
        <f aca="false">BB19+BC19+BD19+BE19</f>
        <v>0</v>
      </c>
      <c r="BB19" s="23"/>
      <c r="BC19" s="23"/>
      <c r="BD19" s="37" t="n">
        <f aca="false">SUM(BD20:BD25)</f>
        <v>0</v>
      </c>
      <c r="BE19" s="23"/>
      <c r="BF19" s="23"/>
      <c r="BG19" s="23"/>
      <c r="BH19" s="23"/>
      <c r="BI19" s="23"/>
      <c r="BJ19" s="23"/>
      <c r="BK19" s="23"/>
      <c r="BL19" s="23"/>
      <c r="BM19" s="23"/>
      <c r="BN19" s="23"/>
      <c r="BO19" s="23"/>
      <c r="BP19" s="23"/>
      <c r="BQ19" s="23"/>
      <c r="BR19" s="23"/>
      <c r="BS19" s="23"/>
      <c r="BT19" s="23"/>
      <c r="BU19" s="23"/>
      <c r="BV19" s="23"/>
      <c r="BW19" s="23"/>
      <c r="BX19" s="23"/>
      <c r="BY19" s="23"/>
      <c r="BZ19" s="37" t="n">
        <f aca="false">CA19+CB19+CC19+CD19</f>
        <v>59.6082212661234</v>
      </c>
      <c r="CA19" s="23"/>
      <c r="CB19" s="23"/>
      <c r="CC19" s="37" t="n">
        <f aca="false">AY19+AO19+AE19</f>
        <v>59.6082212661234</v>
      </c>
      <c r="CD19" s="23"/>
      <c r="CE19" s="37" t="n">
        <f aca="false">CF19+CG19+CH19+CI19</f>
        <v>20.1329619660829</v>
      </c>
      <c r="CF19" s="38"/>
      <c r="CG19" s="38"/>
      <c r="CH19" s="37" t="n">
        <f aca="false">BD19+AO19+AJ19</f>
        <v>20.1329619660829</v>
      </c>
      <c r="CI19" s="38"/>
      <c r="CJ19" s="38"/>
    </row>
    <row r="20" customFormat="false" ht="15.65" hidden="true" customHeight="false" outlineLevel="1" collapsed="false">
      <c r="A20" s="34" t="s">
        <v>63</v>
      </c>
      <c r="B20" s="35" t="s">
        <v>64</v>
      </c>
      <c r="C20" s="36" t="s">
        <v>60</v>
      </c>
      <c r="D20" s="23"/>
      <c r="E20" s="23"/>
      <c r="F20" s="23"/>
      <c r="G20" s="23"/>
      <c r="H20" s="23" t="n">
        <f aca="false">H43</f>
        <v>0</v>
      </c>
      <c r="I20" s="23"/>
      <c r="J20" s="23"/>
      <c r="K20" s="37" t="n">
        <f aca="false">K43</f>
        <v>0</v>
      </c>
      <c r="L20" s="23"/>
      <c r="M20" s="23"/>
      <c r="N20" s="23"/>
      <c r="O20" s="23" t="n">
        <f aca="false">O43</f>
        <v>0</v>
      </c>
      <c r="P20" s="23" t="n">
        <f aca="false">P43</f>
        <v>0</v>
      </c>
      <c r="Q20" s="23" t="n">
        <f aca="false">Q43</f>
        <v>0</v>
      </c>
      <c r="R20" s="37" t="n">
        <f aca="false">R43</f>
        <v>0</v>
      </c>
      <c r="S20" s="37" t="n">
        <f aca="false">S43</f>
        <v>0</v>
      </c>
      <c r="T20" s="23" t="n">
        <f aca="false">T43</f>
        <v>0</v>
      </c>
      <c r="U20" s="37" t="n">
        <f aca="false">U43</f>
        <v>0</v>
      </c>
      <c r="V20" s="37" t="n">
        <f aca="false">V43</f>
        <v>0</v>
      </c>
      <c r="W20" s="37" t="n">
        <f aca="false">W43</f>
        <v>0</v>
      </c>
      <c r="X20" s="37"/>
      <c r="Y20" s="37"/>
      <c r="Z20" s="37"/>
      <c r="AA20" s="37" t="n">
        <f aca="false">AA43</f>
        <v>0</v>
      </c>
      <c r="AB20" s="37" t="n">
        <f aca="false">AC20+AD20+AE20+AF20</f>
        <v>0</v>
      </c>
      <c r="AC20" s="23"/>
      <c r="AD20" s="23"/>
      <c r="AE20" s="37" t="n">
        <f aca="false">AE43</f>
        <v>0</v>
      </c>
      <c r="AF20" s="23"/>
      <c r="AG20" s="37" t="n">
        <f aca="false">AH20+AI20+AJ20+AK20</f>
        <v>0</v>
      </c>
      <c r="AH20" s="23"/>
      <c r="AI20" s="37"/>
      <c r="AJ20" s="37" t="n">
        <f aca="false">AJ43</f>
        <v>0</v>
      </c>
      <c r="AK20" s="23"/>
      <c r="AL20" s="37" t="n">
        <f aca="false">AM20+AN20+AO20+AP20</f>
        <v>0</v>
      </c>
      <c r="AM20" s="23"/>
      <c r="AN20" s="23"/>
      <c r="AO20" s="37" t="n">
        <f aca="false">AO43</f>
        <v>0</v>
      </c>
      <c r="AP20" s="23"/>
      <c r="AQ20" s="37" t="n">
        <f aca="false">AR20+AS20+AT20+AU20</f>
        <v>0</v>
      </c>
      <c r="AR20" s="23"/>
      <c r="AS20" s="23"/>
      <c r="AT20" s="37" t="n">
        <f aca="false">AT43</f>
        <v>0</v>
      </c>
      <c r="AU20" s="23"/>
      <c r="AV20" s="37" t="n">
        <f aca="false">AW20+AX20+AY20+AZ20</f>
        <v>0</v>
      </c>
      <c r="AW20" s="23"/>
      <c r="AX20" s="23"/>
      <c r="AY20" s="37" t="n">
        <f aca="false">AY43</f>
        <v>0</v>
      </c>
      <c r="AZ20" s="23"/>
      <c r="BA20" s="37" t="n">
        <f aca="false">BB20+BC20+BD20+BE20</f>
        <v>0</v>
      </c>
      <c r="BB20" s="23"/>
      <c r="BC20" s="23"/>
      <c r="BD20" s="37" t="n">
        <f aca="false">BD43</f>
        <v>0</v>
      </c>
      <c r="BE20" s="23"/>
      <c r="BF20" s="23"/>
      <c r="BG20" s="23"/>
      <c r="BH20" s="23"/>
      <c r="BI20" s="23"/>
      <c r="BJ20" s="23"/>
      <c r="BK20" s="23"/>
      <c r="BL20" s="23"/>
      <c r="BM20" s="23"/>
      <c r="BN20" s="23"/>
      <c r="BO20" s="23"/>
      <c r="BP20" s="23"/>
      <c r="BQ20" s="23"/>
      <c r="BR20" s="23"/>
      <c r="BS20" s="23"/>
      <c r="BT20" s="23"/>
      <c r="BU20" s="23"/>
      <c r="BV20" s="23"/>
      <c r="BW20" s="23"/>
      <c r="BX20" s="23"/>
      <c r="BY20" s="23"/>
      <c r="BZ20" s="37" t="n">
        <f aca="false">CA20+CB20+CC20+CD20</f>
        <v>0</v>
      </c>
      <c r="CA20" s="23"/>
      <c r="CB20" s="23"/>
      <c r="CC20" s="37" t="n">
        <f aca="false">AY20+AO20+AE20</f>
        <v>0</v>
      </c>
      <c r="CD20" s="23"/>
      <c r="CE20" s="37" t="n">
        <f aca="false">CF20+CG20+CH20+CI20</f>
        <v>0</v>
      </c>
      <c r="CF20" s="38"/>
      <c r="CG20" s="38"/>
      <c r="CH20" s="37" t="n">
        <f aca="false">BD20+AO20+AJ20</f>
        <v>0</v>
      </c>
      <c r="CI20" s="38"/>
      <c r="CJ20" s="38"/>
    </row>
    <row r="21" customFormat="false" ht="27.3" hidden="true" customHeight="false" outlineLevel="1" collapsed="false">
      <c r="A21" s="34" t="s">
        <v>65</v>
      </c>
      <c r="B21" s="35" t="s">
        <v>66</v>
      </c>
      <c r="C21" s="36" t="s">
        <v>60</v>
      </c>
      <c r="D21" s="23"/>
      <c r="E21" s="23"/>
      <c r="F21" s="23"/>
      <c r="G21" s="23"/>
      <c r="H21" s="37" t="n">
        <f aca="false">H68</f>
        <v>102.414605096339</v>
      </c>
      <c r="I21" s="23"/>
      <c r="J21" s="23"/>
      <c r="K21" s="37" t="n">
        <f aca="false">K68</f>
        <v>0</v>
      </c>
      <c r="L21" s="23"/>
      <c r="M21" s="23"/>
      <c r="N21" s="23"/>
      <c r="O21" s="37" t="n">
        <f aca="false">O68</f>
        <v>0</v>
      </c>
      <c r="P21" s="37" t="n">
        <f aca="false">P68</f>
        <v>215.802054008882</v>
      </c>
      <c r="Q21" s="37" t="n">
        <f aca="false">Q68</f>
        <v>0</v>
      </c>
      <c r="R21" s="37" t="n">
        <f aca="false">R68</f>
        <v>0</v>
      </c>
      <c r="S21" s="37" t="n">
        <f aca="false">S68</f>
        <v>0</v>
      </c>
      <c r="T21" s="37" t="n">
        <f aca="false">T68</f>
        <v>102.414605096339</v>
      </c>
      <c r="U21" s="37" t="n">
        <f aca="false">U68</f>
        <v>0</v>
      </c>
      <c r="V21" s="37" t="n">
        <f aca="false">V68</f>
        <v>19.78359685564</v>
      </c>
      <c r="W21" s="37" t="n">
        <f aca="false">W68</f>
        <v>20.1329619660829</v>
      </c>
      <c r="X21" s="37"/>
      <c r="Y21" s="37"/>
      <c r="Z21" s="37"/>
      <c r="AA21" s="37" t="n">
        <f aca="false">AA68</f>
        <v>0</v>
      </c>
      <c r="AB21" s="37" t="n">
        <f aca="false">AC21+AD21+AE21+AF21</f>
        <v>19.78359685564</v>
      </c>
      <c r="AC21" s="23"/>
      <c r="AD21" s="23"/>
      <c r="AE21" s="37" t="n">
        <f aca="false">AE68</f>
        <v>19.78359685564</v>
      </c>
      <c r="AF21" s="23"/>
      <c r="AG21" s="37" t="n">
        <f aca="false">AH21+AI21+AJ21+AK21</f>
        <v>0</v>
      </c>
      <c r="AH21" s="23"/>
      <c r="AI21" s="37"/>
      <c r="AJ21" s="37" t="n">
        <f aca="false">AJ68</f>
        <v>0</v>
      </c>
      <c r="AK21" s="23"/>
      <c r="AL21" s="37" t="n">
        <f aca="false">AM21+AN21+AO21+AP21</f>
        <v>20.1329619660829</v>
      </c>
      <c r="AM21" s="23"/>
      <c r="AN21" s="23"/>
      <c r="AO21" s="37" t="n">
        <f aca="false">AO68</f>
        <v>20.1329619660829</v>
      </c>
      <c r="AP21" s="23"/>
      <c r="AQ21" s="37" t="n">
        <f aca="false">AR21+AS21+AT21+AU21</f>
        <v>0</v>
      </c>
      <c r="AR21" s="23"/>
      <c r="AS21" s="23"/>
      <c r="AT21" s="37" t="n">
        <f aca="false">AT68</f>
        <v>0</v>
      </c>
      <c r="AU21" s="23"/>
      <c r="AV21" s="37" t="n">
        <f aca="false">AW21+AX21+AY21+AZ21</f>
        <v>19.6916624444005</v>
      </c>
      <c r="AW21" s="23"/>
      <c r="AX21" s="23"/>
      <c r="AY21" s="37" t="n">
        <f aca="false">AY68</f>
        <v>19.6916624444005</v>
      </c>
      <c r="AZ21" s="23"/>
      <c r="BA21" s="37" t="n">
        <f aca="false">BB21+BC21+BD21+BE21</f>
        <v>0</v>
      </c>
      <c r="BB21" s="23"/>
      <c r="BC21" s="23"/>
      <c r="BD21" s="37" t="n">
        <f aca="false">BD68</f>
        <v>0</v>
      </c>
      <c r="BE21" s="23"/>
      <c r="BF21" s="23"/>
      <c r="BG21" s="23"/>
      <c r="BH21" s="23"/>
      <c r="BI21" s="23"/>
      <c r="BJ21" s="23"/>
      <c r="BK21" s="23"/>
      <c r="BL21" s="23"/>
      <c r="BM21" s="23"/>
      <c r="BN21" s="23"/>
      <c r="BO21" s="23"/>
      <c r="BP21" s="23"/>
      <c r="BQ21" s="23"/>
      <c r="BR21" s="23"/>
      <c r="BS21" s="23"/>
      <c r="BT21" s="23"/>
      <c r="BU21" s="23"/>
      <c r="BV21" s="23"/>
      <c r="BW21" s="23"/>
      <c r="BX21" s="23"/>
      <c r="BY21" s="23"/>
      <c r="BZ21" s="37" t="n">
        <f aca="false">CA21+CB21+CC21+CD21</f>
        <v>59.6082212661234</v>
      </c>
      <c r="CA21" s="23"/>
      <c r="CB21" s="23"/>
      <c r="CC21" s="37" t="n">
        <f aca="false">AY21+AO21+AE21</f>
        <v>59.6082212661234</v>
      </c>
      <c r="CD21" s="23"/>
      <c r="CE21" s="37" t="n">
        <f aca="false">CF21+CG21+CH21+CI21</f>
        <v>20.1329619660829</v>
      </c>
      <c r="CF21" s="38"/>
      <c r="CG21" s="38"/>
      <c r="CH21" s="37" t="n">
        <f aca="false">BD21+AO21+AJ21</f>
        <v>20.1329619660829</v>
      </c>
      <c r="CI21" s="38"/>
      <c r="CJ21" s="38"/>
    </row>
    <row r="22" customFormat="false" ht="40.15" hidden="true" customHeight="false" outlineLevel="1" collapsed="false">
      <c r="A22" s="34" t="s">
        <v>67</v>
      </c>
      <c r="B22" s="39" t="s">
        <v>68</v>
      </c>
      <c r="C22" s="36" t="s">
        <v>60</v>
      </c>
      <c r="D22" s="23"/>
      <c r="E22" s="23"/>
      <c r="F22" s="23"/>
      <c r="G22" s="23"/>
      <c r="H22" s="23"/>
      <c r="I22" s="23"/>
      <c r="J22" s="23"/>
      <c r="K22" s="23"/>
      <c r="L22" s="23"/>
      <c r="M22" s="23"/>
      <c r="N22" s="23"/>
      <c r="O22" s="23"/>
      <c r="P22" s="23"/>
      <c r="Q22" s="23"/>
      <c r="R22" s="23"/>
      <c r="S22" s="23"/>
      <c r="T22" s="23"/>
      <c r="U22" s="23"/>
      <c r="V22" s="37"/>
      <c r="W22" s="23"/>
      <c r="X22" s="23"/>
      <c r="Y22" s="23"/>
      <c r="Z22" s="23"/>
      <c r="AA22" s="23"/>
      <c r="AB22" s="37"/>
      <c r="AC22" s="23"/>
      <c r="AD22" s="23"/>
      <c r="AE22" s="23"/>
      <c r="AF22" s="23"/>
      <c r="AG22" s="37"/>
      <c r="AH22" s="23"/>
      <c r="AI22" s="23"/>
      <c r="AJ22" s="23"/>
      <c r="AK22" s="23"/>
      <c r="AL22" s="37"/>
      <c r="AM22" s="23"/>
      <c r="AN22" s="23"/>
      <c r="AO22" s="23"/>
      <c r="AP22" s="23"/>
      <c r="AQ22" s="37"/>
      <c r="AR22" s="23"/>
      <c r="AS22" s="23"/>
      <c r="AT22" s="23"/>
      <c r="AU22" s="23"/>
      <c r="AV22" s="37"/>
      <c r="AW22" s="23"/>
      <c r="AX22" s="23"/>
      <c r="AY22" s="23"/>
      <c r="AZ22" s="23"/>
      <c r="BA22" s="37"/>
      <c r="BB22" s="23"/>
      <c r="BC22" s="23"/>
      <c r="BD22" s="23"/>
      <c r="BE22" s="23"/>
      <c r="BF22" s="23"/>
      <c r="BG22" s="23"/>
      <c r="BH22" s="23"/>
      <c r="BI22" s="23"/>
      <c r="BJ22" s="23"/>
      <c r="BK22" s="23"/>
      <c r="BL22" s="23"/>
      <c r="BM22" s="23"/>
      <c r="BN22" s="23"/>
      <c r="BO22" s="23"/>
      <c r="BP22" s="23"/>
      <c r="BQ22" s="23"/>
      <c r="BR22" s="23"/>
      <c r="BS22" s="23"/>
      <c r="BT22" s="23"/>
      <c r="BU22" s="23"/>
      <c r="BV22" s="23"/>
      <c r="BW22" s="23"/>
      <c r="BX22" s="23"/>
      <c r="BY22" s="23"/>
      <c r="BZ22" s="37"/>
      <c r="CA22" s="23"/>
      <c r="CB22" s="23"/>
      <c r="CC22" s="23"/>
      <c r="CD22" s="23"/>
      <c r="CE22" s="37"/>
      <c r="CF22" s="38"/>
      <c r="CG22" s="38"/>
      <c r="CH22" s="37" t="n">
        <f aca="false">BD22+AO22+AJ22</f>
        <v>0</v>
      </c>
      <c r="CI22" s="38"/>
      <c r="CJ22" s="38"/>
    </row>
    <row r="23" customFormat="false" ht="27.3" hidden="true" customHeight="false" outlineLevel="1" collapsed="false">
      <c r="A23" s="34" t="s">
        <v>69</v>
      </c>
      <c r="B23" s="35" t="s">
        <v>70</v>
      </c>
      <c r="C23" s="36" t="s">
        <v>60</v>
      </c>
      <c r="D23" s="23"/>
      <c r="E23" s="23"/>
      <c r="F23" s="23"/>
      <c r="G23" s="23"/>
      <c r="H23" s="23"/>
      <c r="I23" s="23"/>
      <c r="J23" s="23"/>
      <c r="K23" s="23"/>
      <c r="L23" s="23"/>
      <c r="M23" s="23"/>
      <c r="N23" s="23"/>
      <c r="O23" s="23"/>
      <c r="P23" s="23"/>
      <c r="Q23" s="23"/>
      <c r="R23" s="37"/>
      <c r="S23" s="23"/>
      <c r="T23" s="23"/>
      <c r="U23" s="23"/>
      <c r="V23" s="37"/>
      <c r="W23" s="23"/>
      <c r="X23" s="23"/>
      <c r="Y23" s="23"/>
      <c r="Z23" s="23"/>
      <c r="AA23" s="23"/>
      <c r="AB23" s="37"/>
      <c r="AC23" s="23"/>
      <c r="AD23" s="23"/>
      <c r="AE23" s="23"/>
      <c r="AF23" s="23"/>
      <c r="AG23" s="37"/>
      <c r="AH23" s="23"/>
      <c r="AI23" s="23"/>
      <c r="AJ23" s="23"/>
      <c r="AK23" s="23"/>
      <c r="AL23" s="37"/>
      <c r="AM23" s="23"/>
      <c r="AN23" s="23"/>
      <c r="AO23" s="23"/>
      <c r="AP23" s="23"/>
      <c r="AQ23" s="37"/>
      <c r="AR23" s="23"/>
      <c r="AS23" s="23"/>
      <c r="AT23" s="23"/>
      <c r="AU23" s="23"/>
      <c r="AV23" s="37"/>
      <c r="AW23" s="23"/>
      <c r="AX23" s="23"/>
      <c r="AY23" s="23"/>
      <c r="AZ23" s="23"/>
      <c r="BA23" s="37"/>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37"/>
      <c r="CA23" s="23"/>
      <c r="CB23" s="23"/>
      <c r="CC23" s="23"/>
      <c r="CD23" s="23"/>
      <c r="CE23" s="37"/>
      <c r="CF23" s="38"/>
      <c r="CG23" s="38"/>
      <c r="CH23" s="37" t="n">
        <f aca="false">BD23+AO23+AJ23</f>
        <v>0</v>
      </c>
      <c r="CI23" s="38"/>
      <c r="CJ23" s="38"/>
    </row>
    <row r="24" customFormat="false" ht="27.3" hidden="true" customHeight="false" outlineLevel="1" collapsed="false">
      <c r="A24" s="34" t="s">
        <v>71</v>
      </c>
      <c r="B24" s="35" t="s">
        <v>72</v>
      </c>
      <c r="C24" s="36" t="s">
        <v>60</v>
      </c>
      <c r="D24" s="23"/>
      <c r="E24" s="23"/>
      <c r="F24" s="23"/>
      <c r="G24" s="23"/>
      <c r="H24" s="23"/>
      <c r="I24" s="23"/>
      <c r="J24" s="23"/>
      <c r="K24" s="23"/>
      <c r="L24" s="23"/>
      <c r="M24" s="23"/>
      <c r="N24" s="23"/>
      <c r="O24" s="23"/>
      <c r="P24" s="23"/>
      <c r="Q24" s="23"/>
      <c r="R24" s="23"/>
      <c r="S24" s="23"/>
      <c r="T24" s="23"/>
      <c r="U24" s="23"/>
      <c r="V24" s="37"/>
      <c r="W24" s="23"/>
      <c r="X24" s="23"/>
      <c r="Y24" s="23"/>
      <c r="Z24" s="23"/>
      <c r="AA24" s="23"/>
      <c r="AB24" s="37"/>
      <c r="AC24" s="23"/>
      <c r="AD24" s="23"/>
      <c r="AE24" s="23"/>
      <c r="AF24" s="23"/>
      <c r="AG24" s="37"/>
      <c r="AH24" s="23"/>
      <c r="AI24" s="23"/>
      <c r="AJ24" s="23"/>
      <c r="AK24" s="23"/>
      <c r="AL24" s="37"/>
      <c r="AM24" s="23"/>
      <c r="AN24" s="23"/>
      <c r="AO24" s="23"/>
      <c r="AP24" s="23"/>
      <c r="AQ24" s="37"/>
      <c r="AR24" s="23"/>
      <c r="AS24" s="23"/>
      <c r="AT24" s="23"/>
      <c r="AU24" s="23"/>
      <c r="AV24" s="37"/>
      <c r="AW24" s="23"/>
      <c r="AX24" s="23"/>
      <c r="AY24" s="23"/>
      <c r="AZ24" s="23"/>
      <c r="BA24" s="37"/>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37"/>
      <c r="CA24" s="23"/>
      <c r="CB24" s="23"/>
      <c r="CC24" s="23"/>
      <c r="CD24" s="23"/>
      <c r="CE24" s="37"/>
      <c r="CF24" s="38"/>
      <c r="CG24" s="38"/>
      <c r="CH24" s="37" t="n">
        <f aca="false">BD24+AO24+AJ24</f>
        <v>0</v>
      </c>
      <c r="CI24" s="38"/>
      <c r="CJ24" s="38"/>
    </row>
    <row r="25" customFormat="false" ht="15.65" hidden="true" customHeight="false" outlineLevel="1" collapsed="false">
      <c r="A25" s="34" t="s">
        <v>73</v>
      </c>
      <c r="B25" s="39" t="s">
        <v>74</v>
      </c>
      <c r="C25" s="36" t="s">
        <v>60</v>
      </c>
      <c r="D25" s="23"/>
      <c r="E25" s="23"/>
      <c r="F25" s="23"/>
      <c r="G25" s="23"/>
      <c r="H25" s="23"/>
      <c r="I25" s="23"/>
      <c r="J25" s="23"/>
      <c r="K25" s="23"/>
      <c r="L25" s="23"/>
      <c r="M25" s="23"/>
      <c r="N25" s="23"/>
      <c r="O25" s="23"/>
      <c r="P25" s="23"/>
      <c r="Q25" s="23"/>
      <c r="R25" s="23"/>
      <c r="S25" s="23"/>
      <c r="T25" s="23"/>
      <c r="U25" s="23"/>
      <c r="V25" s="37"/>
      <c r="W25" s="23"/>
      <c r="X25" s="23"/>
      <c r="Y25" s="23"/>
      <c r="Z25" s="23"/>
      <c r="AA25" s="23"/>
      <c r="AB25" s="37"/>
      <c r="AC25" s="23"/>
      <c r="AD25" s="23"/>
      <c r="AE25" s="23"/>
      <c r="AF25" s="23"/>
      <c r="AG25" s="37"/>
      <c r="AH25" s="23"/>
      <c r="AI25" s="23"/>
      <c r="AJ25" s="23"/>
      <c r="AK25" s="23"/>
      <c r="AL25" s="37"/>
      <c r="AM25" s="23"/>
      <c r="AN25" s="23"/>
      <c r="AO25" s="23"/>
      <c r="AP25" s="23"/>
      <c r="AQ25" s="37"/>
      <c r="AR25" s="23"/>
      <c r="AS25" s="23"/>
      <c r="AT25" s="23"/>
      <c r="AU25" s="23"/>
      <c r="AV25" s="37"/>
      <c r="AW25" s="23"/>
      <c r="AX25" s="23"/>
      <c r="AY25" s="23"/>
      <c r="AZ25" s="23"/>
      <c r="BA25" s="37"/>
      <c r="BB25" s="23"/>
      <c r="BC25" s="23"/>
      <c r="BD25" s="23"/>
      <c r="BE25" s="23"/>
      <c r="BF25" s="23"/>
      <c r="BG25" s="23"/>
      <c r="BH25" s="23"/>
      <c r="BI25" s="23"/>
      <c r="BJ25" s="23"/>
      <c r="BK25" s="23"/>
      <c r="BL25" s="23"/>
      <c r="BM25" s="23"/>
      <c r="BN25" s="23"/>
      <c r="BO25" s="23"/>
      <c r="BP25" s="23"/>
      <c r="BQ25" s="23"/>
      <c r="BR25" s="23"/>
      <c r="BS25" s="23"/>
      <c r="BT25" s="23"/>
      <c r="BU25" s="23"/>
      <c r="BV25" s="23"/>
      <c r="BW25" s="23"/>
      <c r="BX25" s="23"/>
      <c r="BY25" s="23"/>
      <c r="BZ25" s="37"/>
      <c r="CA25" s="23"/>
      <c r="CB25" s="23"/>
      <c r="CC25" s="23"/>
      <c r="CD25" s="23"/>
      <c r="CE25" s="37"/>
      <c r="CF25" s="38"/>
      <c r="CG25" s="38"/>
      <c r="CH25" s="37" t="n">
        <f aca="false">BD25+AO25+AJ25</f>
        <v>0</v>
      </c>
      <c r="CI25" s="38"/>
      <c r="CJ25" s="38"/>
    </row>
    <row r="26" customFormat="false" ht="27.3" hidden="true" customHeight="false" outlineLevel="1" collapsed="false">
      <c r="A26" s="34" t="s">
        <v>75</v>
      </c>
      <c r="B26" s="39" t="s">
        <v>76</v>
      </c>
      <c r="C26" s="36" t="s">
        <v>60</v>
      </c>
      <c r="D26" s="23"/>
      <c r="E26" s="23"/>
      <c r="F26" s="23"/>
      <c r="G26" s="23"/>
      <c r="H26" s="23" t="n">
        <f aca="false">SUM(H27:H33)</f>
        <v>0</v>
      </c>
      <c r="I26" s="23"/>
      <c r="J26" s="23"/>
      <c r="K26" s="23" t="n">
        <f aca="false">SUM(K27:K33)</f>
        <v>0</v>
      </c>
      <c r="L26" s="23"/>
      <c r="M26" s="23"/>
      <c r="N26" s="23"/>
      <c r="O26" s="23" t="n">
        <f aca="false">SUM(O27:O33)</f>
        <v>0</v>
      </c>
      <c r="P26" s="23" t="n">
        <f aca="false">SUM(P27:P33)</f>
        <v>0</v>
      </c>
      <c r="Q26" s="23" t="n">
        <f aca="false">SUM(Q27:Q33)</f>
        <v>0</v>
      </c>
      <c r="R26" s="23" t="n">
        <f aca="false">SUM(R27:R33)</f>
        <v>0</v>
      </c>
      <c r="S26" s="23" t="n">
        <f aca="false">SUM(S27:S33)</f>
        <v>0</v>
      </c>
      <c r="T26" s="23" t="n">
        <f aca="false">SUM(T27:T33)</f>
        <v>0</v>
      </c>
      <c r="U26" s="23" t="n">
        <f aca="false">SUM(U27:U33)</f>
        <v>0</v>
      </c>
      <c r="V26" s="37" t="n">
        <f aca="false">H26-O26</f>
        <v>0</v>
      </c>
      <c r="W26" s="23" t="n">
        <f aca="false">SUM(W27:W33)</f>
        <v>0</v>
      </c>
      <c r="X26" s="23"/>
      <c r="Y26" s="23"/>
      <c r="Z26" s="23"/>
      <c r="AA26" s="23" t="n">
        <f aca="false">SUM(AA27:AA33)</f>
        <v>0</v>
      </c>
      <c r="AB26" s="37" t="n">
        <f aca="false">AC26+AD26+AE26+AF26</f>
        <v>0</v>
      </c>
      <c r="AC26" s="23"/>
      <c r="AD26" s="23"/>
      <c r="AE26" s="23" t="n">
        <f aca="false">SUM(AE27:AE33)</f>
        <v>0</v>
      </c>
      <c r="AF26" s="23"/>
      <c r="AG26" s="37" t="n">
        <f aca="false">AH26+AI26+AJ26+AK26</f>
        <v>0</v>
      </c>
      <c r="AH26" s="23"/>
      <c r="AI26" s="23"/>
      <c r="AJ26" s="23" t="n">
        <f aca="false">SUM(AJ27:AJ33)</f>
        <v>0</v>
      </c>
      <c r="AK26" s="23"/>
      <c r="AL26" s="37" t="n">
        <f aca="false">AM26+AN26+AO26+AP26</f>
        <v>0</v>
      </c>
      <c r="AM26" s="23"/>
      <c r="AN26" s="23"/>
      <c r="AO26" s="23" t="n">
        <f aca="false">SUM(AO27:AO33)</f>
        <v>0</v>
      </c>
      <c r="AP26" s="23"/>
      <c r="AQ26" s="37" t="n">
        <f aca="false">AR26+AS26+AT26+AU26</f>
        <v>0</v>
      </c>
      <c r="AR26" s="23"/>
      <c r="AS26" s="23"/>
      <c r="AT26" s="23" t="n">
        <f aca="false">SUM(AT27:AT33)</f>
        <v>0</v>
      </c>
      <c r="AU26" s="23"/>
      <c r="AV26" s="37" t="n">
        <f aca="false">AW26+AX26+AY26+AZ26</f>
        <v>0</v>
      </c>
      <c r="AW26" s="23"/>
      <c r="AX26" s="23"/>
      <c r="AY26" s="23" t="n">
        <f aca="false">SUM(AY27:AY33)</f>
        <v>0</v>
      </c>
      <c r="AZ26" s="23"/>
      <c r="BA26" s="37" t="n">
        <f aca="false">BB26+BC26+BD26+BE26</f>
        <v>0</v>
      </c>
      <c r="BB26" s="23"/>
      <c r="BC26" s="23"/>
      <c r="BD26" s="23" t="n">
        <f aca="false">SUM(BD27:BD33)</f>
        <v>0</v>
      </c>
      <c r="BE26" s="23"/>
      <c r="BF26" s="23"/>
      <c r="BG26" s="23"/>
      <c r="BH26" s="23"/>
      <c r="BI26" s="23"/>
      <c r="BJ26" s="23"/>
      <c r="BK26" s="23"/>
      <c r="BL26" s="23"/>
      <c r="BM26" s="23"/>
      <c r="BN26" s="23"/>
      <c r="BO26" s="23"/>
      <c r="BP26" s="23"/>
      <c r="BQ26" s="23"/>
      <c r="BR26" s="23"/>
      <c r="BS26" s="23"/>
      <c r="BT26" s="23"/>
      <c r="BU26" s="23"/>
      <c r="BV26" s="23"/>
      <c r="BW26" s="23"/>
      <c r="BX26" s="23"/>
      <c r="BY26" s="23"/>
      <c r="BZ26" s="37" t="n">
        <f aca="false">CA26+CB26+CC26+CD26</f>
        <v>0</v>
      </c>
      <c r="CA26" s="23"/>
      <c r="CB26" s="23"/>
      <c r="CC26" s="37" t="n">
        <f aca="false">AY26+AO26+AE26</f>
        <v>0</v>
      </c>
      <c r="CD26" s="23"/>
      <c r="CE26" s="37" t="n">
        <f aca="false">CF26+CG26+CH26+CI26</f>
        <v>0</v>
      </c>
      <c r="CF26" s="38"/>
      <c r="CG26" s="38"/>
      <c r="CH26" s="37" t="n">
        <f aca="false">BD26+AO26+AJ26</f>
        <v>0</v>
      </c>
      <c r="CI26" s="38"/>
      <c r="CJ26" s="38"/>
    </row>
    <row r="27" customFormat="false" ht="15.65" hidden="true" customHeight="false" outlineLevel="1" collapsed="false">
      <c r="A27" s="34" t="s">
        <v>77</v>
      </c>
      <c r="B27" s="39" t="s">
        <v>78</v>
      </c>
      <c r="C27" s="36" t="s">
        <v>60</v>
      </c>
      <c r="D27" s="23"/>
      <c r="E27" s="23"/>
      <c r="F27" s="23"/>
      <c r="G27" s="23"/>
      <c r="H27" s="23"/>
      <c r="I27" s="23"/>
      <c r="J27" s="23"/>
      <c r="K27" s="23"/>
      <c r="L27" s="23"/>
      <c r="M27" s="23"/>
      <c r="N27" s="23"/>
      <c r="O27" s="23"/>
      <c r="P27" s="23"/>
      <c r="Q27" s="23"/>
      <c r="R27" s="23"/>
      <c r="S27" s="23"/>
      <c r="T27" s="23"/>
      <c r="U27" s="23"/>
      <c r="V27" s="37"/>
      <c r="W27" s="23"/>
      <c r="X27" s="23"/>
      <c r="Y27" s="23"/>
      <c r="Z27" s="23"/>
      <c r="AA27" s="23"/>
      <c r="AB27" s="37"/>
      <c r="AC27" s="23"/>
      <c r="AD27" s="23"/>
      <c r="AE27" s="23"/>
      <c r="AF27" s="23"/>
      <c r="AG27" s="37"/>
      <c r="AH27" s="23"/>
      <c r="AI27" s="23"/>
      <c r="AJ27" s="23"/>
      <c r="AK27" s="23"/>
      <c r="AL27" s="37"/>
      <c r="AM27" s="23"/>
      <c r="AN27" s="23"/>
      <c r="AO27" s="23"/>
      <c r="AP27" s="23"/>
      <c r="AQ27" s="37"/>
      <c r="AR27" s="23"/>
      <c r="AS27" s="23"/>
      <c r="AT27" s="23"/>
      <c r="AU27" s="23"/>
      <c r="AV27" s="37"/>
      <c r="AW27" s="23"/>
      <c r="AX27" s="23"/>
      <c r="AY27" s="23"/>
      <c r="AZ27" s="23"/>
      <c r="BA27" s="37"/>
      <c r="BB27" s="23"/>
      <c r="BC27" s="23"/>
      <c r="BD27" s="23"/>
      <c r="BE27" s="23"/>
      <c r="BF27" s="23"/>
      <c r="BG27" s="23"/>
      <c r="BH27" s="23"/>
      <c r="BI27" s="23"/>
      <c r="BJ27" s="23"/>
      <c r="BK27" s="23"/>
      <c r="BL27" s="23"/>
      <c r="BM27" s="23"/>
      <c r="BN27" s="23"/>
      <c r="BO27" s="23"/>
      <c r="BP27" s="23"/>
      <c r="BQ27" s="23"/>
      <c r="BR27" s="23"/>
      <c r="BS27" s="23"/>
      <c r="BT27" s="23"/>
      <c r="BU27" s="23"/>
      <c r="BV27" s="23"/>
      <c r="BW27" s="23"/>
      <c r="BX27" s="23"/>
      <c r="BY27" s="23"/>
      <c r="BZ27" s="37"/>
      <c r="CA27" s="23"/>
      <c r="CB27" s="23"/>
      <c r="CC27" s="23"/>
      <c r="CD27" s="23"/>
      <c r="CE27" s="37"/>
      <c r="CF27" s="38"/>
      <c r="CG27" s="38"/>
      <c r="CH27" s="37" t="n">
        <f aca="false">BD27+AO27+AJ27</f>
        <v>0</v>
      </c>
      <c r="CI27" s="38"/>
      <c r="CJ27" s="38"/>
    </row>
    <row r="28" customFormat="false" ht="15.65" hidden="true" customHeight="false" outlineLevel="1" collapsed="false">
      <c r="A28" s="34" t="s">
        <v>79</v>
      </c>
      <c r="B28" s="39" t="s">
        <v>80</v>
      </c>
      <c r="C28" s="36" t="s">
        <v>60</v>
      </c>
      <c r="D28" s="23"/>
      <c r="E28" s="23"/>
      <c r="F28" s="23"/>
      <c r="G28" s="23"/>
      <c r="H28" s="23"/>
      <c r="I28" s="23"/>
      <c r="J28" s="23"/>
      <c r="K28" s="23"/>
      <c r="L28" s="23"/>
      <c r="M28" s="23"/>
      <c r="N28" s="23"/>
      <c r="O28" s="23"/>
      <c r="P28" s="23"/>
      <c r="Q28" s="23"/>
      <c r="R28" s="23"/>
      <c r="S28" s="23"/>
      <c r="T28" s="23"/>
      <c r="U28" s="23"/>
      <c r="V28" s="37"/>
      <c r="W28" s="23"/>
      <c r="X28" s="23"/>
      <c r="Y28" s="23"/>
      <c r="Z28" s="23"/>
      <c r="AA28" s="23"/>
      <c r="AB28" s="37"/>
      <c r="AC28" s="23"/>
      <c r="AD28" s="23"/>
      <c r="AE28" s="23"/>
      <c r="AF28" s="23"/>
      <c r="AG28" s="37"/>
      <c r="AH28" s="23"/>
      <c r="AI28" s="23"/>
      <c r="AJ28" s="23"/>
      <c r="AK28" s="23"/>
      <c r="AL28" s="37"/>
      <c r="AM28" s="23"/>
      <c r="AN28" s="23"/>
      <c r="AO28" s="23"/>
      <c r="AP28" s="23"/>
      <c r="AQ28" s="37"/>
      <c r="AR28" s="23"/>
      <c r="AS28" s="23"/>
      <c r="AT28" s="23"/>
      <c r="AU28" s="23"/>
      <c r="AV28" s="37"/>
      <c r="AW28" s="23"/>
      <c r="AX28" s="23"/>
      <c r="AY28" s="23"/>
      <c r="AZ28" s="23"/>
      <c r="BA28" s="37"/>
      <c r="BB28" s="23"/>
      <c r="BC28" s="23"/>
      <c r="BD28" s="23"/>
      <c r="BE28" s="23"/>
      <c r="BF28" s="23"/>
      <c r="BG28" s="23"/>
      <c r="BH28" s="23"/>
      <c r="BI28" s="23"/>
      <c r="BJ28" s="23"/>
      <c r="BK28" s="23"/>
      <c r="BL28" s="23"/>
      <c r="BM28" s="23"/>
      <c r="BN28" s="23"/>
      <c r="BO28" s="23"/>
      <c r="BP28" s="23"/>
      <c r="BQ28" s="23"/>
      <c r="BR28" s="23"/>
      <c r="BS28" s="23"/>
      <c r="BT28" s="23"/>
      <c r="BU28" s="23"/>
      <c r="BV28" s="23"/>
      <c r="BW28" s="23"/>
      <c r="BX28" s="23"/>
      <c r="BY28" s="23"/>
      <c r="BZ28" s="37"/>
      <c r="CA28" s="23"/>
      <c r="CB28" s="23"/>
      <c r="CC28" s="23"/>
      <c r="CD28" s="23"/>
      <c r="CE28" s="37"/>
      <c r="CF28" s="38"/>
      <c r="CG28" s="38"/>
      <c r="CH28" s="37" t="n">
        <f aca="false">BD28+AO28+AJ28</f>
        <v>0</v>
      </c>
      <c r="CI28" s="38"/>
      <c r="CJ28" s="38"/>
    </row>
    <row r="29" customFormat="false" ht="15.65" hidden="true" customHeight="false" outlineLevel="1" collapsed="false">
      <c r="A29" s="34" t="s">
        <v>81</v>
      </c>
      <c r="B29" s="39" t="s">
        <v>82</v>
      </c>
      <c r="C29" s="36" t="s">
        <v>60</v>
      </c>
      <c r="D29" s="23"/>
      <c r="E29" s="23"/>
      <c r="F29" s="23"/>
      <c r="G29" s="23"/>
      <c r="H29" s="23"/>
      <c r="I29" s="23"/>
      <c r="J29" s="23"/>
      <c r="K29" s="23"/>
      <c r="L29" s="23"/>
      <c r="M29" s="23"/>
      <c r="N29" s="23"/>
      <c r="O29" s="23"/>
      <c r="P29" s="23"/>
      <c r="Q29" s="23"/>
      <c r="R29" s="23"/>
      <c r="S29" s="23"/>
      <c r="T29" s="23"/>
      <c r="U29" s="23"/>
      <c r="V29" s="37"/>
      <c r="W29" s="23"/>
      <c r="X29" s="23"/>
      <c r="Y29" s="23"/>
      <c r="Z29" s="23"/>
      <c r="AA29" s="23"/>
      <c r="AB29" s="37"/>
      <c r="AC29" s="23"/>
      <c r="AD29" s="23"/>
      <c r="AE29" s="23"/>
      <c r="AF29" s="23"/>
      <c r="AG29" s="37"/>
      <c r="AH29" s="23"/>
      <c r="AI29" s="23"/>
      <c r="AJ29" s="23"/>
      <c r="AK29" s="23"/>
      <c r="AL29" s="37"/>
      <c r="AM29" s="23"/>
      <c r="AN29" s="23"/>
      <c r="AO29" s="23"/>
      <c r="AP29" s="23"/>
      <c r="AQ29" s="37"/>
      <c r="AR29" s="23"/>
      <c r="AS29" s="23"/>
      <c r="AT29" s="23"/>
      <c r="AU29" s="23"/>
      <c r="AV29" s="37"/>
      <c r="AW29" s="23"/>
      <c r="AX29" s="23"/>
      <c r="AY29" s="23"/>
      <c r="AZ29" s="23"/>
      <c r="BA29" s="37"/>
      <c r="BB29" s="23"/>
      <c r="BC29" s="23"/>
      <c r="BD29" s="23"/>
      <c r="BE29" s="23"/>
      <c r="BF29" s="23"/>
      <c r="BG29" s="23"/>
      <c r="BH29" s="23"/>
      <c r="BI29" s="23"/>
      <c r="BJ29" s="23"/>
      <c r="BK29" s="23"/>
      <c r="BL29" s="23"/>
      <c r="BM29" s="23"/>
      <c r="BN29" s="23"/>
      <c r="BO29" s="23"/>
      <c r="BP29" s="23"/>
      <c r="BQ29" s="23"/>
      <c r="BR29" s="23"/>
      <c r="BS29" s="23"/>
      <c r="BT29" s="23"/>
      <c r="BU29" s="23"/>
      <c r="BV29" s="23"/>
      <c r="BW29" s="23"/>
      <c r="BX29" s="23"/>
      <c r="BY29" s="23"/>
      <c r="BZ29" s="37"/>
      <c r="CA29" s="23"/>
      <c r="CB29" s="23"/>
      <c r="CC29" s="23"/>
      <c r="CD29" s="23"/>
      <c r="CE29" s="37"/>
      <c r="CF29" s="38"/>
      <c r="CG29" s="38"/>
      <c r="CH29" s="37" t="n">
        <f aca="false">BD29+AO29+AJ29</f>
        <v>0</v>
      </c>
      <c r="CI29" s="38"/>
      <c r="CJ29" s="38"/>
    </row>
    <row r="30" customFormat="false" ht="27.3" hidden="true" customHeight="false" outlineLevel="1" collapsed="false">
      <c r="A30" s="34" t="s">
        <v>83</v>
      </c>
      <c r="B30" s="39" t="s">
        <v>84</v>
      </c>
      <c r="C30" s="36" t="s">
        <v>60</v>
      </c>
      <c r="D30" s="23"/>
      <c r="E30" s="23"/>
      <c r="F30" s="23"/>
      <c r="G30" s="23"/>
      <c r="H30" s="23"/>
      <c r="I30" s="23"/>
      <c r="J30" s="23"/>
      <c r="K30" s="23"/>
      <c r="L30" s="23"/>
      <c r="M30" s="23"/>
      <c r="N30" s="23"/>
      <c r="O30" s="23"/>
      <c r="P30" s="23"/>
      <c r="Q30" s="23"/>
      <c r="R30" s="23"/>
      <c r="S30" s="23"/>
      <c r="T30" s="23"/>
      <c r="U30" s="23"/>
      <c r="V30" s="37"/>
      <c r="W30" s="23"/>
      <c r="X30" s="23"/>
      <c r="Y30" s="23"/>
      <c r="Z30" s="23"/>
      <c r="AA30" s="23"/>
      <c r="AB30" s="37"/>
      <c r="AC30" s="23"/>
      <c r="AD30" s="23"/>
      <c r="AE30" s="23"/>
      <c r="AF30" s="23"/>
      <c r="AG30" s="37"/>
      <c r="AH30" s="23"/>
      <c r="AI30" s="23"/>
      <c r="AJ30" s="23"/>
      <c r="AK30" s="23"/>
      <c r="AL30" s="37"/>
      <c r="AM30" s="23"/>
      <c r="AN30" s="23"/>
      <c r="AO30" s="23"/>
      <c r="AP30" s="23"/>
      <c r="AQ30" s="37"/>
      <c r="AR30" s="23"/>
      <c r="AS30" s="23"/>
      <c r="AT30" s="23"/>
      <c r="AU30" s="23"/>
      <c r="AV30" s="37"/>
      <c r="AW30" s="23"/>
      <c r="AX30" s="23"/>
      <c r="AY30" s="23"/>
      <c r="AZ30" s="23"/>
      <c r="BA30" s="37"/>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37"/>
      <c r="CA30" s="23"/>
      <c r="CB30" s="23"/>
      <c r="CC30" s="23"/>
      <c r="CD30" s="23"/>
      <c r="CE30" s="37"/>
      <c r="CF30" s="38"/>
      <c r="CG30" s="38"/>
      <c r="CH30" s="37" t="n">
        <f aca="false">BD30+AO30+AJ30</f>
        <v>0</v>
      </c>
      <c r="CI30" s="38"/>
      <c r="CJ30" s="38"/>
    </row>
    <row r="31" customFormat="false" ht="15.65" hidden="true" customHeight="false" outlineLevel="1" collapsed="false">
      <c r="A31" s="34" t="s">
        <v>85</v>
      </c>
      <c r="B31" s="39" t="s">
        <v>86</v>
      </c>
      <c r="C31" s="36" t="s">
        <v>60</v>
      </c>
      <c r="D31" s="23"/>
      <c r="E31" s="23"/>
      <c r="F31" s="23"/>
      <c r="G31" s="23"/>
      <c r="H31" s="23"/>
      <c r="I31" s="23"/>
      <c r="J31" s="23"/>
      <c r="K31" s="23"/>
      <c r="L31" s="23"/>
      <c r="M31" s="23"/>
      <c r="N31" s="23"/>
      <c r="O31" s="23"/>
      <c r="P31" s="23"/>
      <c r="Q31" s="23"/>
      <c r="R31" s="23"/>
      <c r="S31" s="23"/>
      <c r="T31" s="23"/>
      <c r="U31" s="23"/>
      <c r="V31" s="37"/>
      <c r="W31" s="23"/>
      <c r="X31" s="23"/>
      <c r="Y31" s="23"/>
      <c r="Z31" s="23"/>
      <c r="AA31" s="23"/>
      <c r="AB31" s="37"/>
      <c r="AC31" s="23"/>
      <c r="AD31" s="23"/>
      <c r="AE31" s="23"/>
      <c r="AF31" s="23"/>
      <c r="AG31" s="37"/>
      <c r="AH31" s="23"/>
      <c r="AI31" s="23"/>
      <c r="AJ31" s="23"/>
      <c r="AK31" s="23"/>
      <c r="AL31" s="37"/>
      <c r="AM31" s="23"/>
      <c r="AN31" s="23"/>
      <c r="AO31" s="23"/>
      <c r="AP31" s="23"/>
      <c r="AQ31" s="37"/>
      <c r="AR31" s="23"/>
      <c r="AS31" s="23"/>
      <c r="AT31" s="23"/>
      <c r="AU31" s="23"/>
      <c r="AV31" s="37"/>
      <c r="AW31" s="23"/>
      <c r="AX31" s="23"/>
      <c r="AY31" s="23"/>
      <c r="AZ31" s="23"/>
      <c r="BA31" s="37"/>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37"/>
      <c r="CA31" s="23"/>
      <c r="CB31" s="23"/>
      <c r="CC31" s="23"/>
      <c r="CD31" s="23"/>
      <c r="CE31" s="37"/>
      <c r="CF31" s="38"/>
      <c r="CG31" s="38"/>
      <c r="CH31" s="37" t="n">
        <f aca="false">BD31+AO31+AJ31</f>
        <v>0</v>
      </c>
      <c r="CI31" s="38"/>
      <c r="CJ31" s="38"/>
    </row>
    <row r="32" customFormat="false" ht="27.3" hidden="true" customHeight="false" outlineLevel="1" collapsed="false">
      <c r="A32" s="34" t="s">
        <v>87</v>
      </c>
      <c r="B32" s="39" t="s">
        <v>72</v>
      </c>
      <c r="C32" s="36" t="s">
        <v>60</v>
      </c>
      <c r="D32" s="23"/>
      <c r="E32" s="23"/>
      <c r="F32" s="23"/>
      <c r="G32" s="23"/>
      <c r="H32" s="23"/>
      <c r="I32" s="23"/>
      <c r="J32" s="23"/>
      <c r="K32" s="23"/>
      <c r="L32" s="23"/>
      <c r="M32" s="23"/>
      <c r="N32" s="23"/>
      <c r="O32" s="23"/>
      <c r="P32" s="23"/>
      <c r="Q32" s="23"/>
      <c r="R32" s="23"/>
      <c r="S32" s="23"/>
      <c r="T32" s="23"/>
      <c r="U32" s="23"/>
      <c r="V32" s="37"/>
      <c r="W32" s="23"/>
      <c r="X32" s="23"/>
      <c r="Y32" s="23"/>
      <c r="Z32" s="23"/>
      <c r="AA32" s="23"/>
      <c r="AB32" s="37"/>
      <c r="AC32" s="23"/>
      <c r="AD32" s="23"/>
      <c r="AE32" s="23"/>
      <c r="AF32" s="23"/>
      <c r="AG32" s="37"/>
      <c r="AH32" s="23"/>
      <c r="AI32" s="23"/>
      <c r="AJ32" s="23"/>
      <c r="AK32" s="23"/>
      <c r="AL32" s="37"/>
      <c r="AM32" s="23"/>
      <c r="AN32" s="23"/>
      <c r="AO32" s="23"/>
      <c r="AP32" s="23"/>
      <c r="AQ32" s="37"/>
      <c r="AR32" s="23"/>
      <c r="AS32" s="23"/>
      <c r="AT32" s="23"/>
      <c r="AU32" s="23"/>
      <c r="AV32" s="37"/>
      <c r="AW32" s="23"/>
      <c r="AX32" s="23"/>
      <c r="AY32" s="23"/>
      <c r="AZ32" s="23"/>
      <c r="BA32" s="37"/>
      <c r="BB32" s="23"/>
      <c r="BC32" s="23"/>
      <c r="BD32" s="23"/>
      <c r="BE32" s="23"/>
      <c r="BF32" s="23"/>
      <c r="BG32" s="23"/>
      <c r="BH32" s="23"/>
      <c r="BI32" s="23"/>
      <c r="BJ32" s="23"/>
      <c r="BK32" s="23"/>
      <c r="BL32" s="23"/>
      <c r="BM32" s="23"/>
      <c r="BN32" s="23"/>
      <c r="BO32" s="23"/>
      <c r="BP32" s="23"/>
      <c r="BQ32" s="23"/>
      <c r="BR32" s="23"/>
      <c r="BS32" s="23"/>
      <c r="BT32" s="23"/>
      <c r="BU32" s="23"/>
      <c r="BV32" s="23"/>
      <c r="BW32" s="23"/>
      <c r="BX32" s="23"/>
      <c r="BY32" s="23"/>
      <c r="BZ32" s="37"/>
      <c r="CA32" s="23"/>
      <c r="CB32" s="23"/>
      <c r="CC32" s="23"/>
      <c r="CD32" s="23"/>
      <c r="CE32" s="37"/>
      <c r="CF32" s="38"/>
      <c r="CG32" s="38"/>
      <c r="CH32" s="37" t="n">
        <f aca="false">BD32+AO32+AJ32</f>
        <v>0</v>
      </c>
      <c r="CI32" s="38"/>
      <c r="CJ32" s="38"/>
    </row>
    <row r="33" customFormat="false" ht="15.65" hidden="true" customHeight="false" outlineLevel="1" collapsed="false">
      <c r="A33" s="34" t="s">
        <v>88</v>
      </c>
      <c r="B33" s="39" t="s">
        <v>74</v>
      </c>
      <c r="C33" s="36" t="s">
        <v>60</v>
      </c>
      <c r="D33" s="23"/>
      <c r="E33" s="23"/>
      <c r="F33" s="23"/>
      <c r="G33" s="23"/>
      <c r="H33" s="23"/>
      <c r="I33" s="23"/>
      <c r="J33" s="23"/>
      <c r="K33" s="23"/>
      <c r="L33" s="23"/>
      <c r="M33" s="23"/>
      <c r="N33" s="23"/>
      <c r="O33" s="23"/>
      <c r="P33" s="23"/>
      <c r="Q33" s="23"/>
      <c r="R33" s="23"/>
      <c r="S33" s="23"/>
      <c r="T33" s="23"/>
      <c r="U33" s="23"/>
      <c r="V33" s="37"/>
      <c r="W33" s="23"/>
      <c r="X33" s="23"/>
      <c r="Y33" s="23"/>
      <c r="Z33" s="23"/>
      <c r="AA33" s="23"/>
      <c r="AB33" s="37"/>
      <c r="AC33" s="23"/>
      <c r="AD33" s="23"/>
      <c r="AE33" s="23"/>
      <c r="AF33" s="23"/>
      <c r="AG33" s="37"/>
      <c r="AH33" s="23"/>
      <c r="AI33" s="23"/>
      <c r="AJ33" s="23"/>
      <c r="AK33" s="23"/>
      <c r="AL33" s="37"/>
      <c r="AM33" s="23"/>
      <c r="AN33" s="23"/>
      <c r="AO33" s="23"/>
      <c r="AP33" s="23"/>
      <c r="AQ33" s="37"/>
      <c r="AR33" s="23"/>
      <c r="AS33" s="23"/>
      <c r="AT33" s="23"/>
      <c r="AU33" s="23"/>
      <c r="AV33" s="37"/>
      <c r="AW33" s="23"/>
      <c r="AX33" s="23"/>
      <c r="AY33" s="23"/>
      <c r="AZ33" s="23"/>
      <c r="BA33" s="37"/>
      <c r="BB33" s="23"/>
      <c r="BC33" s="23"/>
      <c r="BD33" s="23"/>
      <c r="BE33" s="23"/>
      <c r="BF33" s="23"/>
      <c r="BG33" s="23"/>
      <c r="BH33" s="23"/>
      <c r="BI33" s="23"/>
      <c r="BJ33" s="23"/>
      <c r="BK33" s="23"/>
      <c r="BL33" s="23"/>
      <c r="BM33" s="23"/>
      <c r="BN33" s="23"/>
      <c r="BO33" s="23"/>
      <c r="BP33" s="23"/>
      <c r="BQ33" s="23"/>
      <c r="BR33" s="23"/>
      <c r="BS33" s="23"/>
      <c r="BT33" s="23"/>
      <c r="BU33" s="23"/>
      <c r="BV33" s="23"/>
      <c r="BW33" s="23"/>
      <c r="BX33" s="23"/>
      <c r="BY33" s="23"/>
      <c r="BZ33" s="37"/>
      <c r="CA33" s="23"/>
      <c r="CB33" s="23"/>
      <c r="CC33" s="23"/>
      <c r="CD33" s="23"/>
      <c r="CE33" s="37"/>
      <c r="CF33" s="38"/>
      <c r="CG33" s="38"/>
      <c r="CH33" s="37" t="n">
        <f aca="false">BD33+AO33+AJ33</f>
        <v>0</v>
      </c>
      <c r="CI33" s="38"/>
      <c r="CJ33" s="38"/>
    </row>
    <row r="34" customFormat="false" ht="53" hidden="true" customHeight="false" outlineLevel="1" collapsed="false">
      <c r="A34" s="34" t="s">
        <v>89</v>
      </c>
      <c r="B34" s="39" t="s">
        <v>90</v>
      </c>
      <c r="C34" s="36" t="s">
        <v>60</v>
      </c>
      <c r="D34" s="23"/>
      <c r="E34" s="23"/>
      <c r="F34" s="23"/>
      <c r="G34" s="23"/>
      <c r="H34" s="23" t="n">
        <f aca="false">SUM(H35:H39)</f>
        <v>0</v>
      </c>
      <c r="I34" s="23"/>
      <c r="J34" s="23"/>
      <c r="K34" s="23" t="n">
        <f aca="false">SUM(K35:K39)</f>
        <v>0</v>
      </c>
      <c r="L34" s="23"/>
      <c r="M34" s="23"/>
      <c r="N34" s="23"/>
      <c r="O34" s="23" t="n">
        <f aca="false">SUM(O35:O39)</f>
        <v>0</v>
      </c>
      <c r="P34" s="23" t="n">
        <f aca="false">SUM(P35:P39)</f>
        <v>0</v>
      </c>
      <c r="Q34" s="23" t="n">
        <f aca="false">SUM(Q35:Q39)</f>
        <v>0</v>
      </c>
      <c r="R34" s="23" t="n">
        <f aca="false">SUM(R35:R39)</f>
        <v>0</v>
      </c>
      <c r="S34" s="23" t="n">
        <f aca="false">SUM(S35:S39)</f>
        <v>0</v>
      </c>
      <c r="T34" s="23" t="n">
        <f aca="false">SUM(T35:T39)</f>
        <v>0</v>
      </c>
      <c r="U34" s="23" t="n">
        <f aca="false">SUM(U35:U39)</f>
        <v>0</v>
      </c>
      <c r="V34" s="37" t="n">
        <f aca="false">H34-O34</f>
        <v>0</v>
      </c>
      <c r="W34" s="23" t="n">
        <f aca="false">SUM(W35:W39)</f>
        <v>0</v>
      </c>
      <c r="X34" s="23"/>
      <c r="Y34" s="23"/>
      <c r="Z34" s="23"/>
      <c r="AA34" s="23" t="n">
        <f aca="false">SUM(AA35:AA39)</f>
        <v>0</v>
      </c>
      <c r="AB34" s="37" t="n">
        <f aca="false">AC34+AD34+AE34+AF34</f>
        <v>0</v>
      </c>
      <c r="AC34" s="23"/>
      <c r="AD34" s="23"/>
      <c r="AE34" s="23" t="n">
        <f aca="false">SUM(AE35:AE39)</f>
        <v>0</v>
      </c>
      <c r="AF34" s="23"/>
      <c r="AG34" s="37" t="n">
        <f aca="false">AH34+AI34+AJ34+AK34</f>
        <v>0</v>
      </c>
      <c r="AH34" s="23"/>
      <c r="AI34" s="23"/>
      <c r="AJ34" s="23" t="n">
        <f aca="false">SUM(AJ35:AJ39)</f>
        <v>0</v>
      </c>
      <c r="AK34" s="23"/>
      <c r="AL34" s="37" t="n">
        <f aca="false">AM34+AN34+AO34+AP34</f>
        <v>0</v>
      </c>
      <c r="AM34" s="23"/>
      <c r="AN34" s="23"/>
      <c r="AO34" s="23" t="n">
        <f aca="false">SUM(AO35:AO39)</f>
        <v>0</v>
      </c>
      <c r="AP34" s="23"/>
      <c r="AQ34" s="37" t="n">
        <f aca="false">AR34+AS34+AT34+AU34</f>
        <v>0</v>
      </c>
      <c r="AR34" s="23"/>
      <c r="AS34" s="23"/>
      <c r="AT34" s="23" t="n">
        <f aca="false">SUM(AT35:AT39)</f>
        <v>0</v>
      </c>
      <c r="AU34" s="23"/>
      <c r="AV34" s="37" t="n">
        <f aca="false">AW34+AX34+AY34+AZ34</f>
        <v>0</v>
      </c>
      <c r="AW34" s="23"/>
      <c r="AX34" s="23"/>
      <c r="AY34" s="23" t="n">
        <f aca="false">SUM(AY35:AY39)</f>
        <v>0</v>
      </c>
      <c r="AZ34" s="23"/>
      <c r="BA34" s="37" t="n">
        <f aca="false">BB34+BC34+BD34+BE34</f>
        <v>0</v>
      </c>
      <c r="BB34" s="23"/>
      <c r="BC34" s="23"/>
      <c r="BD34" s="23" t="n">
        <f aca="false">SUM(BD35:BD39)</f>
        <v>0</v>
      </c>
      <c r="BE34" s="23"/>
      <c r="BF34" s="23"/>
      <c r="BG34" s="23"/>
      <c r="BH34" s="23"/>
      <c r="BI34" s="23"/>
      <c r="BJ34" s="23"/>
      <c r="BK34" s="23"/>
      <c r="BL34" s="23"/>
      <c r="BM34" s="23"/>
      <c r="BN34" s="23"/>
      <c r="BO34" s="23"/>
      <c r="BP34" s="23"/>
      <c r="BQ34" s="23"/>
      <c r="BR34" s="23"/>
      <c r="BS34" s="23"/>
      <c r="BT34" s="23"/>
      <c r="BU34" s="23"/>
      <c r="BV34" s="23"/>
      <c r="BW34" s="23"/>
      <c r="BX34" s="23"/>
      <c r="BY34" s="23"/>
      <c r="BZ34" s="37" t="n">
        <f aca="false">CA34+CB34+CC34+CD34</f>
        <v>0</v>
      </c>
      <c r="CA34" s="23"/>
      <c r="CB34" s="23"/>
      <c r="CC34" s="37" t="n">
        <f aca="false">AY34+AO34+AE34</f>
        <v>0</v>
      </c>
      <c r="CD34" s="23"/>
      <c r="CE34" s="37" t="n">
        <f aca="false">CF34+CG34+CH34+CI34</f>
        <v>0</v>
      </c>
      <c r="CF34" s="38"/>
      <c r="CG34" s="38"/>
      <c r="CH34" s="37" t="n">
        <f aca="false">BD34+AO34+AJ34</f>
        <v>0</v>
      </c>
      <c r="CI34" s="38"/>
      <c r="CJ34" s="38"/>
    </row>
    <row r="35" customFormat="false" ht="15.65" hidden="true" customHeight="false" outlineLevel="1" collapsed="false">
      <c r="A35" s="34" t="s">
        <v>91</v>
      </c>
      <c r="B35" s="39" t="s">
        <v>80</v>
      </c>
      <c r="C35" s="36" t="s">
        <v>60</v>
      </c>
      <c r="D35" s="23"/>
      <c r="E35" s="23"/>
      <c r="F35" s="23"/>
      <c r="G35" s="23"/>
      <c r="H35" s="23"/>
      <c r="I35" s="23"/>
      <c r="J35" s="23"/>
      <c r="K35" s="23"/>
      <c r="L35" s="23"/>
      <c r="M35" s="23"/>
      <c r="N35" s="23"/>
      <c r="O35" s="23"/>
      <c r="P35" s="23"/>
      <c r="Q35" s="23"/>
      <c r="R35" s="23"/>
      <c r="S35" s="23"/>
      <c r="T35" s="23"/>
      <c r="U35" s="23"/>
      <c r="V35" s="37"/>
      <c r="W35" s="23"/>
      <c r="X35" s="23"/>
      <c r="Y35" s="23"/>
      <c r="Z35" s="23"/>
      <c r="AA35" s="23"/>
      <c r="AB35" s="37"/>
      <c r="AC35" s="23"/>
      <c r="AD35" s="23"/>
      <c r="AE35" s="23"/>
      <c r="AF35" s="23"/>
      <c r="AG35" s="37"/>
      <c r="AH35" s="23"/>
      <c r="AI35" s="23"/>
      <c r="AJ35" s="23"/>
      <c r="AK35" s="23"/>
      <c r="AL35" s="37"/>
      <c r="AM35" s="23"/>
      <c r="AN35" s="23"/>
      <c r="AO35" s="23"/>
      <c r="AP35" s="23"/>
      <c r="AQ35" s="37"/>
      <c r="AR35" s="23"/>
      <c r="AS35" s="23"/>
      <c r="AT35" s="23"/>
      <c r="AU35" s="23"/>
      <c r="AV35" s="37"/>
      <c r="AW35" s="23"/>
      <c r="AX35" s="23"/>
      <c r="AY35" s="23"/>
      <c r="AZ35" s="23"/>
      <c r="BA35" s="37"/>
      <c r="BB35" s="23"/>
      <c r="BC35" s="23"/>
      <c r="BD35" s="23"/>
      <c r="BE35" s="23"/>
      <c r="BF35" s="23"/>
      <c r="BG35" s="23"/>
      <c r="BH35" s="23"/>
      <c r="BI35" s="23"/>
      <c r="BJ35" s="23"/>
      <c r="BK35" s="23"/>
      <c r="BL35" s="23"/>
      <c r="BM35" s="23"/>
      <c r="BN35" s="23"/>
      <c r="BO35" s="23"/>
      <c r="BP35" s="23"/>
      <c r="BQ35" s="23"/>
      <c r="BR35" s="23"/>
      <c r="BS35" s="23"/>
      <c r="BT35" s="23"/>
      <c r="BU35" s="23"/>
      <c r="BV35" s="23"/>
      <c r="BW35" s="23"/>
      <c r="BX35" s="23"/>
      <c r="BY35" s="23"/>
      <c r="BZ35" s="37"/>
      <c r="CA35" s="23"/>
      <c r="CB35" s="23"/>
      <c r="CC35" s="23"/>
      <c r="CD35" s="23"/>
      <c r="CE35" s="37"/>
      <c r="CF35" s="38"/>
      <c r="CG35" s="38"/>
      <c r="CH35" s="37" t="n">
        <f aca="false">BD35+AO35+AJ35</f>
        <v>0</v>
      </c>
      <c r="CI35" s="38"/>
      <c r="CJ35" s="38"/>
    </row>
    <row r="36" customFormat="false" ht="27.3" hidden="true" customHeight="false" outlineLevel="1" collapsed="false">
      <c r="A36" s="34" t="s">
        <v>92</v>
      </c>
      <c r="B36" s="39" t="s">
        <v>93</v>
      </c>
      <c r="C36" s="36" t="s">
        <v>60</v>
      </c>
      <c r="D36" s="23"/>
      <c r="E36" s="23"/>
      <c r="F36" s="23"/>
      <c r="G36" s="23"/>
      <c r="H36" s="23"/>
      <c r="I36" s="23"/>
      <c r="J36" s="23"/>
      <c r="K36" s="23"/>
      <c r="L36" s="23"/>
      <c r="M36" s="23"/>
      <c r="N36" s="23"/>
      <c r="O36" s="23"/>
      <c r="P36" s="23"/>
      <c r="Q36" s="23"/>
      <c r="R36" s="23"/>
      <c r="S36" s="23"/>
      <c r="T36" s="23"/>
      <c r="U36" s="23"/>
      <c r="V36" s="37"/>
      <c r="W36" s="23"/>
      <c r="X36" s="23"/>
      <c r="Y36" s="23"/>
      <c r="Z36" s="23"/>
      <c r="AA36" s="23"/>
      <c r="AB36" s="37"/>
      <c r="AC36" s="23"/>
      <c r="AD36" s="23"/>
      <c r="AE36" s="23"/>
      <c r="AF36" s="23"/>
      <c r="AG36" s="37"/>
      <c r="AH36" s="23"/>
      <c r="AI36" s="23"/>
      <c r="AJ36" s="23"/>
      <c r="AK36" s="23"/>
      <c r="AL36" s="37"/>
      <c r="AM36" s="23"/>
      <c r="AN36" s="23"/>
      <c r="AO36" s="23"/>
      <c r="AP36" s="23"/>
      <c r="AQ36" s="37"/>
      <c r="AR36" s="23"/>
      <c r="AS36" s="23"/>
      <c r="AT36" s="23"/>
      <c r="AU36" s="23"/>
      <c r="AV36" s="37"/>
      <c r="AW36" s="23"/>
      <c r="AX36" s="23"/>
      <c r="AY36" s="23"/>
      <c r="AZ36" s="23"/>
      <c r="BA36" s="37"/>
      <c r="BB36" s="23"/>
      <c r="BC36" s="23"/>
      <c r="BD36" s="23"/>
      <c r="BE36" s="23"/>
      <c r="BF36" s="23"/>
      <c r="BG36" s="23"/>
      <c r="BH36" s="23"/>
      <c r="BI36" s="23"/>
      <c r="BJ36" s="23"/>
      <c r="BK36" s="23"/>
      <c r="BL36" s="23"/>
      <c r="BM36" s="23"/>
      <c r="BN36" s="23"/>
      <c r="BO36" s="23"/>
      <c r="BP36" s="23"/>
      <c r="BQ36" s="23"/>
      <c r="BR36" s="23"/>
      <c r="BS36" s="23"/>
      <c r="BT36" s="23"/>
      <c r="BU36" s="23"/>
      <c r="BV36" s="23"/>
      <c r="BW36" s="23"/>
      <c r="BX36" s="23"/>
      <c r="BY36" s="23"/>
      <c r="BZ36" s="37"/>
      <c r="CA36" s="23"/>
      <c r="CB36" s="23"/>
      <c r="CC36" s="23"/>
      <c r="CD36" s="23"/>
      <c r="CE36" s="37"/>
      <c r="CF36" s="38"/>
      <c r="CG36" s="38"/>
      <c r="CH36" s="37" t="n">
        <f aca="false">BD36+AO36+AJ36</f>
        <v>0</v>
      </c>
      <c r="CI36" s="38"/>
      <c r="CJ36" s="38"/>
    </row>
    <row r="37" customFormat="false" ht="15.65" hidden="true" customHeight="false" outlineLevel="1" collapsed="false">
      <c r="A37" s="34" t="s">
        <v>94</v>
      </c>
      <c r="B37" s="39" t="s">
        <v>95</v>
      </c>
      <c r="C37" s="36" t="s">
        <v>60</v>
      </c>
      <c r="D37" s="23"/>
      <c r="E37" s="23"/>
      <c r="F37" s="23"/>
      <c r="G37" s="23"/>
      <c r="H37" s="23"/>
      <c r="I37" s="23"/>
      <c r="J37" s="23"/>
      <c r="K37" s="23"/>
      <c r="L37" s="23"/>
      <c r="M37" s="23"/>
      <c r="N37" s="23"/>
      <c r="O37" s="23"/>
      <c r="P37" s="23"/>
      <c r="Q37" s="23"/>
      <c r="R37" s="23"/>
      <c r="S37" s="23"/>
      <c r="T37" s="23"/>
      <c r="U37" s="23"/>
      <c r="V37" s="37"/>
      <c r="W37" s="23"/>
      <c r="X37" s="23"/>
      <c r="Y37" s="23"/>
      <c r="Z37" s="23"/>
      <c r="AA37" s="23"/>
      <c r="AB37" s="37"/>
      <c r="AC37" s="23"/>
      <c r="AD37" s="23"/>
      <c r="AE37" s="23"/>
      <c r="AF37" s="23"/>
      <c r="AG37" s="37"/>
      <c r="AH37" s="23"/>
      <c r="AI37" s="23"/>
      <c r="AJ37" s="23"/>
      <c r="AK37" s="23"/>
      <c r="AL37" s="37"/>
      <c r="AM37" s="23"/>
      <c r="AN37" s="23"/>
      <c r="AO37" s="23"/>
      <c r="AP37" s="23"/>
      <c r="AQ37" s="37"/>
      <c r="AR37" s="23"/>
      <c r="AS37" s="23"/>
      <c r="AT37" s="23"/>
      <c r="AU37" s="23"/>
      <c r="AV37" s="37"/>
      <c r="AW37" s="23"/>
      <c r="AX37" s="23"/>
      <c r="AY37" s="23"/>
      <c r="AZ37" s="23"/>
      <c r="BA37" s="37"/>
      <c r="BB37" s="23"/>
      <c r="BC37" s="23"/>
      <c r="BD37" s="23"/>
      <c r="BE37" s="23"/>
      <c r="BF37" s="23"/>
      <c r="BG37" s="23"/>
      <c r="BH37" s="23"/>
      <c r="BI37" s="23"/>
      <c r="BJ37" s="23"/>
      <c r="BK37" s="23"/>
      <c r="BL37" s="23"/>
      <c r="BM37" s="23"/>
      <c r="BN37" s="23"/>
      <c r="BO37" s="23"/>
      <c r="BP37" s="23"/>
      <c r="BQ37" s="23"/>
      <c r="BR37" s="23"/>
      <c r="BS37" s="23"/>
      <c r="BT37" s="23"/>
      <c r="BU37" s="23"/>
      <c r="BV37" s="23"/>
      <c r="BW37" s="23"/>
      <c r="BX37" s="23"/>
      <c r="BY37" s="23"/>
      <c r="BZ37" s="37"/>
      <c r="CA37" s="23"/>
      <c r="CB37" s="23"/>
      <c r="CC37" s="23"/>
      <c r="CD37" s="23"/>
      <c r="CE37" s="37"/>
      <c r="CF37" s="38"/>
      <c r="CG37" s="38"/>
      <c r="CH37" s="37" t="n">
        <f aca="false">BD37+AO37+AJ37</f>
        <v>0</v>
      </c>
      <c r="CI37" s="38"/>
      <c r="CJ37" s="38"/>
    </row>
    <row r="38" customFormat="false" ht="27.3" hidden="true" customHeight="false" outlineLevel="1" collapsed="false">
      <c r="A38" s="34" t="s">
        <v>96</v>
      </c>
      <c r="B38" s="39" t="s">
        <v>72</v>
      </c>
      <c r="C38" s="36" t="s">
        <v>60</v>
      </c>
      <c r="D38" s="23"/>
      <c r="E38" s="23"/>
      <c r="F38" s="23"/>
      <c r="G38" s="23"/>
      <c r="H38" s="23"/>
      <c r="I38" s="23"/>
      <c r="J38" s="23"/>
      <c r="K38" s="23"/>
      <c r="L38" s="23"/>
      <c r="M38" s="23"/>
      <c r="N38" s="23"/>
      <c r="O38" s="23"/>
      <c r="P38" s="23"/>
      <c r="Q38" s="23"/>
      <c r="R38" s="23"/>
      <c r="S38" s="23"/>
      <c r="T38" s="23"/>
      <c r="U38" s="23"/>
      <c r="V38" s="37"/>
      <c r="W38" s="23"/>
      <c r="X38" s="23"/>
      <c r="Y38" s="23"/>
      <c r="Z38" s="23"/>
      <c r="AA38" s="23"/>
      <c r="AB38" s="37"/>
      <c r="AC38" s="23"/>
      <c r="AD38" s="23"/>
      <c r="AE38" s="23"/>
      <c r="AF38" s="23"/>
      <c r="AG38" s="37"/>
      <c r="AH38" s="23"/>
      <c r="AI38" s="23"/>
      <c r="AJ38" s="23"/>
      <c r="AK38" s="23"/>
      <c r="AL38" s="37"/>
      <c r="AM38" s="23"/>
      <c r="AN38" s="23"/>
      <c r="AO38" s="23"/>
      <c r="AP38" s="23"/>
      <c r="AQ38" s="37"/>
      <c r="AR38" s="23"/>
      <c r="AS38" s="23"/>
      <c r="AT38" s="23"/>
      <c r="AU38" s="23"/>
      <c r="AV38" s="37"/>
      <c r="AW38" s="23"/>
      <c r="AX38" s="23"/>
      <c r="AY38" s="23"/>
      <c r="AZ38" s="23"/>
      <c r="BA38" s="37"/>
      <c r="BB38" s="23"/>
      <c r="BC38" s="23"/>
      <c r="BD38" s="23"/>
      <c r="BE38" s="23"/>
      <c r="BF38" s="23"/>
      <c r="BG38" s="23"/>
      <c r="BH38" s="23"/>
      <c r="BI38" s="23"/>
      <c r="BJ38" s="23"/>
      <c r="BK38" s="23"/>
      <c r="BL38" s="23"/>
      <c r="BM38" s="23"/>
      <c r="BN38" s="23"/>
      <c r="BO38" s="23"/>
      <c r="BP38" s="23"/>
      <c r="BQ38" s="23"/>
      <c r="BR38" s="23"/>
      <c r="BS38" s="23"/>
      <c r="BT38" s="23"/>
      <c r="BU38" s="23"/>
      <c r="BV38" s="23"/>
      <c r="BW38" s="23"/>
      <c r="BX38" s="23"/>
      <c r="BY38" s="23"/>
      <c r="BZ38" s="37"/>
      <c r="CA38" s="23"/>
      <c r="CB38" s="23"/>
      <c r="CC38" s="23"/>
      <c r="CD38" s="23"/>
      <c r="CE38" s="37"/>
      <c r="CF38" s="38"/>
      <c r="CG38" s="38"/>
      <c r="CH38" s="37" t="n">
        <f aca="false">BD38+AO38+AJ38</f>
        <v>0</v>
      </c>
      <c r="CI38" s="38"/>
      <c r="CJ38" s="38"/>
    </row>
    <row r="39" customFormat="false" ht="15.65" hidden="true" customHeight="false" outlineLevel="1" collapsed="false">
      <c r="A39" s="34" t="s">
        <v>97</v>
      </c>
      <c r="B39" s="39" t="s">
        <v>74</v>
      </c>
      <c r="C39" s="36" t="s">
        <v>60</v>
      </c>
      <c r="D39" s="23"/>
      <c r="E39" s="23"/>
      <c r="F39" s="23"/>
      <c r="G39" s="23"/>
      <c r="H39" s="23"/>
      <c r="I39" s="23"/>
      <c r="J39" s="23"/>
      <c r="K39" s="23"/>
      <c r="L39" s="23"/>
      <c r="M39" s="23"/>
      <c r="N39" s="23"/>
      <c r="O39" s="23"/>
      <c r="P39" s="23"/>
      <c r="Q39" s="23"/>
      <c r="R39" s="23"/>
      <c r="S39" s="23"/>
      <c r="T39" s="23"/>
      <c r="U39" s="23"/>
      <c r="V39" s="37"/>
      <c r="W39" s="23"/>
      <c r="X39" s="23"/>
      <c r="Y39" s="23"/>
      <c r="Z39" s="23"/>
      <c r="AA39" s="23"/>
      <c r="AB39" s="37"/>
      <c r="AC39" s="23"/>
      <c r="AD39" s="23"/>
      <c r="AE39" s="23"/>
      <c r="AF39" s="23"/>
      <c r="AG39" s="37"/>
      <c r="AH39" s="23"/>
      <c r="AI39" s="23"/>
      <c r="AJ39" s="23"/>
      <c r="AK39" s="23"/>
      <c r="AL39" s="37"/>
      <c r="AM39" s="23"/>
      <c r="AN39" s="23"/>
      <c r="AO39" s="23"/>
      <c r="AP39" s="23"/>
      <c r="AQ39" s="37"/>
      <c r="AR39" s="23"/>
      <c r="AS39" s="23"/>
      <c r="AT39" s="23"/>
      <c r="AU39" s="23"/>
      <c r="AV39" s="37"/>
      <c r="AW39" s="23"/>
      <c r="AX39" s="23"/>
      <c r="AY39" s="23"/>
      <c r="AZ39" s="23"/>
      <c r="BA39" s="37"/>
      <c r="BB39" s="23"/>
      <c r="BC39" s="23"/>
      <c r="BD39" s="23"/>
      <c r="BE39" s="23"/>
      <c r="BF39" s="23"/>
      <c r="BG39" s="23"/>
      <c r="BH39" s="23"/>
      <c r="BI39" s="23"/>
      <c r="BJ39" s="23"/>
      <c r="BK39" s="23"/>
      <c r="BL39" s="23"/>
      <c r="BM39" s="23"/>
      <c r="BN39" s="23"/>
      <c r="BO39" s="23"/>
      <c r="BP39" s="23"/>
      <c r="BQ39" s="23"/>
      <c r="BR39" s="23"/>
      <c r="BS39" s="23"/>
      <c r="BT39" s="23"/>
      <c r="BU39" s="23"/>
      <c r="BV39" s="23"/>
      <c r="BW39" s="23"/>
      <c r="BX39" s="23"/>
      <c r="BY39" s="23"/>
      <c r="BZ39" s="37"/>
      <c r="CA39" s="23"/>
      <c r="CB39" s="23"/>
      <c r="CC39" s="23"/>
      <c r="CD39" s="23"/>
      <c r="CE39" s="37"/>
      <c r="CF39" s="38"/>
      <c r="CG39" s="38"/>
      <c r="CH39" s="37" t="n">
        <f aca="false">BD39+AO39+AJ39</f>
        <v>0</v>
      </c>
      <c r="CI39" s="38"/>
      <c r="CJ39" s="38"/>
    </row>
    <row r="40" customFormat="false" ht="15.65" hidden="true" customHeight="false" outlineLevel="1" collapsed="false">
      <c r="A40" s="34" t="s">
        <v>98</v>
      </c>
      <c r="B40" s="39" t="s">
        <v>99</v>
      </c>
      <c r="C40" s="36" t="s">
        <v>60</v>
      </c>
      <c r="D40" s="23"/>
      <c r="E40" s="23"/>
      <c r="F40" s="23"/>
      <c r="G40" s="23"/>
      <c r="H40" s="23"/>
      <c r="I40" s="23"/>
      <c r="J40" s="23"/>
      <c r="K40" s="23"/>
      <c r="L40" s="23"/>
      <c r="M40" s="23"/>
      <c r="N40" s="23"/>
      <c r="O40" s="23"/>
      <c r="P40" s="23"/>
      <c r="Q40" s="23"/>
      <c r="R40" s="23"/>
      <c r="S40" s="23"/>
      <c r="T40" s="23"/>
      <c r="U40" s="23"/>
      <c r="V40" s="37"/>
      <c r="W40" s="23"/>
      <c r="X40" s="23"/>
      <c r="Y40" s="23"/>
      <c r="Z40" s="23"/>
      <c r="AA40" s="23"/>
      <c r="AB40" s="37"/>
      <c r="AC40" s="23"/>
      <c r="AD40" s="23"/>
      <c r="AE40" s="23"/>
      <c r="AF40" s="23"/>
      <c r="AG40" s="37"/>
      <c r="AH40" s="23"/>
      <c r="AI40" s="23"/>
      <c r="AJ40" s="23"/>
      <c r="AK40" s="23"/>
      <c r="AL40" s="37"/>
      <c r="AM40" s="23"/>
      <c r="AN40" s="23"/>
      <c r="AO40" s="23"/>
      <c r="AP40" s="23"/>
      <c r="AQ40" s="37"/>
      <c r="AR40" s="23"/>
      <c r="AS40" s="23"/>
      <c r="AT40" s="23"/>
      <c r="AU40" s="23"/>
      <c r="AV40" s="37"/>
      <c r="AW40" s="23"/>
      <c r="AX40" s="23"/>
      <c r="AY40" s="23"/>
      <c r="AZ40" s="23"/>
      <c r="BA40" s="37"/>
      <c r="BB40" s="23"/>
      <c r="BC40" s="23"/>
      <c r="BD40" s="23"/>
      <c r="BE40" s="23"/>
      <c r="BF40" s="23"/>
      <c r="BG40" s="23"/>
      <c r="BH40" s="23"/>
      <c r="BI40" s="23"/>
      <c r="BJ40" s="23"/>
      <c r="BK40" s="23"/>
      <c r="BL40" s="23"/>
      <c r="BM40" s="23"/>
      <c r="BN40" s="23"/>
      <c r="BO40" s="23"/>
      <c r="BP40" s="23"/>
      <c r="BQ40" s="23"/>
      <c r="BR40" s="23"/>
      <c r="BS40" s="23"/>
      <c r="BT40" s="23"/>
      <c r="BU40" s="23"/>
      <c r="BV40" s="23"/>
      <c r="BW40" s="23"/>
      <c r="BX40" s="23"/>
      <c r="BY40" s="23"/>
      <c r="BZ40" s="37"/>
      <c r="CA40" s="23"/>
      <c r="CB40" s="23"/>
      <c r="CC40" s="23"/>
      <c r="CD40" s="23"/>
      <c r="CE40" s="37"/>
      <c r="CF40" s="38"/>
      <c r="CG40" s="38"/>
      <c r="CH40" s="37" t="n">
        <f aca="false">BD40+AO40+AJ40</f>
        <v>0</v>
      </c>
      <c r="CI40" s="38"/>
      <c r="CJ40" s="38"/>
    </row>
    <row r="41" customFormat="false" ht="15.65" hidden="false" customHeight="false" outlineLevel="0" collapsed="false">
      <c r="A41" s="34" t="s">
        <v>100</v>
      </c>
      <c r="B41" s="35" t="s">
        <v>101</v>
      </c>
      <c r="C41" s="36" t="s">
        <v>60</v>
      </c>
      <c r="D41" s="23"/>
      <c r="E41" s="23"/>
      <c r="F41" s="23"/>
      <c r="G41" s="23"/>
      <c r="H41" s="37" t="n">
        <f aca="false">H42+H101+H140+H163</f>
        <v>102.414605096339</v>
      </c>
      <c r="I41" s="23"/>
      <c r="J41" s="23"/>
      <c r="K41" s="37" t="n">
        <f aca="false">K42+K101+K140+K163</f>
        <v>0</v>
      </c>
      <c r="L41" s="23"/>
      <c r="M41" s="23"/>
      <c r="N41" s="23"/>
      <c r="O41" s="37" t="n">
        <f aca="false">O42+O101+O140+O163</f>
        <v>0</v>
      </c>
      <c r="P41" s="37" t="n">
        <f aca="false">P42+P101+P140+P163</f>
        <v>215.802054008882</v>
      </c>
      <c r="Q41" s="37" t="n">
        <f aca="false">Q42+Q101+Q140+Q163</f>
        <v>0</v>
      </c>
      <c r="R41" s="37" t="n">
        <f aca="false">R42+R101+R140+R163</f>
        <v>0</v>
      </c>
      <c r="S41" s="37" t="n">
        <f aca="false">S42+S101+S140+S163</f>
        <v>0</v>
      </c>
      <c r="T41" s="37" t="n">
        <f aca="false">T42+T101+T140+T163</f>
        <v>102.414605096339</v>
      </c>
      <c r="U41" s="37" t="n">
        <f aca="false">U42+U101+U140+U163</f>
        <v>0</v>
      </c>
      <c r="V41" s="37" t="n">
        <f aca="false">V42+V101+V140+V163</f>
        <v>19.78359685564</v>
      </c>
      <c r="W41" s="37" t="n">
        <f aca="false">W42+W101+W140+W163</f>
        <v>20.1329619660829</v>
      </c>
      <c r="X41" s="37" t="n">
        <f aca="false">X42+X101+X140+X163</f>
        <v>19.6916624444005</v>
      </c>
      <c r="Y41" s="37" t="n">
        <f aca="false">Y42+Y101+Y140+Y163</f>
        <v>20.8843196110033</v>
      </c>
      <c r="Z41" s="37" t="n">
        <f aca="false">Z42+Z101+Z140+Z163</f>
        <v>21.9220642192127</v>
      </c>
      <c r="AA41" s="37" t="n">
        <f aca="false">AA42+AA101+AA140+AA163</f>
        <v>0</v>
      </c>
      <c r="AB41" s="37" t="n">
        <f aca="false">AC41+AD41+AE41+AF41</f>
        <v>19.78359685564</v>
      </c>
      <c r="AC41" s="23"/>
      <c r="AD41" s="23"/>
      <c r="AE41" s="37" t="n">
        <f aca="false">AE42+AE101+AE140+AE163</f>
        <v>19.78359685564</v>
      </c>
      <c r="AF41" s="23"/>
      <c r="AG41" s="37" t="n">
        <f aca="false">AH41+AI41+AJ41+AK41</f>
        <v>0</v>
      </c>
      <c r="AH41" s="23"/>
      <c r="AI41" s="37"/>
      <c r="AJ41" s="37" t="n">
        <f aca="false">AJ42+AJ101+AJ140+AJ163</f>
        <v>0</v>
      </c>
      <c r="AK41" s="23"/>
      <c r="AL41" s="37" t="n">
        <f aca="false">AM41+AN41+AO41+AP41</f>
        <v>20.1329619660829</v>
      </c>
      <c r="AM41" s="23"/>
      <c r="AN41" s="23"/>
      <c r="AO41" s="37" t="n">
        <f aca="false">AO42+AO101+AO140+AO163</f>
        <v>20.1329619660829</v>
      </c>
      <c r="AP41" s="23"/>
      <c r="AQ41" s="37" t="n">
        <f aca="false">AR41+AS41+AT41+AU41</f>
        <v>0</v>
      </c>
      <c r="AR41" s="23"/>
      <c r="AS41" s="23"/>
      <c r="AT41" s="37" t="n">
        <f aca="false">AT42+AT101+AT140+AT163</f>
        <v>0</v>
      </c>
      <c r="AU41" s="23"/>
      <c r="AV41" s="37" t="n">
        <f aca="false">AW41+AX41+AY41+AZ41</f>
        <v>19.6916624444005</v>
      </c>
      <c r="AW41" s="23"/>
      <c r="AX41" s="23"/>
      <c r="AY41" s="37" t="n">
        <f aca="false">AY42+AY101+AY140+AY163</f>
        <v>19.6916624444005</v>
      </c>
      <c r="AZ41" s="23"/>
      <c r="BA41" s="37" t="e">
        <f aca="false">BB41+BC41+BD41+BE41</f>
        <v>#REF!</v>
      </c>
      <c r="BB41" s="23"/>
      <c r="BC41" s="23"/>
      <c r="BD41" s="37" t="e">
        <f aca="false">BD42+BD101+BD140+BD163</f>
        <v>#REF!</v>
      </c>
      <c r="BE41" s="23"/>
      <c r="BF41" s="37" t="n">
        <f aca="false">BF42+BF101+BF140+BF163</f>
        <v>20.8843196110033</v>
      </c>
      <c r="BG41" s="23"/>
      <c r="BH41" s="23"/>
      <c r="BI41" s="37" t="n">
        <f aca="false">BI42+BI101+BI140+BI163</f>
        <v>20.8843196110033</v>
      </c>
      <c r="BJ41" s="23"/>
      <c r="BK41" s="23"/>
      <c r="BL41" s="23"/>
      <c r="BM41" s="23"/>
      <c r="BN41" s="23"/>
      <c r="BO41" s="23"/>
      <c r="BP41" s="37" t="n">
        <f aca="false">BP42+BP101+BP140+BP163</f>
        <v>21.9220642192127</v>
      </c>
      <c r="BQ41" s="23"/>
      <c r="BR41" s="23"/>
      <c r="BS41" s="37" t="n">
        <f aca="false">BS42+BS101+BS140+BS163</f>
        <v>21.9220642192127</v>
      </c>
      <c r="BT41" s="23"/>
      <c r="BU41" s="23"/>
      <c r="BV41" s="23"/>
      <c r="BW41" s="23"/>
      <c r="BX41" s="23"/>
      <c r="BY41" s="23"/>
      <c r="BZ41" s="37" t="n">
        <f aca="false">CA41+CB41+CC41+CD41</f>
        <v>102.414605096339</v>
      </c>
      <c r="CA41" s="23"/>
      <c r="CB41" s="23"/>
      <c r="CC41" s="37" t="n">
        <f aca="false">AY41+AO41+AE41+BI41+BS41</f>
        <v>102.414605096339</v>
      </c>
      <c r="CD41" s="23"/>
      <c r="CE41" s="37" t="e">
        <f aca="false">CF41+CG41+CH41+CI41</f>
        <v>#REF!</v>
      </c>
      <c r="CF41" s="38"/>
      <c r="CG41" s="38"/>
      <c r="CH41" s="37" t="e">
        <f aca="false">BD41+AT41+AJ41+BN41+BX41</f>
        <v>#REF!</v>
      </c>
      <c r="CI41" s="38"/>
      <c r="CJ41" s="38"/>
    </row>
    <row r="42" customFormat="false" ht="45.7" hidden="true" customHeight="true" outlineLevel="1" collapsed="false">
      <c r="A42" s="34" t="s">
        <v>102</v>
      </c>
      <c r="B42" s="35" t="s">
        <v>103</v>
      </c>
      <c r="C42" s="36" t="s">
        <v>60</v>
      </c>
      <c r="D42" s="23"/>
      <c r="E42" s="23"/>
      <c r="F42" s="23"/>
      <c r="G42" s="23"/>
      <c r="H42" s="37" t="n">
        <f aca="false">H43+H68</f>
        <v>102.414605096339</v>
      </c>
      <c r="I42" s="23"/>
      <c r="J42" s="23"/>
      <c r="K42" s="37" t="n">
        <f aca="false">K43+K68</f>
        <v>0</v>
      </c>
      <c r="L42" s="23"/>
      <c r="M42" s="23"/>
      <c r="N42" s="23"/>
      <c r="O42" s="37" t="n">
        <f aca="false">O43+O68</f>
        <v>0</v>
      </c>
      <c r="P42" s="37" t="n">
        <f aca="false">P43+P68</f>
        <v>215.802054008882</v>
      </c>
      <c r="Q42" s="37" t="n">
        <f aca="false">Q43+Q68</f>
        <v>0</v>
      </c>
      <c r="R42" s="37" t="n">
        <f aca="false">R43+R68</f>
        <v>0</v>
      </c>
      <c r="S42" s="37" t="n">
        <f aca="false">S43+S68</f>
        <v>0</v>
      </c>
      <c r="T42" s="37" t="n">
        <f aca="false">T43+T68</f>
        <v>102.414605096339</v>
      </c>
      <c r="U42" s="37" t="n">
        <f aca="false">U43+U68</f>
        <v>0</v>
      </c>
      <c r="V42" s="37" t="n">
        <f aca="false">V43+V68</f>
        <v>19.78359685564</v>
      </c>
      <c r="W42" s="37" t="n">
        <f aca="false">W43+W68</f>
        <v>20.1329619660829</v>
      </c>
      <c r="X42" s="37" t="n">
        <f aca="false">X43+X68</f>
        <v>19.6916624444005</v>
      </c>
      <c r="Y42" s="37" t="n">
        <f aca="false">Y43+Y68</f>
        <v>20.8843196110033</v>
      </c>
      <c r="Z42" s="37" t="n">
        <f aca="false">Z43+Z68</f>
        <v>21.9220642192127</v>
      </c>
      <c r="AA42" s="37" t="n">
        <f aca="false">AA43+AA68</f>
        <v>0</v>
      </c>
      <c r="AB42" s="37" t="n">
        <f aca="false">AC42+AD42+AE42+AF42</f>
        <v>19.78359685564</v>
      </c>
      <c r="AC42" s="23"/>
      <c r="AD42" s="23"/>
      <c r="AE42" s="37" t="n">
        <f aca="false">AE43+AE68</f>
        <v>19.78359685564</v>
      </c>
      <c r="AF42" s="23"/>
      <c r="AG42" s="37" t="n">
        <f aca="false">AH42+AI42+AJ42+AK42</f>
        <v>0</v>
      </c>
      <c r="AH42" s="23"/>
      <c r="AI42" s="37"/>
      <c r="AJ42" s="37" t="n">
        <f aca="false">AJ43+AJ68</f>
        <v>0</v>
      </c>
      <c r="AK42" s="23"/>
      <c r="AL42" s="37" t="n">
        <f aca="false">AM42+AN42+AO42+AP42</f>
        <v>20.1329619660829</v>
      </c>
      <c r="AM42" s="23"/>
      <c r="AN42" s="23"/>
      <c r="AO42" s="37" t="n">
        <f aca="false">AO43+AO68</f>
        <v>20.1329619660829</v>
      </c>
      <c r="AP42" s="23"/>
      <c r="AQ42" s="37" t="n">
        <f aca="false">AR42+AS42+AT42+AU42</f>
        <v>0</v>
      </c>
      <c r="AR42" s="23"/>
      <c r="AS42" s="23"/>
      <c r="AT42" s="37" t="n">
        <f aca="false">AT43+AT68</f>
        <v>0</v>
      </c>
      <c r="AU42" s="23"/>
      <c r="AV42" s="37" t="n">
        <f aca="false">AW42+AX42+AY42+AZ42</f>
        <v>19.6916624444005</v>
      </c>
      <c r="AW42" s="23"/>
      <c r="AX42" s="23"/>
      <c r="AY42" s="37" t="n">
        <f aca="false">AY43+AY68</f>
        <v>19.6916624444005</v>
      </c>
      <c r="AZ42" s="23"/>
      <c r="BA42" s="37" t="n">
        <f aca="false">BB42+BC42+BD42+BE42</f>
        <v>0</v>
      </c>
      <c r="BB42" s="23"/>
      <c r="BC42" s="23"/>
      <c r="BD42" s="37" t="n">
        <f aca="false">BD43+BD68</f>
        <v>0</v>
      </c>
      <c r="BE42" s="23"/>
      <c r="BF42" s="37" t="n">
        <f aca="false">BF43+BF68</f>
        <v>20.8843196110033</v>
      </c>
      <c r="BG42" s="23"/>
      <c r="BH42" s="23"/>
      <c r="BI42" s="37" t="n">
        <f aca="false">BI43+BI68</f>
        <v>20.8843196110033</v>
      </c>
      <c r="BJ42" s="23"/>
      <c r="BK42" s="23"/>
      <c r="BL42" s="23"/>
      <c r="BM42" s="23"/>
      <c r="BN42" s="23"/>
      <c r="BO42" s="23"/>
      <c r="BP42" s="37" t="n">
        <f aca="false">BP43+BP68</f>
        <v>21.9220642192127</v>
      </c>
      <c r="BQ42" s="23"/>
      <c r="BR42" s="23"/>
      <c r="BS42" s="37" t="n">
        <f aca="false">BS43+BS68</f>
        <v>21.9220642192127</v>
      </c>
      <c r="BT42" s="23"/>
      <c r="BU42" s="23"/>
      <c r="BV42" s="23"/>
      <c r="BW42" s="23"/>
      <c r="BX42" s="23"/>
      <c r="BY42" s="23"/>
      <c r="BZ42" s="37" t="n">
        <f aca="false">CA42+CB42+CC42+CD42</f>
        <v>102.414605096339</v>
      </c>
      <c r="CA42" s="23"/>
      <c r="CB42" s="23"/>
      <c r="CC42" s="37" t="n">
        <f aca="false">AY42+AO42+AE42+BI42+BS42</f>
        <v>102.414605096339</v>
      </c>
      <c r="CD42" s="23"/>
      <c r="CE42" s="37" t="n">
        <f aca="false">CF42+CG42+CH42+CI42</f>
        <v>0</v>
      </c>
      <c r="CF42" s="38"/>
      <c r="CG42" s="38"/>
      <c r="CH42" s="37" t="n">
        <f aca="false">BD42+AT42+AJ42+BN42+BX42</f>
        <v>0</v>
      </c>
      <c r="CI42" s="38"/>
      <c r="CJ42" s="38"/>
    </row>
    <row r="43" customFormat="false" ht="15.65" hidden="false" customHeight="false" outlineLevel="0" collapsed="false">
      <c r="A43" s="34" t="s">
        <v>104</v>
      </c>
      <c r="B43" s="35" t="s">
        <v>105</v>
      </c>
      <c r="C43" s="36" t="s">
        <v>60</v>
      </c>
      <c r="D43" s="23"/>
      <c r="E43" s="23"/>
      <c r="F43" s="23"/>
      <c r="G43" s="23"/>
      <c r="H43" s="37" t="n">
        <f aca="false">H44+H52+H55+H64</f>
        <v>0</v>
      </c>
      <c r="I43" s="23"/>
      <c r="J43" s="23"/>
      <c r="K43" s="37" t="n">
        <f aca="false">K44</f>
        <v>0</v>
      </c>
      <c r="L43" s="23"/>
      <c r="M43" s="23"/>
      <c r="N43" s="23"/>
      <c r="O43" s="23" t="n">
        <f aca="false">O44</f>
        <v>0</v>
      </c>
      <c r="P43" s="37" t="n">
        <f aca="false">P44+P52+P55+P64</f>
        <v>0</v>
      </c>
      <c r="Q43" s="23" t="n">
        <f aca="false">Q44</f>
        <v>0</v>
      </c>
      <c r="R43" s="37" t="n">
        <f aca="false">R44</f>
        <v>0</v>
      </c>
      <c r="S43" s="37" t="n">
        <f aca="false">S44</f>
        <v>0</v>
      </c>
      <c r="T43" s="37" t="n">
        <f aca="false">T44+T52+T55+T64</f>
        <v>0</v>
      </c>
      <c r="U43" s="37" t="n">
        <f aca="false">U44</f>
        <v>0</v>
      </c>
      <c r="V43" s="37" t="n">
        <f aca="false">V44+V52+V55+V64</f>
        <v>0</v>
      </c>
      <c r="W43" s="37" t="n">
        <f aca="false">W44+W52+W55+W64</f>
        <v>0</v>
      </c>
      <c r="X43" s="37" t="n">
        <f aca="false">X44+X52+X55+X64</f>
        <v>0</v>
      </c>
      <c r="Y43" s="37" t="n">
        <f aca="false">Y44+Y52+Y55+Y64</f>
        <v>0</v>
      </c>
      <c r="Z43" s="37" t="n">
        <f aca="false">Z44+Z52+Z55+Z64</f>
        <v>0</v>
      </c>
      <c r="AA43" s="37" t="n">
        <f aca="false">AA44+AA52+AA55+AA64</f>
        <v>0</v>
      </c>
      <c r="AB43" s="37" t="n">
        <f aca="false">AC43+AD43+AE43+AF43</f>
        <v>0</v>
      </c>
      <c r="AC43" s="23"/>
      <c r="AD43" s="23"/>
      <c r="AE43" s="37" t="n">
        <f aca="false">AE44+AE52+AE55+AE64</f>
        <v>0</v>
      </c>
      <c r="AF43" s="23"/>
      <c r="AG43" s="37" t="n">
        <f aca="false">AH43+AI43+AJ43+AK43</f>
        <v>0</v>
      </c>
      <c r="AH43" s="23"/>
      <c r="AI43" s="37"/>
      <c r="AJ43" s="37" t="n">
        <f aca="false">AJ44</f>
        <v>0</v>
      </c>
      <c r="AK43" s="23"/>
      <c r="AL43" s="37" t="n">
        <f aca="false">AM43+AN43+AO43+AP43</f>
        <v>0</v>
      </c>
      <c r="AM43" s="23"/>
      <c r="AN43" s="23"/>
      <c r="AO43" s="37" t="n">
        <f aca="false">AO44</f>
        <v>0</v>
      </c>
      <c r="AP43" s="23"/>
      <c r="AQ43" s="37" t="n">
        <f aca="false">AR43+AS43+AT43+AU43</f>
        <v>0</v>
      </c>
      <c r="AR43" s="23"/>
      <c r="AS43" s="23"/>
      <c r="AT43" s="37" t="n">
        <f aca="false">AT44</f>
        <v>0</v>
      </c>
      <c r="AU43" s="23"/>
      <c r="AV43" s="37" t="n">
        <f aca="false">AW43+AX43+AY43+AZ43</f>
        <v>0</v>
      </c>
      <c r="AW43" s="23"/>
      <c r="AX43" s="23"/>
      <c r="AY43" s="37" t="n">
        <f aca="false">AY44</f>
        <v>0</v>
      </c>
      <c r="AZ43" s="23"/>
      <c r="BA43" s="37" t="n">
        <f aca="false">BB43+BC43+BD43+BE43</f>
        <v>0</v>
      </c>
      <c r="BB43" s="23"/>
      <c r="BC43" s="23"/>
      <c r="BD43" s="37" t="n">
        <f aca="false">BD44</f>
        <v>0</v>
      </c>
      <c r="BE43" s="23"/>
      <c r="BF43" s="37" t="n">
        <f aca="false">BF44</f>
        <v>0</v>
      </c>
      <c r="BG43" s="23"/>
      <c r="BH43" s="23"/>
      <c r="BI43" s="37" t="n">
        <f aca="false">BI44</f>
        <v>0</v>
      </c>
      <c r="BJ43" s="23"/>
      <c r="BK43" s="23"/>
      <c r="BL43" s="23"/>
      <c r="BM43" s="23"/>
      <c r="BN43" s="23"/>
      <c r="BO43" s="23"/>
      <c r="BP43" s="37" t="n">
        <f aca="false">BP44</f>
        <v>0</v>
      </c>
      <c r="BQ43" s="23"/>
      <c r="BR43" s="23"/>
      <c r="BS43" s="37" t="n">
        <f aca="false">BS44</f>
        <v>0</v>
      </c>
      <c r="BT43" s="23"/>
      <c r="BU43" s="23"/>
      <c r="BV43" s="23"/>
      <c r="BW43" s="23"/>
      <c r="BX43" s="23"/>
      <c r="BY43" s="23"/>
      <c r="BZ43" s="37" t="n">
        <f aca="false">CA43+CB43+CC43+CD43</f>
        <v>0</v>
      </c>
      <c r="CA43" s="23"/>
      <c r="CB43" s="23"/>
      <c r="CC43" s="37" t="n">
        <f aca="false">AY43+AO43+AE43+BI43+BS43</f>
        <v>0</v>
      </c>
      <c r="CD43" s="23"/>
      <c r="CE43" s="37" t="n">
        <f aca="false">CF43+CG43+CH43+CI43</f>
        <v>0</v>
      </c>
      <c r="CF43" s="38"/>
      <c r="CG43" s="38"/>
      <c r="CH43" s="37" t="n">
        <f aca="false">BD43+AT43+AJ43+BN43+BX43</f>
        <v>0</v>
      </c>
      <c r="CI43" s="38"/>
      <c r="CJ43" s="38"/>
    </row>
    <row r="44" customFormat="false" ht="27.3" hidden="false" customHeight="false" outlineLevel="0" collapsed="false">
      <c r="A44" s="34" t="s">
        <v>106</v>
      </c>
      <c r="B44" s="35" t="s">
        <v>107</v>
      </c>
      <c r="C44" s="36" t="s">
        <v>60</v>
      </c>
      <c r="D44" s="23"/>
      <c r="E44" s="23"/>
      <c r="F44" s="23"/>
      <c r="G44" s="23"/>
      <c r="H44" s="37" t="n">
        <f aca="false">H45+H47+H50</f>
        <v>0</v>
      </c>
      <c r="I44" s="23"/>
      <c r="J44" s="23"/>
      <c r="K44" s="37" t="n">
        <f aca="false">K45+K47+K50</f>
        <v>0</v>
      </c>
      <c r="L44" s="23"/>
      <c r="M44" s="23"/>
      <c r="N44" s="23"/>
      <c r="O44" s="23" t="n">
        <f aca="false">O45+O47+O50</f>
        <v>0</v>
      </c>
      <c r="P44" s="40" t="n">
        <f aca="false">P45+P47+P50</f>
        <v>0</v>
      </c>
      <c r="Q44" s="23" t="n">
        <f aca="false">Q45+Q47+Q50</f>
        <v>0</v>
      </c>
      <c r="R44" s="37" t="n">
        <f aca="false">R45+R47+R50</f>
        <v>0</v>
      </c>
      <c r="S44" s="37" t="n">
        <f aca="false">S45+S47+S50</f>
        <v>0</v>
      </c>
      <c r="T44" s="37" t="n">
        <f aca="false">T45+T47+T50</f>
        <v>0</v>
      </c>
      <c r="U44" s="37" t="n">
        <f aca="false">U45+U47+U50</f>
        <v>0</v>
      </c>
      <c r="V44" s="37" t="n">
        <f aca="false">V45+V47+V50</f>
        <v>0</v>
      </c>
      <c r="W44" s="37" t="n">
        <f aca="false">W45+W47+W50</f>
        <v>0</v>
      </c>
      <c r="X44" s="37" t="n">
        <f aca="false">X45+X47+X50</f>
        <v>0</v>
      </c>
      <c r="Y44" s="37" t="n">
        <f aca="false">Y45+Y47+Y50</f>
        <v>0</v>
      </c>
      <c r="Z44" s="37" t="n">
        <f aca="false">Z45+Z47+Z50</f>
        <v>0</v>
      </c>
      <c r="AA44" s="37" t="n">
        <f aca="false">AA45+AA47+AA50</f>
        <v>0</v>
      </c>
      <c r="AB44" s="37" t="n">
        <f aca="false">AC44+AD44+AE44+AF44</f>
        <v>0</v>
      </c>
      <c r="AC44" s="23"/>
      <c r="AD44" s="23"/>
      <c r="AE44" s="37" t="n">
        <f aca="false">AE45+AE47+AE50</f>
        <v>0</v>
      </c>
      <c r="AF44" s="23"/>
      <c r="AG44" s="37" t="n">
        <f aca="false">AH44+AI44+AJ44+AK44</f>
        <v>0</v>
      </c>
      <c r="AH44" s="23"/>
      <c r="AI44" s="37"/>
      <c r="AJ44" s="37" t="n">
        <f aca="false">AJ45+AJ47+AJ50</f>
        <v>0</v>
      </c>
      <c r="AK44" s="23"/>
      <c r="AL44" s="37" t="n">
        <f aca="false">AM44+AN44+AO44+AP44</f>
        <v>0</v>
      </c>
      <c r="AM44" s="23"/>
      <c r="AN44" s="23"/>
      <c r="AO44" s="37" t="n">
        <f aca="false">AO45+AO47+AO50</f>
        <v>0</v>
      </c>
      <c r="AP44" s="23"/>
      <c r="AQ44" s="37" t="n">
        <f aca="false">AR44+AS44+AT44+AU44</f>
        <v>0</v>
      </c>
      <c r="AR44" s="23"/>
      <c r="AS44" s="23"/>
      <c r="AT44" s="37" t="n">
        <f aca="false">AT45+AT47+AT50</f>
        <v>0</v>
      </c>
      <c r="AU44" s="23"/>
      <c r="AV44" s="37" t="n">
        <f aca="false">AW44+AX44+AY44+AZ44</f>
        <v>0</v>
      </c>
      <c r="AW44" s="23"/>
      <c r="AX44" s="23"/>
      <c r="AY44" s="37" t="n">
        <f aca="false">AY45+AY47+AY50</f>
        <v>0</v>
      </c>
      <c r="AZ44" s="23"/>
      <c r="BA44" s="37" t="n">
        <f aca="false">BB44+BC44+BD44+BE44</f>
        <v>0</v>
      </c>
      <c r="BB44" s="23"/>
      <c r="BC44" s="23"/>
      <c r="BD44" s="37" t="n">
        <f aca="false">BD45+BD47+BD50</f>
        <v>0</v>
      </c>
      <c r="BE44" s="23"/>
      <c r="BF44" s="37" t="n">
        <f aca="false">BF45+BF47+BF50</f>
        <v>0</v>
      </c>
      <c r="BG44" s="23"/>
      <c r="BH44" s="23"/>
      <c r="BI44" s="37" t="n">
        <f aca="false">BI45+BI47+BI50</f>
        <v>0</v>
      </c>
      <c r="BJ44" s="23"/>
      <c r="BK44" s="23"/>
      <c r="BL44" s="23"/>
      <c r="BM44" s="23"/>
      <c r="BN44" s="23"/>
      <c r="BO44" s="23"/>
      <c r="BP44" s="37" t="n">
        <f aca="false">BP45+BP47+BP50</f>
        <v>0</v>
      </c>
      <c r="BQ44" s="23"/>
      <c r="BR44" s="23"/>
      <c r="BS44" s="37" t="n">
        <f aca="false">BS45+BS47+BS50</f>
        <v>0</v>
      </c>
      <c r="BT44" s="23"/>
      <c r="BU44" s="23"/>
      <c r="BV44" s="23"/>
      <c r="BW44" s="23"/>
      <c r="BX44" s="23"/>
      <c r="BY44" s="23"/>
      <c r="BZ44" s="37" t="n">
        <f aca="false">CA44+CB44+CC44+CD44</f>
        <v>0</v>
      </c>
      <c r="CA44" s="23"/>
      <c r="CB44" s="23"/>
      <c r="CC44" s="37" t="n">
        <f aca="false">AY44+AO44+AE44+BI44+BS44</f>
        <v>0</v>
      </c>
      <c r="CD44" s="23"/>
      <c r="CE44" s="37" t="n">
        <f aca="false">CF44+CG44+CH44+CI44</f>
        <v>0</v>
      </c>
      <c r="CF44" s="38"/>
      <c r="CG44" s="38"/>
      <c r="CH44" s="37" t="n">
        <f aca="false">BD44+AT44+AJ44+BN44+BX44</f>
        <v>0</v>
      </c>
      <c r="CI44" s="38"/>
      <c r="CJ44" s="38"/>
    </row>
    <row r="45" customFormat="false" ht="40.15" hidden="false" customHeight="false" outlineLevel="0" collapsed="false">
      <c r="A45" s="34" t="s">
        <v>108</v>
      </c>
      <c r="B45" s="35" t="s">
        <v>109</v>
      </c>
      <c r="C45" s="36" t="s">
        <v>60</v>
      </c>
      <c r="D45" s="23"/>
      <c r="E45" s="23"/>
      <c r="F45" s="23"/>
      <c r="G45" s="23"/>
      <c r="H45" s="37" t="n">
        <f aca="false">H46</f>
        <v>0</v>
      </c>
      <c r="I45" s="23"/>
      <c r="J45" s="23"/>
      <c r="K45" s="23" t="n">
        <f aca="false">K46</f>
        <v>0</v>
      </c>
      <c r="L45" s="23"/>
      <c r="M45" s="23"/>
      <c r="N45" s="23"/>
      <c r="O45" s="23" t="n">
        <f aca="false">O46</f>
        <v>0</v>
      </c>
      <c r="P45" s="37" t="n">
        <f aca="false">P46</f>
        <v>0</v>
      </c>
      <c r="Q45" s="23" t="n">
        <f aca="false">Q46</f>
        <v>0</v>
      </c>
      <c r="R45" s="37" t="n">
        <f aca="false">R46</f>
        <v>0</v>
      </c>
      <c r="S45" s="37" t="n">
        <f aca="false">S46</f>
        <v>0</v>
      </c>
      <c r="T45" s="37"/>
      <c r="U45" s="23" t="n">
        <f aca="false">U46</f>
        <v>0</v>
      </c>
      <c r="V45" s="37"/>
      <c r="W45" s="23" t="n">
        <f aca="false">W46</f>
        <v>0</v>
      </c>
      <c r="X45" s="23" t="n">
        <f aca="false">X46</f>
        <v>0</v>
      </c>
      <c r="Y45" s="23" t="n">
        <f aca="false">Y46</f>
        <v>0</v>
      </c>
      <c r="Z45" s="23"/>
      <c r="AA45" s="37" t="n">
        <f aca="false">AA46</f>
        <v>0</v>
      </c>
      <c r="AB45" s="37" t="n">
        <f aca="false">AC45+AD45+AE45+AF45</f>
        <v>0</v>
      </c>
      <c r="AC45" s="23"/>
      <c r="AD45" s="23"/>
      <c r="AE45" s="37" t="n">
        <f aca="false">AE46</f>
        <v>0</v>
      </c>
      <c r="AF45" s="23"/>
      <c r="AG45" s="37" t="n">
        <f aca="false">AH45+AI45+AJ45+AK45</f>
        <v>0</v>
      </c>
      <c r="AH45" s="23"/>
      <c r="AI45" s="37"/>
      <c r="AJ45" s="37" t="n">
        <f aca="false">AJ46</f>
        <v>0</v>
      </c>
      <c r="AK45" s="23"/>
      <c r="AL45" s="37" t="n">
        <f aca="false">AM45+AN45+AO45+AP45</f>
        <v>0</v>
      </c>
      <c r="AM45" s="23"/>
      <c r="AN45" s="23"/>
      <c r="AO45" s="37" t="n">
        <f aca="false">AO46</f>
        <v>0</v>
      </c>
      <c r="AP45" s="23"/>
      <c r="AQ45" s="37" t="n">
        <f aca="false">AR45+AS45+AT45+AU45</f>
        <v>0</v>
      </c>
      <c r="AR45" s="23"/>
      <c r="AS45" s="23"/>
      <c r="AT45" s="37" t="n">
        <f aca="false">AT46</f>
        <v>0</v>
      </c>
      <c r="AU45" s="23"/>
      <c r="AV45" s="37" t="n">
        <f aca="false">AW45+AX45+AY45+AZ45</f>
        <v>0</v>
      </c>
      <c r="AW45" s="23"/>
      <c r="AX45" s="23"/>
      <c r="AY45" s="37" t="n">
        <f aca="false">AY46</f>
        <v>0</v>
      </c>
      <c r="AZ45" s="23"/>
      <c r="BA45" s="37" t="n">
        <f aca="false">BB45+BC45+BD45+BE45</f>
        <v>0</v>
      </c>
      <c r="BB45" s="23"/>
      <c r="BC45" s="23"/>
      <c r="BD45" s="23" t="n">
        <f aca="false">BD46</f>
        <v>0</v>
      </c>
      <c r="BE45" s="23"/>
      <c r="BF45" s="23" t="n">
        <f aca="false">BF46</f>
        <v>0</v>
      </c>
      <c r="BG45" s="23"/>
      <c r="BH45" s="23"/>
      <c r="BI45" s="23" t="n">
        <f aca="false">BI46</f>
        <v>0</v>
      </c>
      <c r="BJ45" s="23"/>
      <c r="BK45" s="23"/>
      <c r="BL45" s="23"/>
      <c r="BM45" s="23"/>
      <c r="BN45" s="23"/>
      <c r="BO45" s="23"/>
      <c r="BP45" s="23" t="n">
        <f aca="false">BP46</f>
        <v>0</v>
      </c>
      <c r="BQ45" s="23"/>
      <c r="BR45" s="23"/>
      <c r="BS45" s="23" t="n">
        <f aca="false">BS46</f>
        <v>0</v>
      </c>
      <c r="BT45" s="23"/>
      <c r="BU45" s="23"/>
      <c r="BV45" s="23"/>
      <c r="BW45" s="23"/>
      <c r="BX45" s="23"/>
      <c r="BY45" s="23"/>
      <c r="BZ45" s="37" t="n">
        <f aca="false">CA45+CB45+CC45+CD45</f>
        <v>0</v>
      </c>
      <c r="CA45" s="23"/>
      <c r="CB45" s="23"/>
      <c r="CC45" s="37" t="n">
        <f aca="false">AY45+AO45+AE45+BI45+BS45</f>
        <v>0</v>
      </c>
      <c r="CD45" s="23"/>
      <c r="CE45" s="37" t="n">
        <f aca="false">CF45+CG45+CH45+CI45</f>
        <v>0</v>
      </c>
      <c r="CF45" s="38"/>
      <c r="CG45" s="38"/>
      <c r="CH45" s="37" t="n">
        <f aca="false">BD45+AT45+AJ45+BN45+BX45</f>
        <v>0</v>
      </c>
      <c r="CI45" s="38"/>
      <c r="CJ45" s="38"/>
    </row>
    <row r="46" customFormat="false" ht="28.5" hidden="true" customHeight="true" outlineLevel="1" collapsed="false">
      <c r="A46" s="41" t="s">
        <v>110</v>
      </c>
      <c r="B46" s="42" t="s">
        <v>111</v>
      </c>
      <c r="C46" s="36" t="s">
        <v>60</v>
      </c>
      <c r="D46" s="23"/>
      <c r="E46" s="23"/>
      <c r="F46" s="23"/>
      <c r="G46" s="23"/>
      <c r="H46" s="37" t="n">
        <v>0</v>
      </c>
      <c r="I46" s="23"/>
      <c r="J46" s="23"/>
      <c r="K46" s="37"/>
      <c r="L46" s="23"/>
      <c r="M46" s="23"/>
      <c r="N46" s="23"/>
      <c r="O46" s="23"/>
      <c r="P46" s="37"/>
      <c r="Q46" s="23"/>
      <c r="R46" s="37" t="n">
        <f aca="false">K46</f>
        <v>0</v>
      </c>
      <c r="S46" s="37" t="n">
        <v>0</v>
      </c>
      <c r="T46" s="37"/>
      <c r="U46" s="37" t="n">
        <v>0</v>
      </c>
      <c r="V46" s="37"/>
      <c r="W46" s="37"/>
      <c r="X46" s="37"/>
      <c r="Y46" s="37"/>
      <c r="Z46" s="37"/>
      <c r="AA46" s="37" t="n">
        <v>0</v>
      </c>
      <c r="AB46" s="37" t="n">
        <f aca="false">AC46+AD46+AE46+AF46</f>
        <v>0</v>
      </c>
      <c r="AC46" s="23"/>
      <c r="AD46" s="23"/>
      <c r="AE46" s="37"/>
      <c r="AF46" s="23"/>
      <c r="AG46" s="37" t="n">
        <f aca="false">AH46+AI46+AJ46+AK46</f>
        <v>0</v>
      </c>
      <c r="AH46" s="23"/>
      <c r="AI46" s="37"/>
      <c r="AJ46" s="37"/>
      <c r="AK46" s="23"/>
      <c r="AL46" s="37" t="n">
        <f aca="false">AM46+AN46+AO46+AP46</f>
        <v>0</v>
      </c>
      <c r="AM46" s="23"/>
      <c r="AN46" s="23"/>
      <c r="AO46" s="37"/>
      <c r="AP46" s="23"/>
      <c r="AQ46" s="37" t="n">
        <f aca="false">AR46+AS46+AT46+AU46</f>
        <v>0</v>
      </c>
      <c r="AR46" s="23"/>
      <c r="AS46" s="23"/>
      <c r="AT46" s="37"/>
      <c r="AU46" s="23"/>
      <c r="AV46" s="37" t="n">
        <f aca="false">AW46+AX46+AY46+AZ46</f>
        <v>0</v>
      </c>
      <c r="AW46" s="23"/>
      <c r="AX46" s="23"/>
      <c r="AY46" s="37"/>
      <c r="AZ46" s="23"/>
      <c r="BA46" s="37" t="n">
        <f aca="false">BB46+BC46+BD46+BE46</f>
        <v>0</v>
      </c>
      <c r="BB46" s="23"/>
      <c r="BC46" s="23"/>
      <c r="BD46" s="37" t="n">
        <v>0</v>
      </c>
      <c r="BE46" s="23"/>
      <c r="BF46" s="37" t="n">
        <v>0</v>
      </c>
      <c r="BG46" s="23"/>
      <c r="BH46" s="23"/>
      <c r="BI46" s="37" t="n">
        <v>0</v>
      </c>
      <c r="BJ46" s="23"/>
      <c r="BK46" s="23"/>
      <c r="BL46" s="23"/>
      <c r="BM46" s="23"/>
      <c r="BN46" s="23"/>
      <c r="BO46" s="23"/>
      <c r="BP46" s="37" t="n">
        <v>0</v>
      </c>
      <c r="BQ46" s="23"/>
      <c r="BR46" s="23"/>
      <c r="BS46" s="37" t="n">
        <v>0</v>
      </c>
      <c r="BT46" s="23"/>
      <c r="BU46" s="23"/>
      <c r="BV46" s="23"/>
      <c r="BW46" s="23"/>
      <c r="BX46" s="23"/>
      <c r="BY46" s="23"/>
      <c r="BZ46" s="37" t="n">
        <f aca="false">CA46+CB46+CC46+CD46</f>
        <v>0</v>
      </c>
      <c r="CA46" s="23"/>
      <c r="CB46" s="23"/>
      <c r="CC46" s="37" t="n">
        <f aca="false">AY46+AO46+AE46+BI46+BS46</f>
        <v>0</v>
      </c>
      <c r="CD46" s="23"/>
      <c r="CE46" s="37" t="n">
        <f aca="false">CF46+CG46+CH46+CI46</f>
        <v>0</v>
      </c>
      <c r="CF46" s="38"/>
      <c r="CG46" s="38"/>
      <c r="CH46" s="37" t="n">
        <f aca="false">BD46+AT46+AJ46+BN46+BX46</f>
        <v>0</v>
      </c>
      <c r="CI46" s="38"/>
      <c r="CJ46" s="38"/>
    </row>
    <row r="47" customFormat="false" ht="40.15" hidden="false" customHeight="false" outlineLevel="0" collapsed="false">
      <c r="A47" s="34" t="s">
        <v>112</v>
      </c>
      <c r="B47" s="35" t="s">
        <v>113</v>
      </c>
      <c r="C47" s="36" t="s">
        <v>60</v>
      </c>
      <c r="D47" s="23"/>
      <c r="E47" s="23"/>
      <c r="F47" s="23"/>
      <c r="G47" s="23"/>
      <c r="H47" s="37" t="n">
        <f aca="false">H48+H49</f>
        <v>0</v>
      </c>
      <c r="I47" s="23"/>
      <c r="J47" s="23"/>
      <c r="K47" s="37" t="n">
        <f aca="false">K48+K49</f>
        <v>0</v>
      </c>
      <c r="L47" s="23"/>
      <c r="M47" s="23"/>
      <c r="N47" s="23"/>
      <c r="O47" s="23"/>
      <c r="P47" s="37" t="n">
        <f aca="false">P48+P49</f>
        <v>0</v>
      </c>
      <c r="Q47" s="23"/>
      <c r="R47" s="37" t="n">
        <f aca="false">R48+R49</f>
        <v>0</v>
      </c>
      <c r="S47" s="37" t="n">
        <f aca="false">S48+S49</f>
        <v>0</v>
      </c>
      <c r="T47" s="37" t="n">
        <f aca="false">T48+T49</f>
        <v>0</v>
      </c>
      <c r="U47" s="37" t="n">
        <f aca="false">U48+U49</f>
        <v>0</v>
      </c>
      <c r="V47" s="37" t="n">
        <f aca="false">V48+V49</f>
        <v>0</v>
      </c>
      <c r="W47" s="37" t="n">
        <f aca="false">W48+W49</f>
        <v>0</v>
      </c>
      <c r="X47" s="37" t="n">
        <f aca="false">X48+X49</f>
        <v>0</v>
      </c>
      <c r="Y47" s="37" t="n">
        <f aca="false">Y48+Y49</f>
        <v>0</v>
      </c>
      <c r="Z47" s="37" t="n">
        <f aca="false">Z48+Z49</f>
        <v>0</v>
      </c>
      <c r="AA47" s="37" t="n">
        <f aca="false">AA48+AA49</f>
        <v>0</v>
      </c>
      <c r="AB47" s="37" t="n">
        <f aca="false">AC47+AD47+AE47+AF47</f>
        <v>0</v>
      </c>
      <c r="AC47" s="23"/>
      <c r="AD47" s="23"/>
      <c r="AE47" s="37" t="n">
        <f aca="false">AE48+AE49</f>
        <v>0</v>
      </c>
      <c r="AF47" s="23"/>
      <c r="AG47" s="37" t="n">
        <f aca="false">AH47+AI47+AJ47+AK47</f>
        <v>0</v>
      </c>
      <c r="AH47" s="23"/>
      <c r="AI47" s="37"/>
      <c r="AJ47" s="37" t="n">
        <f aca="false">AJ48+AJ49</f>
        <v>0</v>
      </c>
      <c r="AK47" s="23"/>
      <c r="AL47" s="37" t="n">
        <f aca="false">AM47+AN47+AO47+AP47</f>
        <v>0</v>
      </c>
      <c r="AM47" s="23"/>
      <c r="AN47" s="23"/>
      <c r="AO47" s="37" t="n">
        <f aca="false">AO48+AO49</f>
        <v>0</v>
      </c>
      <c r="AP47" s="23"/>
      <c r="AQ47" s="37" t="n">
        <f aca="false">AR47+AS47+AT47+AU47</f>
        <v>0</v>
      </c>
      <c r="AR47" s="23"/>
      <c r="AS47" s="23"/>
      <c r="AT47" s="37" t="n">
        <f aca="false">AT48+AT49</f>
        <v>0</v>
      </c>
      <c r="AU47" s="23"/>
      <c r="AV47" s="37" t="n">
        <f aca="false">AW47+AX47+AY47+AZ47</f>
        <v>0</v>
      </c>
      <c r="AW47" s="23"/>
      <c r="AX47" s="23"/>
      <c r="AY47" s="37" t="n">
        <f aca="false">AY48+AY49</f>
        <v>0</v>
      </c>
      <c r="AZ47" s="23"/>
      <c r="BA47" s="37" t="n">
        <f aca="false">BB47+BC47+BD47+BE47</f>
        <v>0</v>
      </c>
      <c r="BB47" s="23"/>
      <c r="BC47" s="23"/>
      <c r="BD47" s="37" t="n">
        <f aca="false">BD48+BD49</f>
        <v>0</v>
      </c>
      <c r="BE47" s="23"/>
      <c r="BF47" s="37" t="n">
        <f aca="false">BF48+BF49</f>
        <v>0</v>
      </c>
      <c r="BG47" s="23"/>
      <c r="BH47" s="23"/>
      <c r="BI47" s="37" t="n">
        <f aca="false">BI48+BI49</f>
        <v>0</v>
      </c>
      <c r="BJ47" s="23"/>
      <c r="BK47" s="23"/>
      <c r="BL47" s="23"/>
      <c r="BM47" s="23"/>
      <c r="BN47" s="23"/>
      <c r="BO47" s="23"/>
      <c r="BP47" s="37" t="n">
        <f aca="false">BP48+BP49</f>
        <v>0</v>
      </c>
      <c r="BQ47" s="23"/>
      <c r="BR47" s="23"/>
      <c r="BS47" s="37" t="n">
        <f aca="false">BS48+BS49</f>
        <v>0</v>
      </c>
      <c r="BT47" s="23"/>
      <c r="BU47" s="23"/>
      <c r="BV47" s="23"/>
      <c r="BW47" s="23"/>
      <c r="BX47" s="23"/>
      <c r="BY47" s="23"/>
      <c r="BZ47" s="37" t="n">
        <f aca="false">CA47+CB47+CC47+CD47</f>
        <v>0</v>
      </c>
      <c r="CA47" s="23"/>
      <c r="CB47" s="23"/>
      <c r="CC47" s="37" t="n">
        <f aca="false">AY47+AO47+AE47+BI47+BS47</f>
        <v>0</v>
      </c>
      <c r="CD47" s="23"/>
      <c r="CE47" s="37" t="n">
        <f aca="false">CF47+CG47+CH47+CI47</f>
        <v>0</v>
      </c>
      <c r="CF47" s="38"/>
      <c r="CG47" s="38"/>
      <c r="CH47" s="37" t="n">
        <f aca="false">BD47+AT47+AJ47+BN47+BX47</f>
        <v>0</v>
      </c>
      <c r="CI47" s="38"/>
      <c r="CJ47" s="26" t="s">
        <v>114</v>
      </c>
    </row>
    <row r="48" customFormat="false" ht="23.35" hidden="true" customHeight="true" outlineLevel="1" collapsed="false">
      <c r="A48" s="41" t="s">
        <v>115</v>
      </c>
      <c r="B48" s="42" t="s">
        <v>116</v>
      </c>
      <c r="C48" s="36" t="s">
        <v>60</v>
      </c>
      <c r="D48" s="23"/>
      <c r="E48" s="23"/>
      <c r="F48" s="23"/>
      <c r="G48" s="23"/>
      <c r="H48" s="37" t="n">
        <f aca="false">'Расчет СМП и ПИР'!M7/1000000</f>
        <v>0</v>
      </c>
      <c r="I48" s="23"/>
      <c r="J48" s="23"/>
      <c r="K48" s="37" t="n">
        <v>0</v>
      </c>
      <c r="L48" s="23"/>
      <c r="M48" s="23"/>
      <c r="N48" s="23"/>
      <c r="O48" s="23"/>
      <c r="P48" s="37" t="n">
        <f aca="false">'Расчет СМП и ПИР'!M7/1000000</f>
        <v>0</v>
      </c>
      <c r="Q48" s="23"/>
      <c r="R48" s="37" t="n">
        <v>0</v>
      </c>
      <c r="S48" s="37" t="n">
        <v>0</v>
      </c>
      <c r="T48" s="40" t="n">
        <f aca="false">P48</f>
        <v>0</v>
      </c>
      <c r="U48" s="37" t="n">
        <v>0</v>
      </c>
      <c r="V48" s="37" t="n">
        <f aca="false">H48-O48</f>
        <v>0</v>
      </c>
      <c r="W48" s="37"/>
      <c r="X48" s="37"/>
      <c r="Y48" s="37"/>
      <c r="Z48" s="37"/>
      <c r="AA48" s="37" t="n">
        <v>0</v>
      </c>
      <c r="AB48" s="37" t="n">
        <f aca="false">AC48+AD48+AE48+AF48</f>
        <v>0</v>
      </c>
      <c r="AC48" s="23"/>
      <c r="AD48" s="23"/>
      <c r="AE48" s="37" t="n">
        <f aca="false">V48</f>
        <v>0</v>
      </c>
      <c r="AF48" s="23"/>
      <c r="AG48" s="37" t="n">
        <f aca="false">AH48+AI48+AJ48+AK48</f>
        <v>0</v>
      </c>
      <c r="AH48" s="23"/>
      <c r="AI48" s="37"/>
      <c r="AJ48" s="37"/>
      <c r="AK48" s="23"/>
      <c r="AL48" s="37" t="n">
        <f aca="false">AM48+AN48+AO48+AP48</f>
        <v>0</v>
      </c>
      <c r="AM48" s="23"/>
      <c r="AN48" s="23"/>
      <c r="AO48" s="37"/>
      <c r="AP48" s="23"/>
      <c r="AQ48" s="37" t="n">
        <f aca="false">AR48+AS48+AT48+AU48</f>
        <v>0</v>
      </c>
      <c r="AR48" s="23"/>
      <c r="AS48" s="23"/>
      <c r="AT48" s="37"/>
      <c r="AU48" s="23"/>
      <c r="AV48" s="37" t="n">
        <f aca="false">AW48+AX48+AY48+AZ48</f>
        <v>0</v>
      </c>
      <c r="AW48" s="23"/>
      <c r="AX48" s="23"/>
      <c r="AY48" s="37"/>
      <c r="AZ48" s="23"/>
      <c r="BA48" s="37" t="n">
        <f aca="false">BB48+BC48+BD48+BE48</f>
        <v>0</v>
      </c>
      <c r="BB48" s="23"/>
      <c r="BC48" s="23"/>
      <c r="BD48" s="37" t="n">
        <v>0</v>
      </c>
      <c r="BE48" s="23"/>
      <c r="BF48" s="23"/>
      <c r="BG48" s="23"/>
      <c r="BH48" s="23"/>
      <c r="BI48" s="23"/>
      <c r="BJ48" s="23"/>
      <c r="BK48" s="23"/>
      <c r="BL48" s="23"/>
      <c r="BM48" s="23"/>
      <c r="BN48" s="23"/>
      <c r="BO48" s="23"/>
      <c r="BP48" s="23"/>
      <c r="BQ48" s="23"/>
      <c r="BR48" s="23"/>
      <c r="BS48" s="23"/>
      <c r="BT48" s="23"/>
      <c r="BU48" s="23"/>
      <c r="BV48" s="23"/>
      <c r="BW48" s="23"/>
      <c r="BX48" s="23"/>
      <c r="BY48" s="23"/>
      <c r="BZ48" s="37" t="n">
        <f aca="false">CA48+CB48+CC48+CD48</f>
        <v>0</v>
      </c>
      <c r="CA48" s="23"/>
      <c r="CB48" s="23"/>
      <c r="CC48" s="37" t="n">
        <f aca="false">AY48+AO48+AE48+BI48+BS48</f>
        <v>0</v>
      </c>
      <c r="CD48" s="23"/>
      <c r="CE48" s="37" t="n">
        <f aca="false">CF48+CG48+CH48+CI48</f>
        <v>0</v>
      </c>
      <c r="CF48" s="38"/>
      <c r="CG48" s="38"/>
      <c r="CH48" s="37" t="n">
        <f aca="false">BD48+AT48+AJ48+BN48+BX48</f>
        <v>0</v>
      </c>
      <c r="CI48" s="38"/>
      <c r="CJ48" s="38"/>
    </row>
    <row r="49" customFormat="false" ht="24.1" hidden="true" customHeight="true" outlineLevel="1" collapsed="false">
      <c r="A49" s="41" t="s">
        <v>115</v>
      </c>
      <c r="B49" s="42" t="e">
        <f aca="false">#REF!</f>
        <v>#REF!</v>
      </c>
      <c r="C49" s="36" t="s">
        <v>60</v>
      </c>
      <c r="D49" s="23"/>
      <c r="E49" s="23"/>
      <c r="F49" s="23"/>
      <c r="G49" s="23"/>
      <c r="H49" s="37" t="n">
        <v>0</v>
      </c>
      <c r="I49" s="23"/>
      <c r="J49" s="23"/>
      <c r="K49" s="37" t="n">
        <f aca="false">R49</f>
        <v>0</v>
      </c>
      <c r="L49" s="23"/>
      <c r="M49" s="23"/>
      <c r="N49" s="23"/>
      <c r="O49" s="23"/>
      <c r="P49" s="37" t="n">
        <v>0</v>
      </c>
      <c r="Q49" s="23"/>
      <c r="R49" s="37" t="n">
        <v>0</v>
      </c>
      <c r="S49" s="37" t="n">
        <v>0</v>
      </c>
      <c r="T49" s="40" t="n">
        <f aca="false">P49</f>
        <v>0</v>
      </c>
      <c r="U49" s="37" t="n">
        <v>0</v>
      </c>
      <c r="V49" s="37"/>
      <c r="W49" s="37"/>
      <c r="X49" s="37"/>
      <c r="Y49" s="37"/>
      <c r="Z49" s="37" t="n">
        <f aca="false">H49-O49</f>
        <v>0</v>
      </c>
      <c r="AA49" s="37" t="n">
        <v>0</v>
      </c>
      <c r="AB49" s="37" t="n">
        <f aca="false">AC49+AD49+AE49+AF49</f>
        <v>0</v>
      </c>
      <c r="AC49" s="23"/>
      <c r="AD49" s="23"/>
      <c r="AE49" s="37"/>
      <c r="AF49" s="23"/>
      <c r="AG49" s="37" t="n">
        <f aca="false">AH49+AI49+AJ49+AK49</f>
        <v>0</v>
      </c>
      <c r="AH49" s="23"/>
      <c r="AI49" s="37"/>
      <c r="AJ49" s="37"/>
      <c r="AK49" s="23"/>
      <c r="AL49" s="37" t="n">
        <f aca="false">AM49+AN49+AO49+AP49</f>
        <v>0</v>
      </c>
      <c r="AM49" s="23"/>
      <c r="AN49" s="23"/>
      <c r="AO49" s="37"/>
      <c r="AP49" s="23"/>
      <c r="AQ49" s="37" t="n">
        <f aca="false">AR49+AS49+AT49+AU49</f>
        <v>0</v>
      </c>
      <c r="AR49" s="23"/>
      <c r="AS49" s="23"/>
      <c r="AT49" s="37"/>
      <c r="AU49" s="23"/>
      <c r="AV49" s="37" t="n">
        <f aca="false">AW49+AX49+AY49+AZ49</f>
        <v>0</v>
      </c>
      <c r="AW49" s="23"/>
      <c r="AX49" s="23"/>
      <c r="AY49" s="37" t="n">
        <f aca="false">Z49</f>
        <v>0</v>
      </c>
      <c r="AZ49" s="23"/>
      <c r="BA49" s="37" t="n">
        <f aca="false">BB49+BC49+BD49+BE49</f>
        <v>0</v>
      </c>
      <c r="BB49" s="23"/>
      <c r="BC49" s="23"/>
      <c r="BD49" s="37" t="n">
        <v>0</v>
      </c>
      <c r="BE49" s="23"/>
      <c r="BF49" s="23"/>
      <c r="BG49" s="23"/>
      <c r="BH49" s="23"/>
      <c r="BI49" s="23"/>
      <c r="BJ49" s="23"/>
      <c r="BK49" s="23"/>
      <c r="BL49" s="23"/>
      <c r="BM49" s="23"/>
      <c r="BN49" s="23"/>
      <c r="BO49" s="23"/>
      <c r="BP49" s="23"/>
      <c r="BQ49" s="23"/>
      <c r="BR49" s="23"/>
      <c r="BS49" s="23"/>
      <c r="BT49" s="23"/>
      <c r="BU49" s="23"/>
      <c r="BV49" s="23"/>
      <c r="BW49" s="23"/>
      <c r="BX49" s="23"/>
      <c r="BY49" s="23"/>
      <c r="BZ49" s="37" t="n">
        <f aca="false">CA49+CB49+CC49+CD49</f>
        <v>0</v>
      </c>
      <c r="CA49" s="23"/>
      <c r="CB49" s="23"/>
      <c r="CC49" s="37" t="n">
        <f aca="false">AY49+AO49+AE49+BI49+BS49</f>
        <v>0</v>
      </c>
      <c r="CD49" s="23"/>
      <c r="CE49" s="37" t="n">
        <f aca="false">CF49+CG49+CH49+CI49</f>
        <v>0</v>
      </c>
      <c r="CF49" s="38"/>
      <c r="CG49" s="38"/>
      <c r="CH49" s="37" t="n">
        <f aca="false">BD49+AT49+AJ49+BN49+BX49</f>
        <v>0</v>
      </c>
      <c r="CI49" s="38"/>
      <c r="CJ49" s="38"/>
    </row>
    <row r="50" customFormat="false" ht="27.3" hidden="false" customHeight="false" outlineLevel="0" collapsed="false">
      <c r="A50" s="34" t="s">
        <v>117</v>
      </c>
      <c r="B50" s="35" t="s">
        <v>118</v>
      </c>
      <c r="C50" s="36" t="s">
        <v>60</v>
      </c>
      <c r="D50" s="23"/>
      <c r="E50" s="23"/>
      <c r="F50" s="23"/>
      <c r="G50" s="23"/>
      <c r="H50" s="23"/>
      <c r="I50" s="23"/>
      <c r="J50" s="23"/>
      <c r="K50" s="23"/>
      <c r="L50" s="23"/>
      <c r="M50" s="23"/>
      <c r="N50" s="23"/>
      <c r="O50" s="23"/>
      <c r="P50" s="23"/>
      <c r="Q50" s="23"/>
      <c r="R50" s="23"/>
      <c r="S50" s="23"/>
      <c r="T50" s="23"/>
      <c r="U50" s="23"/>
      <c r="V50" s="37"/>
      <c r="W50" s="23"/>
      <c r="X50" s="23"/>
      <c r="Y50" s="23"/>
      <c r="Z50" s="23"/>
      <c r="AA50" s="23"/>
      <c r="AB50" s="37" t="n">
        <f aca="false">AC50+AD50+AE50+AF50</f>
        <v>0</v>
      </c>
      <c r="AC50" s="23"/>
      <c r="AD50" s="23"/>
      <c r="AE50" s="23"/>
      <c r="AF50" s="23"/>
      <c r="AG50" s="37" t="n">
        <f aca="false">AH50+AI50+AJ50+AK50</f>
        <v>0</v>
      </c>
      <c r="AH50" s="23"/>
      <c r="AI50" s="23"/>
      <c r="AJ50" s="23"/>
      <c r="AK50" s="23"/>
      <c r="AL50" s="37" t="n">
        <f aca="false">AM50+AN50+AO50+AP50</f>
        <v>0</v>
      </c>
      <c r="AM50" s="23"/>
      <c r="AN50" s="23"/>
      <c r="AO50" s="23"/>
      <c r="AP50" s="23"/>
      <c r="AQ50" s="37" t="n">
        <f aca="false">AR50+AS50+AT50+AU50</f>
        <v>0</v>
      </c>
      <c r="AR50" s="23"/>
      <c r="AS50" s="23"/>
      <c r="AT50" s="23"/>
      <c r="AU50" s="23"/>
      <c r="AV50" s="37" t="n">
        <f aca="false">AW50+AX50+AY50+AZ50</f>
        <v>0</v>
      </c>
      <c r="AW50" s="23"/>
      <c r="AX50" s="23"/>
      <c r="AY50" s="23"/>
      <c r="AZ50" s="23"/>
      <c r="BA50" s="37" t="n">
        <f aca="false">BB50+BC50+BD50+BE50</f>
        <v>0</v>
      </c>
      <c r="BB50" s="23"/>
      <c r="BC50" s="23"/>
      <c r="BD50" s="37" t="n">
        <f aca="false">BE50+BF50+BG50+BH50</f>
        <v>0</v>
      </c>
      <c r="BE50" s="23"/>
      <c r="BF50" s="37" t="n">
        <f aca="false">BG50+BH50+BI50+BJ50</f>
        <v>0</v>
      </c>
      <c r="BG50" s="23"/>
      <c r="BH50" s="23"/>
      <c r="BI50" s="37" t="n">
        <f aca="false">BJ50+BK50+BL50+BM50</f>
        <v>0</v>
      </c>
      <c r="BJ50" s="23"/>
      <c r="BK50" s="23"/>
      <c r="BL50" s="23"/>
      <c r="BM50" s="23"/>
      <c r="BN50" s="23"/>
      <c r="BO50" s="23"/>
      <c r="BP50" s="37" t="n">
        <f aca="false">BQ50+BR50+BS50+BT50</f>
        <v>0</v>
      </c>
      <c r="BQ50" s="23"/>
      <c r="BR50" s="23"/>
      <c r="BS50" s="37" t="n">
        <f aca="false">BT50+BU50+BV50+BW50</f>
        <v>0</v>
      </c>
      <c r="BT50" s="23"/>
      <c r="BU50" s="23"/>
      <c r="BV50" s="23"/>
      <c r="BW50" s="23"/>
      <c r="BX50" s="23"/>
      <c r="BY50" s="23"/>
      <c r="BZ50" s="37" t="n">
        <f aca="false">CA50+CB50+CC50+CD50</f>
        <v>0</v>
      </c>
      <c r="CA50" s="23"/>
      <c r="CB50" s="23"/>
      <c r="CC50" s="37" t="n">
        <f aca="false">AY50+AO50+AE50+BI50+BS50</f>
        <v>0</v>
      </c>
      <c r="CD50" s="23"/>
      <c r="CE50" s="37" t="n">
        <f aca="false">CF50+CG50+CH50+CI50</f>
        <v>0</v>
      </c>
      <c r="CF50" s="38"/>
      <c r="CG50" s="38"/>
      <c r="CH50" s="37" t="n">
        <f aca="false">BD50+AT50+AJ50+BN50+BX50</f>
        <v>0</v>
      </c>
      <c r="CI50" s="38"/>
      <c r="CJ50" s="38"/>
    </row>
    <row r="51" customFormat="false" ht="15.65" hidden="true" customHeight="false" outlineLevel="1" collapsed="false">
      <c r="A51" s="41" t="s">
        <v>119</v>
      </c>
      <c r="B51" s="43"/>
      <c r="C51" s="44"/>
      <c r="D51" s="23"/>
      <c r="E51" s="23"/>
      <c r="F51" s="23"/>
      <c r="G51" s="23"/>
      <c r="H51" s="23"/>
      <c r="I51" s="23"/>
      <c r="J51" s="23"/>
      <c r="K51" s="23"/>
      <c r="L51" s="23"/>
      <c r="M51" s="23"/>
      <c r="N51" s="23"/>
      <c r="O51" s="23"/>
      <c r="P51" s="23"/>
      <c r="Q51" s="23"/>
      <c r="R51" s="23"/>
      <c r="S51" s="23"/>
      <c r="T51" s="23"/>
      <c r="U51" s="23"/>
      <c r="V51" s="37"/>
      <c r="W51" s="23"/>
      <c r="X51" s="23"/>
      <c r="Y51" s="23"/>
      <c r="Z51" s="23"/>
      <c r="AA51" s="23"/>
      <c r="AB51" s="37" t="n">
        <f aca="false">AC51+AD51+AE51+AF51</f>
        <v>0</v>
      </c>
      <c r="AC51" s="23"/>
      <c r="AD51" s="23"/>
      <c r="AE51" s="23"/>
      <c r="AF51" s="23"/>
      <c r="AG51" s="37" t="n">
        <f aca="false">AH51+AI51+AJ51+AK51</f>
        <v>0</v>
      </c>
      <c r="AH51" s="23"/>
      <c r="AI51" s="23"/>
      <c r="AJ51" s="23"/>
      <c r="AK51" s="23"/>
      <c r="AL51" s="37" t="n">
        <f aca="false">AM51+AN51+AO51+AP51</f>
        <v>0</v>
      </c>
      <c r="AM51" s="23"/>
      <c r="AN51" s="23"/>
      <c r="AO51" s="23"/>
      <c r="AP51" s="23"/>
      <c r="AQ51" s="37" t="n">
        <f aca="false">AR51+AS51+AT51+AU51</f>
        <v>0</v>
      </c>
      <c r="AR51" s="23"/>
      <c r="AS51" s="23"/>
      <c r="AT51" s="23"/>
      <c r="AU51" s="23"/>
      <c r="AV51" s="37" t="n">
        <f aca="false">AW51+AX51+AY51+AZ51</f>
        <v>0</v>
      </c>
      <c r="AW51" s="23"/>
      <c r="AX51" s="23"/>
      <c r="AY51" s="23"/>
      <c r="AZ51" s="23"/>
      <c r="BA51" s="37" t="n">
        <f aca="false">BB51+BC51+BD51+BE51</f>
        <v>0</v>
      </c>
      <c r="BB51" s="23"/>
      <c r="BC51" s="23"/>
      <c r="BD51" s="37" t="n">
        <f aca="false">BE51+BF51+BG51+BH51</f>
        <v>0</v>
      </c>
      <c r="BE51" s="23"/>
      <c r="BF51" s="37" t="n">
        <f aca="false">BG51+BH51+BI51+BJ51</f>
        <v>0</v>
      </c>
      <c r="BG51" s="23"/>
      <c r="BH51" s="23"/>
      <c r="BI51" s="37" t="n">
        <f aca="false">BJ51+BK51+BL51+BM51</f>
        <v>0</v>
      </c>
      <c r="BJ51" s="23"/>
      <c r="BK51" s="23"/>
      <c r="BL51" s="23"/>
      <c r="BM51" s="23"/>
      <c r="BN51" s="23"/>
      <c r="BO51" s="23"/>
      <c r="BP51" s="37" t="n">
        <f aca="false">BQ51+BR51+BS51+BT51</f>
        <v>0</v>
      </c>
      <c r="BQ51" s="23"/>
      <c r="BR51" s="23"/>
      <c r="BS51" s="37" t="n">
        <f aca="false">BT51+BU51+BV51+BW51</f>
        <v>0</v>
      </c>
      <c r="BT51" s="23"/>
      <c r="BU51" s="23"/>
      <c r="BV51" s="23"/>
      <c r="BW51" s="23"/>
      <c r="BX51" s="23"/>
      <c r="BY51" s="23"/>
      <c r="BZ51" s="37" t="n">
        <f aca="false">CA51+CB51+CC51+CD51</f>
        <v>0</v>
      </c>
      <c r="CA51" s="23"/>
      <c r="CB51" s="23"/>
      <c r="CC51" s="37" t="n">
        <f aca="false">AY51+AO51+AE51+BI51+BS51</f>
        <v>0</v>
      </c>
      <c r="CD51" s="23"/>
      <c r="CE51" s="37" t="n">
        <f aca="false">CF51+CG51+CH51+CI51</f>
        <v>0</v>
      </c>
      <c r="CF51" s="38"/>
      <c r="CG51" s="38"/>
      <c r="CH51" s="37" t="n">
        <f aca="false">BD51+AT51+AJ51+BN51+BX51</f>
        <v>0</v>
      </c>
      <c r="CI51" s="38"/>
      <c r="CJ51" s="38"/>
    </row>
    <row r="52" customFormat="false" ht="27.3" hidden="true" customHeight="false" outlineLevel="1" collapsed="false">
      <c r="A52" s="34" t="s">
        <v>112</v>
      </c>
      <c r="B52" s="35" t="s">
        <v>120</v>
      </c>
      <c r="C52" s="36" t="s">
        <v>60</v>
      </c>
      <c r="D52" s="23"/>
      <c r="E52" s="23"/>
      <c r="F52" s="23"/>
      <c r="G52" s="23"/>
      <c r="H52" s="23"/>
      <c r="I52" s="23"/>
      <c r="J52" s="23"/>
      <c r="K52" s="23"/>
      <c r="L52" s="23"/>
      <c r="M52" s="23"/>
      <c r="N52" s="23"/>
      <c r="O52" s="23"/>
      <c r="P52" s="23"/>
      <c r="Q52" s="23"/>
      <c r="R52" s="23"/>
      <c r="S52" s="23"/>
      <c r="T52" s="23"/>
      <c r="U52" s="23"/>
      <c r="V52" s="37" t="n">
        <f aca="false">H52-O52</f>
        <v>0</v>
      </c>
      <c r="W52" s="23"/>
      <c r="X52" s="23"/>
      <c r="Y52" s="23"/>
      <c r="Z52" s="23"/>
      <c r="AA52" s="23"/>
      <c r="AB52" s="37" t="n">
        <f aca="false">AC52+AD52+AE52+AF52</f>
        <v>0</v>
      </c>
      <c r="AC52" s="23"/>
      <c r="AD52" s="23"/>
      <c r="AE52" s="23"/>
      <c r="AF52" s="23"/>
      <c r="AG52" s="37" t="n">
        <f aca="false">AH52+AI52+AJ52+AK52</f>
        <v>0</v>
      </c>
      <c r="AH52" s="23"/>
      <c r="AI52" s="23"/>
      <c r="AJ52" s="23"/>
      <c r="AK52" s="23"/>
      <c r="AL52" s="37" t="n">
        <f aca="false">AM52+AN52+AO52+AP52</f>
        <v>0</v>
      </c>
      <c r="AM52" s="23"/>
      <c r="AN52" s="23"/>
      <c r="AO52" s="23"/>
      <c r="AP52" s="23"/>
      <c r="AQ52" s="37" t="n">
        <f aca="false">AR52+AS52+AT52+AU52</f>
        <v>0</v>
      </c>
      <c r="AR52" s="23"/>
      <c r="AS52" s="23"/>
      <c r="AT52" s="23"/>
      <c r="AU52" s="23"/>
      <c r="AV52" s="37" t="n">
        <f aca="false">AW52+AX52+AY52+AZ52</f>
        <v>0</v>
      </c>
      <c r="AW52" s="23"/>
      <c r="AX52" s="23"/>
      <c r="AY52" s="23"/>
      <c r="AZ52" s="23"/>
      <c r="BA52" s="37" t="n">
        <f aca="false">BB52+BC52+BD52+BE52</f>
        <v>0</v>
      </c>
      <c r="BB52" s="23"/>
      <c r="BC52" s="23"/>
      <c r="BD52" s="37" t="n">
        <f aca="false">BE52+BF52+BG52+BH52</f>
        <v>0</v>
      </c>
      <c r="BE52" s="23"/>
      <c r="BF52" s="37" t="n">
        <f aca="false">BG52+BH52+BI52+BJ52</f>
        <v>0</v>
      </c>
      <c r="BG52" s="23"/>
      <c r="BH52" s="23"/>
      <c r="BI52" s="37" t="n">
        <f aca="false">BJ52+BK52+BL52+BM52</f>
        <v>0</v>
      </c>
      <c r="BJ52" s="23"/>
      <c r="BK52" s="23"/>
      <c r="BL52" s="23"/>
      <c r="BM52" s="23"/>
      <c r="BN52" s="23"/>
      <c r="BO52" s="23"/>
      <c r="BP52" s="37" t="n">
        <f aca="false">BQ52+BR52+BS52+BT52</f>
        <v>0</v>
      </c>
      <c r="BQ52" s="23"/>
      <c r="BR52" s="23"/>
      <c r="BS52" s="37" t="n">
        <f aca="false">BT52+BU52+BV52+BW52</f>
        <v>0</v>
      </c>
      <c r="BT52" s="23"/>
      <c r="BU52" s="23"/>
      <c r="BV52" s="23"/>
      <c r="BW52" s="23"/>
      <c r="BX52" s="23"/>
      <c r="BY52" s="23"/>
      <c r="BZ52" s="37" t="n">
        <f aca="false">CA52+CB52+CC52+CD52</f>
        <v>0</v>
      </c>
      <c r="CA52" s="23"/>
      <c r="CB52" s="23"/>
      <c r="CC52" s="37" t="n">
        <f aca="false">AY52+AO52+AE52+BI52+BS52</f>
        <v>0</v>
      </c>
      <c r="CD52" s="23"/>
      <c r="CE52" s="37" t="n">
        <f aca="false">CF52+CG52+CH52+CI52</f>
        <v>0</v>
      </c>
      <c r="CF52" s="38"/>
      <c r="CG52" s="38"/>
      <c r="CH52" s="37" t="n">
        <f aca="false">BD52+AT52+AJ52+BN52+BX52</f>
        <v>0</v>
      </c>
      <c r="CI52" s="38"/>
      <c r="CJ52" s="38"/>
    </row>
    <row r="53" customFormat="false" ht="40.15" hidden="true" customHeight="false" outlineLevel="1" collapsed="false">
      <c r="A53" s="34" t="s">
        <v>121</v>
      </c>
      <c r="B53" s="35" t="s">
        <v>122</v>
      </c>
      <c r="C53" s="36" t="s">
        <v>60</v>
      </c>
      <c r="D53" s="23"/>
      <c r="E53" s="23"/>
      <c r="F53" s="23"/>
      <c r="G53" s="23"/>
      <c r="H53" s="23"/>
      <c r="I53" s="23"/>
      <c r="J53" s="23"/>
      <c r="K53" s="23"/>
      <c r="L53" s="23"/>
      <c r="M53" s="23"/>
      <c r="N53" s="23"/>
      <c r="O53" s="23"/>
      <c r="P53" s="23"/>
      <c r="Q53" s="23"/>
      <c r="R53" s="23"/>
      <c r="S53" s="23"/>
      <c r="T53" s="23"/>
      <c r="U53" s="23"/>
      <c r="V53" s="37" t="n">
        <f aca="false">H53-O53</f>
        <v>0</v>
      </c>
      <c r="W53" s="23"/>
      <c r="X53" s="23"/>
      <c r="Y53" s="23"/>
      <c r="Z53" s="23"/>
      <c r="AA53" s="23"/>
      <c r="AB53" s="37" t="n">
        <f aca="false">AC53+AD53+AE53+AF53</f>
        <v>0</v>
      </c>
      <c r="AC53" s="23"/>
      <c r="AD53" s="23"/>
      <c r="AE53" s="23"/>
      <c r="AF53" s="23"/>
      <c r="AG53" s="37" t="n">
        <f aca="false">AH53+AI53+AJ53+AK53</f>
        <v>0</v>
      </c>
      <c r="AH53" s="23"/>
      <c r="AI53" s="23"/>
      <c r="AJ53" s="23"/>
      <c r="AK53" s="23"/>
      <c r="AL53" s="37" t="n">
        <f aca="false">AM53+AN53+AO53+AP53</f>
        <v>0</v>
      </c>
      <c r="AM53" s="23"/>
      <c r="AN53" s="23"/>
      <c r="AO53" s="23"/>
      <c r="AP53" s="23"/>
      <c r="AQ53" s="37" t="n">
        <f aca="false">AR53+AS53+AT53+AU53</f>
        <v>0</v>
      </c>
      <c r="AR53" s="23"/>
      <c r="AS53" s="23"/>
      <c r="AT53" s="23"/>
      <c r="AU53" s="23"/>
      <c r="AV53" s="37" t="n">
        <f aca="false">AW53+AX53+AY53+AZ53</f>
        <v>0</v>
      </c>
      <c r="AW53" s="23"/>
      <c r="AX53" s="23"/>
      <c r="AY53" s="23"/>
      <c r="AZ53" s="23"/>
      <c r="BA53" s="37" t="n">
        <f aca="false">BB53+BC53+BD53+BE53</f>
        <v>0</v>
      </c>
      <c r="BB53" s="23"/>
      <c r="BC53" s="23"/>
      <c r="BD53" s="37" t="n">
        <f aca="false">BE53+BF53+BG53+BH53</f>
        <v>0</v>
      </c>
      <c r="BE53" s="23"/>
      <c r="BF53" s="37" t="n">
        <f aca="false">BG53+BH53+BI53+BJ53</f>
        <v>0</v>
      </c>
      <c r="BG53" s="23"/>
      <c r="BH53" s="23"/>
      <c r="BI53" s="37" t="n">
        <f aca="false">BJ53+BK53+BL53+BM53</f>
        <v>0</v>
      </c>
      <c r="BJ53" s="23"/>
      <c r="BK53" s="23"/>
      <c r="BL53" s="23"/>
      <c r="BM53" s="23"/>
      <c r="BN53" s="23"/>
      <c r="BO53" s="23"/>
      <c r="BP53" s="37" t="n">
        <f aca="false">BQ53+BR53+BS53+BT53</f>
        <v>0</v>
      </c>
      <c r="BQ53" s="23"/>
      <c r="BR53" s="23"/>
      <c r="BS53" s="37" t="n">
        <f aca="false">BT53+BU53+BV53+BW53</f>
        <v>0</v>
      </c>
      <c r="BT53" s="23"/>
      <c r="BU53" s="23"/>
      <c r="BV53" s="23"/>
      <c r="BW53" s="23"/>
      <c r="BX53" s="23"/>
      <c r="BY53" s="23"/>
      <c r="BZ53" s="37" t="n">
        <f aca="false">CA53+CB53+CC53+CD53</f>
        <v>0</v>
      </c>
      <c r="CA53" s="23"/>
      <c r="CB53" s="23"/>
      <c r="CC53" s="37" t="n">
        <f aca="false">AY53+AO53+AE53+BI53+BS53</f>
        <v>0</v>
      </c>
      <c r="CD53" s="23"/>
      <c r="CE53" s="37" t="n">
        <f aca="false">CF53+CG53+CH53+CI53</f>
        <v>0</v>
      </c>
      <c r="CF53" s="38"/>
      <c r="CG53" s="38"/>
      <c r="CH53" s="37" t="n">
        <f aca="false">BD53+AT53+AJ53+BN53+BX53</f>
        <v>0</v>
      </c>
      <c r="CI53" s="38"/>
      <c r="CJ53" s="38"/>
    </row>
    <row r="54" customFormat="false" ht="27.3" hidden="true" customHeight="false" outlineLevel="1" collapsed="false">
      <c r="A54" s="34" t="s">
        <v>123</v>
      </c>
      <c r="B54" s="35" t="s">
        <v>124</v>
      </c>
      <c r="C54" s="36" t="s">
        <v>60</v>
      </c>
      <c r="D54" s="23"/>
      <c r="E54" s="23"/>
      <c r="F54" s="23"/>
      <c r="G54" s="23"/>
      <c r="H54" s="23"/>
      <c r="I54" s="23"/>
      <c r="J54" s="23"/>
      <c r="K54" s="23"/>
      <c r="L54" s="23"/>
      <c r="M54" s="23"/>
      <c r="N54" s="23"/>
      <c r="O54" s="23"/>
      <c r="P54" s="23"/>
      <c r="Q54" s="23"/>
      <c r="R54" s="23"/>
      <c r="S54" s="23"/>
      <c r="T54" s="23"/>
      <c r="U54" s="23"/>
      <c r="V54" s="37" t="n">
        <f aca="false">H54-O54</f>
        <v>0</v>
      </c>
      <c r="W54" s="23"/>
      <c r="X54" s="23"/>
      <c r="Y54" s="23"/>
      <c r="Z54" s="23"/>
      <c r="AA54" s="23"/>
      <c r="AB54" s="37" t="n">
        <f aca="false">AC54+AD54+AE54+AF54</f>
        <v>0</v>
      </c>
      <c r="AC54" s="23"/>
      <c r="AD54" s="23"/>
      <c r="AE54" s="23"/>
      <c r="AF54" s="23"/>
      <c r="AG54" s="37" t="n">
        <f aca="false">AH54+AI54+AJ54+AK54</f>
        <v>0</v>
      </c>
      <c r="AH54" s="23"/>
      <c r="AI54" s="23"/>
      <c r="AJ54" s="23"/>
      <c r="AK54" s="23"/>
      <c r="AL54" s="37" t="n">
        <f aca="false">AM54+AN54+AO54+AP54</f>
        <v>0</v>
      </c>
      <c r="AM54" s="23"/>
      <c r="AN54" s="23"/>
      <c r="AO54" s="23"/>
      <c r="AP54" s="23"/>
      <c r="AQ54" s="37" t="n">
        <f aca="false">AR54+AS54+AT54+AU54</f>
        <v>0</v>
      </c>
      <c r="AR54" s="23"/>
      <c r="AS54" s="23"/>
      <c r="AT54" s="23"/>
      <c r="AU54" s="23"/>
      <c r="AV54" s="37" t="n">
        <f aca="false">AW54+AX54+AY54+AZ54</f>
        <v>0</v>
      </c>
      <c r="AW54" s="23"/>
      <c r="AX54" s="23"/>
      <c r="AY54" s="23"/>
      <c r="AZ54" s="23"/>
      <c r="BA54" s="37" t="n">
        <f aca="false">BB54+BC54+BD54+BE54</f>
        <v>0</v>
      </c>
      <c r="BB54" s="23"/>
      <c r="BC54" s="23"/>
      <c r="BD54" s="37" t="n">
        <f aca="false">BE54+BF54+BG54+BH54</f>
        <v>0</v>
      </c>
      <c r="BE54" s="23"/>
      <c r="BF54" s="37" t="n">
        <f aca="false">BG54+BH54+BI54+BJ54</f>
        <v>0</v>
      </c>
      <c r="BG54" s="23"/>
      <c r="BH54" s="23"/>
      <c r="BI54" s="37" t="n">
        <f aca="false">BJ54+BK54+BL54+BM54</f>
        <v>0</v>
      </c>
      <c r="BJ54" s="23"/>
      <c r="BK54" s="23"/>
      <c r="BL54" s="23"/>
      <c r="BM54" s="23"/>
      <c r="BN54" s="23"/>
      <c r="BO54" s="23"/>
      <c r="BP54" s="37" t="n">
        <f aca="false">BQ54+BR54+BS54+BT54</f>
        <v>0</v>
      </c>
      <c r="BQ54" s="23"/>
      <c r="BR54" s="23"/>
      <c r="BS54" s="37" t="n">
        <f aca="false">BT54+BU54+BV54+BW54</f>
        <v>0</v>
      </c>
      <c r="BT54" s="23"/>
      <c r="BU54" s="23"/>
      <c r="BV54" s="23"/>
      <c r="BW54" s="23"/>
      <c r="BX54" s="23"/>
      <c r="BY54" s="23"/>
      <c r="BZ54" s="37" t="n">
        <f aca="false">CA54+CB54+CC54+CD54</f>
        <v>0</v>
      </c>
      <c r="CA54" s="23"/>
      <c r="CB54" s="23"/>
      <c r="CC54" s="37" t="n">
        <f aca="false">AY54+AO54+AE54+BI54+BS54</f>
        <v>0</v>
      </c>
      <c r="CD54" s="23"/>
      <c r="CE54" s="37" t="n">
        <f aca="false">CF54+CG54+CH54+CI54</f>
        <v>0</v>
      </c>
      <c r="CF54" s="38"/>
      <c r="CG54" s="38"/>
      <c r="CH54" s="37" t="n">
        <f aca="false">BD54+AT54+AJ54+BN54+BX54</f>
        <v>0</v>
      </c>
      <c r="CI54" s="38"/>
      <c r="CJ54" s="38"/>
    </row>
    <row r="55" customFormat="false" ht="27.3" hidden="true" customHeight="false" outlineLevel="1" collapsed="false">
      <c r="A55" s="34" t="s">
        <v>117</v>
      </c>
      <c r="B55" s="35" t="s">
        <v>125</v>
      </c>
      <c r="C55" s="36" t="s">
        <v>60</v>
      </c>
      <c r="D55" s="23"/>
      <c r="E55" s="23"/>
      <c r="F55" s="23"/>
      <c r="G55" s="23"/>
      <c r="H55" s="23"/>
      <c r="I55" s="23"/>
      <c r="J55" s="23"/>
      <c r="K55" s="23"/>
      <c r="L55" s="23"/>
      <c r="M55" s="23"/>
      <c r="N55" s="23"/>
      <c r="O55" s="23"/>
      <c r="P55" s="23"/>
      <c r="Q55" s="23"/>
      <c r="R55" s="23"/>
      <c r="S55" s="23"/>
      <c r="T55" s="23"/>
      <c r="U55" s="23"/>
      <c r="V55" s="37" t="n">
        <f aca="false">H55-O55</f>
        <v>0</v>
      </c>
      <c r="W55" s="23"/>
      <c r="X55" s="23"/>
      <c r="Y55" s="23"/>
      <c r="Z55" s="23"/>
      <c r="AA55" s="23"/>
      <c r="AB55" s="37" t="n">
        <f aca="false">AC55+AD55+AE55+AF55</f>
        <v>0</v>
      </c>
      <c r="AC55" s="23"/>
      <c r="AD55" s="23"/>
      <c r="AE55" s="23"/>
      <c r="AF55" s="23"/>
      <c r="AG55" s="37" t="n">
        <f aca="false">AH55+AI55+AJ55+AK55</f>
        <v>0</v>
      </c>
      <c r="AH55" s="23"/>
      <c r="AI55" s="23"/>
      <c r="AJ55" s="23"/>
      <c r="AK55" s="23"/>
      <c r="AL55" s="37" t="n">
        <f aca="false">AM55+AN55+AO55+AP55</f>
        <v>0</v>
      </c>
      <c r="AM55" s="23"/>
      <c r="AN55" s="23"/>
      <c r="AO55" s="23"/>
      <c r="AP55" s="23"/>
      <c r="AQ55" s="37" t="n">
        <f aca="false">AR55+AS55+AT55+AU55</f>
        <v>0</v>
      </c>
      <c r="AR55" s="23"/>
      <c r="AS55" s="23"/>
      <c r="AT55" s="23"/>
      <c r="AU55" s="23"/>
      <c r="AV55" s="37" t="n">
        <f aca="false">AW55+AX55+AY55+AZ55</f>
        <v>0</v>
      </c>
      <c r="AW55" s="23"/>
      <c r="AX55" s="23"/>
      <c r="AY55" s="23"/>
      <c r="AZ55" s="23"/>
      <c r="BA55" s="37" t="n">
        <f aca="false">BB55+BC55+BD55+BE55</f>
        <v>0</v>
      </c>
      <c r="BB55" s="23"/>
      <c r="BC55" s="23"/>
      <c r="BD55" s="37" t="n">
        <f aca="false">BE55+BF55+BG55+BH55</f>
        <v>0</v>
      </c>
      <c r="BE55" s="23"/>
      <c r="BF55" s="37" t="n">
        <f aca="false">BG55+BH55+BI55+BJ55</f>
        <v>0</v>
      </c>
      <c r="BG55" s="23"/>
      <c r="BH55" s="23"/>
      <c r="BI55" s="37" t="n">
        <f aca="false">BJ55+BK55+BL55+BM55</f>
        <v>0</v>
      </c>
      <c r="BJ55" s="23"/>
      <c r="BK55" s="23"/>
      <c r="BL55" s="23"/>
      <c r="BM55" s="23"/>
      <c r="BN55" s="23"/>
      <c r="BO55" s="23"/>
      <c r="BP55" s="37" t="n">
        <f aca="false">BQ55+BR55+BS55+BT55</f>
        <v>0</v>
      </c>
      <c r="BQ55" s="23"/>
      <c r="BR55" s="23"/>
      <c r="BS55" s="37" t="n">
        <f aca="false">BT55+BU55+BV55+BW55</f>
        <v>0</v>
      </c>
      <c r="BT55" s="23"/>
      <c r="BU55" s="23"/>
      <c r="BV55" s="23"/>
      <c r="BW55" s="23"/>
      <c r="BX55" s="23"/>
      <c r="BY55" s="23"/>
      <c r="BZ55" s="37" t="n">
        <f aca="false">CA55+CB55+CC55+CD55</f>
        <v>0</v>
      </c>
      <c r="CA55" s="23"/>
      <c r="CB55" s="23"/>
      <c r="CC55" s="37" t="n">
        <f aca="false">AY55+AO55+AE55+BI55+BS55</f>
        <v>0</v>
      </c>
      <c r="CD55" s="23"/>
      <c r="CE55" s="37" t="n">
        <f aca="false">CF55+CG55+CH55+CI55</f>
        <v>0</v>
      </c>
      <c r="CF55" s="38"/>
      <c r="CG55" s="38"/>
      <c r="CH55" s="37" t="n">
        <f aca="false">BD55+AT55+AJ55+BN55+BX55</f>
        <v>0</v>
      </c>
      <c r="CI55" s="38"/>
      <c r="CJ55" s="38"/>
    </row>
    <row r="56" customFormat="false" ht="27.3" hidden="true" customHeight="false" outlineLevel="1" collapsed="false">
      <c r="A56" s="34" t="s">
        <v>126</v>
      </c>
      <c r="B56" s="45" t="s">
        <v>127</v>
      </c>
      <c r="C56" s="36" t="s">
        <v>60</v>
      </c>
      <c r="D56" s="23"/>
      <c r="E56" s="23"/>
      <c r="F56" s="23"/>
      <c r="G56" s="23"/>
      <c r="H56" s="23"/>
      <c r="I56" s="23"/>
      <c r="J56" s="23"/>
      <c r="K56" s="23"/>
      <c r="L56" s="23"/>
      <c r="M56" s="23"/>
      <c r="N56" s="23"/>
      <c r="O56" s="23"/>
      <c r="P56" s="23"/>
      <c r="Q56" s="23"/>
      <c r="R56" s="23"/>
      <c r="S56" s="23"/>
      <c r="T56" s="23"/>
      <c r="U56" s="23"/>
      <c r="V56" s="37" t="n">
        <f aca="false">H56-O56</f>
        <v>0</v>
      </c>
      <c r="W56" s="23"/>
      <c r="X56" s="23"/>
      <c r="Y56" s="23"/>
      <c r="Z56" s="23"/>
      <c r="AA56" s="23"/>
      <c r="AB56" s="37" t="n">
        <f aca="false">AC56+AD56+AE56+AF56</f>
        <v>0</v>
      </c>
      <c r="AC56" s="23"/>
      <c r="AD56" s="23"/>
      <c r="AE56" s="23"/>
      <c r="AF56" s="23"/>
      <c r="AG56" s="37" t="n">
        <f aca="false">AH56+AI56+AJ56+AK56</f>
        <v>0</v>
      </c>
      <c r="AH56" s="23"/>
      <c r="AI56" s="23"/>
      <c r="AJ56" s="23"/>
      <c r="AK56" s="23"/>
      <c r="AL56" s="37" t="n">
        <f aca="false">AM56+AN56+AO56+AP56</f>
        <v>0</v>
      </c>
      <c r="AM56" s="23"/>
      <c r="AN56" s="23"/>
      <c r="AO56" s="23"/>
      <c r="AP56" s="23"/>
      <c r="AQ56" s="37" t="n">
        <f aca="false">AR56+AS56+AT56+AU56</f>
        <v>0</v>
      </c>
      <c r="AR56" s="23"/>
      <c r="AS56" s="23"/>
      <c r="AT56" s="23"/>
      <c r="AU56" s="23"/>
      <c r="AV56" s="37" t="n">
        <f aca="false">AW56+AX56+AY56+AZ56</f>
        <v>0</v>
      </c>
      <c r="AW56" s="23"/>
      <c r="AX56" s="23"/>
      <c r="AY56" s="23"/>
      <c r="AZ56" s="23"/>
      <c r="BA56" s="37" t="n">
        <f aca="false">BB56+BC56+BD56+BE56</f>
        <v>0</v>
      </c>
      <c r="BB56" s="23"/>
      <c r="BC56" s="23"/>
      <c r="BD56" s="37" t="n">
        <f aca="false">BE56+BF56+BG56+BH56</f>
        <v>0</v>
      </c>
      <c r="BE56" s="23"/>
      <c r="BF56" s="37" t="n">
        <f aca="false">BG56+BH56+BI56+BJ56</f>
        <v>0</v>
      </c>
      <c r="BG56" s="23"/>
      <c r="BH56" s="23"/>
      <c r="BI56" s="37" t="n">
        <f aca="false">BJ56+BK56+BL56+BM56</f>
        <v>0</v>
      </c>
      <c r="BJ56" s="23"/>
      <c r="BK56" s="23"/>
      <c r="BL56" s="23"/>
      <c r="BM56" s="23"/>
      <c r="BN56" s="23"/>
      <c r="BO56" s="23"/>
      <c r="BP56" s="37" t="n">
        <f aca="false">BQ56+BR56+BS56+BT56</f>
        <v>0</v>
      </c>
      <c r="BQ56" s="23"/>
      <c r="BR56" s="23"/>
      <c r="BS56" s="37" t="n">
        <f aca="false">BT56+BU56+BV56+BW56</f>
        <v>0</v>
      </c>
      <c r="BT56" s="23"/>
      <c r="BU56" s="23"/>
      <c r="BV56" s="23"/>
      <c r="BW56" s="23"/>
      <c r="BX56" s="23"/>
      <c r="BY56" s="23"/>
      <c r="BZ56" s="37" t="n">
        <f aca="false">CA56+CB56+CC56+CD56</f>
        <v>0</v>
      </c>
      <c r="CA56" s="23"/>
      <c r="CB56" s="23"/>
      <c r="CC56" s="37" t="n">
        <f aca="false">AY56+AO56+AE56+BI56+BS56</f>
        <v>0</v>
      </c>
      <c r="CD56" s="23"/>
      <c r="CE56" s="37" t="n">
        <f aca="false">CF56+CG56+CH56+CI56</f>
        <v>0</v>
      </c>
      <c r="CF56" s="38"/>
      <c r="CG56" s="38"/>
      <c r="CH56" s="37" t="n">
        <f aca="false">BD56+AT56+AJ56+BN56+BX56</f>
        <v>0</v>
      </c>
      <c r="CI56" s="38"/>
      <c r="CJ56" s="38"/>
    </row>
    <row r="57" customFormat="false" ht="65.85" hidden="true" customHeight="false" outlineLevel="1" collapsed="false">
      <c r="A57" s="34" t="s">
        <v>126</v>
      </c>
      <c r="B57" s="35" t="s">
        <v>128</v>
      </c>
      <c r="C57" s="36" t="s">
        <v>60</v>
      </c>
      <c r="D57" s="23"/>
      <c r="E57" s="23"/>
      <c r="F57" s="23"/>
      <c r="G57" s="23"/>
      <c r="H57" s="23"/>
      <c r="I57" s="23"/>
      <c r="J57" s="23"/>
      <c r="K57" s="23"/>
      <c r="L57" s="23"/>
      <c r="M57" s="23"/>
      <c r="N57" s="23"/>
      <c r="O57" s="23"/>
      <c r="P57" s="23"/>
      <c r="Q57" s="23"/>
      <c r="R57" s="23"/>
      <c r="S57" s="23"/>
      <c r="T57" s="23"/>
      <c r="U57" s="23"/>
      <c r="V57" s="37" t="n">
        <f aca="false">H57-O57</f>
        <v>0</v>
      </c>
      <c r="W57" s="23"/>
      <c r="X57" s="23"/>
      <c r="Y57" s="23"/>
      <c r="Z57" s="23"/>
      <c r="AA57" s="23"/>
      <c r="AB57" s="37" t="n">
        <f aca="false">AC57+AD57+AE57+AF57</f>
        <v>0</v>
      </c>
      <c r="AC57" s="23"/>
      <c r="AD57" s="23"/>
      <c r="AE57" s="23"/>
      <c r="AF57" s="23"/>
      <c r="AG57" s="37" t="n">
        <f aca="false">AH57+AI57+AJ57+AK57</f>
        <v>0</v>
      </c>
      <c r="AH57" s="23"/>
      <c r="AI57" s="23"/>
      <c r="AJ57" s="23"/>
      <c r="AK57" s="23"/>
      <c r="AL57" s="37" t="n">
        <f aca="false">AM57+AN57+AO57+AP57</f>
        <v>0</v>
      </c>
      <c r="AM57" s="23"/>
      <c r="AN57" s="23"/>
      <c r="AO57" s="23"/>
      <c r="AP57" s="23"/>
      <c r="AQ57" s="37" t="n">
        <f aca="false">AR57+AS57+AT57+AU57</f>
        <v>0</v>
      </c>
      <c r="AR57" s="23"/>
      <c r="AS57" s="23"/>
      <c r="AT57" s="23"/>
      <c r="AU57" s="23"/>
      <c r="AV57" s="37" t="n">
        <f aca="false">AW57+AX57+AY57+AZ57</f>
        <v>0</v>
      </c>
      <c r="AW57" s="23"/>
      <c r="AX57" s="23"/>
      <c r="AY57" s="23"/>
      <c r="AZ57" s="23"/>
      <c r="BA57" s="37" t="n">
        <f aca="false">BB57+BC57+BD57+BE57</f>
        <v>0</v>
      </c>
      <c r="BB57" s="23"/>
      <c r="BC57" s="23"/>
      <c r="BD57" s="37" t="n">
        <f aca="false">BE57+BF57+BG57+BH57</f>
        <v>0</v>
      </c>
      <c r="BE57" s="23"/>
      <c r="BF57" s="37" t="n">
        <f aca="false">BG57+BH57+BI57+BJ57</f>
        <v>0</v>
      </c>
      <c r="BG57" s="23"/>
      <c r="BH57" s="23"/>
      <c r="BI57" s="37" t="n">
        <f aca="false">BJ57+BK57+BL57+BM57</f>
        <v>0</v>
      </c>
      <c r="BJ57" s="23"/>
      <c r="BK57" s="23"/>
      <c r="BL57" s="23"/>
      <c r="BM57" s="23"/>
      <c r="BN57" s="23"/>
      <c r="BO57" s="23"/>
      <c r="BP57" s="37" t="n">
        <f aca="false">BQ57+BR57+BS57+BT57</f>
        <v>0</v>
      </c>
      <c r="BQ57" s="23"/>
      <c r="BR57" s="23"/>
      <c r="BS57" s="37" t="n">
        <f aca="false">BT57+BU57+BV57+BW57</f>
        <v>0</v>
      </c>
      <c r="BT57" s="23"/>
      <c r="BU57" s="23"/>
      <c r="BV57" s="23"/>
      <c r="BW57" s="23"/>
      <c r="BX57" s="23"/>
      <c r="BY57" s="23"/>
      <c r="BZ57" s="37" t="n">
        <f aca="false">CA57+CB57+CC57+CD57</f>
        <v>0</v>
      </c>
      <c r="CA57" s="23"/>
      <c r="CB57" s="23"/>
      <c r="CC57" s="37" t="n">
        <f aca="false">AY57+AO57+AE57+BI57+BS57</f>
        <v>0</v>
      </c>
      <c r="CD57" s="23"/>
      <c r="CE57" s="37" t="n">
        <f aca="false">CF57+CG57+CH57+CI57</f>
        <v>0</v>
      </c>
      <c r="CF57" s="38"/>
      <c r="CG57" s="38"/>
      <c r="CH57" s="37" t="n">
        <f aca="false">BD57+AT57+AJ57+BN57+BX57</f>
        <v>0</v>
      </c>
      <c r="CI57" s="38"/>
      <c r="CJ57" s="38"/>
    </row>
    <row r="58" customFormat="false" ht="53" hidden="true" customHeight="false" outlineLevel="1" collapsed="false">
      <c r="A58" s="34" t="s">
        <v>126</v>
      </c>
      <c r="B58" s="35" t="s">
        <v>129</v>
      </c>
      <c r="C58" s="36" t="s">
        <v>60</v>
      </c>
      <c r="D58" s="23"/>
      <c r="E58" s="23"/>
      <c r="F58" s="23"/>
      <c r="G58" s="23"/>
      <c r="H58" s="23"/>
      <c r="I58" s="23"/>
      <c r="J58" s="23"/>
      <c r="K58" s="23"/>
      <c r="L58" s="23"/>
      <c r="M58" s="23"/>
      <c r="N58" s="23"/>
      <c r="O58" s="23"/>
      <c r="P58" s="23"/>
      <c r="Q58" s="23"/>
      <c r="R58" s="23"/>
      <c r="S58" s="23"/>
      <c r="T58" s="23"/>
      <c r="U58" s="23"/>
      <c r="V58" s="37" t="n">
        <f aca="false">H58-O58</f>
        <v>0</v>
      </c>
      <c r="W58" s="23"/>
      <c r="X58" s="23"/>
      <c r="Y58" s="23"/>
      <c r="Z58" s="23"/>
      <c r="AA58" s="23"/>
      <c r="AB58" s="37" t="n">
        <f aca="false">AC58+AD58+AE58+AF58</f>
        <v>0</v>
      </c>
      <c r="AC58" s="23"/>
      <c r="AD58" s="23"/>
      <c r="AE58" s="23"/>
      <c r="AF58" s="23"/>
      <c r="AG58" s="37" t="n">
        <f aca="false">AH58+AI58+AJ58+AK58</f>
        <v>0</v>
      </c>
      <c r="AH58" s="23"/>
      <c r="AI58" s="23"/>
      <c r="AJ58" s="23"/>
      <c r="AK58" s="23"/>
      <c r="AL58" s="37" t="n">
        <f aca="false">AM58+AN58+AO58+AP58</f>
        <v>0</v>
      </c>
      <c r="AM58" s="23"/>
      <c r="AN58" s="23"/>
      <c r="AO58" s="23"/>
      <c r="AP58" s="23"/>
      <c r="AQ58" s="37" t="n">
        <f aca="false">AR58+AS58+AT58+AU58</f>
        <v>0</v>
      </c>
      <c r="AR58" s="23"/>
      <c r="AS58" s="23"/>
      <c r="AT58" s="23"/>
      <c r="AU58" s="23"/>
      <c r="AV58" s="37" t="n">
        <f aca="false">AW58+AX58+AY58+AZ58</f>
        <v>0</v>
      </c>
      <c r="AW58" s="23"/>
      <c r="AX58" s="23"/>
      <c r="AY58" s="23"/>
      <c r="AZ58" s="23"/>
      <c r="BA58" s="37" t="n">
        <f aca="false">BB58+BC58+BD58+BE58</f>
        <v>0</v>
      </c>
      <c r="BB58" s="23"/>
      <c r="BC58" s="23"/>
      <c r="BD58" s="37" t="n">
        <f aca="false">BE58+BF58+BG58+BH58</f>
        <v>0</v>
      </c>
      <c r="BE58" s="23"/>
      <c r="BF58" s="37" t="n">
        <f aca="false">BG58+BH58+BI58+BJ58</f>
        <v>0</v>
      </c>
      <c r="BG58" s="23"/>
      <c r="BH58" s="23"/>
      <c r="BI58" s="37" t="n">
        <f aca="false">BJ58+BK58+BL58+BM58</f>
        <v>0</v>
      </c>
      <c r="BJ58" s="23"/>
      <c r="BK58" s="23"/>
      <c r="BL58" s="23"/>
      <c r="BM58" s="23"/>
      <c r="BN58" s="23"/>
      <c r="BO58" s="23"/>
      <c r="BP58" s="37" t="n">
        <f aca="false">BQ58+BR58+BS58+BT58</f>
        <v>0</v>
      </c>
      <c r="BQ58" s="23"/>
      <c r="BR58" s="23"/>
      <c r="BS58" s="37" t="n">
        <f aca="false">BT58+BU58+BV58+BW58</f>
        <v>0</v>
      </c>
      <c r="BT58" s="23"/>
      <c r="BU58" s="23"/>
      <c r="BV58" s="23"/>
      <c r="BW58" s="23"/>
      <c r="BX58" s="23"/>
      <c r="BY58" s="23"/>
      <c r="BZ58" s="37" t="n">
        <f aca="false">CA58+CB58+CC58+CD58</f>
        <v>0</v>
      </c>
      <c r="CA58" s="23"/>
      <c r="CB58" s="23"/>
      <c r="CC58" s="37" t="n">
        <f aca="false">AY58+AO58+AE58+BI58+BS58</f>
        <v>0</v>
      </c>
      <c r="CD58" s="23"/>
      <c r="CE58" s="37" t="n">
        <f aca="false">CF58+CG58+CH58+CI58</f>
        <v>0</v>
      </c>
      <c r="CF58" s="38"/>
      <c r="CG58" s="38"/>
      <c r="CH58" s="37" t="n">
        <f aca="false">BD58+AT58+AJ58+BN58+BX58</f>
        <v>0</v>
      </c>
      <c r="CI58" s="38"/>
      <c r="CJ58" s="38"/>
    </row>
    <row r="59" customFormat="false" ht="53" hidden="true" customHeight="false" outlineLevel="1" collapsed="false">
      <c r="A59" s="34" t="s">
        <v>126</v>
      </c>
      <c r="B59" s="35" t="s">
        <v>130</v>
      </c>
      <c r="C59" s="36" t="s">
        <v>60</v>
      </c>
      <c r="D59" s="23"/>
      <c r="E59" s="23"/>
      <c r="F59" s="23"/>
      <c r="G59" s="23"/>
      <c r="H59" s="23"/>
      <c r="I59" s="23"/>
      <c r="J59" s="23"/>
      <c r="K59" s="23"/>
      <c r="L59" s="23"/>
      <c r="M59" s="23"/>
      <c r="N59" s="23"/>
      <c r="O59" s="23"/>
      <c r="P59" s="23"/>
      <c r="Q59" s="23"/>
      <c r="R59" s="23"/>
      <c r="S59" s="23"/>
      <c r="T59" s="23"/>
      <c r="U59" s="23"/>
      <c r="V59" s="37" t="n">
        <f aca="false">H59-O59</f>
        <v>0</v>
      </c>
      <c r="W59" s="23"/>
      <c r="X59" s="23"/>
      <c r="Y59" s="23"/>
      <c r="Z59" s="23"/>
      <c r="AA59" s="23"/>
      <c r="AB59" s="37" t="n">
        <f aca="false">AC59+AD59+AE59+AF59</f>
        <v>0</v>
      </c>
      <c r="AC59" s="23"/>
      <c r="AD59" s="23"/>
      <c r="AE59" s="23"/>
      <c r="AF59" s="23"/>
      <c r="AG59" s="37" t="n">
        <f aca="false">AH59+AI59+AJ59+AK59</f>
        <v>0</v>
      </c>
      <c r="AH59" s="23"/>
      <c r="AI59" s="23"/>
      <c r="AJ59" s="23"/>
      <c r="AK59" s="23"/>
      <c r="AL59" s="37" t="n">
        <f aca="false">AM59+AN59+AO59+AP59</f>
        <v>0</v>
      </c>
      <c r="AM59" s="23"/>
      <c r="AN59" s="23"/>
      <c r="AO59" s="23"/>
      <c r="AP59" s="23"/>
      <c r="AQ59" s="37" t="n">
        <f aca="false">AR59+AS59+AT59+AU59</f>
        <v>0</v>
      </c>
      <c r="AR59" s="23"/>
      <c r="AS59" s="23"/>
      <c r="AT59" s="23"/>
      <c r="AU59" s="23"/>
      <c r="AV59" s="37" t="n">
        <f aca="false">AW59+AX59+AY59+AZ59</f>
        <v>0</v>
      </c>
      <c r="AW59" s="23"/>
      <c r="AX59" s="23"/>
      <c r="AY59" s="23"/>
      <c r="AZ59" s="23"/>
      <c r="BA59" s="37" t="n">
        <f aca="false">BB59+BC59+BD59+BE59</f>
        <v>0</v>
      </c>
      <c r="BB59" s="23"/>
      <c r="BC59" s="23"/>
      <c r="BD59" s="37" t="n">
        <f aca="false">BE59+BF59+BG59+BH59</f>
        <v>0</v>
      </c>
      <c r="BE59" s="23"/>
      <c r="BF59" s="37" t="n">
        <f aca="false">BG59+BH59+BI59+BJ59</f>
        <v>0</v>
      </c>
      <c r="BG59" s="23"/>
      <c r="BH59" s="23"/>
      <c r="BI59" s="37" t="n">
        <f aca="false">BJ59+BK59+BL59+BM59</f>
        <v>0</v>
      </c>
      <c r="BJ59" s="23"/>
      <c r="BK59" s="23"/>
      <c r="BL59" s="23"/>
      <c r="BM59" s="23"/>
      <c r="BN59" s="23"/>
      <c r="BO59" s="23"/>
      <c r="BP59" s="37" t="n">
        <f aca="false">BQ59+BR59+BS59+BT59</f>
        <v>0</v>
      </c>
      <c r="BQ59" s="23"/>
      <c r="BR59" s="23"/>
      <c r="BS59" s="37" t="n">
        <f aca="false">BT59+BU59+BV59+BW59</f>
        <v>0</v>
      </c>
      <c r="BT59" s="23"/>
      <c r="BU59" s="23"/>
      <c r="BV59" s="23"/>
      <c r="BW59" s="23"/>
      <c r="BX59" s="23"/>
      <c r="BY59" s="23"/>
      <c r="BZ59" s="37" t="n">
        <f aca="false">CA59+CB59+CC59+CD59</f>
        <v>0</v>
      </c>
      <c r="CA59" s="23"/>
      <c r="CB59" s="23"/>
      <c r="CC59" s="37" t="n">
        <f aca="false">AY59+AO59+AE59+BI59+BS59</f>
        <v>0</v>
      </c>
      <c r="CD59" s="23"/>
      <c r="CE59" s="37" t="n">
        <f aca="false">CF59+CG59+CH59+CI59</f>
        <v>0</v>
      </c>
      <c r="CF59" s="38"/>
      <c r="CG59" s="38"/>
      <c r="CH59" s="37" t="n">
        <f aca="false">BD59+AT59+AJ59+BN59+BX59</f>
        <v>0</v>
      </c>
      <c r="CI59" s="38"/>
      <c r="CJ59" s="38"/>
    </row>
    <row r="60" customFormat="false" ht="27.3" hidden="true" customHeight="false" outlineLevel="1" collapsed="false">
      <c r="A60" s="34" t="s">
        <v>131</v>
      </c>
      <c r="B60" s="45" t="s">
        <v>127</v>
      </c>
      <c r="C60" s="36" t="s">
        <v>60</v>
      </c>
      <c r="D60" s="23"/>
      <c r="E60" s="23"/>
      <c r="F60" s="23"/>
      <c r="G60" s="23"/>
      <c r="H60" s="23"/>
      <c r="I60" s="23"/>
      <c r="J60" s="23"/>
      <c r="K60" s="23"/>
      <c r="L60" s="23"/>
      <c r="M60" s="23"/>
      <c r="N60" s="23"/>
      <c r="O60" s="23"/>
      <c r="P60" s="23"/>
      <c r="Q60" s="23"/>
      <c r="R60" s="23"/>
      <c r="S60" s="23"/>
      <c r="T60" s="23"/>
      <c r="U60" s="23"/>
      <c r="V60" s="37" t="n">
        <f aca="false">H60-O60</f>
        <v>0</v>
      </c>
      <c r="W60" s="23"/>
      <c r="X60" s="23"/>
      <c r="Y60" s="23"/>
      <c r="Z60" s="23"/>
      <c r="AA60" s="23"/>
      <c r="AB60" s="37" t="n">
        <f aca="false">AC60+AD60+AE60+AF60</f>
        <v>0</v>
      </c>
      <c r="AC60" s="23"/>
      <c r="AD60" s="23"/>
      <c r="AE60" s="23"/>
      <c r="AF60" s="23"/>
      <c r="AG60" s="37" t="n">
        <f aca="false">AH60+AI60+AJ60+AK60</f>
        <v>0</v>
      </c>
      <c r="AH60" s="23"/>
      <c r="AI60" s="23"/>
      <c r="AJ60" s="23"/>
      <c r="AK60" s="23"/>
      <c r="AL60" s="37" t="n">
        <f aca="false">AM60+AN60+AO60+AP60</f>
        <v>0</v>
      </c>
      <c r="AM60" s="23"/>
      <c r="AN60" s="23"/>
      <c r="AO60" s="23"/>
      <c r="AP60" s="23"/>
      <c r="AQ60" s="37" t="n">
        <f aca="false">AR60+AS60+AT60+AU60</f>
        <v>0</v>
      </c>
      <c r="AR60" s="23"/>
      <c r="AS60" s="23"/>
      <c r="AT60" s="23"/>
      <c r="AU60" s="23"/>
      <c r="AV60" s="37" t="n">
        <f aca="false">AW60+AX60+AY60+AZ60</f>
        <v>0</v>
      </c>
      <c r="AW60" s="23"/>
      <c r="AX60" s="23"/>
      <c r="AY60" s="23"/>
      <c r="AZ60" s="23"/>
      <c r="BA60" s="37" t="n">
        <f aca="false">BB60+BC60+BD60+BE60</f>
        <v>0</v>
      </c>
      <c r="BB60" s="23"/>
      <c r="BC60" s="23"/>
      <c r="BD60" s="37" t="n">
        <f aca="false">BE60+BF60+BG60+BH60</f>
        <v>0</v>
      </c>
      <c r="BE60" s="23"/>
      <c r="BF60" s="37" t="n">
        <f aca="false">BG60+BH60+BI60+BJ60</f>
        <v>0</v>
      </c>
      <c r="BG60" s="23"/>
      <c r="BH60" s="23"/>
      <c r="BI60" s="37" t="n">
        <f aca="false">BJ60+BK60+BL60+BM60</f>
        <v>0</v>
      </c>
      <c r="BJ60" s="23"/>
      <c r="BK60" s="23"/>
      <c r="BL60" s="23"/>
      <c r="BM60" s="23"/>
      <c r="BN60" s="23"/>
      <c r="BO60" s="23"/>
      <c r="BP60" s="37" t="n">
        <f aca="false">BQ60+BR60+BS60+BT60</f>
        <v>0</v>
      </c>
      <c r="BQ60" s="23"/>
      <c r="BR60" s="23"/>
      <c r="BS60" s="37" t="n">
        <f aca="false">BT60+BU60+BV60+BW60</f>
        <v>0</v>
      </c>
      <c r="BT60" s="23"/>
      <c r="BU60" s="23"/>
      <c r="BV60" s="23"/>
      <c r="BW60" s="23"/>
      <c r="BX60" s="23"/>
      <c r="BY60" s="23"/>
      <c r="BZ60" s="37" t="n">
        <f aca="false">CA60+CB60+CC60+CD60</f>
        <v>0</v>
      </c>
      <c r="CA60" s="23"/>
      <c r="CB60" s="23"/>
      <c r="CC60" s="37" t="n">
        <f aca="false">AY60+AO60+AE60+BI60+BS60</f>
        <v>0</v>
      </c>
      <c r="CD60" s="23"/>
      <c r="CE60" s="37" t="n">
        <f aca="false">CF60+CG60+CH60+CI60</f>
        <v>0</v>
      </c>
      <c r="CF60" s="38"/>
      <c r="CG60" s="38"/>
      <c r="CH60" s="37" t="n">
        <f aca="false">BD60+AT60+AJ60+BN60+BX60</f>
        <v>0</v>
      </c>
      <c r="CI60" s="38"/>
      <c r="CJ60" s="38"/>
    </row>
    <row r="61" customFormat="false" ht="65.85" hidden="true" customHeight="false" outlineLevel="1" collapsed="false">
      <c r="A61" s="34" t="s">
        <v>131</v>
      </c>
      <c r="B61" s="35" t="s">
        <v>128</v>
      </c>
      <c r="C61" s="36" t="s">
        <v>60</v>
      </c>
      <c r="D61" s="23"/>
      <c r="E61" s="23"/>
      <c r="F61" s="23"/>
      <c r="G61" s="23"/>
      <c r="H61" s="23"/>
      <c r="I61" s="23"/>
      <c r="J61" s="23"/>
      <c r="K61" s="23"/>
      <c r="L61" s="23"/>
      <c r="M61" s="23"/>
      <c r="N61" s="23"/>
      <c r="O61" s="23"/>
      <c r="P61" s="23"/>
      <c r="Q61" s="23"/>
      <c r="R61" s="23"/>
      <c r="S61" s="23"/>
      <c r="T61" s="23"/>
      <c r="U61" s="23"/>
      <c r="V61" s="37" t="n">
        <f aca="false">H61-O61</f>
        <v>0</v>
      </c>
      <c r="W61" s="23"/>
      <c r="X61" s="23"/>
      <c r="Y61" s="23"/>
      <c r="Z61" s="23"/>
      <c r="AA61" s="23"/>
      <c r="AB61" s="37" t="n">
        <f aca="false">AC61+AD61+AE61+AF61</f>
        <v>0</v>
      </c>
      <c r="AC61" s="23"/>
      <c r="AD61" s="23"/>
      <c r="AE61" s="23"/>
      <c r="AF61" s="23"/>
      <c r="AG61" s="37" t="n">
        <f aca="false">AH61+AI61+AJ61+AK61</f>
        <v>0</v>
      </c>
      <c r="AH61" s="23"/>
      <c r="AI61" s="23"/>
      <c r="AJ61" s="23"/>
      <c r="AK61" s="23"/>
      <c r="AL61" s="37" t="n">
        <f aca="false">AM61+AN61+AO61+AP61</f>
        <v>0</v>
      </c>
      <c r="AM61" s="23"/>
      <c r="AN61" s="23"/>
      <c r="AO61" s="23"/>
      <c r="AP61" s="23"/>
      <c r="AQ61" s="37" t="n">
        <f aca="false">AR61+AS61+AT61+AU61</f>
        <v>0</v>
      </c>
      <c r="AR61" s="23"/>
      <c r="AS61" s="23"/>
      <c r="AT61" s="23"/>
      <c r="AU61" s="23"/>
      <c r="AV61" s="37" t="n">
        <f aca="false">AW61+AX61+AY61+AZ61</f>
        <v>0</v>
      </c>
      <c r="AW61" s="23"/>
      <c r="AX61" s="23"/>
      <c r="AY61" s="23"/>
      <c r="AZ61" s="23"/>
      <c r="BA61" s="37" t="n">
        <f aca="false">BB61+BC61+BD61+BE61</f>
        <v>0</v>
      </c>
      <c r="BB61" s="23"/>
      <c r="BC61" s="23"/>
      <c r="BD61" s="37" t="n">
        <f aca="false">BE61+BF61+BG61+BH61</f>
        <v>0</v>
      </c>
      <c r="BE61" s="23"/>
      <c r="BF61" s="37" t="n">
        <f aca="false">BG61+BH61+BI61+BJ61</f>
        <v>0</v>
      </c>
      <c r="BG61" s="23"/>
      <c r="BH61" s="23"/>
      <c r="BI61" s="37" t="n">
        <f aca="false">BJ61+BK61+BL61+BM61</f>
        <v>0</v>
      </c>
      <c r="BJ61" s="23"/>
      <c r="BK61" s="23"/>
      <c r="BL61" s="23"/>
      <c r="BM61" s="23"/>
      <c r="BN61" s="23"/>
      <c r="BO61" s="23"/>
      <c r="BP61" s="37" t="n">
        <f aca="false">BQ61+BR61+BS61+BT61</f>
        <v>0</v>
      </c>
      <c r="BQ61" s="23"/>
      <c r="BR61" s="23"/>
      <c r="BS61" s="37" t="n">
        <f aca="false">BT61+BU61+BV61+BW61</f>
        <v>0</v>
      </c>
      <c r="BT61" s="23"/>
      <c r="BU61" s="23"/>
      <c r="BV61" s="23"/>
      <c r="BW61" s="23"/>
      <c r="BX61" s="23"/>
      <c r="BY61" s="23"/>
      <c r="BZ61" s="37" t="n">
        <f aca="false">CA61+CB61+CC61+CD61</f>
        <v>0</v>
      </c>
      <c r="CA61" s="23"/>
      <c r="CB61" s="23"/>
      <c r="CC61" s="37" t="n">
        <f aca="false">AY61+AO61+AE61+BI61+BS61</f>
        <v>0</v>
      </c>
      <c r="CD61" s="23"/>
      <c r="CE61" s="37" t="n">
        <f aca="false">CF61+CG61+CH61+CI61</f>
        <v>0</v>
      </c>
      <c r="CF61" s="38"/>
      <c r="CG61" s="38"/>
      <c r="CH61" s="37" t="n">
        <f aca="false">BD61+AT61+AJ61+BN61+BX61</f>
        <v>0</v>
      </c>
      <c r="CI61" s="38"/>
      <c r="CJ61" s="38"/>
    </row>
    <row r="62" customFormat="false" ht="53" hidden="true" customHeight="false" outlineLevel="1" collapsed="false">
      <c r="A62" s="34" t="s">
        <v>131</v>
      </c>
      <c r="B62" s="35" t="s">
        <v>129</v>
      </c>
      <c r="C62" s="36" t="s">
        <v>60</v>
      </c>
      <c r="D62" s="23"/>
      <c r="E62" s="23"/>
      <c r="F62" s="23"/>
      <c r="G62" s="23"/>
      <c r="H62" s="23"/>
      <c r="I62" s="23"/>
      <c r="J62" s="23"/>
      <c r="K62" s="23"/>
      <c r="L62" s="23"/>
      <c r="M62" s="23"/>
      <c r="N62" s="23"/>
      <c r="O62" s="23"/>
      <c r="P62" s="23"/>
      <c r="Q62" s="23"/>
      <c r="R62" s="23"/>
      <c r="S62" s="23"/>
      <c r="T62" s="23"/>
      <c r="U62" s="23"/>
      <c r="V62" s="37" t="n">
        <f aca="false">H62-O62</f>
        <v>0</v>
      </c>
      <c r="W62" s="23"/>
      <c r="X62" s="23"/>
      <c r="Y62" s="23"/>
      <c r="Z62" s="23"/>
      <c r="AA62" s="23"/>
      <c r="AB62" s="37" t="n">
        <f aca="false">AC62+AD62+AE62+AF62</f>
        <v>0</v>
      </c>
      <c r="AC62" s="23"/>
      <c r="AD62" s="23"/>
      <c r="AE62" s="23"/>
      <c r="AF62" s="23"/>
      <c r="AG62" s="37" t="n">
        <f aca="false">AH62+AI62+AJ62+AK62</f>
        <v>0</v>
      </c>
      <c r="AH62" s="23"/>
      <c r="AI62" s="23"/>
      <c r="AJ62" s="23"/>
      <c r="AK62" s="23"/>
      <c r="AL62" s="37" t="n">
        <f aca="false">AM62+AN62+AO62+AP62</f>
        <v>0</v>
      </c>
      <c r="AM62" s="23"/>
      <c r="AN62" s="23"/>
      <c r="AO62" s="23"/>
      <c r="AP62" s="23"/>
      <c r="AQ62" s="37" t="n">
        <f aca="false">AR62+AS62+AT62+AU62</f>
        <v>0</v>
      </c>
      <c r="AR62" s="23"/>
      <c r="AS62" s="23"/>
      <c r="AT62" s="23"/>
      <c r="AU62" s="23"/>
      <c r="AV62" s="37" t="n">
        <f aca="false">AW62+AX62+AY62+AZ62</f>
        <v>0</v>
      </c>
      <c r="AW62" s="23"/>
      <c r="AX62" s="23"/>
      <c r="AY62" s="23"/>
      <c r="AZ62" s="23"/>
      <c r="BA62" s="37" t="n">
        <f aca="false">BB62+BC62+BD62+BE62</f>
        <v>0</v>
      </c>
      <c r="BB62" s="23"/>
      <c r="BC62" s="23"/>
      <c r="BD62" s="37" t="n">
        <f aca="false">BE62+BF62+BG62+BH62</f>
        <v>0</v>
      </c>
      <c r="BE62" s="23"/>
      <c r="BF62" s="37" t="n">
        <f aca="false">BG62+BH62+BI62+BJ62</f>
        <v>0</v>
      </c>
      <c r="BG62" s="23"/>
      <c r="BH62" s="23"/>
      <c r="BI62" s="37" t="n">
        <f aca="false">BJ62+BK62+BL62+BM62</f>
        <v>0</v>
      </c>
      <c r="BJ62" s="23"/>
      <c r="BK62" s="23"/>
      <c r="BL62" s="23"/>
      <c r="BM62" s="23"/>
      <c r="BN62" s="23"/>
      <c r="BO62" s="23"/>
      <c r="BP62" s="37" t="n">
        <f aca="false">BQ62+BR62+BS62+BT62</f>
        <v>0</v>
      </c>
      <c r="BQ62" s="23"/>
      <c r="BR62" s="23"/>
      <c r="BS62" s="37" t="n">
        <f aca="false">BT62+BU62+BV62+BW62</f>
        <v>0</v>
      </c>
      <c r="BT62" s="23"/>
      <c r="BU62" s="23"/>
      <c r="BV62" s="23"/>
      <c r="BW62" s="23"/>
      <c r="BX62" s="23"/>
      <c r="BY62" s="23"/>
      <c r="BZ62" s="37" t="n">
        <f aca="false">CA62+CB62+CC62+CD62</f>
        <v>0</v>
      </c>
      <c r="CA62" s="23"/>
      <c r="CB62" s="23"/>
      <c r="CC62" s="37" t="n">
        <f aca="false">AY62+AO62+AE62+BI62+BS62</f>
        <v>0</v>
      </c>
      <c r="CD62" s="23"/>
      <c r="CE62" s="37" t="n">
        <f aca="false">CF62+CG62+CH62+CI62</f>
        <v>0</v>
      </c>
      <c r="CF62" s="38"/>
      <c r="CG62" s="38"/>
      <c r="CH62" s="37" t="n">
        <f aca="false">BD62+AT62+AJ62+BN62+BX62</f>
        <v>0</v>
      </c>
      <c r="CI62" s="38"/>
      <c r="CJ62" s="38"/>
    </row>
    <row r="63" customFormat="false" ht="53" hidden="true" customHeight="false" outlineLevel="1" collapsed="false">
      <c r="A63" s="34" t="s">
        <v>131</v>
      </c>
      <c r="B63" s="35" t="s">
        <v>130</v>
      </c>
      <c r="C63" s="36" t="s">
        <v>60</v>
      </c>
      <c r="D63" s="23"/>
      <c r="E63" s="23"/>
      <c r="F63" s="23"/>
      <c r="G63" s="23"/>
      <c r="H63" s="23"/>
      <c r="I63" s="23"/>
      <c r="J63" s="23"/>
      <c r="K63" s="23"/>
      <c r="L63" s="23"/>
      <c r="M63" s="23"/>
      <c r="N63" s="23"/>
      <c r="O63" s="23"/>
      <c r="P63" s="23"/>
      <c r="Q63" s="23"/>
      <c r="R63" s="23"/>
      <c r="S63" s="23"/>
      <c r="T63" s="23"/>
      <c r="U63" s="23"/>
      <c r="V63" s="37" t="n">
        <f aca="false">H63-O63</f>
        <v>0</v>
      </c>
      <c r="W63" s="23"/>
      <c r="X63" s="23"/>
      <c r="Y63" s="23"/>
      <c r="Z63" s="23"/>
      <c r="AA63" s="23"/>
      <c r="AB63" s="37" t="n">
        <f aca="false">AC63+AD63+AE63+AF63</f>
        <v>0</v>
      </c>
      <c r="AC63" s="23"/>
      <c r="AD63" s="23"/>
      <c r="AE63" s="23"/>
      <c r="AF63" s="23"/>
      <c r="AG63" s="37" t="n">
        <f aca="false">AH63+AI63+AJ63+AK63</f>
        <v>0</v>
      </c>
      <c r="AH63" s="23"/>
      <c r="AI63" s="23"/>
      <c r="AJ63" s="23"/>
      <c r="AK63" s="23"/>
      <c r="AL63" s="37" t="n">
        <f aca="false">AM63+AN63+AO63+AP63</f>
        <v>0</v>
      </c>
      <c r="AM63" s="23"/>
      <c r="AN63" s="23"/>
      <c r="AO63" s="23"/>
      <c r="AP63" s="23"/>
      <c r="AQ63" s="37" t="n">
        <f aca="false">AR63+AS63+AT63+AU63</f>
        <v>0</v>
      </c>
      <c r="AR63" s="23"/>
      <c r="AS63" s="23"/>
      <c r="AT63" s="23"/>
      <c r="AU63" s="23"/>
      <c r="AV63" s="37" t="n">
        <f aca="false">AW63+AX63+AY63+AZ63</f>
        <v>0</v>
      </c>
      <c r="AW63" s="23"/>
      <c r="AX63" s="23"/>
      <c r="AY63" s="23"/>
      <c r="AZ63" s="23"/>
      <c r="BA63" s="37" t="n">
        <f aca="false">BB63+BC63+BD63+BE63</f>
        <v>0</v>
      </c>
      <c r="BB63" s="23"/>
      <c r="BC63" s="23"/>
      <c r="BD63" s="37" t="n">
        <f aca="false">BE63+BF63+BG63+BH63</f>
        <v>0</v>
      </c>
      <c r="BE63" s="23"/>
      <c r="BF63" s="37" t="n">
        <f aca="false">BG63+BH63+BI63+BJ63</f>
        <v>0</v>
      </c>
      <c r="BG63" s="23"/>
      <c r="BH63" s="23"/>
      <c r="BI63" s="37" t="n">
        <f aca="false">BJ63+BK63+BL63+BM63</f>
        <v>0</v>
      </c>
      <c r="BJ63" s="23"/>
      <c r="BK63" s="23"/>
      <c r="BL63" s="23"/>
      <c r="BM63" s="23"/>
      <c r="BN63" s="23"/>
      <c r="BO63" s="23"/>
      <c r="BP63" s="37" t="n">
        <f aca="false">BQ63+BR63+BS63+BT63</f>
        <v>0</v>
      </c>
      <c r="BQ63" s="23"/>
      <c r="BR63" s="23"/>
      <c r="BS63" s="37" t="n">
        <f aca="false">BT63+BU63+BV63+BW63</f>
        <v>0</v>
      </c>
      <c r="BT63" s="23"/>
      <c r="BU63" s="23"/>
      <c r="BV63" s="23"/>
      <c r="BW63" s="23"/>
      <c r="BX63" s="23"/>
      <c r="BY63" s="23"/>
      <c r="BZ63" s="37" t="n">
        <f aca="false">CA63+CB63+CC63+CD63</f>
        <v>0</v>
      </c>
      <c r="CA63" s="23"/>
      <c r="CB63" s="23"/>
      <c r="CC63" s="37" t="n">
        <f aca="false">AY63+AO63+AE63+BI63+BS63</f>
        <v>0</v>
      </c>
      <c r="CD63" s="23"/>
      <c r="CE63" s="37" t="n">
        <f aca="false">CF63+CG63+CH63+CI63</f>
        <v>0</v>
      </c>
      <c r="CF63" s="38"/>
      <c r="CG63" s="38"/>
      <c r="CH63" s="37" t="n">
        <f aca="false">BD63+AT63+AJ63+BN63+BX63</f>
        <v>0</v>
      </c>
      <c r="CI63" s="38"/>
      <c r="CJ63" s="38"/>
    </row>
    <row r="64" customFormat="false" ht="53" hidden="false" customHeight="false" outlineLevel="0" collapsed="false">
      <c r="A64" s="34" t="s">
        <v>132</v>
      </c>
      <c r="B64" s="35" t="s">
        <v>133</v>
      </c>
      <c r="C64" s="36" t="s">
        <v>60</v>
      </c>
      <c r="D64" s="23"/>
      <c r="E64" s="23"/>
      <c r="F64" s="23"/>
      <c r="G64" s="23"/>
      <c r="H64" s="23" t="n">
        <f aca="false">H65+H66</f>
        <v>0</v>
      </c>
      <c r="I64" s="23"/>
      <c r="J64" s="23"/>
      <c r="K64" s="23"/>
      <c r="L64" s="23"/>
      <c r="M64" s="23"/>
      <c r="N64" s="23"/>
      <c r="O64" s="23"/>
      <c r="P64" s="23" t="n">
        <f aca="false">P65+P66</f>
        <v>0</v>
      </c>
      <c r="Q64" s="23"/>
      <c r="R64" s="23"/>
      <c r="S64" s="23"/>
      <c r="T64" s="40" t="n">
        <f aca="false">P64</f>
        <v>0</v>
      </c>
      <c r="U64" s="23"/>
      <c r="V64" s="37" t="n">
        <f aca="false">V65+V66</f>
        <v>0</v>
      </c>
      <c r="W64" s="23"/>
      <c r="X64" s="23"/>
      <c r="Y64" s="23"/>
      <c r="Z64" s="23"/>
      <c r="AA64" s="23"/>
      <c r="AB64" s="37" t="n">
        <f aca="false">AC64+AD64+AE64+AF64</f>
        <v>0</v>
      </c>
      <c r="AC64" s="23"/>
      <c r="AD64" s="23"/>
      <c r="AE64" s="23" t="n">
        <f aca="false">AE65+AE66</f>
        <v>0</v>
      </c>
      <c r="AF64" s="23"/>
      <c r="AG64" s="37" t="n">
        <f aca="false">AH64+AI64+AJ64+AK64</f>
        <v>0</v>
      </c>
      <c r="AH64" s="23"/>
      <c r="AI64" s="23"/>
      <c r="AJ64" s="23"/>
      <c r="AK64" s="23"/>
      <c r="AL64" s="37" t="n">
        <f aca="false">AM64+AN64+AO64+AP64</f>
        <v>0</v>
      </c>
      <c r="AM64" s="23"/>
      <c r="AN64" s="23"/>
      <c r="AO64" s="23" t="n">
        <f aca="false">AO65+AO66</f>
        <v>0</v>
      </c>
      <c r="AP64" s="23"/>
      <c r="AQ64" s="37" t="n">
        <f aca="false">AR64+AS64+AT64+AU64</f>
        <v>0</v>
      </c>
      <c r="AR64" s="23"/>
      <c r="AS64" s="23"/>
      <c r="AT64" s="23"/>
      <c r="AU64" s="23"/>
      <c r="AV64" s="37" t="n">
        <f aca="false">AW64+AX64+AY64+AZ64</f>
        <v>0</v>
      </c>
      <c r="AW64" s="23"/>
      <c r="AX64" s="23"/>
      <c r="AY64" s="23" t="n">
        <f aca="false">AY65+AY66</f>
        <v>0</v>
      </c>
      <c r="AZ64" s="23"/>
      <c r="BA64" s="37" t="n">
        <f aca="false">BB64+BC64+BD64+BE64</f>
        <v>0</v>
      </c>
      <c r="BB64" s="23"/>
      <c r="BC64" s="23"/>
      <c r="BD64" s="37" t="n">
        <f aca="false">BE64+BF64+BG64+BH64</f>
        <v>0</v>
      </c>
      <c r="BE64" s="23"/>
      <c r="BF64" s="23" t="n">
        <f aca="false">BF65+BF66</f>
        <v>0</v>
      </c>
      <c r="BG64" s="23"/>
      <c r="BH64" s="23"/>
      <c r="BI64" s="23" t="n">
        <f aca="false">BI65+BI66</f>
        <v>0</v>
      </c>
      <c r="BJ64" s="23"/>
      <c r="BK64" s="23"/>
      <c r="BL64" s="23"/>
      <c r="BM64" s="23"/>
      <c r="BN64" s="23"/>
      <c r="BO64" s="23"/>
      <c r="BP64" s="23" t="n">
        <f aca="false">BP65+BP66</f>
        <v>0</v>
      </c>
      <c r="BQ64" s="23"/>
      <c r="BR64" s="23"/>
      <c r="BS64" s="23" t="n">
        <f aca="false">BS65+BS66</f>
        <v>0</v>
      </c>
      <c r="BT64" s="23"/>
      <c r="BU64" s="23"/>
      <c r="BV64" s="23"/>
      <c r="BW64" s="23"/>
      <c r="BX64" s="23"/>
      <c r="BY64" s="23"/>
      <c r="BZ64" s="37" t="n">
        <f aca="false">CA64+CB64+CC64+CD64</f>
        <v>0</v>
      </c>
      <c r="CA64" s="23"/>
      <c r="CB64" s="23"/>
      <c r="CC64" s="37" t="n">
        <f aca="false">AY64+AO64+AE64+BI64+BS64</f>
        <v>0</v>
      </c>
      <c r="CD64" s="23"/>
      <c r="CE64" s="37" t="n">
        <f aca="false">CF64+CG64+CH64+CI64</f>
        <v>0</v>
      </c>
      <c r="CF64" s="38"/>
      <c r="CG64" s="38"/>
      <c r="CH64" s="37" t="n">
        <f aca="false">BD64+AT64+AJ64+BN64+BX64</f>
        <v>0</v>
      </c>
      <c r="CI64" s="38"/>
      <c r="CJ64" s="38"/>
    </row>
    <row r="65" customFormat="false" ht="40.15" hidden="false" customHeight="false" outlineLevel="0" collapsed="false">
      <c r="A65" s="34" t="s">
        <v>134</v>
      </c>
      <c r="B65" s="35" t="s">
        <v>135</v>
      </c>
      <c r="C65" s="36" t="s">
        <v>60</v>
      </c>
      <c r="D65" s="23"/>
      <c r="E65" s="23"/>
      <c r="F65" s="23"/>
      <c r="G65" s="23"/>
      <c r="H65" s="23"/>
      <c r="I65" s="23"/>
      <c r="J65" s="23"/>
      <c r="K65" s="23"/>
      <c r="L65" s="23"/>
      <c r="M65" s="23"/>
      <c r="N65" s="23"/>
      <c r="O65" s="23"/>
      <c r="P65" s="23"/>
      <c r="Q65" s="23"/>
      <c r="R65" s="23"/>
      <c r="S65" s="23"/>
      <c r="T65" s="40"/>
      <c r="U65" s="23"/>
      <c r="V65" s="37" t="n">
        <f aca="false">H65-O65</f>
        <v>0</v>
      </c>
      <c r="W65" s="23"/>
      <c r="X65" s="23"/>
      <c r="Y65" s="23"/>
      <c r="Z65" s="23"/>
      <c r="AA65" s="23"/>
      <c r="AB65" s="37" t="n">
        <f aca="false">AC65+AD65+AE65+AF65</f>
        <v>0</v>
      </c>
      <c r="AC65" s="23"/>
      <c r="AD65" s="23"/>
      <c r="AE65" s="23"/>
      <c r="AF65" s="23"/>
      <c r="AG65" s="37" t="n">
        <f aca="false">AH65+AI65+AJ65+AK65</f>
        <v>0</v>
      </c>
      <c r="AH65" s="23"/>
      <c r="AI65" s="23"/>
      <c r="AJ65" s="23"/>
      <c r="AK65" s="23"/>
      <c r="AL65" s="37" t="n">
        <f aca="false">AM65+AN65+AO65+AP65</f>
        <v>0</v>
      </c>
      <c r="AM65" s="23"/>
      <c r="AN65" s="23"/>
      <c r="AO65" s="23"/>
      <c r="AP65" s="23"/>
      <c r="AQ65" s="37" t="n">
        <f aca="false">AR65+AS65+AT65+AU65</f>
        <v>0</v>
      </c>
      <c r="AR65" s="23"/>
      <c r="AS65" s="23"/>
      <c r="AT65" s="23"/>
      <c r="AU65" s="23"/>
      <c r="AV65" s="37" t="n">
        <f aca="false">AW65+AX65+AY65+AZ65</f>
        <v>0</v>
      </c>
      <c r="AW65" s="23"/>
      <c r="AX65" s="23"/>
      <c r="AY65" s="23"/>
      <c r="AZ65" s="23"/>
      <c r="BA65" s="37" t="n">
        <f aca="false">BB65+BC65+BD65+BE65</f>
        <v>0</v>
      </c>
      <c r="BB65" s="23"/>
      <c r="BC65" s="23"/>
      <c r="BD65" s="37" t="n">
        <f aca="false">BE65+BF65+BG65+BH65</f>
        <v>0</v>
      </c>
      <c r="BE65" s="23"/>
      <c r="BF65" s="23"/>
      <c r="BG65" s="23"/>
      <c r="BH65" s="23"/>
      <c r="BI65" s="37"/>
      <c r="BJ65" s="23"/>
      <c r="BK65" s="23"/>
      <c r="BL65" s="23"/>
      <c r="BM65" s="23"/>
      <c r="BN65" s="23"/>
      <c r="BO65" s="23"/>
      <c r="BP65" s="23"/>
      <c r="BQ65" s="23"/>
      <c r="BR65" s="23"/>
      <c r="BS65" s="37"/>
      <c r="BT65" s="23"/>
      <c r="BU65" s="23"/>
      <c r="BV65" s="23"/>
      <c r="BW65" s="23"/>
      <c r="BX65" s="23"/>
      <c r="BY65" s="23"/>
      <c r="BZ65" s="37" t="n">
        <f aca="false">CA65+CB65+CC65+CD65</f>
        <v>0</v>
      </c>
      <c r="CA65" s="23"/>
      <c r="CB65" s="23"/>
      <c r="CC65" s="37" t="n">
        <f aca="false">AY65+AO65+AE65+BI65+BS65</f>
        <v>0</v>
      </c>
      <c r="CD65" s="23"/>
      <c r="CE65" s="37" t="n">
        <f aca="false">CF65+CG65+CH65+CI65</f>
        <v>0</v>
      </c>
      <c r="CF65" s="38"/>
      <c r="CG65" s="38"/>
      <c r="CH65" s="37" t="n">
        <f aca="false">BD65+AT65+AJ65+BN65+BX65</f>
        <v>0</v>
      </c>
      <c r="CI65" s="38"/>
      <c r="CJ65" s="38"/>
    </row>
    <row r="66" customFormat="false" ht="53" hidden="false" customHeight="false" outlineLevel="0" collapsed="false">
      <c r="A66" s="34" t="s">
        <v>136</v>
      </c>
      <c r="B66" s="35" t="s">
        <v>137</v>
      </c>
      <c r="C66" s="36" t="s">
        <v>60</v>
      </c>
      <c r="D66" s="23"/>
      <c r="E66" s="23"/>
      <c r="F66" s="23"/>
      <c r="G66" s="23"/>
      <c r="H66" s="23" t="n">
        <f aca="false">H67</f>
        <v>0</v>
      </c>
      <c r="I66" s="23"/>
      <c r="J66" s="23"/>
      <c r="K66" s="23"/>
      <c r="L66" s="23"/>
      <c r="M66" s="23"/>
      <c r="N66" s="23"/>
      <c r="O66" s="23"/>
      <c r="P66" s="23" t="n">
        <f aca="false">P67</f>
        <v>0</v>
      </c>
      <c r="Q66" s="23"/>
      <c r="R66" s="23"/>
      <c r="S66" s="23"/>
      <c r="T66" s="40" t="n">
        <f aca="false">H66</f>
        <v>0</v>
      </c>
      <c r="U66" s="23"/>
      <c r="V66" s="37" t="n">
        <f aca="false">H66-O66</f>
        <v>0</v>
      </c>
      <c r="W66" s="23"/>
      <c r="X66" s="23"/>
      <c r="Y66" s="23"/>
      <c r="Z66" s="23"/>
      <c r="AA66" s="23"/>
      <c r="AB66" s="37" t="n">
        <f aca="false">AC66+AD66+AE66+AF66</f>
        <v>0</v>
      </c>
      <c r="AC66" s="23"/>
      <c r="AD66" s="23"/>
      <c r="AE66" s="23" t="n">
        <f aca="false">AE67</f>
        <v>0</v>
      </c>
      <c r="AF66" s="23"/>
      <c r="AG66" s="37" t="n">
        <f aca="false">AH66+AI66+AJ66+AK66</f>
        <v>0</v>
      </c>
      <c r="AH66" s="23"/>
      <c r="AI66" s="23"/>
      <c r="AJ66" s="23"/>
      <c r="AK66" s="23"/>
      <c r="AL66" s="37" t="n">
        <f aca="false">AM66+AN66+AO66+AP66</f>
        <v>0</v>
      </c>
      <c r="AM66" s="23"/>
      <c r="AN66" s="23"/>
      <c r="AO66" s="23" t="n">
        <f aca="false">AO67</f>
        <v>0</v>
      </c>
      <c r="AP66" s="23"/>
      <c r="AQ66" s="37" t="n">
        <f aca="false">AR66+AS66+AT66+AU66</f>
        <v>0</v>
      </c>
      <c r="AR66" s="23"/>
      <c r="AS66" s="23"/>
      <c r="AT66" s="23"/>
      <c r="AU66" s="23"/>
      <c r="AV66" s="37" t="n">
        <f aca="false">AW66+AX66+AY66+AZ66</f>
        <v>0</v>
      </c>
      <c r="AW66" s="23"/>
      <c r="AX66" s="23"/>
      <c r="AY66" s="23" t="n">
        <f aca="false">AY67</f>
        <v>0</v>
      </c>
      <c r="AZ66" s="23"/>
      <c r="BA66" s="37" t="n">
        <f aca="false">BB66+BC66+BD66+BE66</f>
        <v>0</v>
      </c>
      <c r="BB66" s="23"/>
      <c r="BC66" s="23"/>
      <c r="BD66" s="37" t="n">
        <f aca="false">BE66+BF66+BG66+BH66</f>
        <v>0</v>
      </c>
      <c r="BE66" s="23"/>
      <c r="BF66" s="23" t="n">
        <f aca="false">BF67</f>
        <v>0</v>
      </c>
      <c r="BG66" s="23"/>
      <c r="BH66" s="23"/>
      <c r="BI66" s="23" t="n">
        <f aca="false">BI67</f>
        <v>0</v>
      </c>
      <c r="BJ66" s="23"/>
      <c r="BK66" s="23"/>
      <c r="BL66" s="23"/>
      <c r="BM66" s="23"/>
      <c r="BN66" s="23"/>
      <c r="BO66" s="23"/>
      <c r="BP66" s="23" t="n">
        <f aca="false">BP67</f>
        <v>0</v>
      </c>
      <c r="BQ66" s="23"/>
      <c r="BR66" s="23"/>
      <c r="BS66" s="23" t="n">
        <f aca="false">BS67</f>
        <v>0</v>
      </c>
      <c r="BT66" s="23"/>
      <c r="BU66" s="23"/>
      <c r="BV66" s="23"/>
      <c r="BW66" s="23"/>
      <c r="BX66" s="23"/>
      <c r="BY66" s="23"/>
      <c r="BZ66" s="37" t="n">
        <f aca="false">CA66+CB66+CC66+CD66</f>
        <v>0</v>
      </c>
      <c r="CA66" s="23"/>
      <c r="CB66" s="23"/>
      <c r="CC66" s="37" t="n">
        <f aca="false">AY66+AO66+AE66+BI66+BS66</f>
        <v>0</v>
      </c>
      <c r="CD66" s="23"/>
      <c r="CE66" s="37" t="n">
        <f aca="false">CF66+CG66+CH66+CI66</f>
        <v>0</v>
      </c>
      <c r="CF66" s="38"/>
      <c r="CG66" s="38"/>
      <c r="CH66" s="37" t="n">
        <f aca="false">BD66+AT66+AJ66+BN66+BX66</f>
        <v>0</v>
      </c>
      <c r="CI66" s="38"/>
      <c r="CJ66" s="38"/>
    </row>
    <row r="67" customFormat="false" ht="27.3" hidden="true" customHeight="false" outlineLevel="1" collapsed="false">
      <c r="A67" s="41" t="s">
        <v>138</v>
      </c>
      <c r="B67" s="46" t="s">
        <v>139</v>
      </c>
      <c r="C67" s="44" t="str">
        <f aca="false">'3.1.'!C36</f>
        <v>Г</v>
      </c>
      <c r="D67" s="23"/>
      <c r="E67" s="23"/>
      <c r="F67" s="23"/>
      <c r="G67" s="23"/>
      <c r="H67" s="23" t="n">
        <f aca="false">'Расчет СМП и ПИР'!M12/1000000</f>
        <v>0</v>
      </c>
      <c r="I67" s="23"/>
      <c r="J67" s="23"/>
      <c r="K67" s="23"/>
      <c r="L67" s="23"/>
      <c r="M67" s="23"/>
      <c r="N67" s="23"/>
      <c r="O67" s="23"/>
      <c r="P67" s="23" t="n">
        <f aca="false">'Расчет СМП и ПИР'!M12/1000000</f>
        <v>0</v>
      </c>
      <c r="Q67" s="23"/>
      <c r="R67" s="23"/>
      <c r="S67" s="23"/>
      <c r="T67" s="23" t="n">
        <f aca="false">P67</f>
        <v>0</v>
      </c>
      <c r="U67" s="23"/>
      <c r="V67" s="37" t="n">
        <f aca="false">H67-O67</f>
        <v>0</v>
      </c>
      <c r="W67" s="23"/>
      <c r="X67" s="23"/>
      <c r="Y67" s="23"/>
      <c r="Z67" s="23"/>
      <c r="AA67" s="23"/>
      <c r="AB67" s="37" t="n">
        <f aca="false">AC67+AD67+AE67+AF67</f>
        <v>0</v>
      </c>
      <c r="AC67" s="23"/>
      <c r="AD67" s="23"/>
      <c r="AE67" s="37" t="n">
        <f aca="false">V67</f>
        <v>0</v>
      </c>
      <c r="AF67" s="23"/>
      <c r="AG67" s="37" t="n">
        <f aca="false">AH67+AI67+AJ67+AK67</f>
        <v>0</v>
      </c>
      <c r="AH67" s="23"/>
      <c r="AI67" s="23"/>
      <c r="AJ67" s="23"/>
      <c r="AK67" s="23"/>
      <c r="AL67" s="37" t="n">
        <f aca="false">AM67+AN67+AO67+AP67</f>
        <v>0</v>
      </c>
      <c r="AM67" s="23"/>
      <c r="AN67" s="23"/>
      <c r="AO67" s="23"/>
      <c r="AP67" s="23"/>
      <c r="AQ67" s="37" t="n">
        <f aca="false">AR67+AS67+AT67+AU67</f>
        <v>0</v>
      </c>
      <c r="AR67" s="23"/>
      <c r="AS67" s="23"/>
      <c r="AT67" s="23"/>
      <c r="AU67" s="23"/>
      <c r="AV67" s="37" t="n">
        <f aca="false">AW67+AX67+AY67+AZ67</f>
        <v>0</v>
      </c>
      <c r="AW67" s="23"/>
      <c r="AX67" s="23"/>
      <c r="AY67" s="23"/>
      <c r="AZ67" s="23"/>
      <c r="BA67" s="37" t="n">
        <f aca="false">BB67+BC67+BD67+BE67</f>
        <v>0</v>
      </c>
      <c r="BB67" s="23"/>
      <c r="BC67" s="23"/>
      <c r="BD67" s="37" t="n">
        <f aca="false">BE67+BF67+BG67+BH67</f>
        <v>0</v>
      </c>
      <c r="BE67" s="23"/>
      <c r="BF67" s="23"/>
      <c r="BG67" s="23"/>
      <c r="BH67" s="23"/>
      <c r="BI67" s="37" t="n">
        <f aca="false">BJ67+BK67+BL67+BM67</f>
        <v>0</v>
      </c>
      <c r="BJ67" s="23"/>
      <c r="BK67" s="23"/>
      <c r="BL67" s="23"/>
      <c r="BM67" s="23"/>
      <c r="BN67" s="23"/>
      <c r="BO67" s="23"/>
      <c r="BP67" s="23"/>
      <c r="BQ67" s="23"/>
      <c r="BR67" s="23"/>
      <c r="BS67" s="37" t="n">
        <f aca="false">BT67+BU67+BV67+BW67</f>
        <v>0</v>
      </c>
      <c r="BT67" s="23"/>
      <c r="BU67" s="23"/>
      <c r="BV67" s="23"/>
      <c r="BW67" s="23"/>
      <c r="BX67" s="23"/>
      <c r="BY67" s="23"/>
      <c r="BZ67" s="37" t="n">
        <f aca="false">CA67+CB67+CC67+CD67</f>
        <v>0</v>
      </c>
      <c r="CA67" s="23"/>
      <c r="CB67" s="23"/>
      <c r="CC67" s="37" t="n">
        <f aca="false">AY67+AO67+AE67+BI67+BS67</f>
        <v>0</v>
      </c>
      <c r="CD67" s="23"/>
      <c r="CE67" s="37" t="n">
        <f aca="false">CF67+CG67+CH67+CI67</f>
        <v>0</v>
      </c>
      <c r="CF67" s="38"/>
      <c r="CG67" s="38"/>
      <c r="CH67" s="37" t="n">
        <f aca="false">BD67+AT67+AJ67+BN67+BX67</f>
        <v>0</v>
      </c>
      <c r="CI67" s="38"/>
      <c r="CJ67" s="38"/>
    </row>
    <row r="68" customFormat="false" ht="27.3" hidden="false" customHeight="false" outlineLevel="0" collapsed="false">
      <c r="A68" s="34" t="s">
        <v>140</v>
      </c>
      <c r="B68" s="35" t="s">
        <v>141</v>
      </c>
      <c r="C68" s="36" t="s">
        <v>60</v>
      </c>
      <c r="D68" s="23"/>
      <c r="E68" s="23"/>
      <c r="F68" s="23"/>
      <c r="G68" s="23"/>
      <c r="H68" s="37" t="n">
        <f aca="false">H69+H82+H89+H92</f>
        <v>102.414605096339</v>
      </c>
      <c r="I68" s="23"/>
      <c r="J68" s="23"/>
      <c r="K68" s="37" t="n">
        <f aca="false">K69+K82+K89+K92</f>
        <v>0</v>
      </c>
      <c r="L68" s="23"/>
      <c r="M68" s="23"/>
      <c r="N68" s="23"/>
      <c r="O68" s="37" t="n">
        <f aca="false">O69+O82+O89+O92</f>
        <v>0</v>
      </c>
      <c r="P68" s="37" t="n">
        <f aca="false">P69+P82+P89+P92</f>
        <v>215.802054008882</v>
      </c>
      <c r="Q68" s="37" t="n">
        <f aca="false">Q69+Q82+Q89+Q92</f>
        <v>0</v>
      </c>
      <c r="R68" s="37" t="n">
        <f aca="false">R69+R82+R89+R92</f>
        <v>0</v>
      </c>
      <c r="S68" s="37" t="n">
        <f aca="false">S69+S82+S89+S92</f>
        <v>0</v>
      </c>
      <c r="T68" s="37" t="n">
        <f aca="false">T69+T82+T89+T92</f>
        <v>102.414605096339</v>
      </c>
      <c r="U68" s="37" t="n">
        <f aca="false">U69+U82+U89+U92</f>
        <v>0</v>
      </c>
      <c r="V68" s="37" t="n">
        <f aca="false">V69+V82+V89+V92</f>
        <v>19.78359685564</v>
      </c>
      <c r="W68" s="37" t="n">
        <f aca="false">W69+W82+W89+W92</f>
        <v>20.1329619660829</v>
      </c>
      <c r="X68" s="37" t="n">
        <f aca="false">X69+X82+X89+X92</f>
        <v>19.6916624444005</v>
      </c>
      <c r="Y68" s="37" t="n">
        <f aca="false">Y69+Y82+Y89+Y92</f>
        <v>20.8843196110033</v>
      </c>
      <c r="Z68" s="37" t="n">
        <f aca="false">Z69+Z82+Z89+Z92</f>
        <v>21.9220642192127</v>
      </c>
      <c r="AA68" s="37" t="n">
        <f aca="false">AA69+AA82+AA89+AA92</f>
        <v>0</v>
      </c>
      <c r="AB68" s="37" t="n">
        <f aca="false">AC68+AD68+AE68+AF68</f>
        <v>19.78359685564</v>
      </c>
      <c r="AC68" s="23"/>
      <c r="AD68" s="23"/>
      <c r="AE68" s="37" t="n">
        <f aca="false">AE69+AE82+AE89+AE92</f>
        <v>19.78359685564</v>
      </c>
      <c r="AF68" s="23"/>
      <c r="AG68" s="37" t="n">
        <f aca="false">AH68+AI68+AJ68+AK68</f>
        <v>0</v>
      </c>
      <c r="AH68" s="23"/>
      <c r="AI68" s="37"/>
      <c r="AJ68" s="37" t="n">
        <f aca="false">AJ69+AJ82+AJ89+AJ92</f>
        <v>0</v>
      </c>
      <c r="AK68" s="23"/>
      <c r="AL68" s="37" t="n">
        <f aca="false">AM68+AN68+AO68+AP68</f>
        <v>20.1329619660829</v>
      </c>
      <c r="AM68" s="23"/>
      <c r="AN68" s="23"/>
      <c r="AO68" s="37" t="n">
        <f aca="false">AO69+AO82+AO89+AO92</f>
        <v>20.1329619660829</v>
      </c>
      <c r="AP68" s="23"/>
      <c r="AQ68" s="37" t="n">
        <f aca="false">AR68+AS68+AT68+AU68</f>
        <v>0</v>
      </c>
      <c r="AR68" s="23"/>
      <c r="AS68" s="23"/>
      <c r="AT68" s="37" t="n">
        <f aca="false">AT69+AT82+AT89+AT92</f>
        <v>0</v>
      </c>
      <c r="AU68" s="23"/>
      <c r="AV68" s="37" t="n">
        <f aca="false">AW68+AX68+AY68+AZ68</f>
        <v>19.6916624444005</v>
      </c>
      <c r="AW68" s="23"/>
      <c r="AX68" s="23"/>
      <c r="AY68" s="37" t="n">
        <f aca="false">AY69+AY82+AY89+AY92</f>
        <v>19.6916624444005</v>
      </c>
      <c r="AZ68" s="23"/>
      <c r="BA68" s="37" t="n">
        <f aca="false">BB68+BC68+BD68+BE68</f>
        <v>0</v>
      </c>
      <c r="BB68" s="23"/>
      <c r="BC68" s="23"/>
      <c r="BD68" s="37" t="n">
        <v>0</v>
      </c>
      <c r="BE68" s="23"/>
      <c r="BF68" s="37" t="n">
        <f aca="false">BF69+BF82+BF89+BF92</f>
        <v>20.8843196110033</v>
      </c>
      <c r="BG68" s="23"/>
      <c r="BH68" s="23"/>
      <c r="BI68" s="37" t="n">
        <f aca="false">BI69+BI82+BI89+BI92</f>
        <v>20.8843196110033</v>
      </c>
      <c r="BJ68" s="23"/>
      <c r="BK68" s="23"/>
      <c r="BL68" s="23"/>
      <c r="BM68" s="23"/>
      <c r="BN68" s="23"/>
      <c r="BO68" s="23"/>
      <c r="BP68" s="37" t="n">
        <f aca="false">BP69+BP82+BP89+BP92</f>
        <v>21.9220642192127</v>
      </c>
      <c r="BQ68" s="23"/>
      <c r="BR68" s="23"/>
      <c r="BS68" s="37" t="n">
        <f aca="false">BS69+BS82+BS89+BS92</f>
        <v>21.9220642192127</v>
      </c>
      <c r="BT68" s="23"/>
      <c r="BU68" s="23"/>
      <c r="BV68" s="23"/>
      <c r="BW68" s="23"/>
      <c r="BX68" s="23"/>
      <c r="BY68" s="23"/>
      <c r="BZ68" s="37" t="n">
        <f aca="false">CA68+CB68+CC68+CD68</f>
        <v>102.414605096339</v>
      </c>
      <c r="CA68" s="23"/>
      <c r="CB68" s="23"/>
      <c r="CC68" s="37" t="n">
        <f aca="false">AY68+AO68+AE68+BI68+BS68</f>
        <v>102.414605096339</v>
      </c>
      <c r="CD68" s="23"/>
      <c r="CE68" s="37" t="n">
        <f aca="false">CF68+CG68+CH68+CI68</f>
        <v>0</v>
      </c>
      <c r="CF68" s="38"/>
      <c r="CG68" s="38"/>
      <c r="CH68" s="37" t="n">
        <f aca="false">BD68+AT68+AJ68+BN68+BX68</f>
        <v>0</v>
      </c>
      <c r="CI68" s="38"/>
      <c r="CJ68" s="38"/>
    </row>
    <row r="69" customFormat="false" ht="40.15" hidden="false" customHeight="false" outlineLevel="0" collapsed="false">
      <c r="A69" s="34" t="s">
        <v>142</v>
      </c>
      <c r="B69" s="35" t="s">
        <v>143</v>
      </c>
      <c r="C69" s="36" t="s">
        <v>60</v>
      </c>
      <c r="D69" s="23"/>
      <c r="E69" s="23"/>
      <c r="F69" s="23"/>
      <c r="G69" s="23"/>
      <c r="H69" s="37" t="n">
        <f aca="false">H70+H80</f>
        <v>80.8103311964966</v>
      </c>
      <c r="I69" s="23"/>
      <c r="J69" s="23"/>
      <c r="K69" s="37" t="n">
        <f aca="false">K70+K80</f>
        <v>0</v>
      </c>
      <c r="L69" s="23"/>
      <c r="M69" s="23"/>
      <c r="N69" s="23"/>
      <c r="O69" s="37" t="n">
        <f aca="false">O70+O80</f>
        <v>0</v>
      </c>
      <c r="P69" s="37" t="n">
        <f aca="false">P70+P80</f>
        <v>190.80674016273</v>
      </c>
      <c r="Q69" s="37" t="n">
        <f aca="false">Q70+Q80</f>
        <v>0</v>
      </c>
      <c r="R69" s="37" t="n">
        <f aca="false">R70+R80</f>
        <v>0</v>
      </c>
      <c r="S69" s="37" t="n">
        <f aca="false">S70+S80</f>
        <v>0</v>
      </c>
      <c r="T69" s="37" t="n">
        <f aca="false">T70+T80</f>
        <v>80.8103311964966</v>
      </c>
      <c r="U69" s="37" t="n">
        <f aca="false">U70+U80</f>
        <v>0</v>
      </c>
      <c r="V69" s="37" t="n">
        <f aca="false">V70+V80</f>
        <v>19.46980795</v>
      </c>
      <c r="W69" s="37" t="n">
        <f aca="false">W70+W80</f>
        <v>19.9932868455629</v>
      </c>
      <c r="X69" s="37" t="n">
        <f aca="false">X70+X80</f>
        <v>16.3937798749464</v>
      </c>
      <c r="Y69" s="37" t="n">
        <f aca="false">Y70+Y80</f>
        <v>15.9041467212767</v>
      </c>
      <c r="Z69" s="37" t="n">
        <f aca="false">Z70+Z80</f>
        <v>9.04930980471053</v>
      </c>
      <c r="AA69" s="37" t="n">
        <f aca="false">AA70+AA80</f>
        <v>0</v>
      </c>
      <c r="AB69" s="37" t="n">
        <f aca="false">AC69+AD69+AE69+AF69</f>
        <v>19.46980795</v>
      </c>
      <c r="AC69" s="23"/>
      <c r="AD69" s="23"/>
      <c r="AE69" s="37" t="n">
        <f aca="false">AE70+AE80</f>
        <v>19.46980795</v>
      </c>
      <c r="AF69" s="23"/>
      <c r="AG69" s="37" t="n">
        <f aca="false">AH69+AI69+AJ69+AK69</f>
        <v>0</v>
      </c>
      <c r="AH69" s="23"/>
      <c r="AI69" s="37"/>
      <c r="AJ69" s="37" t="n">
        <f aca="false">AJ70+AJ80</f>
        <v>0</v>
      </c>
      <c r="AK69" s="23"/>
      <c r="AL69" s="37" t="n">
        <f aca="false">AM69+AN69+AO69+AP69</f>
        <v>19.9932868455629</v>
      </c>
      <c r="AM69" s="23"/>
      <c r="AN69" s="23"/>
      <c r="AO69" s="37" t="n">
        <f aca="false">AO70+AO80</f>
        <v>19.9932868455629</v>
      </c>
      <c r="AP69" s="23"/>
      <c r="AQ69" s="37" t="n">
        <f aca="false">AR69+AS69+AT69+AU69</f>
        <v>0</v>
      </c>
      <c r="AR69" s="23"/>
      <c r="AS69" s="23"/>
      <c r="AT69" s="37" t="n">
        <f aca="false">AT70+AT80</f>
        <v>0</v>
      </c>
      <c r="AU69" s="23"/>
      <c r="AV69" s="37" t="n">
        <f aca="false">AW69+AX69+AY69+AZ69</f>
        <v>16.3937798749464</v>
      </c>
      <c r="AW69" s="23"/>
      <c r="AX69" s="23"/>
      <c r="AY69" s="37" t="n">
        <f aca="false">AY70+AY80</f>
        <v>16.3937798749464</v>
      </c>
      <c r="AZ69" s="23"/>
      <c r="BA69" s="37" t="n">
        <f aca="false">BB69+BC69+BD69+BE69</f>
        <v>0</v>
      </c>
      <c r="BB69" s="23"/>
      <c r="BC69" s="23"/>
      <c r="BD69" s="37" t="n">
        <f aca="false">BD70+BD80</f>
        <v>0</v>
      </c>
      <c r="BE69" s="23"/>
      <c r="BF69" s="37" t="n">
        <f aca="false">BF70+BF80</f>
        <v>15.9041467212767</v>
      </c>
      <c r="BG69" s="23"/>
      <c r="BH69" s="23"/>
      <c r="BI69" s="37" t="n">
        <f aca="false">BI70+BI80</f>
        <v>15.9041467212767</v>
      </c>
      <c r="BJ69" s="23"/>
      <c r="BK69" s="23"/>
      <c r="BL69" s="23"/>
      <c r="BM69" s="23"/>
      <c r="BN69" s="23"/>
      <c r="BO69" s="23"/>
      <c r="BP69" s="37" t="n">
        <f aca="false">BP70+BP80</f>
        <v>9.04930980471053</v>
      </c>
      <c r="BQ69" s="23"/>
      <c r="BR69" s="23"/>
      <c r="BS69" s="37" t="n">
        <f aca="false">BS70+BS80</f>
        <v>9.04930980471053</v>
      </c>
      <c r="BT69" s="23"/>
      <c r="BU69" s="23"/>
      <c r="BV69" s="23"/>
      <c r="BW69" s="23"/>
      <c r="BX69" s="23"/>
      <c r="BY69" s="23"/>
      <c r="BZ69" s="37" t="n">
        <f aca="false">CA69+CB69+CC69+CD69</f>
        <v>80.8103311964966</v>
      </c>
      <c r="CA69" s="23"/>
      <c r="CB69" s="23"/>
      <c r="CC69" s="37" t="n">
        <f aca="false">AY69+AO69+AE69+BI69+BS69</f>
        <v>80.8103311964966</v>
      </c>
      <c r="CD69" s="23"/>
      <c r="CE69" s="37" t="n">
        <f aca="false">CF69+CG69+CH69+CI69</f>
        <v>0</v>
      </c>
      <c r="CF69" s="38"/>
      <c r="CG69" s="38"/>
      <c r="CH69" s="37" t="n">
        <f aca="false">BD69+AT69+AJ69+BN69+BX69</f>
        <v>0</v>
      </c>
      <c r="CI69" s="38"/>
      <c r="CJ69" s="38"/>
    </row>
    <row r="70" customFormat="false" ht="27.3" hidden="false" customHeight="false" outlineLevel="0" collapsed="false">
      <c r="A70" s="34" t="s">
        <v>144</v>
      </c>
      <c r="B70" s="35" t="s">
        <v>145</v>
      </c>
      <c r="C70" s="36" t="s">
        <v>60</v>
      </c>
      <c r="D70" s="23"/>
      <c r="E70" s="23"/>
      <c r="F70" s="23"/>
      <c r="G70" s="23"/>
      <c r="H70" s="37" t="n">
        <f aca="false">SUM(H71:H79)</f>
        <v>80.8103311964966</v>
      </c>
      <c r="I70" s="23"/>
      <c r="J70" s="23"/>
      <c r="K70" s="37" t="n">
        <f aca="false">SUM(K71:K79)</f>
        <v>0</v>
      </c>
      <c r="L70" s="23"/>
      <c r="M70" s="23"/>
      <c r="N70" s="23"/>
      <c r="O70" s="37" t="n">
        <f aca="false">SUM(O71:O79)</f>
        <v>0</v>
      </c>
      <c r="P70" s="37" t="n">
        <f aca="false">SUM(P71:P79)</f>
        <v>190.80674016273</v>
      </c>
      <c r="Q70" s="37" t="n">
        <f aca="false">SUM(Q71:Q79)</f>
        <v>0</v>
      </c>
      <c r="R70" s="37" t="n">
        <f aca="false">SUM(R71:R79)</f>
        <v>0</v>
      </c>
      <c r="S70" s="37" t="n">
        <f aca="false">SUM(S71:S79)</f>
        <v>0</v>
      </c>
      <c r="T70" s="37" t="n">
        <f aca="false">SUM(T71:T79)</f>
        <v>80.8103311964966</v>
      </c>
      <c r="U70" s="37" t="n">
        <f aca="false">SUM(U71:U79)</f>
        <v>0</v>
      </c>
      <c r="V70" s="37" t="n">
        <f aca="false">SUM(V71:V79)</f>
        <v>19.46980795</v>
      </c>
      <c r="W70" s="37" t="n">
        <f aca="false">SUM(W71:W79)</f>
        <v>19.9932868455629</v>
      </c>
      <c r="X70" s="37" t="n">
        <f aca="false">SUM(X71:X79)</f>
        <v>16.3937798749464</v>
      </c>
      <c r="Y70" s="37" t="n">
        <f aca="false">SUM(Y71:Y79)</f>
        <v>15.9041467212767</v>
      </c>
      <c r="Z70" s="37" t="n">
        <f aca="false">SUM(Z71:Z79)</f>
        <v>9.04930980471053</v>
      </c>
      <c r="AA70" s="37" t="n">
        <f aca="false">SUM(AA71:AA79)</f>
        <v>0</v>
      </c>
      <c r="AB70" s="37" t="n">
        <f aca="false">AC70+AD70+AE70+AF70</f>
        <v>19.46980795</v>
      </c>
      <c r="AC70" s="23"/>
      <c r="AD70" s="23"/>
      <c r="AE70" s="37" t="n">
        <f aca="false">SUM(AE71:AE79)</f>
        <v>19.46980795</v>
      </c>
      <c r="AF70" s="23"/>
      <c r="AG70" s="37" t="n">
        <f aca="false">AH70+AI70+AJ70+AK70</f>
        <v>0</v>
      </c>
      <c r="AH70" s="23"/>
      <c r="AI70" s="23"/>
      <c r="AJ70" s="37" t="n">
        <f aca="false">SUM(AJ71:AJ79)</f>
        <v>0</v>
      </c>
      <c r="AK70" s="23"/>
      <c r="AL70" s="37" t="n">
        <f aca="false">AM70+AN70+AO70+AP70</f>
        <v>19.9932868455629</v>
      </c>
      <c r="AM70" s="23"/>
      <c r="AN70" s="23"/>
      <c r="AO70" s="37" t="n">
        <f aca="false">SUM(AO71:AO79)</f>
        <v>19.9932868455629</v>
      </c>
      <c r="AP70" s="23"/>
      <c r="AQ70" s="37" t="n">
        <f aca="false">AR70+AS70+AT70+AU70</f>
        <v>0</v>
      </c>
      <c r="AR70" s="23"/>
      <c r="AS70" s="23"/>
      <c r="AT70" s="37" t="n">
        <f aca="false">SUM(AT71:AT79)</f>
        <v>0</v>
      </c>
      <c r="AU70" s="23"/>
      <c r="AV70" s="37" t="n">
        <f aca="false">AW70+AX70+AY70+AZ70</f>
        <v>16.3937798749464</v>
      </c>
      <c r="AW70" s="23"/>
      <c r="AX70" s="23"/>
      <c r="AY70" s="37" t="n">
        <f aca="false">SUM(AY71:AY79)</f>
        <v>16.3937798749464</v>
      </c>
      <c r="AZ70" s="23"/>
      <c r="BA70" s="37" t="n">
        <f aca="false">BB70+BC70+BD70+BE70</f>
        <v>0</v>
      </c>
      <c r="BB70" s="23"/>
      <c r="BC70" s="23"/>
      <c r="BD70" s="37" t="n">
        <f aca="false">SUM(BD71:BD79)</f>
        <v>0</v>
      </c>
      <c r="BE70" s="23"/>
      <c r="BF70" s="37" t="n">
        <f aca="false">SUM(BF71:BF79)</f>
        <v>15.9041467212767</v>
      </c>
      <c r="BG70" s="23"/>
      <c r="BH70" s="23"/>
      <c r="BI70" s="37" t="n">
        <f aca="false">SUM(BI71:BI79)</f>
        <v>15.9041467212767</v>
      </c>
      <c r="BJ70" s="23"/>
      <c r="BK70" s="23"/>
      <c r="BL70" s="23"/>
      <c r="BM70" s="23"/>
      <c r="BN70" s="23"/>
      <c r="BO70" s="23"/>
      <c r="BP70" s="37" t="n">
        <f aca="false">SUM(BP71:BP79)</f>
        <v>9.04930980471053</v>
      </c>
      <c r="BQ70" s="23"/>
      <c r="BR70" s="23"/>
      <c r="BS70" s="37" t="n">
        <f aca="false">SUM(BS71:BS79)</f>
        <v>9.04930980471053</v>
      </c>
      <c r="BT70" s="23"/>
      <c r="BU70" s="23"/>
      <c r="BV70" s="23"/>
      <c r="BW70" s="23"/>
      <c r="BX70" s="23"/>
      <c r="BY70" s="23"/>
      <c r="BZ70" s="37" t="n">
        <f aca="false">CA70+CB70+CC70+CD70</f>
        <v>80.8103311964966</v>
      </c>
      <c r="CA70" s="23"/>
      <c r="CB70" s="23"/>
      <c r="CC70" s="37" t="n">
        <f aca="false">AY70+AO70+AE70+BI70+BS70</f>
        <v>80.8103311964966</v>
      </c>
      <c r="CD70" s="23"/>
      <c r="CE70" s="37" t="n">
        <f aca="false">CF70+CG70+CH70+CI70</f>
        <v>0</v>
      </c>
      <c r="CF70" s="38"/>
      <c r="CG70" s="38"/>
      <c r="CH70" s="37" t="n">
        <f aca="false">BD70+AT70+AJ70+BN70+BX70</f>
        <v>0</v>
      </c>
      <c r="CI70" s="38"/>
      <c r="CJ70" s="38"/>
    </row>
    <row r="71" customFormat="false" ht="40.15" hidden="false" customHeight="false" outlineLevel="0" collapsed="false">
      <c r="A71" s="41" t="s">
        <v>146</v>
      </c>
      <c r="B71" s="47" t="str">
        <f aca="false">'3.1.'!B40</f>
        <v>Реконструкция РУ-6 кВ на РТРС</v>
      </c>
      <c r="C71" s="36" t="str">
        <f aca="false">'3.1.'!C40</f>
        <v>O/41ЭС/001</v>
      </c>
      <c r="D71" s="23"/>
      <c r="E71" s="23" t="n">
        <v>2025</v>
      </c>
      <c r="F71" s="21" t="s">
        <v>147</v>
      </c>
      <c r="G71" s="23"/>
      <c r="H71" s="37" t="n">
        <f aca="false">AE71+AO71+AY71+BI71+BS71</f>
        <v>27.6436761998028</v>
      </c>
      <c r="I71" s="23"/>
      <c r="J71" s="23"/>
      <c r="K71" s="37" t="n">
        <f aca="false">R71</f>
        <v>0</v>
      </c>
      <c r="L71" s="23"/>
      <c r="M71" s="23"/>
      <c r="N71" s="23"/>
      <c r="O71" s="23"/>
      <c r="P71" s="48" t="n">
        <f aca="false">('Мероприятия 2025'!H6+'Мероприятия 2026'!H32+'Мероприятия 2027'!H23)/1000</f>
        <v>48.4668269221046</v>
      </c>
      <c r="Q71" s="23"/>
      <c r="R71" s="37" t="n">
        <v>0</v>
      </c>
      <c r="S71" s="23"/>
      <c r="T71" s="37" t="n">
        <f aca="false">H71</f>
        <v>27.6436761998028</v>
      </c>
      <c r="U71" s="37" t="n">
        <f aca="false">R71</f>
        <v>0</v>
      </c>
      <c r="V71" s="37" t="n">
        <f aca="false">AB71-AG71</f>
        <v>19.46980795</v>
      </c>
      <c r="W71" s="37" t="n">
        <f aca="false">AL71-AQ71</f>
        <v>6.57069892805459</v>
      </c>
      <c r="X71" s="37" t="n">
        <f aca="false">AV71-BA71</f>
        <v>1.60316932174822</v>
      </c>
      <c r="Y71" s="23"/>
      <c r="Z71" s="23"/>
      <c r="AA71" s="23"/>
      <c r="AB71" s="37" t="n">
        <f aca="false">AC71+AD71+AE71+AF71</f>
        <v>19.46980795</v>
      </c>
      <c r="AC71" s="23"/>
      <c r="AD71" s="23"/>
      <c r="AE71" s="37" t="n">
        <f aca="false">'Мероприятия 2025'!I6/1000</f>
        <v>19.46980795</v>
      </c>
      <c r="AF71" s="23"/>
      <c r="AG71" s="37" t="n">
        <f aca="false">AH71+AI71+AJ71+AK71</f>
        <v>0</v>
      </c>
      <c r="AH71" s="23"/>
      <c r="AI71" s="23"/>
      <c r="AJ71" s="37"/>
      <c r="AK71" s="23"/>
      <c r="AL71" s="37" t="n">
        <f aca="false">AM71+AN71+AO71+AP71</f>
        <v>6.57069892805459</v>
      </c>
      <c r="AM71" s="23"/>
      <c r="AN71" s="23"/>
      <c r="AO71" s="37" t="n">
        <f aca="false">'Мероприятия 2026'!I32/1000</f>
        <v>6.57069892805459</v>
      </c>
      <c r="AP71" s="23"/>
      <c r="AQ71" s="37" t="n">
        <f aca="false">AR71+AS71+AT71+AU71</f>
        <v>0</v>
      </c>
      <c r="AR71" s="23"/>
      <c r="AS71" s="23"/>
      <c r="AT71" s="23"/>
      <c r="AU71" s="23"/>
      <c r="AV71" s="37" t="n">
        <f aca="false">AW71+AX71+AY71+AZ71</f>
        <v>1.60316932174822</v>
      </c>
      <c r="AW71" s="23"/>
      <c r="AX71" s="23"/>
      <c r="AY71" s="37" t="n">
        <f aca="false">'Мероприятия 2027'!I23/1000</f>
        <v>1.60316932174822</v>
      </c>
      <c r="AZ71" s="23"/>
      <c r="BA71" s="37" t="n">
        <f aca="false">BB71+BC71+BD71+BE71</f>
        <v>0</v>
      </c>
      <c r="BB71" s="23"/>
      <c r="BC71" s="23"/>
      <c r="BD71" s="23"/>
      <c r="BE71" s="23"/>
      <c r="BF71" s="23"/>
      <c r="BG71" s="23"/>
      <c r="BH71" s="23"/>
      <c r="BI71" s="23"/>
      <c r="BJ71" s="23"/>
      <c r="BK71" s="23"/>
      <c r="BL71" s="23"/>
      <c r="BM71" s="23"/>
      <c r="BN71" s="23"/>
      <c r="BO71" s="23"/>
      <c r="BP71" s="23"/>
      <c r="BQ71" s="23"/>
      <c r="BR71" s="23"/>
      <c r="BS71" s="23"/>
      <c r="BT71" s="23"/>
      <c r="BU71" s="23"/>
      <c r="BV71" s="23"/>
      <c r="BW71" s="23"/>
      <c r="BX71" s="23"/>
      <c r="BY71" s="23"/>
      <c r="BZ71" s="37" t="n">
        <f aca="false">CA71+CB71+CC71+CD71</f>
        <v>27.6436761998028</v>
      </c>
      <c r="CA71" s="23"/>
      <c r="CB71" s="23"/>
      <c r="CC71" s="37" t="n">
        <f aca="false">AY71+AO71+AE71+BI71+BS71</f>
        <v>27.6436761998028</v>
      </c>
      <c r="CD71" s="23"/>
      <c r="CE71" s="37" t="n">
        <f aca="false">CF71+CG71+CH71+CI71</f>
        <v>0</v>
      </c>
      <c r="CF71" s="38"/>
      <c r="CG71" s="38"/>
      <c r="CH71" s="37" t="n">
        <f aca="false">BD71+AT71+AJ71+BN71+BX71</f>
        <v>0</v>
      </c>
      <c r="CI71" s="38"/>
      <c r="CJ71" s="26" t="s">
        <v>148</v>
      </c>
    </row>
    <row r="72" customFormat="false" ht="40.15" hidden="false" customHeight="false" outlineLevel="0" collapsed="false">
      <c r="A72" s="41" t="s">
        <v>149</v>
      </c>
      <c r="B72" s="47" t="str">
        <f aca="false">'3.2.'!B41</f>
        <v>Замена трансформаторной подстанции 6/0,4 кВ мощностью 0,8 МВА №ТП-111-12 на КТП -6/0,4 кВ-0,8 МВА</v>
      </c>
      <c r="C72" s="36" t="str">
        <f aca="false">'3.2.'!C41</f>
        <v>O/41ЭС/003</v>
      </c>
      <c r="D72" s="23"/>
      <c r="E72" s="23" t="n">
        <v>2026</v>
      </c>
      <c r="F72" s="23" t="n">
        <v>2026</v>
      </c>
      <c r="G72" s="23"/>
      <c r="H72" s="37" t="n">
        <f aca="false">AE72+AO72+AY72+BI72+BS72</f>
        <v>13.4225879175083</v>
      </c>
      <c r="I72" s="23"/>
      <c r="J72" s="23"/>
      <c r="K72" s="37" t="n">
        <f aca="false">R72</f>
        <v>0</v>
      </c>
      <c r="L72" s="23"/>
      <c r="M72" s="23"/>
      <c r="N72" s="23"/>
      <c r="O72" s="23"/>
      <c r="P72" s="37" t="n">
        <f aca="false">'Мероприятия 2026'!H15/1000</f>
        <v>36.6101730462588</v>
      </c>
      <c r="Q72" s="23"/>
      <c r="R72" s="37" t="n">
        <v>0</v>
      </c>
      <c r="S72" s="23"/>
      <c r="T72" s="37" t="n">
        <f aca="false">H72</f>
        <v>13.4225879175083</v>
      </c>
      <c r="U72" s="37" t="n">
        <f aca="false">R72</f>
        <v>0</v>
      </c>
      <c r="V72" s="37" t="n">
        <f aca="false">AB72-AG72</f>
        <v>0</v>
      </c>
      <c r="W72" s="37" t="n">
        <f aca="false">AL72-AQ72</f>
        <v>13.4225879175083</v>
      </c>
      <c r="X72" s="23"/>
      <c r="Y72" s="23"/>
      <c r="Z72" s="23"/>
      <c r="AA72" s="23"/>
      <c r="AB72" s="37" t="n">
        <f aca="false">AC72+AD72+AE72+AF72</f>
        <v>0</v>
      </c>
      <c r="AC72" s="23"/>
      <c r="AD72" s="23"/>
      <c r="AE72" s="48"/>
      <c r="AF72" s="23"/>
      <c r="AG72" s="37" t="n">
        <f aca="false">AH72+AI72+AJ72+AK72</f>
        <v>0</v>
      </c>
      <c r="AH72" s="23"/>
      <c r="AI72" s="23"/>
      <c r="AJ72" s="37"/>
      <c r="AK72" s="23"/>
      <c r="AL72" s="37" t="n">
        <f aca="false">AM72+AN72+AO72+AP72</f>
        <v>13.4225879175083</v>
      </c>
      <c r="AM72" s="23"/>
      <c r="AN72" s="23"/>
      <c r="AO72" s="37" t="n">
        <f aca="false">'Мероприятия 2026'!I15/1000</f>
        <v>13.4225879175083</v>
      </c>
      <c r="AP72" s="23"/>
      <c r="AQ72" s="37"/>
      <c r="AR72" s="23"/>
      <c r="AS72" s="23"/>
      <c r="AT72" s="23"/>
      <c r="AU72" s="23"/>
      <c r="AV72" s="37" t="n">
        <f aca="false">AW72+AX72+AY72+AZ72</f>
        <v>0</v>
      </c>
      <c r="AW72" s="23"/>
      <c r="AX72" s="23"/>
      <c r="AY72" s="23"/>
      <c r="AZ72" s="23"/>
      <c r="BA72" s="37"/>
      <c r="BB72" s="23"/>
      <c r="BC72" s="23"/>
      <c r="BD72" s="23"/>
      <c r="BE72" s="23"/>
      <c r="BF72" s="23"/>
      <c r="BG72" s="23"/>
      <c r="BH72" s="23"/>
      <c r="BI72" s="23"/>
      <c r="BJ72" s="23"/>
      <c r="BK72" s="23"/>
      <c r="BL72" s="23"/>
      <c r="BM72" s="23"/>
      <c r="BN72" s="23"/>
      <c r="BO72" s="23"/>
      <c r="BP72" s="23"/>
      <c r="BQ72" s="23"/>
      <c r="BR72" s="23"/>
      <c r="BS72" s="23"/>
      <c r="BT72" s="23"/>
      <c r="BU72" s="23"/>
      <c r="BV72" s="23"/>
      <c r="BW72" s="23"/>
      <c r="BX72" s="23"/>
      <c r="BY72" s="23"/>
      <c r="BZ72" s="37" t="n">
        <f aca="false">CA72+CB72+CC72+CD72</f>
        <v>13.4225879175083</v>
      </c>
      <c r="CA72" s="23"/>
      <c r="CB72" s="23"/>
      <c r="CC72" s="37" t="n">
        <f aca="false">AY72+AO72+AE72+BI72+BS72</f>
        <v>13.4225879175083</v>
      </c>
      <c r="CD72" s="23"/>
      <c r="CE72" s="37" t="n">
        <f aca="false">CF72+CG72+CH72+CI72</f>
        <v>0</v>
      </c>
      <c r="CF72" s="38"/>
      <c r="CG72" s="38"/>
      <c r="CH72" s="37" t="n">
        <f aca="false">BD72+AT72+AJ72+BN72+BX72</f>
        <v>0</v>
      </c>
      <c r="CI72" s="38"/>
      <c r="CJ72" s="26" t="s">
        <v>148</v>
      </c>
    </row>
    <row r="73" customFormat="false" ht="40.95" hidden="false" customHeight="false" outlineLevel="0" collapsed="false">
      <c r="A73" s="41" t="s">
        <v>150</v>
      </c>
      <c r="B73" s="47" t="str">
        <f aca="false">'3.3.'!B41</f>
        <v>Замена трансформаторной подстанции 6/0,4 кВ мощностью 0,8 МВА №ТП-111-10 на КТП -6/0,4 кВ-0,8 МВА</v>
      </c>
      <c r="C73" s="36" t="str">
        <f aca="false">'3.3.'!C41</f>
        <v>O/41ЭС/004</v>
      </c>
      <c r="D73" s="23"/>
      <c r="E73" s="23" t="n">
        <v>2027</v>
      </c>
      <c r="F73" s="23" t="n">
        <v>2027</v>
      </c>
      <c r="G73" s="23"/>
      <c r="H73" s="37" t="n">
        <f aca="false">AE73+AO73+AY73+BI73+BS73</f>
        <v>14.7906105531982</v>
      </c>
      <c r="I73" s="23"/>
      <c r="J73" s="23"/>
      <c r="K73" s="37" t="n">
        <f aca="false">R73</f>
        <v>0</v>
      </c>
      <c r="L73" s="23"/>
      <c r="M73" s="23"/>
      <c r="N73" s="23"/>
      <c r="O73" s="23"/>
      <c r="P73" s="37" t="n">
        <f aca="false">'Мероприятия 2027'!H17/1000</f>
        <v>41.776700996043</v>
      </c>
      <c r="Q73" s="23"/>
      <c r="R73" s="37" t="n">
        <v>0</v>
      </c>
      <c r="S73" s="23"/>
      <c r="T73" s="37" t="n">
        <f aca="false">H73</f>
        <v>14.7906105531982</v>
      </c>
      <c r="U73" s="37" t="n">
        <f aca="false">R73</f>
        <v>0</v>
      </c>
      <c r="V73" s="37" t="n">
        <f aca="false">AB73-AG73</f>
        <v>0</v>
      </c>
      <c r="W73" s="23"/>
      <c r="X73" s="37" t="n">
        <f aca="false">AV73-BA73</f>
        <v>14.7906105531982</v>
      </c>
      <c r="Y73" s="23"/>
      <c r="Z73" s="23"/>
      <c r="AA73" s="23"/>
      <c r="AB73" s="37" t="n">
        <f aca="false">AC73+AD73+AE73+AF73</f>
        <v>0</v>
      </c>
      <c r="AC73" s="23"/>
      <c r="AD73" s="23"/>
      <c r="AE73" s="37"/>
      <c r="AF73" s="23"/>
      <c r="AG73" s="37" t="n">
        <f aca="false">AH73+AI73+AJ73+AK73</f>
        <v>0</v>
      </c>
      <c r="AH73" s="23"/>
      <c r="AI73" s="23"/>
      <c r="AJ73" s="37"/>
      <c r="AK73" s="23"/>
      <c r="AL73" s="37" t="n">
        <f aca="false">AM73+AN73+AO73+AP73</f>
        <v>0</v>
      </c>
      <c r="AM73" s="23"/>
      <c r="AN73" s="23"/>
      <c r="AO73" s="23"/>
      <c r="AP73" s="23"/>
      <c r="AQ73" s="37"/>
      <c r="AR73" s="23"/>
      <c r="AS73" s="23"/>
      <c r="AT73" s="23"/>
      <c r="AU73" s="23"/>
      <c r="AV73" s="37" t="n">
        <f aca="false">AW73+AX73+AY73+AZ73</f>
        <v>14.7906105531982</v>
      </c>
      <c r="AW73" s="23"/>
      <c r="AX73" s="23"/>
      <c r="AY73" s="37" t="n">
        <f aca="false">'Мероприятия 2027'!I17/1000</f>
        <v>14.7906105531982</v>
      </c>
      <c r="AZ73" s="23"/>
      <c r="BA73" s="37"/>
      <c r="BB73" s="23"/>
      <c r="BC73" s="23"/>
      <c r="BD73" s="23"/>
      <c r="BE73" s="23"/>
      <c r="BF73" s="23"/>
      <c r="BG73" s="23"/>
      <c r="BH73" s="23"/>
      <c r="BI73" s="23"/>
      <c r="BJ73" s="23"/>
      <c r="BK73" s="23"/>
      <c r="BL73" s="23"/>
      <c r="BM73" s="23"/>
      <c r="BN73" s="23"/>
      <c r="BO73" s="23"/>
      <c r="BP73" s="23"/>
      <c r="BQ73" s="23"/>
      <c r="BR73" s="23"/>
      <c r="BS73" s="23"/>
      <c r="BT73" s="23"/>
      <c r="BU73" s="23"/>
      <c r="BV73" s="23"/>
      <c r="BW73" s="23"/>
      <c r="BX73" s="23"/>
      <c r="BY73" s="23"/>
      <c r="BZ73" s="37" t="n">
        <f aca="false">CA73+CB73+CC73+CD73</f>
        <v>14.7906105531982</v>
      </c>
      <c r="CA73" s="23"/>
      <c r="CB73" s="23"/>
      <c r="CC73" s="37" t="n">
        <f aca="false">AY73+AO73+AE73+BI73+BS73</f>
        <v>14.7906105531982</v>
      </c>
      <c r="CD73" s="23"/>
      <c r="CE73" s="37" t="n">
        <f aca="false">CF73+CG73+CH73+CI73</f>
        <v>0</v>
      </c>
      <c r="CF73" s="38"/>
      <c r="CG73" s="38"/>
      <c r="CH73" s="37" t="n">
        <f aca="false">BD73+AT73+AJ73+BN73+BX73</f>
        <v>0</v>
      </c>
      <c r="CI73" s="38"/>
      <c r="CJ73" s="26" t="s">
        <v>148</v>
      </c>
    </row>
    <row r="74" customFormat="false" ht="40.95" hidden="false" customHeight="false" outlineLevel="0" collapsed="false">
      <c r="A74" s="41" t="s">
        <v>151</v>
      </c>
      <c r="B74" s="47" t="str">
        <f aca="false">'3.4.'!B40</f>
        <v>Замена трансформаторной подстанции 6/0,4 кВ мощностью 0,8 МВА №ТП-111-17 на КТП -6/0,4 кВ-0,8 МВА</v>
      </c>
      <c r="C74" s="36" t="str">
        <f aca="false">'3.4.'!C40</f>
        <v>O/41ЭС/006</v>
      </c>
      <c r="D74" s="23"/>
      <c r="E74" s="23" t="n">
        <v>2028</v>
      </c>
      <c r="F74" s="23" t="n">
        <v>2028</v>
      </c>
      <c r="G74" s="23"/>
      <c r="H74" s="37" t="n">
        <f aca="false">AE74+AO74+AY74+BI74+BS74</f>
        <v>15.9041467212767</v>
      </c>
      <c r="I74" s="23"/>
      <c r="J74" s="23"/>
      <c r="K74" s="37" t="n">
        <f aca="false">R74</f>
        <v>0</v>
      </c>
      <c r="L74" s="23"/>
      <c r="M74" s="23"/>
      <c r="N74" s="23"/>
      <c r="O74" s="23"/>
      <c r="P74" s="37" t="n">
        <f aca="false">'Мероприятия 2028'!H11/1000</f>
        <v>45.8298482640254</v>
      </c>
      <c r="Q74" s="23"/>
      <c r="R74" s="37" t="n">
        <f aca="false">AB74</f>
        <v>0</v>
      </c>
      <c r="S74" s="23"/>
      <c r="T74" s="37" t="n">
        <f aca="false">H74</f>
        <v>15.9041467212767</v>
      </c>
      <c r="U74" s="37" t="n">
        <f aca="false">R74</f>
        <v>0</v>
      </c>
      <c r="V74" s="37" t="n">
        <f aca="false">AB74-AG74</f>
        <v>0</v>
      </c>
      <c r="W74" s="23"/>
      <c r="X74" s="23"/>
      <c r="Y74" s="37" t="n">
        <f aca="false">BF74-BK74</f>
        <v>15.9041467212767</v>
      </c>
      <c r="Z74" s="23"/>
      <c r="AA74" s="23"/>
      <c r="AB74" s="37" t="n">
        <f aca="false">AC74+AD74+AE74+AF74</f>
        <v>0</v>
      </c>
      <c r="AC74" s="23"/>
      <c r="AD74" s="23"/>
      <c r="AE74" s="37"/>
      <c r="AF74" s="23"/>
      <c r="AG74" s="37" t="n">
        <f aca="false">AH74+AI74+AJ74+AK74</f>
        <v>0</v>
      </c>
      <c r="AH74" s="23"/>
      <c r="AI74" s="23"/>
      <c r="AJ74" s="37"/>
      <c r="AK74" s="23"/>
      <c r="AL74" s="37" t="n">
        <f aca="false">AM74+AN74+AO74+AP74</f>
        <v>0</v>
      </c>
      <c r="AM74" s="23"/>
      <c r="AN74" s="23"/>
      <c r="AO74" s="37" t="n">
        <f aca="false">W74</f>
        <v>0</v>
      </c>
      <c r="AP74" s="23"/>
      <c r="AQ74" s="37"/>
      <c r="AR74" s="23"/>
      <c r="AS74" s="23"/>
      <c r="AT74" s="23"/>
      <c r="AU74" s="23"/>
      <c r="AV74" s="37"/>
      <c r="AW74" s="23"/>
      <c r="AX74" s="23"/>
      <c r="AY74" s="23"/>
      <c r="AZ74" s="23"/>
      <c r="BA74" s="37"/>
      <c r="BB74" s="23"/>
      <c r="BC74" s="23"/>
      <c r="BD74" s="23"/>
      <c r="BE74" s="23"/>
      <c r="BF74" s="37" t="n">
        <f aca="false">BG74+BH74+BI74+BJ74</f>
        <v>15.9041467212767</v>
      </c>
      <c r="BG74" s="23"/>
      <c r="BH74" s="23"/>
      <c r="BI74" s="37" t="n">
        <f aca="false">'Мероприятия 2028'!I11/1000</f>
        <v>15.9041467212767</v>
      </c>
      <c r="BJ74" s="23"/>
      <c r="BK74" s="23"/>
      <c r="BL74" s="23"/>
      <c r="BM74" s="23"/>
      <c r="BN74" s="23"/>
      <c r="BO74" s="23"/>
      <c r="BP74" s="23"/>
      <c r="BQ74" s="23"/>
      <c r="BR74" s="23"/>
      <c r="BS74" s="37"/>
      <c r="BT74" s="23"/>
      <c r="BU74" s="23"/>
      <c r="BV74" s="23"/>
      <c r="BW74" s="23"/>
      <c r="BX74" s="23"/>
      <c r="BY74" s="23"/>
      <c r="BZ74" s="37" t="n">
        <f aca="false">CA74+CB74+CC74+CD74</f>
        <v>15.9041467212767</v>
      </c>
      <c r="CA74" s="23"/>
      <c r="CB74" s="23"/>
      <c r="CC74" s="37" t="n">
        <f aca="false">AY74+AO74+AE74+BI74+BS74</f>
        <v>15.9041467212767</v>
      </c>
      <c r="CD74" s="23"/>
      <c r="CE74" s="37" t="n">
        <f aca="false">CF74+CG74+CH74+CI74</f>
        <v>0</v>
      </c>
      <c r="CF74" s="38"/>
      <c r="CG74" s="38"/>
      <c r="CH74" s="37" t="n">
        <f aca="false">BD74+AT74+AJ74+BN74+BX74</f>
        <v>0</v>
      </c>
      <c r="CI74" s="38"/>
      <c r="CJ74" s="26" t="s">
        <v>148</v>
      </c>
    </row>
    <row r="75" customFormat="false" ht="40.95" hidden="false" customHeight="false" outlineLevel="0" collapsed="false">
      <c r="A75" s="41" t="s">
        <v>152</v>
      </c>
      <c r="B75" s="47" t="str">
        <f aca="false">'3.5.'!B40</f>
        <v>Замена трансформаторной подстанции 6/0,4 кВ мощностью 1,26 МВА №ТП-111-22 на КТП -6/0,4 кВ-1,26 МВА, Реконструкция ТП-111-19</v>
      </c>
      <c r="C75" s="36" t="str">
        <f aca="false">'3.5.'!C40</f>
        <v>O/41ЭС/008</v>
      </c>
      <c r="D75" s="23"/>
      <c r="E75" s="23" t="n">
        <v>2029</v>
      </c>
      <c r="F75" s="23" t="n">
        <v>2029</v>
      </c>
      <c r="G75" s="23"/>
      <c r="H75" s="37" t="n">
        <f aca="false">AE75+AO75+AY75+BI75+BS75</f>
        <v>9.04930980471053</v>
      </c>
      <c r="I75" s="23"/>
      <c r="J75" s="23"/>
      <c r="K75" s="37" t="n">
        <f aca="false">R75</f>
        <v>0</v>
      </c>
      <c r="L75" s="23"/>
      <c r="M75" s="23"/>
      <c r="N75" s="23"/>
      <c r="O75" s="23"/>
      <c r="P75" s="37" t="n">
        <f aca="false">'Мероприятия 2029'!H16/1000</f>
        <v>18.1231909342982</v>
      </c>
      <c r="Q75" s="23"/>
      <c r="R75" s="37" t="n">
        <v>0</v>
      </c>
      <c r="S75" s="23"/>
      <c r="T75" s="37" t="n">
        <f aca="false">H75</f>
        <v>9.04930980471053</v>
      </c>
      <c r="U75" s="37" t="n">
        <f aca="false">R75</f>
        <v>0</v>
      </c>
      <c r="V75" s="37" t="n">
        <f aca="false">AB75-AG75</f>
        <v>0</v>
      </c>
      <c r="W75" s="23"/>
      <c r="X75" s="23"/>
      <c r="Y75" s="23"/>
      <c r="Z75" s="37" t="n">
        <f aca="false">BP75-BU75</f>
        <v>9.04930980471053</v>
      </c>
      <c r="AA75" s="37" t="n">
        <f aca="false">U75</f>
        <v>0</v>
      </c>
      <c r="AB75" s="37" t="n">
        <f aca="false">AC75+AD75+AE75+AF75</f>
        <v>0</v>
      </c>
      <c r="AC75" s="23"/>
      <c r="AD75" s="23"/>
      <c r="AE75" s="23"/>
      <c r="AF75" s="23"/>
      <c r="AG75" s="37"/>
      <c r="AH75" s="23"/>
      <c r="AI75" s="23"/>
      <c r="AJ75" s="23"/>
      <c r="AK75" s="23"/>
      <c r="AL75" s="37" t="n">
        <f aca="false">AM75+AN75+AO75+AP75</f>
        <v>0</v>
      </c>
      <c r="AM75" s="23"/>
      <c r="AN75" s="23"/>
      <c r="AO75" s="37" t="n">
        <f aca="false">W75</f>
        <v>0</v>
      </c>
      <c r="AP75" s="23"/>
      <c r="AQ75" s="37"/>
      <c r="AR75" s="23"/>
      <c r="AS75" s="23"/>
      <c r="AT75" s="23"/>
      <c r="AU75" s="23"/>
      <c r="AV75" s="37"/>
      <c r="AW75" s="23"/>
      <c r="AX75" s="23"/>
      <c r="AY75" s="23"/>
      <c r="AZ75" s="23"/>
      <c r="BA75" s="37"/>
      <c r="BB75" s="23"/>
      <c r="BC75" s="23"/>
      <c r="BD75" s="23"/>
      <c r="BE75" s="23"/>
      <c r="BF75" s="23"/>
      <c r="BG75" s="23"/>
      <c r="BH75" s="23"/>
      <c r="BI75" s="23"/>
      <c r="BJ75" s="23"/>
      <c r="BK75" s="23"/>
      <c r="BL75" s="23"/>
      <c r="BM75" s="23"/>
      <c r="BN75" s="23"/>
      <c r="BO75" s="23"/>
      <c r="BP75" s="37" t="n">
        <f aca="false">BQ75+BR75+BS75+BT75</f>
        <v>9.04930980471053</v>
      </c>
      <c r="BQ75" s="23"/>
      <c r="BR75" s="23"/>
      <c r="BS75" s="37" t="n">
        <f aca="false">'Мероприятия 2029'!I16/1000</f>
        <v>9.04930980471053</v>
      </c>
      <c r="BT75" s="23"/>
      <c r="BU75" s="23"/>
      <c r="BV75" s="23"/>
      <c r="BW75" s="23"/>
      <c r="BX75" s="23"/>
      <c r="BY75" s="23"/>
      <c r="BZ75" s="37" t="n">
        <f aca="false">CA75+CB75+CC75+CD75</f>
        <v>9.04930980471053</v>
      </c>
      <c r="CA75" s="23"/>
      <c r="CB75" s="23"/>
      <c r="CC75" s="37" t="n">
        <f aca="false">AY75+AO75+AE75+BI75+BS75</f>
        <v>9.04930980471053</v>
      </c>
      <c r="CD75" s="23"/>
      <c r="CE75" s="37" t="n">
        <f aca="false">CF75+CG75+CH75+CI75</f>
        <v>0</v>
      </c>
      <c r="CF75" s="38"/>
      <c r="CG75" s="38"/>
      <c r="CH75" s="37" t="n">
        <f aca="false">BD75+AT75+AJ75+BN75+BX75</f>
        <v>0</v>
      </c>
      <c r="CI75" s="38"/>
      <c r="CJ75" s="26" t="s">
        <v>148</v>
      </c>
    </row>
    <row r="76" customFormat="false" ht="40.95" hidden="true" customHeight="false" outlineLevel="1" collapsed="false">
      <c r="A76" s="41" t="s">
        <v>153</v>
      </c>
      <c r="B76" s="47"/>
      <c r="C76" s="36" t="e">
        <f aca="false">#REF!</f>
        <v>#REF!</v>
      </c>
      <c r="D76" s="23"/>
      <c r="E76" s="23"/>
      <c r="F76" s="23"/>
      <c r="G76" s="23"/>
      <c r="H76" s="23" t="n">
        <f aca="false">P76</f>
        <v>0</v>
      </c>
      <c r="I76" s="23"/>
      <c r="J76" s="23"/>
      <c r="K76" s="37" t="n">
        <f aca="false">R76</f>
        <v>0</v>
      </c>
      <c r="L76" s="23"/>
      <c r="M76" s="23"/>
      <c r="N76" s="23"/>
      <c r="O76" s="23"/>
      <c r="P76" s="37" t="n">
        <v>0</v>
      </c>
      <c r="Q76" s="23"/>
      <c r="R76" s="37" t="n">
        <v>0</v>
      </c>
      <c r="S76" s="23"/>
      <c r="T76" s="37" t="n">
        <f aca="false">H76</f>
        <v>0</v>
      </c>
      <c r="U76" s="37" t="n">
        <f aca="false">R76</f>
        <v>0</v>
      </c>
      <c r="V76" s="37"/>
      <c r="W76" s="23"/>
      <c r="X76" s="23"/>
      <c r="Y76" s="23"/>
      <c r="Z76" s="37"/>
      <c r="AA76" s="37" t="n">
        <f aca="false">U76</f>
        <v>0</v>
      </c>
      <c r="AB76" s="37" t="n">
        <f aca="false">AC76+AD76+AE76+AF76</f>
        <v>0</v>
      </c>
      <c r="AC76" s="23"/>
      <c r="AD76" s="23"/>
      <c r="AE76" s="23"/>
      <c r="AF76" s="23"/>
      <c r="AG76" s="37"/>
      <c r="AH76" s="23"/>
      <c r="AI76" s="23"/>
      <c r="AJ76" s="23"/>
      <c r="AK76" s="23"/>
      <c r="AL76" s="37" t="n">
        <f aca="false">AM76+AN76+AO76+AP76</f>
        <v>0</v>
      </c>
      <c r="AM76" s="23"/>
      <c r="AN76" s="23"/>
      <c r="AO76" s="37" t="n">
        <f aca="false">W76</f>
        <v>0</v>
      </c>
      <c r="AP76" s="23"/>
      <c r="AQ76" s="37"/>
      <c r="AR76" s="23"/>
      <c r="AS76" s="23"/>
      <c r="AT76" s="23"/>
      <c r="AU76" s="23"/>
      <c r="AV76" s="37"/>
      <c r="AW76" s="23"/>
      <c r="AX76" s="23"/>
      <c r="AY76" s="23"/>
      <c r="AZ76" s="23"/>
      <c r="BA76" s="37"/>
      <c r="BB76" s="23"/>
      <c r="BC76" s="23"/>
      <c r="BD76" s="23"/>
      <c r="BE76" s="23"/>
      <c r="BF76" s="23"/>
      <c r="BG76" s="23"/>
      <c r="BH76" s="23"/>
      <c r="BI76" s="23"/>
      <c r="BJ76" s="23"/>
      <c r="BK76" s="23"/>
      <c r="BL76" s="23"/>
      <c r="BM76" s="23"/>
      <c r="BN76" s="23"/>
      <c r="BO76" s="23"/>
      <c r="BP76" s="23"/>
      <c r="BQ76" s="23"/>
      <c r="BR76" s="23"/>
      <c r="BS76" s="23"/>
      <c r="BT76" s="23"/>
      <c r="BU76" s="23"/>
      <c r="BV76" s="23"/>
      <c r="BW76" s="23"/>
      <c r="BX76" s="23"/>
      <c r="BY76" s="23"/>
      <c r="BZ76" s="37" t="n">
        <f aca="false">CA76+CB76+CC76+CD76</f>
        <v>0</v>
      </c>
      <c r="CA76" s="23"/>
      <c r="CB76" s="23"/>
      <c r="CC76" s="37" t="n">
        <f aca="false">AY76+AO76+AE76+BI76+BS76</f>
        <v>0</v>
      </c>
      <c r="CD76" s="23"/>
      <c r="CE76" s="37" t="n">
        <f aca="false">CF76+CG76+CH76+CI76</f>
        <v>0</v>
      </c>
      <c r="CF76" s="38"/>
      <c r="CG76" s="38"/>
      <c r="CH76" s="37" t="n">
        <f aca="false">BD76+AT76+AJ76+BN76+BX76</f>
        <v>0</v>
      </c>
      <c r="CI76" s="38"/>
      <c r="CJ76" s="26" t="s">
        <v>148</v>
      </c>
    </row>
    <row r="77" customFormat="false" ht="40.95" hidden="true" customHeight="false" outlineLevel="1" collapsed="false">
      <c r="A77" s="41" t="s">
        <v>153</v>
      </c>
      <c r="B77" s="47"/>
      <c r="C77" s="36"/>
      <c r="D77" s="23"/>
      <c r="E77" s="23"/>
      <c r="F77" s="23"/>
      <c r="G77" s="23"/>
      <c r="H77" s="23" t="n">
        <f aca="false">P77</f>
        <v>0</v>
      </c>
      <c r="I77" s="23"/>
      <c r="J77" s="23"/>
      <c r="K77" s="37" t="n">
        <f aca="false">R77</f>
        <v>0</v>
      </c>
      <c r="L77" s="23"/>
      <c r="M77" s="23"/>
      <c r="N77" s="23"/>
      <c r="O77" s="23"/>
      <c r="P77" s="37"/>
      <c r="Q77" s="23"/>
      <c r="R77" s="37"/>
      <c r="S77" s="23"/>
      <c r="T77" s="37" t="n">
        <f aca="false">H77</f>
        <v>0</v>
      </c>
      <c r="U77" s="37" t="n">
        <f aca="false">R77</f>
        <v>0</v>
      </c>
      <c r="V77" s="37"/>
      <c r="W77" s="23"/>
      <c r="X77" s="23"/>
      <c r="Y77" s="23"/>
      <c r="Z77" s="37" t="n">
        <f aca="false">R77</f>
        <v>0</v>
      </c>
      <c r="AA77" s="23"/>
      <c r="AB77" s="37" t="n">
        <f aca="false">AC77+AD77+AE77+AF77</f>
        <v>0</v>
      </c>
      <c r="AC77" s="23"/>
      <c r="AD77" s="23"/>
      <c r="AE77" s="23" t="n">
        <f aca="false">V77</f>
        <v>0</v>
      </c>
      <c r="AF77" s="23"/>
      <c r="AG77" s="37"/>
      <c r="AH77" s="23"/>
      <c r="AI77" s="23"/>
      <c r="AJ77" s="23"/>
      <c r="AK77" s="23"/>
      <c r="AL77" s="37" t="n">
        <f aca="false">AM77+AN77+AO77+AP77</f>
        <v>0</v>
      </c>
      <c r="AM77" s="23"/>
      <c r="AN77" s="23"/>
      <c r="AO77" s="37" t="n">
        <f aca="false">W77</f>
        <v>0</v>
      </c>
      <c r="AP77" s="23"/>
      <c r="AQ77" s="37"/>
      <c r="AR77" s="23"/>
      <c r="AS77" s="23"/>
      <c r="AT77" s="23"/>
      <c r="AU77" s="23"/>
      <c r="AV77" s="37"/>
      <c r="AW77" s="23"/>
      <c r="AX77" s="23"/>
      <c r="AY77" s="23"/>
      <c r="AZ77" s="23"/>
      <c r="BA77" s="37"/>
      <c r="BB77" s="23"/>
      <c r="BC77" s="23"/>
      <c r="BD77" s="23"/>
      <c r="BE77" s="23"/>
      <c r="BF77" s="23"/>
      <c r="BG77" s="23"/>
      <c r="BH77" s="23"/>
      <c r="BI77" s="23"/>
      <c r="BJ77" s="23"/>
      <c r="BK77" s="23"/>
      <c r="BL77" s="23"/>
      <c r="BM77" s="23"/>
      <c r="BN77" s="23"/>
      <c r="BO77" s="23"/>
      <c r="BP77" s="23"/>
      <c r="BQ77" s="23"/>
      <c r="BR77" s="23"/>
      <c r="BS77" s="23"/>
      <c r="BT77" s="23"/>
      <c r="BU77" s="23"/>
      <c r="BV77" s="23"/>
      <c r="BW77" s="23"/>
      <c r="BX77" s="23"/>
      <c r="BY77" s="23"/>
      <c r="BZ77" s="37" t="n">
        <f aca="false">CA77+CB77+CC77+CD77</f>
        <v>0</v>
      </c>
      <c r="CA77" s="23"/>
      <c r="CB77" s="23"/>
      <c r="CC77" s="37" t="n">
        <f aca="false">AY77+AO77+AE77+BI77+BS77</f>
        <v>0</v>
      </c>
      <c r="CD77" s="23"/>
      <c r="CE77" s="37" t="n">
        <f aca="false">CF77+CG77+CH77+CI77</f>
        <v>0</v>
      </c>
      <c r="CF77" s="38"/>
      <c r="CG77" s="38"/>
      <c r="CH77" s="37" t="n">
        <f aca="false">BD77+AT77+AJ77+BN77+BX77</f>
        <v>0</v>
      </c>
      <c r="CI77" s="38"/>
      <c r="CJ77" s="26" t="s">
        <v>148</v>
      </c>
    </row>
    <row r="78" customFormat="false" ht="40.95" hidden="true" customHeight="false" outlineLevel="1" collapsed="false">
      <c r="A78" s="41" t="s">
        <v>153</v>
      </c>
      <c r="B78" s="47"/>
      <c r="C78" s="36"/>
      <c r="D78" s="23"/>
      <c r="E78" s="23"/>
      <c r="F78" s="23"/>
      <c r="G78" s="23"/>
      <c r="H78" s="23" t="n">
        <f aca="false">P78</f>
        <v>0</v>
      </c>
      <c r="I78" s="23"/>
      <c r="J78" s="23"/>
      <c r="K78" s="37" t="n">
        <f aca="false">R78</f>
        <v>0</v>
      </c>
      <c r="L78" s="23"/>
      <c r="M78" s="23"/>
      <c r="N78" s="23"/>
      <c r="O78" s="23"/>
      <c r="P78" s="37"/>
      <c r="Q78" s="23"/>
      <c r="R78" s="37"/>
      <c r="S78" s="23"/>
      <c r="T78" s="37" t="n">
        <f aca="false">H78</f>
        <v>0</v>
      </c>
      <c r="U78" s="37" t="n">
        <f aca="false">R78</f>
        <v>0</v>
      </c>
      <c r="V78" s="37"/>
      <c r="W78" s="23"/>
      <c r="X78" s="23"/>
      <c r="Y78" s="23"/>
      <c r="Z78" s="37" t="n">
        <f aca="false">R78</f>
        <v>0</v>
      </c>
      <c r="AA78" s="23"/>
      <c r="AB78" s="37" t="n">
        <f aca="false">AC78+AD78+AE78+AF78</f>
        <v>0</v>
      </c>
      <c r="AC78" s="23"/>
      <c r="AD78" s="23"/>
      <c r="AE78" s="23" t="n">
        <f aca="false">V78</f>
        <v>0</v>
      </c>
      <c r="AF78" s="23"/>
      <c r="AG78" s="37"/>
      <c r="AH78" s="23"/>
      <c r="AI78" s="23"/>
      <c r="AJ78" s="23"/>
      <c r="AK78" s="23"/>
      <c r="AL78" s="37" t="n">
        <f aca="false">AM78+AN78+AO78+AP78</f>
        <v>0</v>
      </c>
      <c r="AM78" s="23"/>
      <c r="AN78" s="23"/>
      <c r="AO78" s="37" t="n">
        <f aca="false">W78</f>
        <v>0</v>
      </c>
      <c r="AP78" s="23"/>
      <c r="AQ78" s="37"/>
      <c r="AR78" s="23"/>
      <c r="AS78" s="23"/>
      <c r="AT78" s="23"/>
      <c r="AU78" s="23"/>
      <c r="AV78" s="37"/>
      <c r="AW78" s="23"/>
      <c r="AX78" s="23"/>
      <c r="AY78" s="23"/>
      <c r="AZ78" s="23"/>
      <c r="BA78" s="37"/>
      <c r="BB78" s="23"/>
      <c r="BC78" s="23"/>
      <c r="BD78" s="23"/>
      <c r="BE78" s="23"/>
      <c r="BF78" s="23"/>
      <c r="BG78" s="23"/>
      <c r="BH78" s="23"/>
      <c r="BI78" s="37"/>
      <c r="BJ78" s="23"/>
      <c r="BK78" s="23"/>
      <c r="BL78" s="23"/>
      <c r="BM78" s="23"/>
      <c r="BN78" s="23"/>
      <c r="BO78" s="23"/>
      <c r="BP78" s="23"/>
      <c r="BQ78" s="23"/>
      <c r="BR78" s="23"/>
      <c r="BS78" s="37"/>
      <c r="BT78" s="23"/>
      <c r="BU78" s="23"/>
      <c r="BV78" s="23"/>
      <c r="BW78" s="23"/>
      <c r="BX78" s="23"/>
      <c r="BY78" s="23"/>
      <c r="BZ78" s="37" t="n">
        <f aca="false">CA78+CB78+CC78+CD78</f>
        <v>0</v>
      </c>
      <c r="CA78" s="23"/>
      <c r="CB78" s="23"/>
      <c r="CC78" s="37" t="n">
        <f aca="false">AY78+AO78+AE78+BI78+BS78</f>
        <v>0</v>
      </c>
      <c r="CD78" s="23"/>
      <c r="CE78" s="37" t="n">
        <f aca="false">CF78+CG78+CH78+CI78</f>
        <v>0</v>
      </c>
      <c r="CF78" s="38"/>
      <c r="CG78" s="38"/>
      <c r="CH78" s="37" t="n">
        <f aca="false">BD78+AT78+AJ78+BN78+BX78</f>
        <v>0</v>
      </c>
      <c r="CI78" s="38"/>
      <c r="CJ78" s="26" t="s">
        <v>148</v>
      </c>
    </row>
    <row r="79" customFormat="false" ht="15.65" hidden="true" customHeight="false" outlineLevel="1" collapsed="false">
      <c r="A79" s="41" t="s">
        <v>153</v>
      </c>
      <c r="B79" s="47"/>
      <c r="C79" s="36" t="n">
        <f aca="false">'3.1.'!C44</f>
        <v>0</v>
      </c>
      <c r="D79" s="23"/>
      <c r="E79" s="23"/>
      <c r="F79" s="23"/>
      <c r="G79" s="23"/>
      <c r="H79" s="37" t="n">
        <f aca="false">P79</f>
        <v>0</v>
      </c>
      <c r="I79" s="23"/>
      <c r="J79" s="23"/>
      <c r="K79" s="37" t="n">
        <f aca="false">R79</f>
        <v>0</v>
      </c>
      <c r="L79" s="23"/>
      <c r="M79" s="23"/>
      <c r="N79" s="23"/>
      <c r="O79" s="23"/>
      <c r="P79" s="37"/>
      <c r="Q79" s="23"/>
      <c r="R79" s="37"/>
      <c r="S79" s="23"/>
      <c r="T79" s="37" t="n">
        <f aca="false">P79</f>
        <v>0</v>
      </c>
      <c r="U79" s="37" t="n">
        <f aca="false">R79</f>
        <v>0</v>
      </c>
      <c r="V79" s="23"/>
      <c r="W79" s="37"/>
      <c r="X79" s="37"/>
      <c r="Y79" s="37"/>
      <c r="Z79" s="37"/>
      <c r="AA79" s="23"/>
      <c r="AB79" s="37"/>
      <c r="AC79" s="23"/>
      <c r="AD79" s="23"/>
      <c r="AE79" s="23"/>
      <c r="AF79" s="23"/>
      <c r="AG79" s="37"/>
      <c r="AH79" s="23"/>
      <c r="AI79" s="23"/>
      <c r="AJ79" s="23"/>
      <c r="AK79" s="23"/>
      <c r="AL79" s="37" t="n">
        <f aca="false">AM79+AN79+AO79+AP79</f>
        <v>0</v>
      </c>
      <c r="AM79" s="23"/>
      <c r="AN79" s="23"/>
      <c r="AO79" s="37" t="n">
        <f aca="false">W79</f>
        <v>0</v>
      </c>
      <c r="AP79" s="23"/>
      <c r="AQ79" s="37" t="n">
        <f aca="false">AR79+AS79+AT79+AU79</f>
        <v>0</v>
      </c>
      <c r="AR79" s="23"/>
      <c r="AS79" s="23"/>
      <c r="AT79" s="37" t="n">
        <f aca="false">W79</f>
        <v>0</v>
      </c>
      <c r="AU79" s="23"/>
      <c r="AV79" s="37" t="n">
        <f aca="false">AW79+AX79+AY79+AZ79</f>
        <v>0</v>
      </c>
      <c r="AW79" s="23"/>
      <c r="AX79" s="23"/>
      <c r="AY79" s="37" t="n">
        <f aca="false">Z79</f>
        <v>0</v>
      </c>
      <c r="AZ79" s="23"/>
      <c r="BA79" s="37" t="n">
        <f aca="false">BB79+BC79+BD79+BE79</f>
        <v>0</v>
      </c>
      <c r="BB79" s="23"/>
      <c r="BC79" s="23"/>
      <c r="BD79" s="37" t="n">
        <f aca="false">W79</f>
        <v>0</v>
      </c>
      <c r="BE79" s="23"/>
      <c r="BF79" s="37" t="n">
        <f aca="false">AG79</f>
        <v>0</v>
      </c>
      <c r="BG79" s="23"/>
      <c r="BH79" s="23"/>
      <c r="BI79" s="37" t="n">
        <f aca="false">AJ79</f>
        <v>0</v>
      </c>
      <c r="BJ79" s="23"/>
      <c r="BK79" s="23"/>
      <c r="BL79" s="23"/>
      <c r="BM79" s="23"/>
      <c r="BN79" s="23"/>
      <c r="BO79" s="23"/>
      <c r="BP79" s="37" t="n">
        <f aca="false">AQ79</f>
        <v>0</v>
      </c>
      <c r="BQ79" s="23"/>
      <c r="BR79" s="23"/>
      <c r="BS79" s="37" t="n">
        <f aca="false">AT79</f>
        <v>0</v>
      </c>
      <c r="BT79" s="23"/>
      <c r="BU79" s="23"/>
      <c r="BV79" s="23"/>
      <c r="BW79" s="23"/>
      <c r="BX79" s="23"/>
      <c r="BY79" s="23"/>
      <c r="BZ79" s="37" t="n">
        <f aca="false">CA79+CB79+CC79+CD79</f>
        <v>0</v>
      </c>
      <c r="CA79" s="23"/>
      <c r="CB79" s="23"/>
      <c r="CC79" s="37" t="n">
        <f aca="false">AY79+AO79+AE79+BI79+BS79</f>
        <v>0</v>
      </c>
      <c r="CD79" s="23"/>
      <c r="CE79" s="37" t="n">
        <f aca="false">CF79+CG79+CH79+CI79</f>
        <v>0</v>
      </c>
      <c r="CF79" s="38"/>
      <c r="CG79" s="38"/>
      <c r="CH79" s="37" t="n">
        <f aca="false">BD79+AT79+AJ79+BN79+BX79</f>
        <v>0</v>
      </c>
      <c r="CI79" s="38"/>
      <c r="CJ79" s="38" t="s">
        <v>154</v>
      </c>
    </row>
    <row r="80" customFormat="false" ht="39.75" hidden="false" customHeight="false" outlineLevel="0" collapsed="false">
      <c r="A80" s="34" t="s">
        <v>155</v>
      </c>
      <c r="B80" s="35" t="s">
        <v>156</v>
      </c>
      <c r="C80" s="36" t="s">
        <v>60</v>
      </c>
      <c r="D80" s="23"/>
      <c r="E80" s="23"/>
      <c r="F80" s="23"/>
      <c r="G80" s="23"/>
      <c r="H80" s="37" t="n">
        <f aca="false">H81</f>
        <v>0</v>
      </c>
      <c r="I80" s="37"/>
      <c r="J80" s="37"/>
      <c r="K80" s="37" t="n">
        <f aca="false">K81</f>
        <v>0</v>
      </c>
      <c r="L80" s="37"/>
      <c r="M80" s="37"/>
      <c r="N80" s="37"/>
      <c r="O80" s="37" t="n">
        <f aca="false">O81</f>
        <v>0</v>
      </c>
      <c r="P80" s="37" t="n">
        <f aca="false">P81</f>
        <v>0</v>
      </c>
      <c r="Q80" s="37" t="n">
        <f aca="false">Q81</f>
        <v>0</v>
      </c>
      <c r="R80" s="37" t="n">
        <f aca="false">R81</f>
        <v>0</v>
      </c>
      <c r="S80" s="37" t="n">
        <f aca="false">S81</f>
        <v>0</v>
      </c>
      <c r="T80" s="37" t="n">
        <f aca="false">T81</f>
        <v>0</v>
      </c>
      <c r="U80" s="37" t="n">
        <f aca="false">U81</f>
        <v>0</v>
      </c>
      <c r="V80" s="37" t="n">
        <f aca="false">V81</f>
        <v>0</v>
      </c>
      <c r="W80" s="37" t="n">
        <f aca="false">W81</f>
        <v>0</v>
      </c>
      <c r="X80" s="37" t="n">
        <f aca="false">X81</f>
        <v>0</v>
      </c>
      <c r="Y80" s="37" t="n">
        <f aca="false">Y81</f>
        <v>0</v>
      </c>
      <c r="Z80" s="37" t="n">
        <f aca="false">Z81</f>
        <v>0</v>
      </c>
      <c r="AA80" s="37" t="n">
        <f aca="false">AA81</f>
        <v>0</v>
      </c>
      <c r="AB80" s="37" t="n">
        <f aca="false">AC80+AD80+AE80+AF80</f>
        <v>0</v>
      </c>
      <c r="AC80" s="23"/>
      <c r="AD80" s="23"/>
      <c r="AE80" s="37" t="n">
        <f aca="false">AE81</f>
        <v>0</v>
      </c>
      <c r="AF80" s="23"/>
      <c r="AG80" s="37" t="n">
        <f aca="false">AH80+AI80+AJ80+AK80</f>
        <v>0</v>
      </c>
      <c r="AH80" s="23"/>
      <c r="AI80" s="37"/>
      <c r="AJ80" s="37" t="n">
        <f aca="false">AJ81</f>
        <v>0</v>
      </c>
      <c r="AK80" s="23"/>
      <c r="AL80" s="37" t="n">
        <f aca="false">AM80+AN80+AO80+AP80</f>
        <v>0</v>
      </c>
      <c r="AM80" s="23"/>
      <c r="AN80" s="23"/>
      <c r="AO80" s="37" t="n">
        <f aca="false">AO81</f>
        <v>0</v>
      </c>
      <c r="AP80" s="23"/>
      <c r="AQ80" s="37" t="n">
        <f aca="false">AR80+AS80+AT80+AU80</f>
        <v>0</v>
      </c>
      <c r="AR80" s="23"/>
      <c r="AS80" s="23"/>
      <c r="AT80" s="37" t="n">
        <f aca="false">AT81</f>
        <v>0</v>
      </c>
      <c r="AU80" s="23"/>
      <c r="AV80" s="37" t="n">
        <f aca="false">AW80+AX80+AY80+AZ80</f>
        <v>0</v>
      </c>
      <c r="AW80" s="23"/>
      <c r="AX80" s="23"/>
      <c r="AY80" s="37" t="n">
        <f aca="false">AY81</f>
        <v>0</v>
      </c>
      <c r="AZ80" s="23"/>
      <c r="BA80" s="37" t="n">
        <f aca="false">BB80+BC80+BD80+BE80</f>
        <v>0</v>
      </c>
      <c r="BB80" s="23"/>
      <c r="BC80" s="23"/>
      <c r="BD80" s="37" t="n">
        <f aca="false">BD81</f>
        <v>0</v>
      </c>
      <c r="BE80" s="23"/>
      <c r="BF80" s="37" t="n">
        <f aca="false">BF81</f>
        <v>0</v>
      </c>
      <c r="BG80" s="23"/>
      <c r="BH80" s="23"/>
      <c r="BI80" s="37" t="n">
        <f aca="false">BI81</f>
        <v>0</v>
      </c>
      <c r="BJ80" s="23"/>
      <c r="BK80" s="23"/>
      <c r="BL80" s="23"/>
      <c r="BM80" s="23"/>
      <c r="BN80" s="23"/>
      <c r="BO80" s="23"/>
      <c r="BP80" s="37" t="n">
        <f aca="false">BP81</f>
        <v>0</v>
      </c>
      <c r="BQ80" s="23"/>
      <c r="BR80" s="23"/>
      <c r="BS80" s="37" t="n">
        <f aca="false">BS81</f>
        <v>0</v>
      </c>
      <c r="BT80" s="23"/>
      <c r="BU80" s="23"/>
      <c r="BV80" s="23"/>
      <c r="BW80" s="23"/>
      <c r="BX80" s="23"/>
      <c r="BY80" s="23"/>
      <c r="BZ80" s="37" t="n">
        <f aca="false">CA80+CB80+CC80+CD80</f>
        <v>0</v>
      </c>
      <c r="CA80" s="23"/>
      <c r="CB80" s="23"/>
      <c r="CC80" s="37" t="n">
        <f aca="false">AY80+AO80+AE80+BI80+BS80</f>
        <v>0</v>
      </c>
      <c r="CD80" s="23"/>
      <c r="CE80" s="37" t="n">
        <f aca="false">CF80+CG80+CH80+CI80</f>
        <v>0</v>
      </c>
      <c r="CF80" s="38"/>
      <c r="CG80" s="38"/>
      <c r="CH80" s="37" t="n">
        <f aca="false">BD80+AT80+AJ80+BN80+BX80</f>
        <v>0</v>
      </c>
      <c r="CI80" s="38"/>
      <c r="CJ80" s="38"/>
    </row>
    <row r="81" customFormat="false" ht="15.65" hidden="true" customHeight="false" outlineLevel="0" collapsed="false">
      <c r="A81" s="41" t="s">
        <v>157</v>
      </c>
      <c r="B81" s="49" t="s">
        <v>158</v>
      </c>
      <c r="C81" s="44"/>
      <c r="D81" s="23"/>
      <c r="E81" s="23"/>
      <c r="F81" s="23"/>
      <c r="G81" s="23"/>
      <c r="H81" s="37"/>
      <c r="I81" s="37"/>
      <c r="J81" s="37"/>
      <c r="K81" s="37"/>
      <c r="L81" s="37"/>
      <c r="M81" s="37"/>
      <c r="N81" s="37"/>
      <c r="O81" s="37"/>
      <c r="P81" s="37"/>
      <c r="Q81" s="37"/>
      <c r="R81" s="37"/>
      <c r="S81" s="37"/>
      <c r="T81" s="37"/>
      <c r="U81" s="37"/>
      <c r="V81" s="23"/>
      <c r="W81" s="37"/>
      <c r="X81" s="37"/>
      <c r="Y81" s="37"/>
      <c r="Z81" s="37"/>
      <c r="AA81" s="37"/>
      <c r="AB81" s="37" t="n">
        <f aca="false">AC81+AD81+AE81+AF81</f>
        <v>0</v>
      </c>
      <c r="AC81" s="23"/>
      <c r="AD81" s="23"/>
      <c r="AE81" s="37"/>
      <c r="AF81" s="23"/>
      <c r="AG81" s="37" t="n">
        <f aca="false">AH81+AI81+AJ81+AK81</f>
        <v>0</v>
      </c>
      <c r="AH81" s="23"/>
      <c r="AI81" s="37"/>
      <c r="AJ81" s="37"/>
      <c r="AK81" s="23"/>
      <c r="AL81" s="37" t="n">
        <f aca="false">AM81+AN81+AO81+AP81</f>
        <v>0</v>
      </c>
      <c r="AM81" s="23"/>
      <c r="AN81" s="23"/>
      <c r="AO81" s="37"/>
      <c r="AP81" s="23"/>
      <c r="AQ81" s="37" t="n">
        <f aca="false">AR81+AS81+AT81+AU81</f>
        <v>0</v>
      </c>
      <c r="AR81" s="23"/>
      <c r="AS81" s="23"/>
      <c r="AT81" s="37"/>
      <c r="AU81" s="23"/>
      <c r="AV81" s="37" t="n">
        <f aca="false">AW81+AX81+AY81+AZ81</f>
        <v>0</v>
      </c>
      <c r="AW81" s="23"/>
      <c r="AX81" s="23"/>
      <c r="AY81" s="37"/>
      <c r="AZ81" s="23"/>
      <c r="BA81" s="37" t="n">
        <f aca="false">BB81+BC81+BD81+BE81</f>
        <v>0</v>
      </c>
      <c r="BB81" s="23"/>
      <c r="BC81" s="23"/>
      <c r="BD81" s="37"/>
      <c r="BE81" s="23"/>
      <c r="BF81" s="23"/>
      <c r="BG81" s="23"/>
      <c r="BH81" s="23"/>
      <c r="BI81" s="23"/>
      <c r="BJ81" s="23"/>
      <c r="BK81" s="23"/>
      <c r="BL81" s="23"/>
      <c r="BM81" s="23"/>
      <c r="BN81" s="23"/>
      <c r="BO81" s="23"/>
      <c r="BP81" s="23"/>
      <c r="BQ81" s="23"/>
      <c r="BR81" s="23"/>
      <c r="BS81" s="23"/>
      <c r="BT81" s="23"/>
      <c r="BU81" s="23"/>
      <c r="BV81" s="23"/>
      <c r="BW81" s="23"/>
      <c r="BX81" s="23"/>
      <c r="BY81" s="23"/>
      <c r="BZ81" s="37" t="n">
        <f aca="false">CA81+CB81+CC81+CD81</f>
        <v>0</v>
      </c>
      <c r="CA81" s="23"/>
      <c r="CB81" s="23"/>
      <c r="CC81" s="37" t="n">
        <f aca="false">AY81+AO81+AE81+BI81+BS81</f>
        <v>0</v>
      </c>
      <c r="CD81" s="23"/>
      <c r="CE81" s="37" t="n">
        <f aca="false">CF81+CG81+CH81+CI81</f>
        <v>0</v>
      </c>
      <c r="CF81" s="38"/>
      <c r="CG81" s="38"/>
      <c r="CH81" s="37" t="n">
        <f aca="false">BD81+AT81+AJ81+BN81+BX81</f>
        <v>0</v>
      </c>
      <c r="CI81" s="38"/>
      <c r="CJ81" s="38"/>
    </row>
    <row r="82" customFormat="false" ht="26.5" hidden="false" customHeight="false" outlineLevel="0" collapsed="false">
      <c r="A82" s="34" t="s">
        <v>159</v>
      </c>
      <c r="B82" s="35" t="s">
        <v>160</v>
      </c>
      <c r="C82" s="36" t="s">
        <v>60</v>
      </c>
      <c r="D82" s="23"/>
      <c r="E82" s="23"/>
      <c r="F82" s="23"/>
      <c r="G82" s="23"/>
      <c r="H82" s="37" t="n">
        <f aca="false">H83+H88</f>
        <v>20.0217676050072</v>
      </c>
      <c r="I82" s="23"/>
      <c r="J82" s="23"/>
      <c r="K82" s="37" t="n">
        <f aca="false">K83+K88</f>
        <v>0</v>
      </c>
      <c r="L82" s="23"/>
      <c r="M82" s="23"/>
      <c r="N82" s="23"/>
      <c r="O82" s="37" t="n">
        <f aca="false">O83+O88</f>
        <v>0</v>
      </c>
      <c r="P82" s="37" t="n">
        <f aca="false">P83+P88</f>
        <v>23.0287091920938</v>
      </c>
      <c r="Q82" s="37" t="n">
        <f aca="false">Q83+Q88</f>
        <v>0</v>
      </c>
      <c r="R82" s="37" t="n">
        <f aca="false">R83+R88</f>
        <v>0</v>
      </c>
      <c r="S82" s="37" t="n">
        <f aca="false">S83+S88</f>
        <v>0</v>
      </c>
      <c r="T82" s="37" t="n">
        <f aca="false">T83+T88</f>
        <v>20.0217676050072</v>
      </c>
      <c r="U82" s="37" t="n">
        <f aca="false">U83+U88</f>
        <v>0</v>
      </c>
      <c r="V82" s="37" t="n">
        <f aca="false">V83+V88</f>
        <v>0</v>
      </c>
      <c r="W82" s="37" t="n">
        <f aca="false">W83+W88</f>
        <v>0</v>
      </c>
      <c r="X82" s="37" t="n">
        <f aca="false">X83+X88</f>
        <v>2.90351152077888</v>
      </c>
      <c r="Y82" s="37" t="n">
        <f aca="false">Y83+Y88</f>
        <v>4.62109604710661</v>
      </c>
      <c r="Z82" s="37" t="n">
        <f aca="false">Z83+Z88</f>
        <v>12.4971600371217</v>
      </c>
      <c r="AA82" s="37" t="n">
        <f aca="false">AA83+AA88</f>
        <v>0</v>
      </c>
      <c r="AB82" s="37" t="n">
        <f aca="false">AC82+AD82+AE82+AF82</f>
        <v>0</v>
      </c>
      <c r="AC82" s="23"/>
      <c r="AD82" s="23"/>
      <c r="AE82" s="37" t="n">
        <f aca="false">AE83+AE88</f>
        <v>0</v>
      </c>
      <c r="AF82" s="23"/>
      <c r="AG82" s="37" t="n">
        <f aca="false">AH82+AI82+AJ82+AK82</f>
        <v>0</v>
      </c>
      <c r="AH82" s="23"/>
      <c r="AI82" s="37"/>
      <c r="AJ82" s="37" t="n">
        <f aca="false">AJ83+AJ88</f>
        <v>0</v>
      </c>
      <c r="AK82" s="23"/>
      <c r="AL82" s="37" t="n">
        <f aca="false">AM82+AN82+AO82+AP82</f>
        <v>0</v>
      </c>
      <c r="AM82" s="23"/>
      <c r="AN82" s="23"/>
      <c r="AO82" s="37" t="n">
        <f aca="false">AO83+AO88</f>
        <v>0</v>
      </c>
      <c r="AP82" s="23"/>
      <c r="AQ82" s="37" t="n">
        <f aca="false">AR82+AS82+AT82+AU82</f>
        <v>0</v>
      </c>
      <c r="AR82" s="23"/>
      <c r="AS82" s="23"/>
      <c r="AT82" s="37" t="n">
        <f aca="false">AT83+AT88</f>
        <v>0</v>
      </c>
      <c r="AU82" s="23"/>
      <c r="AV82" s="37" t="n">
        <f aca="false">AW82+AX82+AY82+AZ82</f>
        <v>2.90351152077888</v>
      </c>
      <c r="AW82" s="23"/>
      <c r="AX82" s="23"/>
      <c r="AY82" s="37" t="n">
        <f aca="false">AY83+AY88</f>
        <v>2.90351152077888</v>
      </c>
      <c r="AZ82" s="23"/>
      <c r="BA82" s="37" t="n">
        <f aca="false">BB82+BC82+BD82+BE82</f>
        <v>0</v>
      </c>
      <c r="BB82" s="23"/>
      <c r="BC82" s="23"/>
      <c r="BD82" s="37" t="n">
        <f aca="false">BD83+BD88</f>
        <v>0</v>
      </c>
      <c r="BE82" s="23"/>
      <c r="BF82" s="37" t="n">
        <f aca="false">BG82+BH82+BI82+BJ82</f>
        <v>4.62109604710661</v>
      </c>
      <c r="BG82" s="23"/>
      <c r="BH82" s="23"/>
      <c r="BI82" s="37" t="n">
        <f aca="false">BI83+BI88</f>
        <v>4.62109604710661</v>
      </c>
      <c r="BJ82" s="23"/>
      <c r="BK82" s="23"/>
      <c r="BL82" s="23"/>
      <c r="BM82" s="23"/>
      <c r="BN82" s="23"/>
      <c r="BO82" s="23"/>
      <c r="BP82" s="37" t="n">
        <f aca="false">BP83+BP88</f>
        <v>12.4971600371217</v>
      </c>
      <c r="BQ82" s="23"/>
      <c r="BR82" s="23"/>
      <c r="BS82" s="37" t="n">
        <f aca="false">BS83+BS88</f>
        <v>12.4971600371217</v>
      </c>
      <c r="BT82" s="23"/>
      <c r="BU82" s="23"/>
      <c r="BV82" s="23"/>
      <c r="BW82" s="23"/>
      <c r="BX82" s="23"/>
      <c r="BY82" s="23"/>
      <c r="BZ82" s="37" t="n">
        <f aca="false">CA82+CB82+CC82+CD82</f>
        <v>20.0217676050072</v>
      </c>
      <c r="CA82" s="23"/>
      <c r="CB82" s="23"/>
      <c r="CC82" s="37" t="n">
        <f aca="false">AY82+AO82+AE82+BI82+BS82</f>
        <v>20.0217676050072</v>
      </c>
      <c r="CD82" s="23"/>
      <c r="CE82" s="37" t="n">
        <f aca="false">CF82+CG82+CH82+CI82</f>
        <v>0</v>
      </c>
      <c r="CF82" s="38"/>
      <c r="CG82" s="38"/>
      <c r="CH82" s="37" t="n">
        <f aca="false">BD82+AT82+AJ82+BN82+BX82</f>
        <v>0</v>
      </c>
      <c r="CI82" s="38"/>
      <c r="CJ82" s="38"/>
    </row>
    <row r="83" customFormat="false" ht="15.65" hidden="false" customHeight="false" outlineLevel="0" collapsed="false">
      <c r="A83" s="34" t="s">
        <v>161</v>
      </c>
      <c r="B83" s="35" t="s">
        <v>162</v>
      </c>
      <c r="C83" s="36" t="s">
        <v>60</v>
      </c>
      <c r="D83" s="23"/>
      <c r="E83" s="23"/>
      <c r="F83" s="23"/>
      <c r="G83" s="23"/>
      <c r="H83" s="37" t="n">
        <f aca="false">SUM(H84:H87)</f>
        <v>20.0217676050072</v>
      </c>
      <c r="I83" s="23"/>
      <c r="J83" s="23"/>
      <c r="K83" s="37" t="n">
        <f aca="false">SUM(K84:K87)</f>
        <v>0</v>
      </c>
      <c r="L83" s="23"/>
      <c r="M83" s="23"/>
      <c r="N83" s="23"/>
      <c r="O83" s="37" t="n">
        <f aca="false">SUM(O84:O87)</f>
        <v>0</v>
      </c>
      <c r="P83" s="37" t="n">
        <f aca="false">SUM(P84:P87)</f>
        <v>23.0287091920938</v>
      </c>
      <c r="Q83" s="37" t="n">
        <f aca="false">SUM(Q84:Q87)</f>
        <v>0</v>
      </c>
      <c r="R83" s="37" t="n">
        <f aca="false">SUM(R84:R87)</f>
        <v>0</v>
      </c>
      <c r="S83" s="37" t="n">
        <f aca="false">SUM(S84:S87)</f>
        <v>0</v>
      </c>
      <c r="T83" s="37" t="n">
        <f aca="false">SUM(T84:T87)</f>
        <v>20.0217676050072</v>
      </c>
      <c r="U83" s="37" t="n">
        <f aca="false">SUM(U84:U87)</f>
        <v>0</v>
      </c>
      <c r="V83" s="37" t="n">
        <f aca="false">SUM(V84:V87)</f>
        <v>0</v>
      </c>
      <c r="W83" s="37" t="n">
        <f aca="false">SUM(W84:W87)</f>
        <v>0</v>
      </c>
      <c r="X83" s="37" t="n">
        <f aca="false">SUM(X84:X87)</f>
        <v>2.90351152077888</v>
      </c>
      <c r="Y83" s="37" t="n">
        <f aca="false">SUM(Y84:Y87)</f>
        <v>4.62109604710661</v>
      </c>
      <c r="Z83" s="37" t="n">
        <f aca="false">SUM(Z84:Z87)</f>
        <v>12.4971600371217</v>
      </c>
      <c r="AA83" s="37" t="n">
        <f aca="false">SUM(AA84:AA87)</f>
        <v>0</v>
      </c>
      <c r="AB83" s="37" t="n">
        <f aca="false">AC83+AD83+AE83+AF83</f>
        <v>0</v>
      </c>
      <c r="AC83" s="23"/>
      <c r="AD83" s="23"/>
      <c r="AE83" s="37" t="n">
        <f aca="false">SUM(AE84:AE87)</f>
        <v>0</v>
      </c>
      <c r="AF83" s="23"/>
      <c r="AG83" s="37" t="n">
        <f aca="false">AH83+AI83+AJ83+AK83</f>
        <v>0</v>
      </c>
      <c r="AH83" s="23"/>
      <c r="AI83" s="37"/>
      <c r="AJ83" s="37" t="n">
        <f aca="false">SUM(AJ84:AJ87)</f>
        <v>0</v>
      </c>
      <c r="AK83" s="23"/>
      <c r="AL83" s="37" t="n">
        <f aca="false">AM83+AN83+AO83+AP83</f>
        <v>0</v>
      </c>
      <c r="AM83" s="23"/>
      <c r="AN83" s="23"/>
      <c r="AO83" s="37" t="n">
        <f aca="false">SUM(AO84:AO87)</f>
        <v>0</v>
      </c>
      <c r="AP83" s="23"/>
      <c r="AQ83" s="37" t="n">
        <f aca="false">AR83+AS83+AT83+AU83</f>
        <v>0</v>
      </c>
      <c r="AR83" s="23"/>
      <c r="AS83" s="23"/>
      <c r="AT83" s="37" t="n">
        <f aca="false">SUM(AT84:AT87)</f>
        <v>0</v>
      </c>
      <c r="AU83" s="23"/>
      <c r="AV83" s="37" t="n">
        <f aca="false">AW83+AX83+AY83+AZ83</f>
        <v>2.90351152077888</v>
      </c>
      <c r="AW83" s="23"/>
      <c r="AX83" s="23"/>
      <c r="AY83" s="37" t="n">
        <f aca="false">SUM(AY84:AY87)</f>
        <v>2.90351152077888</v>
      </c>
      <c r="AZ83" s="23"/>
      <c r="BA83" s="37" t="n">
        <f aca="false">BB83+BC83+BD83+BE83</f>
        <v>0</v>
      </c>
      <c r="BB83" s="23"/>
      <c r="BC83" s="23"/>
      <c r="BD83" s="37" t="n">
        <f aca="false">SUM(BD84:BD87)</f>
        <v>0</v>
      </c>
      <c r="BE83" s="23"/>
      <c r="BF83" s="37" t="n">
        <f aca="false">BG83+BH83+BI83+BJ83</f>
        <v>4.62109604710661</v>
      </c>
      <c r="BG83" s="23"/>
      <c r="BH83" s="23"/>
      <c r="BI83" s="37" t="n">
        <f aca="false">SUM(BI84:BI87)</f>
        <v>4.62109604710661</v>
      </c>
      <c r="BJ83" s="23"/>
      <c r="BK83" s="23"/>
      <c r="BL83" s="23"/>
      <c r="BM83" s="23"/>
      <c r="BN83" s="23"/>
      <c r="BO83" s="23"/>
      <c r="BP83" s="37" t="n">
        <f aca="false">SUM(BP84:BP87)</f>
        <v>12.4971600371217</v>
      </c>
      <c r="BQ83" s="23"/>
      <c r="BR83" s="23"/>
      <c r="BS83" s="37" t="n">
        <f aca="false">SUM(BS84:BS87)</f>
        <v>12.4971600371217</v>
      </c>
      <c r="BT83" s="23"/>
      <c r="BU83" s="23"/>
      <c r="BV83" s="23"/>
      <c r="BW83" s="23"/>
      <c r="BX83" s="23"/>
      <c r="BY83" s="23"/>
      <c r="BZ83" s="37" t="n">
        <f aca="false">CA83+CB83+CC83+CD83</f>
        <v>20.0217676050072</v>
      </c>
      <c r="CA83" s="23"/>
      <c r="CB83" s="23"/>
      <c r="CC83" s="37" t="n">
        <f aca="false">AY83+AO83+AE83+BI83+BS83</f>
        <v>20.0217676050072</v>
      </c>
      <c r="CD83" s="23"/>
      <c r="CE83" s="37" t="n">
        <f aca="false">CF83+CG83+CH83+CI83</f>
        <v>0</v>
      </c>
      <c r="CF83" s="38"/>
      <c r="CG83" s="38"/>
      <c r="CH83" s="37" t="n">
        <f aca="false">BD83+AT83+AJ83+BN83+BX83</f>
        <v>0</v>
      </c>
      <c r="CI83" s="38"/>
      <c r="CJ83" s="38"/>
    </row>
    <row r="84" customFormat="false" ht="39.75" hidden="false" customHeight="false" outlineLevel="0" collapsed="false">
      <c r="A84" s="41" t="s">
        <v>163</v>
      </c>
      <c r="B84" s="50" t="str">
        <f aca="false">'3.3.'!B49</f>
        <v>Замена кабельных линий - 0,4 кВ от ТП-111-10, ТП-111-12</v>
      </c>
      <c r="C84" s="44" t="str">
        <f aca="false">'3.3.'!C49</f>
        <v>O/41ЭС/005</v>
      </c>
      <c r="D84" s="23"/>
      <c r="E84" s="23" t="n">
        <v>2027</v>
      </c>
      <c r="F84" s="23" t="n">
        <v>2027</v>
      </c>
      <c r="G84" s="23"/>
      <c r="H84" s="37" t="n">
        <f aca="false">AE84+AO84+AY84+BI84+BS84</f>
        <v>2.90351152077888</v>
      </c>
      <c r="I84" s="23"/>
      <c r="J84" s="23"/>
      <c r="K84" s="37" t="n">
        <f aca="false">R84</f>
        <v>0</v>
      </c>
      <c r="L84" s="23"/>
      <c r="M84" s="23"/>
      <c r="N84" s="23"/>
      <c r="O84" s="23"/>
      <c r="P84" s="37" t="n">
        <f aca="false">'Мероприятия 2027'!H31/1000</f>
        <v>2.93208572070442</v>
      </c>
      <c r="Q84" s="37"/>
      <c r="R84" s="37"/>
      <c r="S84" s="37"/>
      <c r="T84" s="37" t="n">
        <f aca="false">H84</f>
        <v>2.90351152077888</v>
      </c>
      <c r="U84" s="37" t="n">
        <f aca="false">R84</f>
        <v>0</v>
      </c>
      <c r="V84" s="37" t="n">
        <f aca="false">AB84-AG84</f>
        <v>0</v>
      </c>
      <c r="W84" s="37"/>
      <c r="X84" s="37" t="n">
        <f aca="false">AV84-BA84</f>
        <v>2.90351152077888</v>
      </c>
      <c r="Y84" s="37"/>
      <c r="Z84" s="37"/>
      <c r="AA84" s="37"/>
      <c r="AB84" s="37" t="n">
        <f aca="false">AC84+AD84+AE84+AF84</f>
        <v>0</v>
      </c>
      <c r="AC84" s="23"/>
      <c r="AD84" s="23"/>
      <c r="AE84" s="37"/>
      <c r="AF84" s="23"/>
      <c r="AG84" s="37" t="n">
        <f aca="false">AH84+AI84+AJ84+AK84</f>
        <v>0</v>
      </c>
      <c r="AH84" s="23"/>
      <c r="AI84" s="37"/>
      <c r="AJ84" s="37"/>
      <c r="AK84" s="23"/>
      <c r="AL84" s="37" t="n">
        <f aca="false">AM84+AN84+AO84+AP84</f>
        <v>0</v>
      </c>
      <c r="AM84" s="23"/>
      <c r="AN84" s="23"/>
      <c r="AO84" s="37"/>
      <c r="AP84" s="23"/>
      <c r="AQ84" s="37" t="n">
        <f aca="false">AR84+AS84+AT84+AU84</f>
        <v>0</v>
      </c>
      <c r="AR84" s="23"/>
      <c r="AS84" s="23"/>
      <c r="AT84" s="37"/>
      <c r="AU84" s="23"/>
      <c r="AV84" s="37" t="n">
        <f aca="false">AW84+AX84+AY84+AZ84</f>
        <v>2.90351152077888</v>
      </c>
      <c r="AW84" s="23"/>
      <c r="AX84" s="23"/>
      <c r="AY84" s="37" t="n">
        <f aca="false">'Мероприятия 2027'!I31/1000</f>
        <v>2.90351152077888</v>
      </c>
      <c r="AZ84" s="23"/>
      <c r="BA84" s="37" t="n">
        <f aca="false">BB84+BC84+BD84+BE84</f>
        <v>0</v>
      </c>
      <c r="BB84" s="23"/>
      <c r="BC84" s="23"/>
      <c r="BD84" s="37"/>
      <c r="BE84" s="23"/>
      <c r="BF84" s="37" t="n">
        <f aca="false">BG84+BH84+BI84+BJ84</f>
        <v>0</v>
      </c>
      <c r="BG84" s="23"/>
      <c r="BH84" s="23"/>
      <c r="BI84" s="23"/>
      <c r="BJ84" s="23"/>
      <c r="BK84" s="23"/>
      <c r="BL84" s="23"/>
      <c r="BM84" s="23"/>
      <c r="BN84" s="23"/>
      <c r="BO84" s="23"/>
      <c r="BP84" s="37" t="n">
        <f aca="false">BQ84+BR84+BS84+BT84</f>
        <v>0</v>
      </c>
      <c r="BQ84" s="23"/>
      <c r="BR84" s="23"/>
      <c r="BS84" s="23"/>
      <c r="BT84" s="23"/>
      <c r="BU84" s="23"/>
      <c r="BV84" s="23"/>
      <c r="BW84" s="23"/>
      <c r="BX84" s="23"/>
      <c r="BY84" s="23"/>
      <c r="BZ84" s="37" t="n">
        <f aca="false">CA84+CB84+CC84+CD84</f>
        <v>2.90351152077888</v>
      </c>
      <c r="CA84" s="23"/>
      <c r="CB84" s="23"/>
      <c r="CC84" s="37" t="n">
        <f aca="false">AY84+AO84+AE84+BI84+BS84</f>
        <v>2.90351152077888</v>
      </c>
      <c r="CD84" s="23"/>
      <c r="CE84" s="37" t="n">
        <f aca="false">CF84+CG84+CH84+CI84</f>
        <v>0</v>
      </c>
      <c r="CF84" s="38"/>
      <c r="CG84" s="38"/>
      <c r="CH84" s="37" t="n">
        <f aca="false">BD84+AT84+AJ84+BN84+BX84</f>
        <v>0</v>
      </c>
      <c r="CI84" s="38"/>
      <c r="CJ84" s="26" t="s">
        <v>148</v>
      </c>
    </row>
    <row r="85" customFormat="false" ht="39.75" hidden="false" customHeight="false" outlineLevel="0" collapsed="false">
      <c r="A85" s="41" t="s">
        <v>164</v>
      </c>
      <c r="B85" s="50" t="str">
        <f aca="false">'3.4.'!B49</f>
        <v>Замена кабельных линий - 0,4 кВ от ТП-111-17</v>
      </c>
      <c r="C85" s="44" t="str">
        <f aca="false">'3.4.'!C49</f>
        <v>O/41ЭС/007</v>
      </c>
      <c r="D85" s="23"/>
      <c r="E85" s="23" t="n">
        <v>2028</v>
      </c>
      <c r="F85" s="23" t="n">
        <v>2028</v>
      </c>
      <c r="G85" s="23"/>
      <c r="H85" s="37" t="n">
        <f aca="false">AE85+AO85+AY85+BI85+BS85</f>
        <v>4.62109604710661</v>
      </c>
      <c r="I85" s="23"/>
      <c r="J85" s="23"/>
      <c r="K85" s="37" t="n">
        <f aca="false">R85</f>
        <v>0</v>
      </c>
      <c r="L85" s="23"/>
      <c r="M85" s="23"/>
      <c r="N85" s="23"/>
      <c r="O85" s="23"/>
      <c r="P85" s="37" t="n">
        <f aca="false">'Мероприятия 2028'!H21/1000</f>
        <v>4.64326909126218</v>
      </c>
      <c r="Q85" s="37"/>
      <c r="R85" s="37"/>
      <c r="S85" s="37"/>
      <c r="T85" s="37" t="n">
        <f aca="false">H85</f>
        <v>4.62109604710661</v>
      </c>
      <c r="U85" s="37"/>
      <c r="V85" s="37" t="n">
        <f aca="false">AB85-AG85</f>
        <v>0</v>
      </c>
      <c r="W85" s="37"/>
      <c r="X85" s="37"/>
      <c r="Y85" s="37" t="n">
        <f aca="false">BF85-BK85</f>
        <v>4.62109604710661</v>
      </c>
      <c r="Z85" s="37"/>
      <c r="AA85" s="37"/>
      <c r="AB85" s="37"/>
      <c r="AC85" s="23"/>
      <c r="AD85" s="23"/>
      <c r="AE85" s="37"/>
      <c r="AF85" s="23"/>
      <c r="AG85" s="37"/>
      <c r="AH85" s="23"/>
      <c r="AI85" s="37"/>
      <c r="AJ85" s="37"/>
      <c r="AK85" s="23"/>
      <c r="AL85" s="37"/>
      <c r="AM85" s="23"/>
      <c r="AN85" s="23"/>
      <c r="AO85" s="37"/>
      <c r="AP85" s="23"/>
      <c r="AQ85" s="37"/>
      <c r="AR85" s="23"/>
      <c r="AS85" s="23"/>
      <c r="AT85" s="37"/>
      <c r="AU85" s="23"/>
      <c r="AV85" s="37" t="n">
        <f aca="false">AW85+AX85+AY85+AZ85</f>
        <v>0</v>
      </c>
      <c r="AW85" s="23"/>
      <c r="AX85" s="23"/>
      <c r="AY85" s="37"/>
      <c r="AZ85" s="23"/>
      <c r="BA85" s="37"/>
      <c r="BB85" s="23"/>
      <c r="BC85" s="23"/>
      <c r="BD85" s="37"/>
      <c r="BE85" s="23"/>
      <c r="BF85" s="37" t="n">
        <f aca="false">BG85+BH85+BI85+BJ85</f>
        <v>4.62109604710661</v>
      </c>
      <c r="BG85" s="23"/>
      <c r="BH85" s="23"/>
      <c r="BI85" s="37" t="n">
        <f aca="false">'Мероприятия 2028'!I21/1000</f>
        <v>4.62109604710661</v>
      </c>
      <c r="BJ85" s="23"/>
      <c r="BK85" s="23"/>
      <c r="BL85" s="23"/>
      <c r="BM85" s="23"/>
      <c r="BN85" s="23"/>
      <c r="BO85" s="23"/>
      <c r="BP85" s="37" t="n">
        <f aca="false">BQ85+BR85+BS85+BT85</f>
        <v>0</v>
      </c>
      <c r="BQ85" s="23"/>
      <c r="BR85" s="23"/>
      <c r="BS85" s="23"/>
      <c r="BT85" s="23"/>
      <c r="BU85" s="23"/>
      <c r="BV85" s="23"/>
      <c r="BW85" s="23"/>
      <c r="BX85" s="23"/>
      <c r="BY85" s="23"/>
      <c r="BZ85" s="37"/>
      <c r="CA85" s="23"/>
      <c r="CB85" s="23"/>
      <c r="CC85" s="37"/>
      <c r="CD85" s="23"/>
      <c r="CE85" s="37"/>
      <c r="CF85" s="38"/>
      <c r="CG85" s="38"/>
      <c r="CH85" s="37"/>
      <c r="CI85" s="38"/>
      <c r="CJ85" s="26" t="s">
        <v>148</v>
      </c>
    </row>
    <row r="86" customFormat="false" ht="39.75" hidden="false" customHeight="false" outlineLevel="0" collapsed="false">
      <c r="A86" s="41" t="s">
        <v>165</v>
      </c>
      <c r="B86" s="50" t="str">
        <f aca="false">'3.5.'!B49</f>
        <v>Замена кабельных линий - 6 и 0,4 кВ от ТП-111-10, 111-19</v>
      </c>
      <c r="C86" s="44" t="str">
        <f aca="false">'3.5.'!C49</f>
        <v>O/41ЭС/009</v>
      </c>
      <c r="D86" s="23"/>
      <c r="E86" s="23" t="n">
        <v>2029</v>
      </c>
      <c r="F86" s="23" t="n">
        <v>2029</v>
      </c>
      <c r="G86" s="23"/>
      <c r="H86" s="37" t="n">
        <f aca="false">AE86+AO86+AY86+BI86+BS86</f>
        <v>12.4971600371217</v>
      </c>
      <c r="I86" s="23"/>
      <c r="J86" s="23"/>
      <c r="K86" s="37" t="n">
        <f aca="false">R86</f>
        <v>0</v>
      </c>
      <c r="L86" s="23"/>
      <c r="M86" s="23"/>
      <c r="N86" s="23"/>
      <c r="O86" s="23"/>
      <c r="P86" s="37" t="n">
        <f aca="false">'Мероприятия 2029'!H24/1000</f>
        <v>15.4533543801272</v>
      </c>
      <c r="Q86" s="37"/>
      <c r="R86" s="37"/>
      <c r="S86" s="37"/>
      <c r="T86" s="37" t="n">
        <f aca="false">H86</f>
        <v>12.4971600371217</v>
      </c>
      <c r="U86" s="37"/>
      <c r="V86" s="37" t="n">
        <f aca="false">AB86-AG86</f>
        <v>0</v>
      </c>
      <c r="W86" s="37"/>
      <c r="X86" s="37"/>
      <c r="Y86" s="37"/>
      <c r="Z86" s="37" t="n">
        <f aca="false">BP86-BU86</f>
        <v>12.4971600371217</v>
      </c>
      <c r="AA86" s="37"/>
      <c r="AB86" s="37" t="n">
        <f aca="false">AC86+AD86+AE86+AF86</f>
        <v>0</v>
      </c>
      <c r="AC86" s="23"/>
      <c r="AD86" s="23"/>
      <c r="AE86" s="37"/>
      <c r="AF86" s="23"/>
      <c r="AG86" s="37" t="n">
        <f aca="false">AH86+AI86+AJ86+AK86</f>
        <v>0</v>
      </c>
      <c r="AH86" s="23"/>
      <c r="AI86" s="37"/>
      <c r="AJ86" s="37"/>
      <c r="AK86" s="23"/>
      <c r="AL86" s="37" t="n">
        <f aca="false">AM86+AN86+AO86+AP86</f>
        <v>0</v>
      </c>
      <c r="AM86" s="23"/>
      <c r="AN86" s="23"/>
      <c r="AO86" s="37" t="n">
        <f aca="false">U86</f>
        <v>0</v>
      </c>
      <c r="AP86" s="23"/>
      <c r="AQ86" s="37" t="n">
        <f aca="false">AR86+AS86+AT86+AU86</f>
        <v>0</v>
      </c>
      <c r="AR86" s="23"/>
      <c r="AS86" s="23"/>
      <c r="AT86" s="37" t="n">
        <v>0</v>
      </c>
      <c r="AU86" s="23"/>
      <c r="AV86" s="37" t="n">
        <f aca="false">AW86+AX86+AY86+AZ86</f>
        <v>0</v>
      </c>
      <c r="AW86" s="23"/>
      <c r="AX86" s="23"/>
      <c r="AY86" s="37"/>
      <c r="AZ86" s="23"/>
      <c r="BA86" s="37" t="n">
        <f aca="false">BB86+BC86+BD86+BE86</f>
        <v>0</v>
      </c>
      <c r="BB86" s="23"/>
      <c r="BC86" s="23"/>
      <c r="BD86" s="37"/>
      <c r="BE86" s="23"/>
      <c r="BF86" s="37" t="n">
        <f aca="false">BG86+BH86+BI86+BJ86</f>
        <v>0</v>
      </c>
      <c r="BG86" s="23"/>
      <c r="BH86" s="23"/>
      <c r="BI86" s="37"/>
      <c r="BJ86" s="23"/>
      <c r="BK86" s="23"/>
      <c r="BL86" s="23"/>
      <c r="BM86" s="23"/>
      <c r="BN86" s="23"/>
      <c r="BO86" s="23"/>
      <c r="BP86" s="37" t="n">
        <f aca="false">BQ86+BR86+BS86+BT86</f>
        <v>12.4971600371217</v>
      </c>
      <c r="BQ86" s="23"/>
      <c r="BR86" s="23"/>
      <c r="BS86" s="23" t="n">
        <f aca="false">'Мероприятия 2029'!I24/1000</f>
        <v>12.4971600371217</v>
      </c>
      <c r="BT86" s="23"/>
      <c r="BU86" s="23"/>
      <c r="BV86" s="23"/>
      <c r="BW86" s="23"/>
      <c r="BX86" s="23"/>
      <c r="BY86" s="23"/>
      <c r="BZ86" s="37" t="n">
        <f aca="false">CA86+CB86+CC86+CD86</f>
        <v>0</v>
      </c>
      <c r="CA86" s="23"/>
      <c r="CB86" s="23"/>
      <c r="CC86" s="37" t="n">
        <f aca="false">AY86+AO86+AE86</f>
        <v>0</v>
      </c>
      <c r="CD86" s="23"/>
      <c r="CE86" s="37" t="n">
        <f aca="false">CF86+CG86+CH86+CI86</f>
        <v>0</v>
      </c>
      <c r="CF86" s="38"/>
      <c r="CG86" s="38"/>
      <c r="CH86" s="37" t="n">
        <f aca="false">BD86+AT86+AJ86+BN86+BX86</f>
        <v>0</v>
      </c>
      <c r="CI86" s="38"/>
      <c r="CJ86" s="26" t="s">
        <v>148</v>
      </c>
    </row>
    <row r="87" customFormat="false" ht="40.95" hidden="true" customHeight="false" outlineLevel="1" collapsed="false">
      <c r="A87" s="41" t="s">
        <v>166</v>
      </c>
      <c r="B87" s="50"/>
      <c r="C87" s="44"/>
      <c r="D87" s="23"/>
      <c r="E87" s="23"/>
      <c r="F87" s="23"/>
      <c r="G87" s="23"/>
      <c r="H87" s="37" t="n">
        <f aca="false">AE87+AO87+AY87+BI87+BS87</f>
        <v>0</v>
      </c>
      <c r="I87" s="23"/>
      <c r="J87" s="23"/>
      <c r="K87" s="37" t="n">
        <f aca="false">R87</f>
        <v>0</v>
      </c>
      <c r="L87" s="23"/>
      <c r="M87" s="23"/>
      <c r="N87" s="23"/>
      <c r="O87" s="23"/>
      <c r="P87" s="37"/>
      <c r="Q87" s="37"/>
      <c r="R87" s="37"/>
      <c r="S87" s="37"/>
      <c r="T87" s="37" t="n">
        <f aca="false">H87</f>
        <v>0</v>
      </c>
      <c r="U87" s="37"/>
      <c r="V87" s="37" t="n">
        <f aca="false">AB87-AG87</f>
        <v>0</v>
      </c>
      <c r="W87" s="37"/>
      <c r="X87" s="37"/>
      <c r="Y87" s="37"/>
      <c r="Z87" s="37"/>
      <c r="AA87" s="37"/>
      <c r="AB87" s="37" t="n">
        <f aca="false">AC87+AD87+AE87+AF87</f>
        <v>0</v>
      </c>
      <c r="AC87" s="23"/>
      <c r="AD87" s="23"/>
      <c r="AE87" s="37"/>
      <c r="AF87" s="23"/>
      <c r="AG87" s="37" t="n">
        <f aca="false">AH87+AI87+AJ87+AK87</f>
        <v>0</v>
      </c>
      <c r="AH87" s="23"/>
      <c r="AI87" s="37"/>
      <c r="AJ87" s="37"/>
      <c r="AK87" s="23"/>
      <c r="AL87" s="37" t="n">
        <f aca="false">AM87+AN87+AO87+AP87</f>
        <v>0</v>
      </c>
      <c r="AM87" s="23"/>
      <c r="AN87" s="23"/>
      <c r="AO87" s="37"/>
      <c r="AP87" s="23"/>
      <c r="AQ87" s="37" t="n">
        <f aca="false">AR87+AS87+AT87+AU87</f>
        <v>0</v>
      </c>
      <c r="AR87" s="23"/>
      <c r="AS87" s="23"/>
      <c r="AT87" s="37"/>
      <c r="AU87" s="23"/>
      <c r="AV87" s="37" t="n">
        <f aca="false">AW87+AX87+AY87+AZ87</f>
        <v>0</v>
      </c>
      <c r="AW87" s="23"/>
      <c r="AX87" s="23"/>
      <c r="AY87" s="37" t="n">
        <f aca="false">U87</f>
        <v>0</v>
      </c>
      <c r="AZ87" s="23"/>
      <c r="BA87" s="37" t="n">
        <f aca="false">BB87+BC87+BD87+BE87</f>
        <v>0</v>
      </c>
      <c r="BB87" s="23"/>
      <c r="BC87" s="23"/>
      <c r="BD87" s="37" t="n">
        <v>0</v>
      </c>
      <c r="BE87" s="23"/>
      <c r="BF87" s="37" t="n">
        <f aca="false">BG87+BH87+BI87+BJ87</f>
        <v>0</v>
      </c>
      <c r="BG87" s="23"/>
      <c r="BH87" s="23"/>
      <c r="BI87" s="23"/>
      <c r="BJ87" s="23"/>
      <c r="BK87" s="23"/>
      <c r="BL87" s="23"/>
      <c r="BM87" s="23"/>
      <c r="BN87" s="23"/>
      <c r="BO87" s="23"/>
      <c r="BP87" s="37" t="n">
        <f aca="false">BQ87+BR87+BS87+BT87</f>
        <v>0</v>
      </c>
      <c r="BQ87" s="23"/>
      <c r="BR87" s="23"/>
      <c r="BS87" s="23"/>
      <c r="BT87" s="23"/>
      <c r="BU87" s="23"/>
      <c r="BV87" s="23"/>
      <c r="BW87" s="23"/>
      <c r="BX87" s="23"/>
      <c r="BY87" s="23"/>
      <c r="BZ87" s="37" t="n">
        <f aca="false">CA87+CB87+CC87+CD87</f>
        <v>0</v>
      </c>
      <c r="CA87" s="23"/>
      <c r="CB87" s="23"/>
      <c r="CC87" s="37" t="n">
        <f aca="false">AY87+AO87+AE87</f>
        <v>0</v>
      </c>
      <c r="CD87" s="23"/>
      <c r="CE87" s="37" t="n">
        <f aca="false">CF87+CG87+CH87+CI87</f>
        <v>0</v>
      </c>
      <c r="CF87" s="38"/>
      <c r="CG87" s="38"/>
      <c r="CH87" s="37" t="n">
        <f aca="false">BD87+AT87+AJ87+BN87+BX87</f>
        <v>0</v>
      </c>
      <c r="CI87" s="38"/>
      <c r="CJ87" s="26" t="s">
        <v>148</v>
      </c>
    </row>
    <row r="88" customFormat="false" ht="27.3" hidden="false" customHeight="false" outlineLevel="0" collapsed="false">
      <c r="A88" s="34" t="s">
        <v>167</v>
      </c>
      <c r="B88" s="35" t="s">
        <v>168</v>
      </c>
      <c r="C88" s="36" t="s">
        <v>60</v>
      </c>
      <c r="D88" s="23"/>
      <c r="E88" s="23"/>
      <c r="F88" s="23"/>
      <c r="G88" s="23"/>
      <c r="H88" s="37"/>
      <c r="I88" s="23"/>
      <c r="J88" s="23"/>
      <c r="K88" s="37"/>
      <c r="L88" s="23"/>
      <c r="M88" s="23"/>
      <c r="N88" s="23"/>
      <c r="O88" s="23"/>
      <c r="P88" s="23"/>
      <c r="Q88" s="23"/>
      <c r="R88" s="37"/>
      <c r="S88" s="37"/>
      <c r="T88" s="23"/>
      <c r="U88" s="37"/>
      <c r="V88" s="23"/>
      <c r="W88" s="37"/>
      <c r="X88" s="37"/>
      <c r="Y88" s="37"/>
      <c r="Z88" s="37"/>
      <c r="AA88" s="37"/>
      <c r="AB88" s="37"/>
      <c r="AC88" s="23"/>
      <c r="AD88" s="23"/>
      <c r="AE88" s="37"/>
      <c r="AF88" s="23"/>
      <c r="AG88" s="37"/>
      <c r="AH88" s="23"/>
      <c r="AI88" s="37"/>
      <c r="AJ88" s="37"/>
      <c r="AK88" s="23"/>
      <c r="AL88" s="37"/>
      <c r="AM88" s="23"/>
      <c r="AN88" s="23"/>
      <c r="AO88" s="37"/>
      <c r="AP88" s="23"/>
      <c r="AQ88" s="37"/>
      <c r="AR88" s="23"/>
      <c r="AS88" s="23"/>
      <c r="AT88" s="37"/>
      <c r="AU88" s="23"/>
      <c r="AV88" s="37"/>
      <c r="AW88" s="23"/>
      <c r="AX88" s="23"/>
      <c r="AY88" s="37"/>
      <c r="AZ88" s="23"/>
      <c r="BA88" s="37"/>
      <c r="BB88" s="23"/>
      <c r="BC88" s="23"/>
      <c r="BD88" s="37"/>
      <c r="BE88" s="23"/>
      <c r="BF88" s="23"/>
      <c r="BG88" s="23"/>
      <c r="BH88" s="23"/>
      <c r="BI88" s="23"/>
      <c r="BJ88" s="23"/>
      <c r="BK88" s="23"/>
      <c r="BL88" s="23"/>
      <c r="BM88" s="23"/>
      <c r="BN88" s="23"/>
      <c r="BO88" s="23"/>
      <c r="BP88" s="23"/>
      <c r="BQ88" s="23"/>
      <c r="BR88" s="23"/>
      <c r="BS88" s="23"/>
      <c r="BT88" s="23"/>
      <c r="BU88" s="23"/>
      <c r="BV88" s="23"/>
      <c r="BW88" s="23"/>
      <c r="BX88" s="23"/>
      <c r="BY88" s="23"/>
      <c r="BZ88" s="37"/>
      <c r="CA88" s="23"/>
      <c r="CB88" s="23"/>
      <c r="CC88" s="23"/>
      <c r="CD88" s="23"/>
      <c r="CE88" s="37"/>
      <c r="CF88" s="38"/>
      <c r="CG88" s="38"/>
      <c r="CH88" s="37"/>
      <c r="CI88" s="38"/>
      <c r="CJ88" s="38"/>
    </row>
    <row r="89" customFormat="false" ht="27.3" hidden="false" customHeight="false" outlineLevel="0" collapsed="false">
      <c r="A89" s="34" t="s">
        <v>169</v>
      </c>
      <c r="B89" s="35" t="s">
        <v>170</v>
      </c>
      <c r="C89" s="36" t="s">
        <v>60</v>
      </c>
      <c r="D89" s="23"/>
      <c r="E89" s="23"/>
      <c r="F89" s="23"/>
      <c r="G89" s="23"/>
      <c r="H89" s="37" t="n">
        <f aca="false">H90+H91</f>
        <v>1.5825062948357</v>
      </c>
      <c r="I89" s="23"/>
      <c r="J89" s="23"/>
      <c r="K89" s="37" t="n">
        <f aca="false">K90+K91</f>
        <v>0</v>
      </c>
      <c r="L89" s="23"/>
      <c r="M89" s="23"/>
      <c r="N89" s="23"/>
      <c r="O89" s="23"/>
      <c r="P89" s="37" t="n">
        <f aca="false">P90+P91</f>
        <v>1.96660465405772</v>
      </c>
      <c r="Q89" s="23"/>
      <c r="R89" s="37" t="n">
        <f aca="false">R90+R91</f>
        <v>0</v>
      </c>
      <c r="S89" s="37" t="n">
        <f aca="false">S90+S91</f>
        <v>0</v>
      </c>
      <c r="T89" s="37" t="n">
        <f aca="false">T90+T91</f>
        <v>1.5825062948357</v>
      </c>
      <c r="U89" s="37" t="n">
        <f aca="false">U90+U91</f>
        <v>0</v>
      </c>
      <c r="V89" s="37" t="n">
        <f aca="false">V90+V91</f>
        <v>0.31378890564</v>
      </c>
      <c r="W89" s="37" t="n">
        <f aca="false">W90+W91</f>
        <v>0.13967512052</v>
      </c>
      <c r="X89" s="37" t="n">
        <f aca="false">X90+X91</f>
        <v>0.3943710486752</v>
      </c>
      <c r="Y89" s="37" t="n">
        <f aca="false">Y90+Y91</f>
        <v>0.35907684261999</v>
      </c>
      <c r="Z89" s="37" t="n">
        <f aca="false">Z90+Z91</f>
        <v>0.37559437738051</v>
      </c>
      <c r="AA89" s="37" t="n">
        <f aca="false">AA90+AA91</f>
        <v>0</v>
      </c>
      <c r="AB89" s="37" t="n">
        <f aca="false">AB90+AB91</f>
        <v>0.31378890564</v>
      </c>
      <c r="AC89" s="23"/>
      <c r="AD89" s="23"/>
      <c r="AE89" s="37" t="n">
        <f aca="false">AE90+AE91</f>
        <v>0.31378890564</v>
      </c>
      <c r="AF89" s="23"/>
      <c r="AG89" s="37" t="n">
        <f aca="false">AG90+AG91</f>
        <v>0</v>
      </c>
      <c r="AH89" s="23"/>
      <c r="AI89" s="37"/>
      <c r="AJ89" s="37" t="n">
        <f aca="false">AJ90+AJ91</f>
        <v>0</v>
      </c>
      <c r="AK89" s="23"/>
      <c r="AL89" s="37" t="n">
        <f aca="false">AL90+AL91</f>
        <v>0.13967512052</v>
      </c>
      <c r="AM89" s="23"/>
      <c r="AN89" s="23"/>
      <c r="AO89" s="37" t="n">
        <f aca="false">AO90+AO91</f>
        <v>0.13967512052</v>
      </c>
      <c r="AP89" s="23"/>
      <c r="AQ89" s="37" t="n">
        <f aca="false">AR89+AS89+AT89+AU89</f>
        <v>0</v>
      </c>
      <c r="AR89" s="23"/>
      <c r="AS89" s="23"/>
      <c r="AT89" s="37" t="n">
        <f aca="false">AT90+AT91</f>
        <v>0</v>
      </c>
      <c r="AU89" s="23"/>
      <c r="AV89" s="37" t="n">
        <f aca="false">AW89+AX89+AY89+AZ89</f>
        <v>0.3943710486752</v>
      </c>
      <c r="AW89" s="23"/>
      <c r="AX89" s="23"/>
      <c r="AY89" s="37" t="n">
        <f aca="false">AY90+AY91</f>
        <v>0.3943710486752</v>
      </c>
      <c r="AZ89" s="23"/>
      <c r="BA89" s="37" t="n">
        <f aca="false">BB89+BC89+BD89+BE89</f>
        <v>0</v>
      </c>
      <c r="BB89" s="23"/>
      <c r="BC89" s="23"/>
      <c r="BD89" s="37" t="n">
        <f aca="false">BD90+BD91</f>
        <v>0</v>
      </c>
      <c r="BE89" s="23"/>
      <c r="BF89" s="37" t="n">
        <f aca="false">BG89+BH89+BI89+BJ89</f>
        <v>0.35907684261999</v>
      </c>
      <c r="BG89" s="23"/>
      <c r="BH89" s="23"/>
      <c r="BI89" s="37" t="n">
        <f aca="false">BI90+BI91</f>
        <v>0.35907684261999</v>
      </c>
      <c r="BJ89" s="23"/>
      <c r="BK89" s="23"/>
      <c r="BL89" s="23"/>
      <c r="BM89" s="23"/>
      <c r="BN89" s="23"/>
      <c r="BO89" s="23"/>
      <c r="BP89" s="37" t="n">
        <f aca="false">BQ89+BR89+BS89+BT89</f>
        <v>0.37559437738051</v>
      </c>
      <c r="BQ89" s="23"/>
      <c r="BR89" s="23"/>
      <c r="BS89" s="37" t="n">
        <f aca="false">BS90+BS91</f>
        <v>0.37559437738051</v>
      </c>
      <c r="BT89" s="23"/>
      <c r="BU89" s="23"/>
      <c r="BV89" s="23"/>
      <c r="BW89" s="23"/>
      <c r="BX89" s="23"/>
      <c r="BY89" s="23"/>
      <c r="BZ89" s="37" t="n">
        <f aca="false">CA89+CB89+CC89+CD89</f>
        <v>1.5825062948357</v>
      </c>
      <c r="CA89" s="23"/>
      <c r="CB89" s="23"/>
      <c r="CC89" s="37" t="n">
        <f aca="false">AY89+AO89+AE89+BI89+BS89</f>
        <v>1.5825062948357</v>
      </c>
      <c r="CD89" s="23"/>
      <c r="CE89" s="37" t="n">
        <f aca="false">CF89+CG89+CH89+CI89</f>
        <v>0</v>
      </c>
      <c r="CF89" s="38"/>
      <c r="CG89" s="38"/>
      <c r="CH89" s="37" t="n">
        <f aca="false">BD89+AT89+AJ89+BN89+BX89</f>
        <v>0</v>
      </c>
      <c r="CI89" s="38"/>
      <c r="CJ89" s="38"/>
    </row>
    <row r="90" customFormat="false" ht="76.55" hidden="false" customHeight="true" outlineLevel="0" collapsed="false">
      <c r="A90" s="41" t="s">
        <v>171</v>
      </c>
      <c r="B90" s="50" t="str">
        <f aca="false">'3.1.'!B55</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90" s="36" t="str">
        <f aca="false">'3.1.'!C55</f>
        <v>O/41ЭС/002</v>
      </c>
      <c r="D90" s="23"/>
      <c r="E90" s="23" t="n">
        <v>2025</v>
      </c>
      <c r="F90" s="21" t="s">
        <v>172</v>
      </c>
      <c r="G90" s="23"/>
      <c r="H90" s="37" t="n">
        <f aca="false">AE90+AO90+AY90+BI90+BS90</f>
        <v>1.5825062948357</v>
      </c>
      <c r="I90" s="23"/>
      <c r="J90" s="23"/>
      <c r="K90" s="37" t="n">
        <f aca="false">R90</f>
        <v>0</v>
      </c>
      <c r="L90" s="23"/>
      <c r="M90" s="23"/>
      <c r="N90" s="23"/>
      <c r="O90" s="23"/>
      <c r="P90" s="37" t="n">
        <f aca="false">('Мероприятия 2025'!H13+'Мероприятия 2026'!H38+'Мероприятия 2027'!H38+'Мероприятия 2028'!H27+'Мероприятия 2029'!H31)/1000</f>
        <v>1.96660465405772</v>
      </c>
      <c r="Q90" s="23"/>
      <c r="R90" s="37" t="n">
        <v>0</v>
      </c>
      <c r="S90" s="37"/>
      <c r="T90" s="37" t="n">
        <f aca="false">H90</f>
        <v>1.5825062948357</v>
      </c>
      <c r="U90" s="37"/>
      <c r="V90" s="37" t="n">
        <f aca="false">AB90-AG90</f>
        <v>0.31378890564</v>
      </c>
      <c r="W90" s="37" t="n">
        <f aca="false">AL90</f>
        <v>0.13967512052</v>
      </c>
      <c r="X90" s="37" t="n">
        <f aca="false">AY90</f>
        <v>0.3943710486752</v>
      </c>
      <c r="Y90" s="37" t="n">
        <f aca="false">BI90</f>
        <v>0.35907684261999</v>
      </c>
      <c r="Z90" s="37" t="n">
        <f aca="false">BS90</f>
        <v>0.37559437738051</v>
      </c>
      <c r="AA90" s="37"/>
      <c r="AB90" s="37" t="n">
        <f aca="false">AC90+AD90+AE90+AF90</f>
        <v>0.31378890564</v>
      </c>
      <c r="AC90" s="23"/>
      <c r="AD90" s="23"/>
      <c r="AE90" s="37" t="n">
        <f aca="false">'[1]2025 (1)'!$I$13/1000</f>
        <v>0.31378890564</v>
      </c>
      <c r="AF90" s="23"/>
      <c r="AG90" s="37" t="n">
        <f aca="false">AH90+AI90+AJ90+AK90</f>
        <v>0</v>
      </c>
      <c r="AH90" s="23"/>
      <c r="AI90" s="37"/>
      <c r="AJ90" s="37"/>
      <c r="AK90" s="23"/>
      <c r="AL90" s="37" t="n">
        <f aca="false">AM90+AN90+AO90+AP90</f>
        <v>0.13967512052</v>
      </c>
      <c r="AM90" s="23"/>
      <c r="AN90" s="23"/>
      <c r="AO90" s="37" t="n">
        <f aca="false">'Мероприятия 2026'!I38/1000</f>
        <v>0.13967512052</v>
      </c>
      <c r="AP90" s="23"/>
      <c r="AQ90" s="37" t="n">
        <f aca="false">AR90+AS90+AT90+AU90</f>
        <v>0</v>
      </c>
      <c r="AR90" s="23"/>
      <c r="AS90" s="23"/>
      <c r="AT90" s="37" t="n">
        <v>0</v>
      </c>
      <c r="AU90" s="23"/>
      <c r="AV90" s="37" t="n">
        <f aca="false">AW90+AX90+AY90+AZ90</f>
        <v>0.3943710486752</v>
      </c>
      <c r="AW90" s="23"/>
      <c r="AX90" s="23"/>
      <c r="AY90" s="37" t="n">
        <f aca="false">'Мероприятия 2027'!I38/1000</f>
        <v>0.3943710486752</v>
      </c>
      <c r="AZ90" s="23"/>
      <c r="BA90" s="37" t="n">
        <f aca="false">BB90+BC90+BD90+BE90</f>
        <v>0</v>
      </c>
      <c r="BB90" s="23"/>
      <c r="BC90" s="23"/>
      <c r="BD90" s="37" t="n">
        <v>0</v>
      </c>
      <c r="BE90" s="23"/>
      <c r="BF90" s="37" t="n">
        <f aca="false">BG90+BH90+BI90+BJ90</f>
        <v>0.35907684261999</v>
      </c>
      <c r="BG90" s="23"/>
      <c r="BH90" s="23"/>
      <c r="BI90" s="37" t="n">
        <f aca="false">'Мероприятия 2028'!I27/1000</f>
        <v>0.35907684261999</v>
      </c>
      <c r="BJ90" s="23"/>
      <c r="BK90" s="23"/>
      <c r="BL90" s="23"/>
      <c r="BM90" s="23"/>
      <c r="BN90" s="23"/>
      <c r="BO90" s="23"/>
      <c r="BP90" s="37" t="n">
        <f aca="false">BQ90+BR90+BS90+BT90</f>
        <v>0.37559437738051</v>
      </c>
      <c r="BQ90" s="23"/>
      <c r="BR90" s="23"/>
      <c r="BS90" s="37" t="n">
        <f aca="false">'Мероприятия 2029'!I31/1000</f>
        <v>0.37559437738051</v>
      </c>
      <c r="BT90" s="23"/>
      <c r="BU90" s="23"/>
      <c r="BV90" s="23"/>
      <c r="BW90" s="23"/>
      <c r="BX90" s="23"/>
      <c r="BY90" s="23"/>
      <c r="BZ90" s="37" t="n">
        <f aca="false">CA90+CB90+CC90+CD90</f>
        <v>1.5825062948357</v>
      </c>
      <c r="CA90" s="23"/>
      <c r="CB90" s="23"/>
      <c r="CC90" s="37" t="n">
        <f aca="false">AY90+AO90+AE90+BI90+BS90</f>
        <v>1.5825062948357</v>
      </c>
      <c r="CD90" s="23"/>
      <c r="CE90" s="37" t="n">
        <f aca="false">CF90+CG90+CH90+CI90</f>
        <v>0</v>
      </c>
      <c r="CF90" s="38"/>
      <c r="CG90" s="38"/>
      <c r="CH90" s="37" t="n">
        <f aca="false">BD90+AT90+AJ90+BN90+BX90</f>
        <v>0</v>
      </c>
      <c r="CI90" s="38"/>
      <c r="CJ90" s="26" t="s">
        <v>173</v>
      </c>
    </row>
    <row r="91" customFormat="false" ht="83.9" hidden="true" customHeight="true" outlineLevel="1" collapsed="false">
      <c r="A91" s="41" t="s">
        <v>174</v>
      </c>
      <c r="B91" s="50" t="e">
        <f aca="false">#REF!</f>
        <v>#REF!</v>
      </c>
      <c r="C91" s="36"/>
      <c r="D91" s="23"/>
      <c r="E91" s="23"/>
      <c r="F91" s="23"/>
      <c r="G91" s="23"/>
      <c r="H91" s="37" t="n">
        <f aca="false">P91</f>
        <v>0</v>
      </c>
      <c r="I91" s="23"/>
      <c r="J91" s="23"/>
      <c r="K91" s="37" t="n">
        <f aca="false">R91</f>
        <v>0</v>
      </c>
      <c r="L91" s="23"/>
      <c r="M91" s="23"/>
      <c r="N91" s="23"/>
      <c r="O91" s="23"/>
      <c r="P91" s="37"/>
      <c r="Q91" s="23"/>
      <c r="R91" s="37" t="n">
        <f aca="false">AG91+AQ91+BA91</f>
        <v>0</v>
      </c>
      <c r="S91" s="37"/>
      <c r="T91" s="40" t="n">
        <f aca="false">H91</f>
        <v>0</v>
      </c>
      <c r="U91" s="37"/>
      <c r="V91" s="37" t="n">
        <f aca="false">AB91-AG91</f>
        <v>0</v>
      </c>
      <c r="W91" s="37"/>
      <c r="X91" s="37"/>
      <c r="Y91" s="37"/>
      <c r="Z91" s="37"/>
      <c r="AA91" s="37"/>
      <c r="AB91" s="37"/>
      <c r="AC91" s="23"/>
      <c r="AD91" s="23"/>
      <c r="AE91" s="37"/>
      <c r="AF91" s="23"/>
      <c r="AG91" s="37" t="n">
        <f aca="false">AH91+AI91+AJ91+AK91</f>
        <v>0</v>
      </c>
      <c r="AH91" s="23"/>
      <c r="AI91" s="37"/>
      <c r="AJ91" s="37"/>
      <c r="AK91" s="23"/>
      <c r="AL91" s="37" t="n">
        <f aca="false">AM91+AN91+AO91+AP91</f>
        <v>0</v>
      </c>
      <c r="AM91" s="23"/>
      <c r="AN91" s="23"/>
      <c r="AO91" s="37"/>
      <c r="AP91" s="23"/>
      <c r="AQ91" s="37" t="n">
        <f aca="false">AR91+AS91+AT91+AU91</f>
        <v>0</v>
      </c>
      <c r="AR91" s="23"/>
      <c r="AS91" s="23"/>
      <c r="AT91" s="37" t="n">
        <v>0</v>
      </c>
      <c r="AU91" s="23"/>
      <c r="AV91" s="37" t="n">
        <f aca="false">AW91+AX91+AY91+AZ91</f>
        <v>0</v>
      </c>
      <c r="AW91" s="23"/>
      <c r="AX91" s="23"/>
      <c r="AY91" s="37"/>
      <c r="AZ91" s="23"/>
      <c r="BA91" s="37" t="n">
        <f aca="false">BB91+BC91+BD91+BE91</f>
        <v>0</v>
      </c>
      <c r="BB91" s="23"/>
      <c r="BC91" s="23"/>
      <c r="BD91" s="37" t="n">
        <v>0</v>
      </c>
      <c r="BE91" s="23"/>
      <c r="BF91" s="23"/>
      <c r="BG91" s="23"/>
      <c r="BH91" s="23"/>
      <c r="BI91" s="23"/>
      <c r="BJ91" s="23"/>
      <c r="BK91" s="23"/>
      <c r="BL91" s="23"/>
      <c r="BM91" s="23"/>
      <c r="BN91" s="23"/>
      <c r="BO91" s="23"/>
      <c r="BP91" s="23"/>
      <c r="BQ91" s="23"/>
      <c r="BR91" s="23"/>
      <c r="BS91" s="23"/>
      <c r="BT91" s="23"/>
      <c r="BU91" s="23"/>
      <c r="BV91" s="23"/>
      <c r="BW91" s="23"/>
      <c r="BX91" s="23"/>
      <c r="BY91" s="23"/>
      <c r="BZ91" s="37" t="n">
        <f aca="false">CA91+CB91+CC91+CD91</f>
        <v>0</v>
      </c>
      <c r="CA91" s="23"/>
      <c r="CB91" s="23"/>
      <c r="CC91" s="37" t="n">
        <f aca="false">AY91+AO91+AE91+BI91+BS91</f>
        <v>0</v>
      </c>
      <c r="CD91" s="23"/>
      <c r="CE91" s="37" t="n">
        <f aca="false">CF91+CG91+CH91+CI91</f>
        <v>0</v>
      </c>
      <c r="CF91" s="38"/>
      <c r="CG91" s="38"/>
      <c r="CH91" s="37" t="n">
        <f aca="false">BD91+AT91+AJ91+BN91+BX91</f>
        <v>0</v>
      </c>
      <c r="CI91" s="38"/>
      <c r="CJ91" s="26" t="s">
        <v>173</v>
      </c>
    </row>
    <row r="92" customFormat="false" ht="40.95" hidden="true" customHeight="false" outlineLevel="1" collapsed="false">
      <c r="A92" s="34" t="s">
        <v>175</v>
      </c>
      <c r="B92" s="35" t="s">
        <v>176</v>
      </c>
      <c r="C92" s="51" t="s">
        <v>60</v>
      </c>
      <c r="D92" s="23"/>
      <c r="E92" s="23"/>
      <c r="F92" s="23"/>
      <c r="G92" s="23"/>
      <c r="H92" s="23"/>
      <c r="I92" s="23"/>
      <c r="J92" s="23"/>
      <c r="K92" s="23"/>
      <c r="L92" s="23"/>
      <c r="M92" s="23"/>
      <c r="N92" s="23"/>
      <c r="O92" s="23"/>
      <c r="P92" s="23"/>
      <c r="Q92" s="23"/>
      <c r="R92" s="23"/>
      <c r="S92" s="23"/>
      <c r="T92" s="23"/>
      <c r="U92" s="23"/>
      <c r="V92" s="23"/>
      <c r="W92" s="23"/>
      <c r="X92" s="23"/>
      <c r="Y92" s="23"/>
      <c r="Z92" s="23"/>
      <c r="AA92" s="23"/>
      <c r="AB92" s="37" t="n">
        <f aca="false">AC92+AD92+AE92+AF92</f>
        <v>0</v>
      </c>
      <c r="AC92" s="23"/>
      <c r="AD92" s="23"/>
      <c r="AE92" s="23"/>
      <c r="AF92" s="23"/>
      <c r="AG92" s="23"/>
      <c r="AH92" s="23"/>
      <c r="AI92" s="23"/>
      <c r="AJ92" s="23"/>
      <c r="AK92" s="23"/>
      <c r="AL92" s="23"/>
      <c r="AM92" s="23"/>
      <c r="AN92" s="23"/>
      <c r="AO92" s="23"/>
      <c r="AP92" s="23"/>
      <c r="AQ92" s="23"/>
      <c r="AR92" s="23"/>
      <c r="AS92" s="23"/>
      <c r="AT92" s="23"/>
      <c r="AU92" s="23"/>
      <c r="AV92" s="23"/>
      <c r="AW92" s="23"/>
      <c r="AX92" s="23"/>
      <c r="AY92" s="23"/>
      <c r="AZ92" s="23"/>
      <c r="BA92" s="23"/>
      <c r="BB92" s="23"/>
      <c r="BC92" s="23"/>
      <c r="BD92" s="37" t="e">
        <f aca="false">#REF!/1000000</f>
        <v>#REF!</v>
      </c>
      <c r="BE92" s="23"/>
      <c r="BF92" s="23"/>
      <c r="BG92" s="23"/>
      <c r="BH92" s="23"/>
      <c r="BI92" s="23"/>
      <c r="BJ92" s="23"/>
      <c r="BK92" s="23"/>
      <c r="BL92" s="23"/>
      <c r="BM92" s="23"/>
      <c r="BN92" s="23"/>
      <c r="BO92" s="23"/>
      <c r="BP92" s="23"/>
      <c r="BQ92" s="23"/>
      <c r="BR92" s="23"/>
      <c r="BS92" s="23"/>
      <c r="BT92" s="23"/>
      <c r="BU92" s="23"/>
      <c r="BV92" s="23"/>
      <c r="BW92" s="23"/>
      <c r="BX92" s="23"/>
      <c r="BY92" s="23"/>
      <c r="BZ92" s="23"/>
      <c r="CA92" s="23"/>
      <c r="CB92" s="23"/>
      <c r="CC92" s="23"/>
      <c r="CD92" s="23"/>
      <c r="CE92" s="37" t="n">
        <f aca="false">CF92+CG92+CH92+CI92</f>
        <v>0</v>
      </c>
      <c r="CF92" s="38"/>
      <c r="CG92" s="38"/>
      <c r="CH92" s="38"/>
      <c r="CI92" s="38"/>
      <c r="CJ92" s="38"/>
    </row>
    <row r="93" customFormat="false" ht="27.7" hidden="true" customHeight="false" outlineLevel="1" collapsed="false">
      <c r="A93" s="34" t="s">
        <v>177</v>
      </c>
      <c r="B93" s="35" t="s">
        <v>178</v>
      </c>
      <c r="C93" s="51" t="s">
        <v>60</v>
      </c>
      <c r="D93" s="23"/>
      <c r="E93" s="23"/>
      <c r="F93" s="23"/>
      <c r="G93" s="23"/>
      <c r="H93" s="23"/>
      <c r="I93" s="23"/>
      <c r="J93" s="23"/>
      <c r="K93" s="23"/>
      <c r="L93" s="23"/>
      <c r="M93" s="23"/>
      <c r="N93" s="23"/>
      <c r="O93" s="23"/>
      <c r="P93" s="23"/>
      <c r="Q93" s="23"/>
      <c r="R93" s="23"/>
      <c r="S93" s="23"/>
      <c r="T93" s="23"/>
      <c r="U93" s="23"/>
      <c r="V93" s="23"/>
      <c r="W93" s="23"/>
      <c r="X93" s="23"/>
      <c r="Y93" s="23"/>
      <c r="Z93" s="23"/>
      <c r="AA93" s="23"/>
      <c r="AB93" s="37" t="n">
        <f aca="false">AC93+AD93+AE93+AF93</f>
        <v>0</v>
      </c>
      <c r="AC93" s="23"/>
      <c r="AD93" s="23"/>
      <c r="AE93" s="23"/>
      <c r="AF93" s="23"/>
      <c r="AG93" s="23"/>
      <c r="AH93" s="23"/>
      <c r="AI93" s="23"/>
      <c r="AJ93" s="23"/>
      <c r="AK93" s="23"/>
      <c r="AL93" s="23"/>
      <c r="AM93" s="23"/>
      <c r="AN93" s="23"/>
      <c r="AO93" s="23"/>
      <c r="AP93" s="23"/>
      <c r="AQ93" s="23"/>
      <c r="AR93" s="23"/>
      <c r="AS93" s="23"/>
      <c r="AT93" s="23"/>
      <c r="AU93" s="23"/>
      <c r="AV93" s="23"/>
      <c r="AW93" s="23"/>
      <c r="AX93" s="23"/>
      <c r="AY93" s="23"/>
      <c r="AZ93" s="23"/>
      <c r="BA93" s="23"/>
      <c r="BB93" s="23"/>
      <c r="BC93" s="23"/>
      <c r="BD93" s="37" t="e">
        <f aca="false">#REF!/1000000</f>
        <v>#REF!</v>
      </c>
      <c r="BE93" s="23"/>
      <c r="BF93" s="23"/>
      <c r="BG93" s="23"/>
      <c r="BH93" s="23"/>
      <c r="BI93" s="23"/>
      <c r="BJ93" s="23"/>
      <c r="BK93" s="23"/>
      <c r="BL93" s="23"/>
      <c r="BM93" s="23"/>
      <c r="BN93" s="23"/>
      <c r="BO93" s="23"/>
      <c r="BP93" s="23"/>
      <c r="BQ93" s="23"/>
      <c r="BR93" s="23"/>
      <c r="BS93" s="23"/>
      <c r="BT93" s="23"/>
      <c r="BU93" s="23"/>
      <c r="BV93" s="23"/>
      <c r="BW93" s="23"/>
      <c r="BX93" s="23"/>
      <c r="BY93" s="23"/>
      <c r="BZ93" s="23"/>
      <c r="CA93" s="23"/>
      <c r="CB93" s="23"/>
      <c r="CC93" s="23"/>
      <c r="CD93" s="23"/>
      <c r="CE93" s="37" t="n">
        <f aca="false">CF93+CG93+CH93+CI93</f>
        <v>0</v>
      </c>
      <c r="CF93" s="38"/>
      <c r="CG93" s="38"/>
      <c r="CH93" s="38"/>
      <c r="CI93" s="38"/>
      <c r="CJ93" s="38"/>
    </row>
    <row r="94" customFormat="false" ht="27.7" hidden="true" customHeight="false" outlineLevel="1" collapsed="false">
      <c r="A94" s="34" t="s">
        <v>179</v>
      </c>
      <c r="B94" s="35" t="s">
        <v>180</v>
      </c>
      <c r="C94" s="51" t="s">
        <v>60</v>
      </c>
      <c r="D94" s="23"/>
      <c r="E94" s="23"/>
      <c r="F94" s="23"/>
      <c r="G94" s="23"/>
      <c r="H94" s="23"/>
      <c r="I94" s="23"/>
      <c r="J94" s="23"/>
      <c r="K94" s="23"/>
      <c r="L94" s="23"/>
      <c r="M94" s="23"/>
      <c r="N94" s="23"/>
      <c r="O94" s="23"/>
      <c r="P94" s="23"/>
      <c r="Q94" s="23"/>
      <c r="R94" s="23"/>
      <c r="S94" s="23"/>
      <c r="T94" s="23"/>
      <c r="U94" s="23"/>
      <c r="V94" s="23"/>
      <c r="W94" s="23"/>
      <c r="X94" s="23"/>
      <c r="Y94" s="23"/>
      <c r="Z94" s="23"/>
      <c r="AA94" s="23"/>
      <c r="AB94" s="37" t="n">
        <f aca="false">AC94+AD94+AE94+AF94</f>
        <v>0</v>
      </c>
      <c r="AC94" s="23"/>
      <c r="AD94" s="23"/>
      <c r="AE94" s="23"/>
      <c r="AF94" s="23"/>
      <c r="AG94" s="23"/>
      <c r="AH94" s="23"/>
      <c r="AI94" s="23"/>
      <c r="AJ94" s="23"/>
      <c r="AK94" s="23"/>
      <c r="AL94" s="23"/>
      <c r="AM94" s="23"/>
      <c r="AN94" s="23"/>
      <c r="AO94" s="23"/>
      <c r="AP94" s="23"/>
      <c r="AQ94" s="23"/>
      <c r="AR94" s="23"/>
      <c r="AS94" s="23"/>
      <c r="AT94" s="23"/>
      <c r="AU94" s="23"/>
      <c r="AV94" s="23"/>
      <c r="AW94" s="23"/>
      <c r="AX94" s="23"/>
      <c r="AY94" s="23"/>
      <c r="AZ94" s="23"/>
      <c r="BA94" s="23"/>
      <c r="BB94" s="23"/>
      <c r="BC94" s="23"/>
      <c r="BD94" s="37" t="e">
        <f aca="false">#REF!/1000000</f>
        <v>#REF!</v>
      </c>
      <c r="BE94" s="23"/>
      <c r="BF94" s="23"/>
      <c r="BG94" s="23"/>
      <c r="BH94" s="23"/>
      <c r="BI94" s="23"/>
      <c r="BJ94" s="23"/>
      <c r="BK94" s="23"/>
      <c r="BL94" s="23"/>
      <c r="BM94" s="23"/>
      <c r="BN94" s="23"/>
      <c r="BO94" s="23"/>
      <c r="BP94" s="23"/>
      <c r="BQ94" s="23"/>
      <c r="BR94" s="23"/>
      <c r="BS94" s="23"/>
      <c r="BT94" s="23"/>
      <c r="BU94" s="23"/>
      <c r="BV94" s="23"/>
      <c r="BW94" s="23"/>
      <c r="BX94" s="23"/>
      <c r="BY94" s="23"/>
      <c r="BZ94" s="23"/>
      <c r="CA94" s="23"/>
      <c r="CB94" s="23"/>
      <c r="CC94" s="23"/>
      <c r="CD94" s="23"/>
      <c r="CE94" s="37" t="n">
        <f aca="false">CF94+CG94+CH94+CI94</f>
        <v>0</v>
      </c>
      <c r="CF94" s="38"/>
      <c r="CG94" s="38"/>
      <c r="CH94" s="38"/>
      <c r="CI94" s="38"/>
      <c r="CJ94" s="38"/>
    </row>
    <row r="95" customFormat="false" ht="40.95" hidden="true" customHeight="false" outlineLevel="1" collapsed="false">
      <c r="A95" s="34" t="s">
        <v>181</v>
      </c>
      <c r="B95" s="35" t="s">
        <v>182</v>
      </c>
      <c r="C95" s="51" t="s">
        <v>60</v>
      </c>
      <c r="D95" s="23"/>
      <c r="E95" s="23"/>
      <c r="F95" s="23"/>
      <c r="G95" s="23"/>
      <c r="H95" s="23"/>
      <c r="I95" s="23"/>
      <c r="J95" s="23"/>
      <c r="K95" s="23"/>
      <c r="L95" s="23"/>
      <c r="M95" s="23"/>
      <c r="N95" s="23"/>
      <c r="O95" s="23"/>
      <c r="P95" s="23"/>
      <c r="Q95" s="23"/>
      <c r="R95" s="23"/>
      <c r="S95" s="23"/>
      <c r="T95" s="23"/>
      <c r="U95" s="23"/>
      <c r="V95" s="23"/>
      <c r="W95" s="23"/>
      <c r="X95" s="23"/>
      <c r="Y95" s="23"/>
      <c r="Z95" s="23"/>
      <c r="AA95" s="23"/>
      <c r="AB95" s="37" t="n">
        <f aca="false">AC95+AD95+AE95+AF95</f>
        <v>0</v>
      </c>
      <c r="AC95" s="23"/>
      <c r="AD95" s="23"/>
      <c r="AE95" s="23"/>
      <c r="AF95" s="23"/>
      <c r="AG95" s="23"/>
      <c r="AH95" s="23"/>
      <c r="AI95" s="23"/>
      <c r="AJ95" s="23"/>
      <c r="AK95" s="23"/>
      <c r="AL95" s="23"/>
      <c r="AM95" s="23"/>
      <c r="AN95" s="23"/>
      <c r="AO95" s="23"/>
      <c r="AP95" s="23"/>
      <c r="AQ95" s="23"/>
      <c r="AR95" s="23"/>
      <c r="AS95" s="23"/>
      <c r="AT95" s="23"/>
      <c r="AU95" s="23"/>
      <c r="AV95" s="23"/>
      <c r="AW95" s="23"/>
      <c r="AX95" s="23"/>
      <c r="AY95" s="23"/>
      <c r="AZ95" s="23"/>
      <c r="BA95" s="23"/>
      <c r="BB95" s="23"/>
      <c r="BC95" s="23"/>
      <c r="BD95" s="37" t="e">
        <f aca="false">#REF!/1000000</f>
        <v>#REF!</v>
      </c>
      <c r="BE95" s="23"/>
      <c r="BF95" s="23"/>
      <c r="BG95" s="23"/>
      <c r="BH95" s="23"/>
      <c r="BI95" s="23"/>
      <c r="BJ95" s="23"/>
      <c r="BK95" s="23"/>
      <c r="BL95" s="23"/>
      <c r="BM95" s="23"/>
      <c r="BN95" s="23"/>
      <c r="BO95" s="23"/>
      <c r="BP95" s="23"/>
      <c r="BQ95" s="23"/>
      <c r="BR95" s="23"/>
      <c r="BS95" s="23"/>
      <c r="BT95" s="23"/>
      <c r="BU95" s="23"/>
      <c r="BV95" s="23"/>
      <c r="BW95" s="23"/>
      <c r="BX95" s="23"/>
      <c r="BY95" s="23"/>
      <c r="BZ95" s="23"/>
      <c r="CA95" s="23"/>
      <c r="CB95" s="23"/>
      <c r="CC95" s="23"/>
      <c r="CD95" s="23"/>
      <c r="CE95" s="37" t="n">
        <f aca="false">CF95+CG95+CH95+CI95</f>
        <v>0</v>
      </c>
      <c r="CF95" s="38"/>
      <c r="CG95" s="38"/>
      <c r="CH95" s="38"/>
      <c r="CI95" s="38"/>
      <c r="CJ95" s="38"/>
    </row>
    <row r="96" customFormat="false" ht="40.95" hidden="true" customHeight="false" outlineLevel="1" collapsed="false">
      <c r="A96" s="34" t="s">
        <v>183</v>
      </c>
      <c r="B96" s="35" t="s">
        <v>184</v>
      </c>
      <c r="C96" s="51" t="s">
        <v>60</v>
      </c>
      <c r="D96" s="23"/>
      <c r="E96" s="23"/>
      <c r="F96" s="23"/>
      <c r="G96" s="23"/>
      <c r="H96" s="23"/>
      <c r="I96" s="23"/>
      <c r="J96" s="23"/>
      <c r="K96" s="23"/>
      <c r="L96" s="23"/>
      <c r="M96" s="23"/>
      <c r="N96" s="23"/>
      <c r="O96" s="23"/>
      <c r="P96" s="23"/>
      <c r="Q96" s="23"/>
      <c r="R96" s="23"/>
      <c r="S96" s="23"/>
      <c r="T96" s="23"/>
      <c r="U96" s="23"/>
      <c r="V96" s="23"/>
      <c r="W96" s="23"/>
      <c r="X96" s="23"/>
      <c r="Y96" s="23"/>
      <c r="Z96" s="23"/>
      <c r="AA96" s="23"/>
      <c r="AB96" s="37" t="n">
        <f aca="false">AC96+AD96+AE96+AF96</f>
        <v>0</v>
      </c>
      <c r="AC96" s="23"/>
      <c r="AD96" s="23"/>
      <c r="AE96" s="23"/>
      <c r="AF96" s="23"/>
      <c r="AG96" s="23"/>
      <c r="AH96" s="23"/>
      <c r="AI96" s="23"/>
      <c r="AJ96" s="23"/>
      <c r="AK96" s="23"/>
      <c r="AL96" s="23"/>
      <c r="AM96" s="23"/>
      <c r="AN96" s="23"/>
      <c r="AO96" s="23"/>
      <c r="AP96" s="23"/>
      <c r="AQ96" s="23"/>
      <c r="AR96" s="23"/>
      <c r="AS96" s="23"/>
      <c r="AT96" s="23"/>
      <c r="AU96" s="23"/>
      <c r="AV96" s="23"/>
      <c r="AW96" s="23"/>
      <c r="AX96" s="23"/>
      <c r="AY96" s="23"/>
      <c r="AZ96" s="23"/>
      <c r="BA96" s="23"/>
      <c r="BB96" s="23"/>
      <c r="BC96" s="23"/>
      <c r="BD96" s="37" t="e">
        <f aca="false">#REF!/1000000</f>
        <v>#REF!</v>
      </c>
      <c r="BE96" s="23"/>
      <c r="BF96" s="23"/>
      <c r="BG96" s="23"/>
      <c r="BH96" s="23"/>
      <c r="BI96" s="23"/>
      <c r="BJ96" s="23"/>
      <c r="BK96" s="23"/>
      <c r="BL96" s="23"/>
      <c r="BM96" s="23"/>
      <c r="BN96" s="23"/>
      <c r="BO96" s="23"/>
      <c r="BP96" s="23"/>
      <c r="BQ96" s="23"/>
      <c r="BR96" s="23"/>
      <c r="BS96" s="23"/>
      <c r="BT96" s="23"/>
      <c r="BU96" s="23"/>
      <c r="BV96" s="23"/>
      <c r="BW96" s="23"/>
      <c r="BX96" s="23"/>
      <c r="BY96" s="23"/>
      <c r="BZ96" s="23"/>
      <c r="CA96" s="23"/>
      <c r="CB96" s="23"/>
      <c r="CC96" s="23"/>
      <c r="CD96" s="23"/>
      <c r="CE96" s="37" t="n">
        <f aca="false">CF96+CG96+CH96+CI96</f>
        <v>0</v>
      </c>
      <c r="CF96" s="38"/>
      <c r="CG96" s="38"/>
      <c r="CH96" s="38"/>
      <c r="CI96" s="38"/>
      <c r="CJ96" s="38"/>
    </row>
    <row r="97" customFormat="false" ht="40.95" hidden="true" customHeight="false" outlineLevel="1" collapsed="false">
      <c r="A97" s="34" t="s">
        <v>185</v>
      </c>
      <c r="B97" s="35" t="s">
        <v>186</v>
      </c>
      <c r="C97" s="51" t="s">
        <v>60</v>
      </c>
      <c r="D97" s="23"/>
      <c r="E97" s="23"/>
      <c r="F97" s="23"/>
      <c r="G97" s="23"/>
      <c r="H97" s="23"/>
      <c r="I97" s="23"/>
      <c r="J97" s="23"/>
      <c r="K97" s="23"/>
      <c r="L97" s="23"/>
      <c r="M97" s="23"/>
      <c r="N97" s="23"/>
      <c r="O97" s="23"/>
      <c r="P97" s="23"/>
      <c r="Q97" s="23"/>
      <c r="R97" s="23"/>
      <c r="S97" s="23"/>
      <c r="T97" s="23"/>
      <c r="U97" s="23"/>
      <c r="V97" s="23"/>
      <c r="W97" s="23"/>
      <c r="X97" s="23"/>
      <c r="Y97" s="23"/>
      <c r="Z97" s="23"/>
      <c r="AA97" s="23"/>
      <c r="AB97" s="37" t="n">
        <f aca="false">AC97+AD97+AE97+AF97</f>
        <v>0</v>
      </c>
      <c r="AC97" s="23"/>
      <c r="AD97" s="23"/>
      <c r="AE97" s="23"/>
      <c r="AF97" s="23"/>
      <c r="AG97" s="23"/>
      <c r="AH97" s="23"/>
      <c r="AI97" s="23"/>
      <c r="AJ97" s="23"/>
      <c r="AK97" s="23"/>
      <c r="AL97" s="23"/>
      <c r="AM97" s="23"/>
      <c r="AN97" s="23"/>
      <c r="AO97" s="23"/>
      <c r="AP97" s="23"/>
      <c r="AQ97" s="23"/>
      <c r="AR97" s="23"/>
      <c r="AS97" s="23"/>
      <c r="AT97" s="23"/>
      <c r="AU97" s="23"/>
      <c r="AV97" s="23"/>
      <c r="AW97" s="23"/>
      <c r="AX97" s="23"/>
      <c r="AY97" s="23"/>
      <c r="AZ97" s="23"/>
      <c r="BA97" s="23"/>
      <c r="BB97" s="23"/>
      <c r="BC97" s="23"/>
      <c r="BD97" s="37" t="e">
        <f aca="false">#REF!/1000000</f>
        <v>#REF!</v>
      </c>
      <c r="BE97" s="23"/>
      <c r="BF97" s="23"/>
      <c r="BG97" s="23"/>
      <c r="BH97" s="23"/>
      <c r="BI97" s="23"/>
      <c r="BJ97" s="23"/>
      <c r="BK97" s="23"/>
      <c r="BL97" s="23"/>
      <c r="BM97" s="23"/>
      <c r="BN97" s="23"/>
      <c r="BO97" s="23"/>
      <c r="BP97" s="23"/>
      <c r="BQ97" s="23"/>
      <c r="BR97" s="23"/>
      <c r="BS97" s="23"/>
      <c r="BT97" s="23"/>
      <c r="BU97" s="23"/>
      <c r="BV97" s="23"/>
      <c r="BW97" s="23"/>
      <c r="BX97" s="23"/>
      <c r="BY97" s="23"/>
      <c r="BZ97" s="23"/>
      <c r="CA97" s="23"/>
      <c r="CB97" s="23"/>
      <c r="CC97" s="23"/>
      <c r="CD97" s="23"/>
      <c r="CE97" s="37" t="n">
        <f aca="false">CF97+CG97+CH97+CI97</f>
        <v>0</v>
      </c>
      <c r="CF97" s="38"/>
      <c r="CG97" s="38"/>
      <c r="CH97" s="38"/>
      <c r="CI97" s="38"/>
      <c r="CJ97" s="38"/>
    </row>
    <row r="98" customFormat="false" ht="27.7" hidden="true" customHeight="false" outlineLevel="1" collapsed="false">
      <c r="A98" s="34" t="s">
        <v>132</v>
      </c>
      <c r="B98" s="35" t="s">
        <v>187</v>
      </c>
      <c r="C98" s="51" t="s">
        <v>60</v>
      </c>
      <c r="D98" s="23"/>
      <c r="E98" s="23"/>
      <c r="F98" s="23"/>
      <c r="G98" s="23"/>
      <c r="H98" s="23"/>
      <c r="I98" s="23"/>
      <c r="J98" s="23"/>
      <c r="K98" s="23"/>
      <c r="L98" s="23"/>
      <c r="M98" s="23"/>
      <c r="N98" s="23"/>
      <c r="O98" s="23"/>
      <c r="P98" s="23"/>
      <c r="Q98" s="23"/>
      <c r="R98" s="23"/>
      <c r="S98" s="23"/>
      <c r="T98" s="23"/>
      <c r="U98" s="23"/>
      <c r="V98" s="23"/>
      <c r="W98" s="23"/>
      <c r="X98" s="23"/>
      <c r="Y98" s="23"/>
      <c r="Z98" s="23"/>
      <c r="AA98" s="23"/>
      <c r="AB98" s="37" t="n">
        <f aca="false">AC98+AD98+AE98+AF98</f>
        <v>0</v>
      </c>
      <c r="AC98" s="23"/>
      <c r="AD98" s="23"/>
      <c r="AE98" s="23"/>
      <c r="AF98" s="23"/>
      <c r="AG98" s="23"/>
      <c r="AH98" s="23"/>
      <c r="AI98" s="23"/>
      <c r="AJ98" s="23"/>
      <c r="AK98" s="23"/>
      <c r="AL98" s="23"/>
      <c r="AM98" s="23"/>
      <c r="AN98" s="23"/>
      <c r="AO98" s="23"/>
      <c r="AP98" s="23"/>
      <c r="AQ98" s="23"/>
      <c r="AR98" s="23"/>
      <c r="AS98" s="23"/>
      <c r="AT98" s="23"/>
      <c r="AU98" s="23"/>
      <c r="AV98" s="23"/>
      <c r="AW98" s="23"/>
      <c r="AX98" s="23"/>
      <c r="AY98" s="23"/>
      <c r="AZ98" s="23"/>
      <c r="BA98" s="23"/>
      <c r="BB98" s="23"/>
      <c r="BC98" s="23"/>
      <c r="BD98" s="37" t="e">
        <f aca="false">#REF!/1000000</f>
        <v>#REF!</v>
      </c>
      <c r="BE98" s="23"/>
      <c r="BF98" s="23"/>
      <c r="BG98" s="23"/>
      <c r="BH98" s="23"/>
      <c r="BI98" s="23"/>
      <c r="BJ98" s="23"/>
      <c r="BK98" s="23"/>
      <c r="BL98" s="23"/>
      <c r="BM98" s="23"/>
      <c r="BN98" s="23"/>
      <c r="BO98" s="23"/>
      <c r="BP98" s="23"/>
      <c r="BQ98" s="23"/>
      <c r="BR98" s="23"/>
      <c r="BS98" s="23"/>
      <c r="BT98" s="23"/>
      <c r="BU98" s="23"/>
      <c r="BV98" s="23"/>
      <c r="BW98" s="23"/>
      <c r="BX98" s="23"/>
      <c r="BY98" s="23"/>
      <c r="BZ98" s="23"/>
      <c r="CA98" s="23"/>
      <c r="CB98" s="23"/>
      <c r="CC98" s="23"/>
      <c r="CD98" s="23"/>
      <c r="CE98" s="37" t="n">
        <f aca="false">CF98+CG98+CH98+CI98</f>
        <v>0</v>
      </c>
      <c r="CF98" s="38"/>
      <c r="CG98" s="38"/>
      <c r="CH98" s="38"/>
      <c r="CI98" s="38"/>
      <c r="CJ98" s="38"/>
    </row>
    <row r="99" customFormat="false" ht="27.7" hidden="true" customHeight="false" outlineLevel="1" collapsed="false">
      <c r="A99" s="34" t="s">
        <v>188</v>
      </c>
      <c r="B99" s="39" t="s">
        <v>189</v>
      </c>
      <c r="C99" s="51" t="s">
        <v>60</v>
      </c>
      <c r="D99" s="23"/>
      <c r="E99" s="23"/>
      <c r="F99" s="23"/>
      <c r="G99" s="23"/>
      <c r="H99" s="23"/>
      <c r="I99" s="23"/>
      <c r="J99" s="23"/>
      <c r="K99" s="23"/>
      <c r="L99" s="23"/>
      <c r="M99" s="23"/>
      <c r="N99" s="23"/>
      <c r="O99" s="23"/>
      <c r="P99" s="23"/>
      <c r="Q99" s="23"/>
      <c r="R99" s="23"/>
      <c r="S99" s="23"/>
      <c r="T99" s="23"/>
      <c r="U99" s="23"/>
      <c r="V99" s="23"/>
      <c r="W99" s="23"/>
      <c r="X99" s="23"/>
      <c r="Y99" s="23"/>
      <c r="Z99" s="23"/>
      <c r="AA99" s="23"/>
      <c r="AB99" s="37" t="n">
        <f aca="false">AC99+AD99+AE99+AF99</f>
        <v>0</v>
      </c>
      <c r="AC99" s="23"/>
      <c r="AD99" s="23"/>
      <c r="AE99" s="23"/>
      <c r="AF99" s="23"/>
      <c r="AG99" s="23"/>
      <c r="AH99" s="23"/>
      <c r="AI99" s="23"/>
      <c r="AJ99" s="23"/>
      <c r="AK99" s="23"/>
      <c r="AL99" s="23"/>
      <c r="AM99" s="23"/>
      <c r="AN99" s="23"/>
      <c r="AO99" s="23"/>
      <c r="AP99" s="23"/>
      <c r="AQ99" s="23"/>
      <c r="AR99" s="23"/>
      <c r="AS99" s="23"/>
      <c r="AT99" s="23"/>
      <c r="AU99" s="23"/>
      <c r="AV99" s="23"/>
      <c r="AW99" s="23"/>
      <c r="AX99" s="23"/>
      <c r="AY99" s="23"/>
      <c r="AZ99" s="23"/>
      <c r="BA99" s="23"/>
      <c r="BB99" s="23"/>
      <c r="BC99" s="23"/>
      <c r="BD99" s="37" t="e">
        <f aca="false">#REF!/1000000</f>
        <v>#REF!</v>
      </c>
      <c r="BE99" s="23"/>
      <c r="BF99" s="23"/>
      <c r="BG99" s="23"/>
      <c r="BH99" s="23"/>
      <c r="BI99" s="23"/>
      <c r="BJ99" s="23"/>
      <c r="BK99" s="23"/>
      <c r="BL99" s="23"/>
      <c r="BM99" s="23"/>
      <c r="BN99" s="23"/>
      <c r="BO99" s="23"/>
      <c r="BP99" s="23"/>
      <c r="BQ99" s="23"/>
      <c r="BR99" s="23"/>
      <c r="BS99" s="23"/>
      <c r="BT99" s="23"/>
      <c r="BU99" s="23"/>
      <c r="BV99" s="23"/>
      <c r="BW99" s="23"/>
      <c r="BX99" s="23"/>
      <c r="BY99" s="23"/>
      <c r="BZ99" s="23"/>
      <c r="CA99" s="23"/>
      <c r="CB99" s="23"/>
      <c r="CC99" s="23"/>
      <c r="CD99" s="23"/>
      <c r="CE99" s="37" t="n">
        <f aca="false">CF99+CG99+CH99+CI99</f>
        <v>0</v>
      </c>
      <c r="CF99" s="38"/>
      <c r="CG99" s="38"/>
      <c r="CH99" s="38"/>
      <c r="CI99" s="38"/>
      <c r="CJ99" s="38"/>
    </row>
    <row r="100" customFormat="false" ht="15.65" hidden="true" customHeight="false" outlineLevel="1" collapsed="false">
      <c r="A100" s="34" t="s">
        <v>190</v>
      </c>
      <c r="B100" s="39" t="s">
        <v>191</v>
      </c>
      <c r="C100" s="51" t="s">
        <v>60</v>
      </c>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37" t="n">
        <f aca="false">AC100+AD100+AE100+AF100</f>
        <v>0</v>
      </c>
      <c r="AC100" s="23"/>
      <c r="AD100" s="23"/>
      <c r="AE100" s="23"/>
      <c r="AF100" s="23"/>
      <c r="AG100" s="23"/>
      <c r="AH100" s="23"/>
      <c r="AI100" s="23"/>
      <c r="AJ100" s="23"/>
      <c r="AK100" s="23"/>
      <c r="AL100" s="23"/>
      <c r="AM100" s="23"/>
      <c r="AN100" s="23"/>
      <c r="AO100" s="23"/>
      <c r="AP100" s="23"/>
      <c r="AQ100" s="23"/>
      <c r="AR100" s="23"/>
      <c r="AS100" s="23"/>
      <c r="AT100" s="23"/>
      <c r="AU100" s="23"/>
      <c r="AV100" s="23"/>
      <c r="AW100" s="23"/>
      <c r="AX100" s="23"/>
      <c r="AY100" s="23"/>
      <c r="AZ100" s="23"/>
      <c r="BA100" s="23"/>
      <c r="BB100" s="23"/>
      <c r="BC100" s="23"/>
      <c r="BD100" s="37" t="e">
        <f aca="false">#REF!/1000000</f>
        <v>#REF!</v>
      </c>
      <c r="BE100" s="23"/>
      <c r="BF100" s="23"/>
      <c r="BG100" s="23"/>
      <c r="BH100" s="23"/>
      <c r="BI100" s="23"/>
      <c r="BJ100" s="23"/>
      <c r="BK100" s="23"/>
      <c r="BL100" s="23"/>
      <c r="BM100" s="23"/>
      <c r="BN100" s="23"/>
      <c r="BO100" s="23"/>
      <c r="BP100" s="23"/>
      <c r="BQ100" s="23"/>
      <c r="BR100" s="23"/>
      <c r="BS100" s="23"/>
      <c r="BT100" s="23"/>
      <c r="BU100" s="23"/>
      <c r="BV100" s="23"/>
      <c r="BW100" s="23"/>
      <c r="BX100" s="23"/>
      <c r="BY100" s="23"/>
      <c r="BZ100" s="23"/>
      <c r="CA100" s="23"/>
      <c r="CB100" s="23"/>
      <c r="CC100" s="23"/>
      <c r="CD100" s="23"/>
      <c r="CE100" s="37" t="n">
        <f aca="false">CF100+CG100+CH100+CI100</f>
        <v>0</v>
      </c>
      <c r="CF100" s="38"/>
      <c r="CG100" s="38"/>
      <c r="CH100" s="38"/>
      <c r="CI100" s="38"/>
      <c r="CJ100" s="38"/>
    </row>
    <row r="101" customFormat="false" ht="40.95" hidden="true" customHeight="false" outlineLevel="1" collapsed="false">
      <c r="A101" s="34" t="s">
        <v>140</v>
      </c>
      <c r="B101" s="39" t="s">
        <v>192</v>
      </c>
      <c r="C101" s="51" t="s">
        <v>60</v>
      </c>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37" t="n">
        <f aca="false">AC101+AD101+AE101+AF101</f>
        <v>0</v>
      </c>
      <c r="AC101" s="23"/>
      <c r="AD101" s="23"/>
      <c r="AE101" s="23"/>
      <c r="AF101" s="23"/>
      <c r="AG101" s="23"/>
      <c r="AH101" s="23"/>
      <c r="AI101" s="23"/>
      <c r="AJ101" s="23"/>
      <c r="AK101" s="23"/>
      <c r="AL101" s="23"/>
      <c r="AM101" s="23"/>
      <c r="AN101" s="23"/>
      <c r="AO101" s="23"/>
      <c r="AP101" s="23"/>
      <c r="AQ101" s="23"/>
      <c r="AR101" s="23"/>
      <c r="AS101" s="23"/>
      <c r="AT101" s="23"/>
      <c r="AU101" s="23"/>
      <c r="AV101" s="23"/>
      <c r="AW101" s="23"/>
      <c r="AX101" s="23"/>
      <c r="AY101" s="23"/>
      <c r="AZ101" s="23"/>
      <c r="BA101" s="23"/>
      <c r="BB101" s="23"/>
      <c r="BC101" s="23"/>
      <c r="BD101" s="37" t="e">
        <f aca="false">#REF!/1000000</f>
        <v>#REF!</v>
      </c>
      <c r="BE101" s="23"/>
      <c r="BF101" s="23"/>
      <c r="BG101" s="23"/>
      <c r="BH101" s="23"/>
      <c r="BI101" s="23"/>
      <c r="BJ101" s="23"/>
      <c r="BK101" s="23"/>
      <c r="BL101" s="23"/>
      <c r="BM101" s="23"/>
      <c r="BN101" s="23"/>
      <c r="BO101" s="23"/>
      <c r="BP101" s="23"/>
      <c r="BQ101" s="23"/>
      <c r="BR101" s="23"/>
      <c r="BS101" s="23"/>
      <c r="BT101" s="23"/>
      <c r="BU101" s="23"/>
      <c r="BV101" s="23"/>
      <c r="BW101" s="23"/>
      <c r="BX101" s="23"/>
      <c r="BY101" s="23"/>
      <c r="BZ101" s="23"/>
      <c r="CA101" s="23"/>
      <c r="CB101" s="23"/>
      <c r="CC101" s="23"/>
      <c r="CD101" s="23"/>
      <c r="CE101" s="37" t="n">
        <f aca="false">CF101+CG101+CH101+CI101</f>
        <v>0</v>
      </c>
      <c r="CF101" s="38"/>
      <c r="CG101" s="38"/>
      <c r="CH101" s="38"/>
      <c r="CI101" s="38"/>
      <c r="CJ101" s="38"/>
    </row>
    <row r="102" customFormat="false" ht="27.7" hidden="true" customHeight="false" outlineLevel="1" collapsed="false">
      <c r="A102" s="34" t="s">
        <v>142</v>
      </c>
      <c r="B102" s="35" t="s">
        <v>193</v>
      </c>
      <c r="C102" s="51" t="s">
        <v>60</v>
      </c>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37" t="n">
        <f aca="false">AC102+AD102+AE102+AF102</f>
        <v>0</v>
      </c>
      <c r="AC102" s="23"/>
      <c r="AD102" s="23"/>
      <c r="AE102" s="23"/>
      <c r="AF102" s="23"/>
      <c r="AG102" s="23"/>
      <c r="AH102" s="23"/>
      <c r="AI102" s="23"/>
      <c r="AJ102" s="23"/>
      <c r="AK102" s="23"/>
      <c r="AL102" s="23"/>
      <c r="AM102" s="23"/>
      <c r="AN102" s="23"/>
      <c r="AO102" s="23"/>
      <c r="AP102" s="23"/>
      <c r="AQ102" s="23"/>
      <c r="AR102" s="23"/>
      <c r="AS102" s="23"/>
      <c r="AT102" s="23"/>
      <c r="AU102" s="23"/>
      <c r="AV102" s="23"/>
      <c r="AW102" s="23"/>
      <c r="AX102" s="23"/>
      <c r="AY102" s="23"/>
      <c r="AZ102" s="23"/>
      <c r="BA102" s="23"/>
      <c r="BB102" s="23"/>
      <c r="BC102" s="23"/>
      <c r="BD102" s="37" t="e">
        <f aca="false">#REF!/1000000</f>
        <v>#REF!</v>
      </c>
      <c r="BE102" s="23"/>
      <c r="BF102" s="23"/>
      <c r="BG102" s="23"/>
      <c r="BH102" s="23"/>
      <c r="BI102" s="23"/>
      <c r="BJ102" s="23"/>
      <c r="BK102" s="23"/>
      <c r="BL102" s="23"/>
      <c r="BM102" s="23"/>
      <c r="BN102" s="23"/>
      <c r="BO102" s="23"/>
      <c r="BP102" s="23"/>
      <c r="BQ102" s="23"/>
      <c r="BR102" s="23"/>
      <c r="BS102" s="23"/>
      <c r="BT102" s="23"/>
      <c r="BU102" s="23"/>
      <c r="BV102" s="23"/>
      <c r="BW102" s="23"/>
      <c r="BX102" s="23"/>
      <c r="BY102" s="23"/>
      <c r="BZ102" s="23"/>
      <c r="CA102" s="23"/>
      <c r="CB102" s="23"/>
      <c r="CC102" s="23"/>
      <c r="CD102" s="23"/>
      <c r="CE102" s="37" t="n">
        <f aca="false">CF102+CG102+CH102+CI102</f>
        <v>0</v>
      </c>
      <c r="CF102" s="38"/>
      <c r="CG102" s="38"/>
      <c r="CH102" s="38"/>
      <c r="CI102" s="38"/>
      <c r="CJ102" s="38"/>
    </row>
    <row r="103" customFormat="false" ht="54.2" hidden="true" customHeight="false" outlineLevel="1" collapsed="false">
      <c r="A103" s="34" t="s">
        <v>144</v>
      </c>
      <c r="B103" s="35" t="s">
        <v>194</v>
      </c>
      <c r="C103" s="51" t="s">
        <v>60</v>
      </c>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37" t="n">
        <f aca="false">AC103+AD103+AE103+AF103</f>
        <v>0</v>
      </c>
      <c r="AC103" s="23"/>
      <c r="AD103" s="23"/>
      <c r="AE103" s="23"/>
      <c r="AF103" s="23"/>
      <c r="AG103" s="23"/>
      <c r="AH103" s="23"/>
      <c r="AI103" s="23"/>
      <c r="AJ103" s="23"/>
      <c r="AK103" s="23"/>
      <c r="AL103" s="23"/>
      <c r="AM103" s="23"/>
      <c r="AN103" s="23"/>
      <c r="AO103" s="23"/>
      <c r="AP103" s="23"/>
      <c r="AQ103" s="23"/>
      <c r="AR103" s="23"/>
      <c r="AS103" s="23"/>
      <c r="AT103" s="23"/>
      <c r="AU103" s="23"/>
      <c r="AV103" s="23"/>
      <c r="AW103" s="23"/>
      <c r="AX103" s="23"/>
      <c r="AY103" s="23"/>
      <c r="AZ103" s="23"/>
      <c r="BA103" s="23"/>
      <c r="BB103" s="23"/>
      <c r="BC103" s="23"/>
      <c r="BD103" s="37" t="e">
        <f aca="false">#REF!/1000000</f>
        <v>#REF!</v>
      </c>
      <c r="BE103" s="23"/>
      <c r="BF103" s="23"/>
      <c r="BG103" s="23"/>
      <c r="BH103" s="23"/>
      <c r="BI103" s="23"/>
      <c r="BJ103" s="23"/>
      <c r="BK103" s="23"/>
      <c r="BL103" s="23"/>
      <c r="BM103" s="23"/>
      <c r="BN103" s="23"/>
      <c r="BO103" s="23"/>
      <c r="BP103" s="23"/>
      <c r="BQ103" s="23"/>
      <c r="BR103" s="23"/>
      <c r="BS103" s="23"/>
      <c r="BT103" s="23"/>
      <c r="BU103" s="23"/>
      <c r="BV103" s="23"/>
      <c r="BW103" s="23"/>
      <c r="BX103" s="23"/>
      <c r="BY103" s="23"/>
      <c r="BZ103" s="23"/>
      <c r="CA103" s="23"/>
      <c r="CB103" s="23"/>
      <c r="CC103" s="23"/>
      <c r="CD103" s="23"/>
      <c r="CE103" s="37" t="n">
        <f aca="false">CF103+CG103+CH103+CI103</f>
        <v>0</v>
      </c>
      <c r="CF103" s="38"/>
      <c r="CG103" s="38"/>
      <c r="CH103" s="38"/>
      <c r="CI103" s="38"/>
      <c r="CJ103" s="38"/>
    </row>
    <row r="104" customFormat="false" ht="27.7" hidden="true" customHeight="false" outlineLevel="1" collapsed="false">
      <c r="A104" s="34" t="s">
        <v>146</v>
      </c>
      <c r="B104" s="45" t="s">
        <v>195</v>
      </c>
      <c r="C104" s="51" t="s">
        <v>60</v>
      </c>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37" t="n">
        <f aca="false">AC104+AD104+AE104+AF104</f>
        <v>0</v>
      </c>
      <c r="AC104" s="23"/>
      <c r="AD104" s="23"/>
      <c r="AE104" s="23"/>
      <c r="AF104" s="23"/>
      <c r="AG104" s="23"/>
      <c r="AH104" s="23"/>
      <c r="AI104" s="23"/>
      <c r="AJ104" s="23"/>
      <c r="AK104" s="23"/>
      <c r="AL104" s="23"/>
      <c r="AM104" s="23"/>
      <c r="AN104" s="23"/>
      <c r="AO104" s="23"/>
      <c r="AP104" s="23"/>
      <c r="AQ104" s="23"/>
      <c r="AR104" s="23"/>
      <c r="AS104" s="23"/>
      <c r="AT104" s="23"/>
      <c r="AU104" s="23"/>
      <c r="AV104" s="23"/>
      <c r="AW104" s="23"/>
      <c r="AX104" s="23"/>
      <c r="AY104" s="23"/>
      <c r="AZ104" s="23"/>
      <c r="BA104" s="23"/>
      <c r="BB104" s="23"/>
      <c r="BC104" s="23"/>
      <c r="BD104" s="37" t="e">
        <f aca="false">#REF!/1000000</f>
        <v>#REF!</v>
      </c>
      <c r="BE104" s="23"/>
      <c r="BF104" s="23"/>
      <c r="BG104" s="23"/>
      <c r="BH104" s="23"/>
      <c r="BI104" s="23"/>
      <c r="BJ104" s="23"/>
      <c r="BK104" s="23"/>
      <c r="BL104" s="23"/>
      <c r="BM104" s="23"/>
      <c r="BN104" s="23"/>
      <c r="BO104" s="23"/>
      <c r="BP104" s="23"/>
      <c r="BQ104" s="23"/>
      <c r="BR104" s="23"/>
      <c r="BS104" s="23"/>
      <c r="BT104" s="23"/>
      <c r="BU104" s="23"/>
      <c r="BV104" s="23"/>
      <c r="BW104" s="23"/>
      <c r="BX104" s="23"/>
      <c r="BY104" s="23"/>
      <c r="BZ104" s="23"/>
      <c r="CA104" s="23"/>
      <c r="CB104" s="23"/>
      <c r="CC104" s="23"/>
      <c r="CD104" s="23"/>
      <c r="CE104" s="37" t="n">
        <f aca="false">CF104+CG104+CH104+CI104</f>
        <v>0</v>
      </c>
      <c r="CF104" s="38"/>
      <c r="CG104" s="38"/>
      <c r="CH104" s="38"/>
      <c r="CI104" s="38"/>
      <c r="CJ104" s="38"/>
    </row>
    <row r="105" customFormat="false" ht="27.7" hidden="true" customHeight="false" outlineLevel="1" collapsed="false">
      <c r="A105" s="34" t="s">
        <v>149</v>
      </c>
      <c r="B105" s="45" t="s">
        <v>195</v>
      </c>
      <c r="C105" s="51" t="s">
        <v>60</v>
      </c>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37" t="n">
        <f aca="false">AC105+AD105+AE105+AF105</f>
        <v>0</v>
      </c>
      <c r="AC105" s="23"/>
      <c r="AD105" s="23"/>
      <c r="AE105" s="23"/>
      <c r="AF105" s="23"/>
      <c r="AG105" s="23"/>
      <c r="AH105" s="23"/>
      <c r="AI105" s="23"/>
      <c r="AJ105" s="23"/>
      <c r="AK105" s="23"/>
      <c r="AL105" s="23"/>
      <c r="AM105" s="23"/>
      <c r="AN105" s="23"/>
      <c r="AO105" s="23"/>
      <c r="AP105" s="23"/>
      <c r="AQ105" s="23"/>
      <c r="AR105" s="23"/>
      <c r="AS105" s="23"/>
      <c r="AT105" s="23"/>
      <c r="AU105" s="23"/>
      <c r="AV105" s="23"/>
      <c r="AW105" s="23"/>
      <c r="AX105" s="23"/>
      <c r="AY105" s="23"/>
      <c r="AZ105" s="23"/>
      <c r="BA105" s="23"/>
      <c r="BB105" s="23"/>
      <c r="BC105" s="23"/>
      <c r="BD105" s="37" t="e">
        <f aca="false">#REF!/1000000</f>
        <v>#REF!</v>
      </c>
      <c r="BE105" s="23"/>
      <c r="BF105" s="23"/>
      <c r="BG105" s="23"/>
      <c r="BH105" s="23"/>
      <c r="BI105" s="23"/>
      <c r="BJ105" s="23"/>
      <c r="BK105" s="23"/>
      <c r="BL105" s="23"/>
      <c r="BM105" s="23"/>
      <c r="BN105" s="23"/>
      <c r="BO105" s="23"/>
      <c r="BP105" s="23"/>
      <c r="BQ105" s="23"/>
      <c r="BR105" s="23"/>
      <c r="BS105" s="23"/>
      <c r="BT105" s="23"/>
      <c r="BU105" s="23"/>
      <c r="BV105" s="23"/>
      <c r="BW105" s="23"/>
      <c r="BX105" s="23"/>
      <c r="BY105" s="23"/>
      <c r="BZ105" s="23"/>
      <c r="CA105" s="23"/>
      <c r="CB105" s="23"/>
      <c r="CC105" s="23"/>
      <c r="CD105" s="23"/>
      <c r="CE105" s="37" t="n">
        <f aca="false">CF105+CG105+CH105+CI105</f>
        <v>0</v>
      </c>
      <c r="CF105" s="38"/>
      <c r="CG105" s="38"/>
      <c r="CH105" s="38"/>
      <c r="CI105" s="38"/>
      <c r="CJ105" s="38"/>
    </row>
    <row r="106" customFormat="false" ht="40.95" hidden="true" customHeight="false" outlineLevel="1" collapsed="false">
      <c r="A106" s="34" t="s">
        <v>155</v>
      </c>
      <c r="B106" s="35" t="s">
        <v>196</v>
      </c>
      <c r="C106" s="51" t="s">
        <v>60</v>
      </c>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37" t="n">
        <f aca="false">AC106+AD106+AE106+AF106</f>
        <v>0</v>
      </c>
      <c r="AC106" s="23"/>
      <c r="AD106" s="23"/>
      <c r="AE106" s="23"/>
      <c r="AF106" s="23"/>
      <c r="AG106" s="23"/>
      <c r="AH106" s="23"/>
      <c r="AI106" s="23"/>
      <c r="AJ106" s="23"/>
      <c r="AK106" s="23"/>
      <c r="AL106" s="23"/>
      <c r="AM106" s="23"/>
      <c r="AN106" s="23"/>
      <c r="AO106" s="23"/>
      <c r="AP106" s="23"/>
      <c r="AQ106" s="23"/>
      <c r="AR106" s="23"/>
      <c r="AS106" s="23"/>
      <c r="AT106" s="23"/>
      <c r="AU106" s="23"/>
      <c r="AV106" s="23"/>
      <c r="AW106" s="23"/>
      <c r="AX106" s="23"/>
      <c r="AY106" s="23"/>
      <c r="AZ106" s="23"/>
      <c r="BA106" s="23"/>
      <c r="BB106" s="23"/>
      <c r="BC106" s="23"/>
      <c r="BD106" s="37" t="e">
        <f aca="false">#REF!/1000000</f>
        <v>#REF!</v>
      </c>
      <c r="BE106" s="23"/>
      <c r="BF106" s="23"/>
      <c r="BG106" s="23"/>
      <c r="BH106" s="23"/>
      <c r="BI106" s="23"/>
      <c r="BJ106" s="23"/>
      <c r="BK106" s="23"/>
      <c r="BL106" s="23"/>
      <c r="BM106" s="23"/>
      <c r="BN106" s="23"/>
      <c r="BO106" s="23"/>
      <c r="BP106" s="23"/>
      <c r="BQ106" s="23"/>
      <c r="BR106" s="23"/>
      <c r="BS106" s="23"/>
      <c r="BT106" s="23"/>
      <c r="BU106" s="23"/>
      <c r="BV106" s="23"/>
      <c r="BW106" s="23"/>
      <c r="BX106" s="23"/>
      <c r="BY106" s="23"/>
      <c r="BZ106" s="23"/>
      <c r="CA106" s="23"/>
      <c r="CB106" s="23"/>
      <c r="CC106" s="23"/>
      <c r="CD106" s="23"/>
      <c r="CE106" s="37" t="n">
        <f aca="false">CF106+CG106+CH106+CI106</f>
        <v>0</v>
      </c>
      <c r="CF106" s="38"/>
      <c r="CG106" s="38"/>
      <c r="CH106" s="38"/>
      <c r="CI106" s="38"/>
      <c r="CJ106" s="38"/>
    </row>
    <row r="107" customFormat="false" ht="27.7" hidden="true" customHeight="false" outlineLevel="1" collapsed="false">
      <c r="A107" s="34" t="s">
        <v>197</v>
      </c>
      <c r="B107" s="45" t="s">
        <v>195</v>
      </c>
      <c r="C107" s="51" t="s">
        <v>60</v>
      </c>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37" t="n">
        <f aca="false">AC107+AD107+AE107+AF107</f>
        <v>0</v>
      </c>
      <c r="AC107" s="23"/>
      <c r="AD107" s="23"/>
      <c r="AE107" s="23"/>
      <c r="AF107" s="23"/>
      <c r="AG107" s="23"/>
      <c r="AH107" s="23"/>
      <c r="AI107" s="23"/>
      <c r="AJ107" s="23"/>
      <c r="AK107" s="23"/>
      <c r="AL107" s="23"/>
      <c r="AM107" s="23"/>
      <c r="AN107" s="23"/>
      <c r="AO107" s="23"/>
      <c r="AP107" s="23"/>
      <c r="AQ107" s="23"/>
      <c r="AR107" s="23"/>
      <c r="AS107" s="23"/>
      <c r="AT107" s="23"/>
      <c r="AU107" s="23"/>
      <c r="AV107" s="23"/>
      <c r="AW107" s="23"/>
      <c r="AX107" s="23"/>
      <c r="AY107" s="23"/>
      <c r="AZ107" s="23"/>
      <c r="BA107" s="23"/>
      <c r="BB107" s="23"/>
      <c r="BC107" s="23"/>
      <c r="BD107" s="37" t="e">
        <f aca="false">#REF!/1000000</f>
        <v>#REF!</v>
      </c>
      <c r="BE107" s="23"/>
      <c r="BF107" s="23"/>
      <c r="BG107" s="23"/>
      <c r="BH107" s="23"/>
      <c r="BI107" s="23"/>
      <c r="BJ107" s="23"/>
      <c r="BK107" s="23"/>
      <c r="BL107" s="23"/>
      <c r="BM107" s="23"/>
      <c r="BN107" s="23"/>
      <c r="BO107" s="23"/>
      <c r="BP107" s="23"/>
      <c r="BQ107" s="23"/>
      <c r="BR107" s="23"/>
      <c r="BS107" s="23"/>
      <c r="BT107" s="23"/>
      <c r="BU107" s="23"/>
      <c r="BV107" s="23"/>
      <c r="BW107" s="23"/>
      <c r="BX107" s="23"/>
      <c r="BY107" s="23"/>
      <c r="BZ107" s="23"/>
      <c r="CA107" s="23"/>
      <c r="CB107" s="23"/>
      <c r="CC107" s="23"/>
      <c r="CD107" s="23"/>
      <c r="CE107" s="37" t="n">
        <f aca="false">CF107+CG107+CH107+CI107</f>
        <v>0</v>
      </c>
      <c r="CF107" s="38"/>
      <c r="CG107" s="38"/>
      <c r="CH107" s="38"/>
      <c r="CI107" s="38"/>
      <c r="CJ107" s="38"/>
    </row>
    <row r="108" customFormat="false" ht="27.7" hidden="true" customHeight="false" outlineLevel="1" collapsed="false">
      <c r="A108" s="34" t="s">
        <v>198</v>
      </c>
      <c r="B108" s="45" t="s">
        <v>195</v>
      </c>
      <c r="C108" s="51" t="s">
        <v>60</v>
      </c>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37" t="n">
        <f aca="false">AC108+AD108+AE108+AF108</f>
        <v>0</v>
      </c>
      <c r="AC108" s="23"/>
      <c r="AD108" s="23"/>
      <c r="AE108" s="23"/>
      <c r="AF108" s="23"/>
      <c r="AG108" s="23"/>
      <c r="AH108" s="23"/>
      <c r="AI108" s="23"/>
      <c r="AJ108" s="23"/>
      <c r="AK108" s="23"/>
      <c r="AL108" s="23"/>
      <c r="AM108" s="23"/>
      <c r="AN108" s="23"/>
      <c r="AO108" s="23"/>
      <c r="AP108" s="23"/>
      <c r="AQ108" s="23"/>
      <c r="AR108" s="23"/>
      <c r="AS108" s="23"/>
      <c r="AT108" s="23"/>
      <c r="AU108" s="23"/>
      <c r="AV108" s="23"/>
      <c r="AW108" s="23"/>
      <c r="AX108" s="23"/>
      <c r="AY108" s="23"/>
      <c r="AZ108" s="23"/>
      <c r="BA108" s="23"/>
      <c r="BB108" s="23"/>
      <c r="BC108" s="23"/>
      <c r="BD108" s="37" t="e">
        <f aca="false">#REF!/1000000</f>
        <v>#REF!</v>
      </c>
      <c r="BE108" s="23"/>
      <c r="BF108" s="23"/>
      <c r="BG108" s="23"/>
      <c r="BH108" s="23"/>
      <c r="BI108" s="23"/>
      <c r="BJ108" s="23"/>
      <c r="BK108" s="23"/>
      <c r="BL108" s="23"/>
      <c r="BM108" s="23"/>
      <c r="BN108" s="23"/>
      <c r="BO108" s="23"/>
      <c r="BP108" s="23"/>
      <c r="BQ108" s="23"/>
      <c r="BR108" s="23"/>
      <c r="BS108" s="23"/>
      <c r="BT108" s="23"/>
      <c r="BU108" s="23"/>
      <c r="BV108" s="23"/>
      <c r="BW108" s="23"/>
      <c r="BX108" s="23"/>
      <c r="BY108" s="23"/>
      <c r="BZ108" s="23"/>
      <c r="CA108" s="23"/>
      <c r="CB108" s="23"/>
      <c r="CC108" s="23"/>
      <c r="CD108" s="23"/>
      <c r="CE108" s="37" t="n">
        <f aca="false">CF108+CG108+CH108+CI108</f>
        <v>0</v>
      </c>
      <c r="CF108" s="38"/>
      <c r="CG108" s="38"/>
      <c r="CH108" s="38"/>
      <c r="CI108" s="38"/>
      <c r="CJ108" s="38"/>
    </row>
    <row r="109" customFormat="false" ht="40.95" hidden="true" customHeight="false" outlineLevel="1" collapsed="false">
      <c r="A109" s="34" t="s">
        <v>199</v>
      </c>
      <c r="B109" s="35" t="s">
        <v>200</v>
      </c>
      <c r="C109" s="51" t="s">
        <v>60</v>
      </c>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37" t="n">
        <f aca="false">AC109+AD109+AE109+AF109</f>
        <v>0</v>
      </c>
      <c r="AC109" s="23"/>
      <c r="AD109" s="23"/>
      <c r="AE109" s="23"/>
      <c r="AF109" s="23"/>
      <c r="AG109" s="23"/>
      <c r="AH109" s="23"/>
      <c r="AI109" s="23"/>
      <c r="AJ109" s="23"/>
      <c r="AK109" s="23"/>
      <c r="AL109" s="23"/>
      <c r="AM109" s="23"/>
      <c r="AN109" s="23"/>
      <c r="AO109" s="23"/>
      <c r="AP109" s="23"/>
      <c r="AQ109" s="23"/>
      <c r="AR109" s="23"/>
      <c r="AS109" s="23"/>
      <c r="AT109" s="23"/>
      <c r="AU109" s="23"/>
      <c r="AV109" s="23"/>
      <c r="AW109" s="23"/>
      <c r="AX109" s="23"/>
      <c r="AY109" s="23"/>
      <c r="AZ109" s="23"/>
      <c r="BA109" s="23"/>
      <c r="BB109" s="23"/>
      <c r="BC109" s="23"/>
      <c r="BD109" s="37" t="e">
        <f aca="false">#REF!/1000000</f>
        <v>#REF!</v>
      </c>
      <c r="BE109" s="23"/>
      <c r="BF109" s="23"/>
      <c r="BG109" s="23"/>
      <c r="BH109" s="23"/>
      <c r="BI109" s="23"/>
      <c r="BJ109" s="23"/>
      <c r="BK109" s="23"/>
      <c r="BL109" s="23"/>
      <c r="BM109" s="23"/>
      <c r="BN109" s="23"/>
      <c r="BO109" s="23"/>
      <c r="BP109" s="23"/>
      <c r="BQ109" s="23"/>
      <c r="BR109" s="23"/>
      <c r="BS109" s="23"/>
      <c r="BT109" s="23"/>
      <c r="BU109" s="23"/>
      <c r="BV109" s="23"/>
      <c r="BW109" s="23"/>
      <c r="BX109" s="23"/>
      <c r="BY109" s="23"/>
      <c r="BZ109" s="23"/>
      <c r="CA109" s="23"/>
      <c r="CB109" s="23"/>
      <c r="CC109" s="23"/>
      <c r="CD109" s="23"/>
      <c r="CE109" s="37" t="n">
        <f aca="false">CF109+CG109+CH109+CI109</f>
        <v>0</v>
      </c>
      <c r="CF109" s="38"/>
      <c r="CG109" s="38"/>
      <c r="CH109" s="38"/>
      <c r="CI109" s="38"/>
      <c r="CJ109" s="38"/>
    </row>
    <row r="110" customFormat="false" ht="54.2" hidden="true" customHeight="false" outlineLevel="1" collapsed="false">
      <c r="A110" s="34" t="s">
        <v>201</v>
      </c>
      <c r="B110" s="35" t="s">
        <v>202</v>
      </c>
      <c r="C110" s="51" t="s">
        <v>60</v>
      </c>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37" t="n">
        <f aca="false">AC110+AD110+AE110+AF110</f>
        <v>0</v>
      </c>
      <c r="AC110" s="23"/>
      <c r="AD110" s="23"/>
      <c r="AE110" s="23"/>
      <c r="AF110" s="23"/>
      <c r="AG110" s="23"/>
      <c r="AH110" s="23"/>
      <c r="AI110" s="23"/>
      <c r="AJ110" s="23"/>
      <c r="AK110" s="23"/>
      <c r="AL110" s="23"/>
      <c r="AM110" s="23"/>
      <c r="AN110" s="23"/>
      <c r="AO110" s="23"/>
      <c r="AP110" s="23"/>
      <c r="AQ110" s="23"/>
      <c r="AR110" s="23"/>
      <c r="AS110" s="23"/>
      <c r="AT110" s="23"/>
      <c r="AU110" s="23"/>
      <c r="AV110" s="23"/>
      <c r="AW110" s="23"/>
      <c r="AX110" s="23"/>
      <c r="AY110" s="23"/>
      <c r="AZ110" s="23"/>
      <c r="BA110" s="23"/>
      <c r="BB110" s="23"/>
      <c r="BC110" s="23"/>
      <c r="BD110" s="37" t="e">
        <f aca="false">#REF!/1000000</f>
        <v>#REF!</v>
      </c>
      <c r="BE110" s="23"/>
      <c r="BF110" s="23"/>
      <c r="BG110" s="23"/>
      <c r="BH110" s="23"/>
      <c r="BI110" s="23"/>
      <c r="BJ110" s="23"/>
      <c r="BK110" s="23"/>
      <c r="BL110" s="23"/>
      <c r="BM110" s="23"/>
      <c r="BN110" s="23"/>
      <c r="BO110" s="23"/>
      <c r="BP110" s="23"/>
      <c r="BQ110" s="23"/>
      <c r="BR110" s="23"/>
      <c r="BS110" s="23"/>
      <c r="BT110" s="23"/>
      <c r="BU110" s="23"/>
      <c r="BV110" s="23"/>
      <c r="BW110" s="23"/>
      <c r="BX110" s="23"/>
      <c r="BY110" s="23"/>
      <c r="BZ110" s="23"/>
      <c r="CA110" s="23"/>
      <c r="CB110" s="23"/>
      <c r="CC110" s="23"/>
      <c r="CD110" s="23"/>
      <c r="CE110" s="37" t="n">
        <f aca="false">CF110+CG110+CH110+CI110</f>
        <v>0</v>
      </c>
      <c r="CF110" s="38"/>
      <c r="CG110" s="38"/>
      <c r="CH110" s="38"/>
      <c r="CI110" s="38"/>
      <c r="CJ110" s="38"/>
    </row>
    <row r="111" customFormat="false" ht="54.2" hidden="true" customHeight="false" outlineLevel="1" collapsed="false">
      <c r="A111" s="34" t="s">
        <v>203</v>
      </c>
      <c r="B111" s="35" t="s">
        <v>204</v>
      </c>
      <c r="C111" s="36" t="s">
        <v>60</v>
      </c>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37" t="n">
        <f aca="false">AC111+AD111+AE111+AF111</f>
        <v>0</v>
      </c>
      <c r="AC111" s="23"/>
      <c r="AD111" s="23"/>
      <c r="AE111" s="23"/>
      <c r="AF111" s="23"/>
      <c r="AG111" s="23"/>
      <c r="AH111" s="23"/>
      <c r="AI111" s="23"/>
      <c r="AJ111" s="23"/>
      <c r="AK111" s="23"/>
      <c r="AL111" s="23"/>
      <c r="AM111" s="23"/>
      <c r="AN111" s="23"/>
      <c r="AO111" s="23"/>
      <c r="AP111" s="23"/>
      <c r="AQ111" s="23"/>
      <c r="AR111" s="23"/>
      <c r="AS111" s="23"/>
      <c r="AT111" s="23"/>
      <c r="AU111" s="23"/>
      <c r="AV111" s="23"/>
      <c r="AW111" s="23"/>
      <c r="AX111" s="23"/>
      <c r="AY111" s="23"/>
      <c r="AZ111" s="23"/>
      <c r="BA111" s="23"/>
      <c r="BB111" s="23"/>
      <c r="BC111" s="23"/>
      <c r="BD111" s="37" t="e">
        <f aca="false">#REF!/1000000</f>
        <v>#REF!</v>
      </c>
      <c r="BE111" s="23"/>
      <c r="BF111" s="23"/>
      <c r="BG111" s="23"/>
      <c r="BH111" s="23"/>
      <c r="BI111" s="23"/>
      <c r="BJ111" s="23"/>
      <c r="BK111" s="23"/>
      <c r="BL111" s="23"/>
      <c r="BM111" s="23"/>
      <c r="BN111" s="23"/>
      <c r="BO111" s="23"/>
      <c r="BP111" s="23"/>
      <c r="BQ111" s="23"/>
      <c r="BR111" s="23"/>
      <c r="BS111" s="23"/>
      <c r="BT111" s="23"/>
      <c r="BU111" s="23"/>
      <c r="BV111" s="23"/>
      <c r="BW111" s="23"/>
      <c r="BX111" s="23"/>
      <c r="BY111" s="23"/>
      <c r="BZ111" s="23"/>
      <c r="CA111" s="23"/>
      <c r="CB111" s="23"/>
      <c r="CC111" s="23"/>
      <c r="CD111" s="23"/>
      <c r="CE111" s="37" t="n">
        <f aca="false">CF111+CG111+CH111+CI111</f>
        <v>0</v>
      </c>
      <c r="CF111" s="38"/>
      <c r="CG111" s="38"/>
      <c r="CH111" s="38"/>
      <c r="CI111" s="38"/>
      <c r="CJ111" s="38"/>
    </row>
    <row r="112" customFormat="false" ht="54.2" hidden="true" customHeight="false" outlineLevel="1" collapsed="false">
      <c r="A112" s="34" t="s">
        <v>205</v>
      </c>
      <c r="B112" s="35" t="s">
        <v>206</v>
      </c>
      <c r="C112" s="51" t="s">
        <v>60</v>
      </c>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37" t="n">
        <f aca="false">AC112+AD112+AE112+AF112</f>
        <v>0</v>
      </c>
      <c r="AC112" s="23"/>
      <c r="AD112" s="23"/>
      <c r="AE112" s="23"/>
      <c r="AF112" s="23"/>
      <c r="AG112" s="23"/>
      <c r="AH112" s="23"/>
      <c r="AI112" s="23"/>
      <c r="AJ112" s="23"/>
      <c r="AK112" s="23"/>
      <c r="AL112" s="23"/>
      <c r="AM112" s="23"/>
      <c r="AN112" s="23"/>
      <c r="AO112" s="23"/>
      <c r="AP112" s="23"/>
      <c r="AQ112" s="23"/>
      <c r="AR112" s="23"/>
      <c r="AS112" s="23"/>
      <c r="AT112" s="23"/>
      <c r="AU112" s="23"/>
      <c r="AV112" s="23"/>
      <c r="AW112" s="23"/>
      <c r="AX112" s="23"/>
      <c r="AY112" s="23"/>
      <c r="AZ112" s="23"/>
      <c r="BA112" s="23"/>
      <c r="BB112" s="23"/>
      <c r="BC112" s="23"/>
      <c r="BD112" s="37" t="e">
        <f aca="false">#REF!/1000000</f>
        <v>#REF!</v>
      </c>
      <c r="BE112" s="23"/>
      <c r="BF112" s="23"/>
      <c r="BG112" s="23"/>
      <c r="BH112" s="23"/>
      <c r="BI112" s="23"/>
      <c r="BJ112" s="23"/>
      <c r="BK112" s="23"/>
      <c r="BL112" s="23"/>
      <c r="BM112" s="23"/>
      <c r="BN112" s="23"/>
      <c r="BO112" s="23"/>
      <c r="BP112" s="23"/>
      <c r="BQ112" s="23"/>
      <c r="BR112" s="23"/>
      <c r="BS112" s="23"/>
      <c r="BT112" s="23"/>
      <c r="BU112" s="23"/>
      <c r="BV112" s="23"/>
      <c r="BW112" s="23"/>
      <c r="BX112" s="23"/>
      <c r="BY112" s="23"/>
      <c r="BZ112" s="23"/>
      <c r="CA112" s="23"/>
      <c r="CB112" s="23"/>
      <c r="CC112" s="23"/>
      <c r="CD112" s="23"/>
      <c r="CE112" s="37" t="n">
        <f aca="false">CF112+CG112+CH112+CI112</f>
        <v>0</v>
      </c>
      <c r="CF112" s="38"/>
      <c r="CG112" s="38"/>
      <c r="CH112" s="38"/>
      <c r="CI112" s="38"/>
      <c r="CJ112" s="38"/>
    </row>
    <row r="113" customFormat="false" ht="67.45" hidden="true" customHeight="false" outlineLevel="1" collapsed="false">
      <c r="A113" s="34" t="s">
        <v>207</v>
      </c>
      <c r="B113" s="35" t="s">
        <v>208</v>
      </c>
      <c r="C113" s="51" t="s">
        <v>60</v>
      </c>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37" t="n">
        <f aca="false">AC113+AD113+AE113+AF113</f>
        <v>0</v>
      </c>
      <c r="AC113" s="23"/>
      <c r="AD113" s="23"/>
      <c r="AE113" s="23"/>
      <c r="AF113" s="23"/>
      <c r="AG113" s="23"/>
      <c r="AH113" s="23"/>
      <c r="AI113" s="23"/>
      <c r="AJ113" s="23"/>
      <c r="AK113" s="23"/>
      <c r="AL113" s="23"/>
      <c r="AM113" s="23"/>
      <c r="AN113" s="23"/>
      <c r="AO113" s="23"/>
      <c r="AP113" s="23"/>
      <c r="AQ113" s="23"/>
      <c r="AR113" s="23"/>
      <c r="AS113" s="23"/>
      <c r="AT113" s="23"/>
      <c r="AU113" s="23"/>
      <c r="AV113" s="23"/>
      <c r="AW113" s="23"/>
      <c r="AX113" s="23"/>
      <c r="AY113" s="23"/>
      <c r="AZ113" s="23"/>
      <c r="BA113" s="23"/>
      <c r="BB113" s="23"/>
      <c r="BC113" s="23"/>
      <c r="BD113" s="37" t="e">
        <f aca="false">#REF!/1000000</f>
        <v>#REF!</v>
      </c>
      <c r="BE113" s="23"/>
      <c r="BF113" s="23"/>
      <c r="BG113" s="23"/>
      <c r="BH113" s="23"/>
      <c r="BI113" s="23"/>
      <c r="BJ113" s="23"/>
      <c r="BK113" s="23"/>
      <c r="BL113" s="23"/>
      <c r="BM113" s="23"/>
      <c r="BN113" s="23"/>
      <c r="BO113" s="23"/>
      <c r="BP113" s="23"/>
      <c r="BQ113" s="23"/>
      <c r="BR113" s="23"/>
      <c r="BS113" s="23"/>
      <c r="BT113" s="23"/>
      <c r="BU113" s="23"/>
      <c r="BV113" s="23"/>
      <c r="BW113" s="23"/>
      <c r="BX113" s="23"/>
      <c r="BY113" s="23"/>
      <c r="BZ113" s="23"/>
      <c r="CA113" s="23"/>
      <c r="CB113" s="23"/>
      <c r="CC113" s="23"/>
      <c r="CD113" s="23"/>
      <c r="CE113" s="37" t="n">
        <f aca="false">CF113+CG113+CH113+CI113</f>
        <v>0</v>
      </c>
      <c r="CF113" s="38"/>
      <c r="CG113" s="38"/>
      <c r="CH113" s="38"/>
      <c r="CI113" s="38"/>
      <c r="CJ113" s="38"/>
    </row>
    <row r="114" customFormat="false" ht="67.45" hidden="true" customHeight="false" outlineLevel="1" collapsed="false">
      <c r="A114" s="34" t="s">
        <v>209</v>
      </c>
      <c r="B114" s="35" t="s">
        <v>210</v>
      </c>
      <c r="C114" s="51" t="s">
        <v>60</v>
      </c>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37" t="n">
        <f aca="false">AC114+AD114+AE114+AF114</f>
        <v>0</v>
      </c>
      <c r="AC114" s="23"/>
      <c r="AD114" s="23"/>
      <c r="AE114" s="23"/>
      <c r="AF114" s="23"/>
      <c r="AG114" s="23"/>
      <c r="AH114" s="23"/>
      <c r="AI114" s="23"/>
      <c r="AJ114" s="23"/>
      <c r="AK114" s="23"/>
      <c r="AL114" s="23"/>
      <c r="AM114" s="23"/>
      <c r="AN114" s="23"/>
      <c r="AO114" s="23"/>
      <c r="AP114" s="23"/>
      <c r="AQ114" s="23"/>
      <c r="AR114" s="23"/>
      <c r="AS114" s="23"/>
      <c r="AT114" s="23"/>
      <c r="AU114" s="23"/>
      <c r="AV114" s="23"/>
      <c r="AW114" s="23"/>
      <c r="AX114" s="23"/>
      <c r="AY114" s="23"/>
      <c r="AZ114" s="23"/>
      <c r="BA114" s="23"/>
      <c r="BB114" s="23"/>
      <c r="BC114" s="23"/>
      <c r="BD114" s="37" t="e">
        <f aca="false">#REF!/1000000</f>
        <v>#REF!</v>
      </c>
      <c r="BE114" s="23"/>
      <c r="BF114" s="23"/>
      <c r="BG114" s="23"/>
      <c r="BH114" s="23"/>
      <c r="BI114" s="23"/>
      <c r="BJ114" s="23"/>
      <c r="BK114" s="23"/>
      <c r="BL114" s="23"/>
      <c r="BM114" s="23"/>
      <c r="BN114" s="23"/>
      <c r="BO114" s="23"/>
      <c r="BP114" s="23"/>
      <c r="BQ114" s="23"/>
      <c r="BR114" s="23"/>
      <c r="BS114" s="23"/>
      <c r="BT114" s="23"/>
      <c r="BU114" s="23"/>
      <c r="BV114" s="23"/>
      <c r="BW114" s="23"/>
      <c r="BX114" s="23"/>
      <c r="BY114" s="23"/>
      <c r="BZ114" s="23"/>
      <c r="CA114" s="23"/>
      <c r="CB114" s="23"/>
      <c r="CC114" s="23"/>
      <c r="CD114" s="23"/>
      <c r="CE114" s="37" t="n">
        <f aca="false">CF114+CG114+CH114+CI114</f>
        <v>0</v>
      </c>
      <c r="CF114" s="38"/>
      <c r="CG114" s="38"/>
      <c r="CH114" s="38"/>
      <c r="CI114" s="38"/>
      <c r="CJ114" s="38"/>
    </row>
    <row r="115" customFormat="false" ht="27.7" hidden="true" customHeight="false" outlineLevel="1" collapsed="false">
      <c r="A115" s="34" t="s">
        <v>211</v>
      </c>
      <c r="B115" s="35" t="s">
        <v>212</v>
      </c>
      <c r="C115" s="51" t="s">
        <v>60</v>
      </c>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37" t="n">
        <f aca="false">AC115+AD115+AE115+AF115</f>
        <v>0</v>
      </c>
      <c r="AC115" s="23"/>
      <c r="AD115" s="23"/>
      <c r="AE115" s="23"/>
      <c r="AF115" s="23"/>
      <c r="AG115" s="23"/>
      <c r="AH115" s="23"/>
      <c r="AI115" s="23"/>
      <c r="AJ115" s="23"/>
      <c r="AK115" s="23"/>
      <c r="AL115" s="23"/>
      <c r="AM115" s="23"/>
      <c r="AN115" s="23"/>
      <c r="AO115" s="23"/>
      <c r="AP115" s="23"/>
      <c r="AQ115" s="23"/>
      <c r="AR115" s="23"/>
      <c r="AS115" s="23"/>
      <c r="AT115" s="23"/>
      <c r="AU115" s="23"/>
      <c r="AV115" s="23"/>
      <c r="AW115" s="23"/>
      <c r="AX115" s="23"/>
      <c r="AY115" s="23"/>
      <c r="AZ115" s="23"/>
      <c r="BA115" s="23"/>
      <c r="BB115" s="23"/>
      <c r="BC115" s="23"/>
      <c r="BD115" s="37" t="e">
        <f aca="false">#REF!/1000000</f>
        <v>#REF!</v>
      </c>
      <c r="BE115" s="23"/>
      <c r="BF115" s="23"/>
      <c r="BG115" s="23"/>
      <c r="BH115" s="23"/>
      <c r="BI115" s="23"/>
      <c r="BJ115" s="23"/>
      <c r="BK115" s="23"/>
      <c r="BL115" s="23"/>
      <c r="BM115" s="23"/>
      <c r="BN115" s="23"/>
      <c r="BO115" s="23"/>
      <c r="BP115" s="23"/>
      <c r="BQ115" s="23"/>
      <c r="BR115" s="23"/>
      <c r="BS115" s="23"/>
      <c r="BT115" s="23"/>
      <c r="BU115" s="23"/>
      <c r="BV115" s="23"/>
      <c r="BW115" s="23"/>
      <c r="BX115" s="23"/>
      <c r="BY115" s="23"/>
      <c r="BZ115" s="23"/>
      <c r="CA115" s="23"/>
      <c r="CB115" s="23"/>
      <c r="CC115" s="23"/>
      <c r="CD115" s="23"/>
      <c r="CE115" s="37" t="n">
        <f aca="false">CF115+CG115+CH115+CI115</f>
        <v>0</v>
      </c>
      <c r="CF115" s="38"/>
      <c r="CG115" s="38"/>
      <c r="CH115" s="38"/>
      <c r="CI115" s="38"/>
      <c r="CJ115" s="38"/>
    </row>
    <row r="116" customFormat="false" ht="40.95" hidden="true" customHeight="false" outlineLevel="1" collapsed="false">
      <c r="A116" s="34" t="s">
        <v>159</v>
      </c>
      <c r="B116" s="35" t="s">
        <v>213</v>
      </c>
      <c r="C116" s="51" t="s">
        <v>60</v>
      </c>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37" t="n">
        <f aca="false">AC116+AD116+AE116+AF116</f>
        <v>0</v>
      </c>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23"/>
      <c r="BD116" s="37" t="e">
        <f aca="false">#REF!/1000000</f>
        <v>#REF!</v>
      </c>
      <c r="BE116" s="23"/>
      <c r="BF116" s="23"/>
      <c r="BG116" s="23"/>
      <c r="BH116" s="23"/>
      <c r="BI116" s="23"/>
      <c r="BJ116" s="23"/>
      <c r="BK116" s="23"/>
      <c r="BL116" s="23"/>
      <c r="BM116" s="23"/>
      <c r="BN116" s="23"/>
      <c r="BO116" s="23"/>
      <c r="BP116" s="23"/>
      <c r="BQ116" s="23"/>
      <c r="BR116" s="23"/>
      <c r="BS116" s="23"/>
      <c r="BT116" s="23"/>
      <c r="BU116" s="23"/>
      <c r="BV116" s="23"/>
      <c r="BW116" s="23"/>
      <c r="BX116" s="23"/>
      <c r="BY116" s="23"/>
      <c r="BZ116" s="23"/>
      <c r="CA116" s="23"/>
      <c r="CB116" s="23"/>
      <c r="CC116" s="23"/>
      <c r="CD116" s="23"/>
      <c r="CE116" s="37" t="n">
        <f aca="false">CF116+CG116+CH116+CI116</f>
        <v>0</v>
      </c>
      <c r="CF116" s="38"/>
      <c r="CG116" s="38"/>
      <c r="CH116" s="38"/>
      <c r="CI116" s="38"/>
      <c r="CJ116" s="38"/>
    </row>
    <row r="117" customFormat="false" ht="27.7" hidden="true" customHeight="false" outlineLevel="1" collapsed="false">
      <c r="A117" s="34" t="s">
        <v>161</v>
      </c>
      <c r="B117" s="35" t="s">
        <v>214</v>
      </c>
      <c r="C117" s="51" t="s">
        <v>60</v>
      </c>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37" t="n">
        <f aca="false">AC117+AD117+AE117+AF117</f>
        <v>0</v>
      </c>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23"/>
      <c r="BD117" s="37" t="e">
        <f aca="false">#REF!/1000000</f>
        <v>#REF!</v>
      </c>
      <c r="BE117" s="23"/>
      <c r="BF117" s="23"/>
      <c r="BG117" s="23"/>
      <c r="BH117" s="23"/>
      <c r="BI117" s="23"/>
      <c r="BJ117" s="23"/>
      <c r="BK117" s="23"/>
      <c r="BL117" s="23"/>
      <c r="BM117" s="23"/>
      <c r="BN117" s="23"/>
      <c r="BO117" s="23"/>
      <c r="BP117" s="23"/>
      <c r="BQ117" s="23"/>
      <c r="BR117" s="23"/>
      <c r="BS117" s="23"/>
      <c r="BT117" s="23"/>
      <c r="BU117" s="23"/>
      <c r="BV117" s="23"/>
      <c r="BW117" s="23"/>
      <c r="BX117" s="23"/>
      <c r="BY117" s="23"/>
      <c r="BZ117" s="23"/>
      <c r="CA117" s="23"/>
      <c r="CB117" s="23"/>
      <c r="CC117" s="23"/>
      <c r="CD117" s="23"/>
      <c r="CE117" s="37" t="n">
        <f aca="false">CF117+CG117+CH117+CI117</f>
        <v>0</v>
      </c>
      <c r="CF117" s="38"/>
      <c r="CG117" s="38"/>
      <c r="CH117" s="38"/>
      <c r="CI117" s="38"/>
      <c r="CJ117" s="38"/>
    </row>
    <row r="118" customFormat="false" ht="15.65" hidden="true" customHeight="false" outlineLevel="1" collapsed="false">
      <c r="A118" s="34" t="s">
        <v>167</v>
      </c>
      <c r="B118" s="35" t="s">
        <v>215</v>
      </c>
      <c r="C118" s="51" t="s">
        <v>60</v>
      </c>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37" t="n">
        <f aca="false">AC118+AD118+AE118+AF118</f>
        <v>0</v>
      </c>
      <c r="AC118" s="23"/>
      <c r="AD118" s="23"/>
      <c r="AE118" s="23"/>
      <c r="AF118" s="23"/>
      <c r="AG118" s="23"/>
      <c r="AH118" s="23"/>
      <c r="AI118" s="23"/>
      <c r="AJ118" s="23"/>
      <c r="AK118" s="23"/>
      <c r="AL118" s="23"/>
      <c r="AM118" s="23"/>
      <c r="AN118" s="23"/>
      <c r="AO118" s="23"/>
      <c r="AP118" s="23"/>
      <c r="AQ118" s="23"/>
      <c r="AR118" s="23"/>
      <c r="AS118" s="23"/>
      <c r="AT118" s="23"/>
      <c r="AU118" s="23"/>
      <c r="AV118" s="23"/>
      <c r="AW118" s="23"/>
      <c r="AX118" s="23"/>
      <c r="AY118" s="23"/>
      <c r="AZ118" s="23"/>
      <c r="BA118" s="23"/>
      <c r="BB118" s="23"/>
      <c r="BC118" s="23"/>
      <c r="BD118" s="37" t="e">
        <f aca="false">#REF!/1000000</f>
        <v>#REF!</v>
      </c>
      <c r="BE118" s="23"/>
      <c r="BF118" s="23"/>
      <c r="BG118" s="23"/>
      <c r="BH118" s="23"/>
      <c r="BI118" s="23"/>
      <c r="BJ118" s="23"/>
      <c r="BK118" s="23"/>
      <c r="BL118" s="23"/>
      <c r="BM118" s="23"/>
      <c r="BN118" s="23"/>
      <c r="BO118" s="23"/>
      <c r="BP118" s="23"/>
      <c r="BQ118" s="23"/>
      <c r="BR118" s="23"/>
      <c r="BS118" s="23"/>
      <c r="BT118" s="23"/>
      <c r="BU118" s="23"/>
      <c r="BV118" s="23"/>
      <c r="BW118" s="23"/>
      <c r="BX118" s="23"/>
      <c r="BY118" s="23"/>
      <c r="BZ118" s="23"/>
      <c r="CA118" s="23"/>
      <c r="CB118" s="23"/>
      <c r="CC118" s="23"/>
      <c r="CD118" s="23"/>
      <c r="CE118" s="37" t="n">
        <f aca="false">CF118+CG118+CH118+CI118</f>
        <v>0</v>
      </c>
      <c r="CF118" s="38"/>
      <c r="CG118" s="38"/>
      <c r="CH118" s="38"/>
      <c r="CI118" s="38"/>
      <c r="CJ118" s="38"/>
    </row>
    <row r="119" customFormat="false" ht="15.65" hidden="true" customHeight="false" outlineLevel="1" collapsed="false">
      <c r="A119" s="34" t="s">
        <v>216</v>
      </c>
      <c r="B119" s="35" t="s">
        <v>217</v>
      </c>
      <c r="C119" s="51" t="s">
        <v>60</v>
      </c>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37" t="n">
        <f aca="false">AC119+AD119+AE119+AF119</f>
        <v>0</v>
      </c>
      <c r="AC119" s="23"/>
      <c r="AD119" s="23"/>
      <c r="AE119" s="23"/>
      <c r="AF119" s="23"/>
      <c r="AG119" s="23"/>
      <c r="AH119" s="23"/>
      <c r="AI119" s="23"/>
      <c r="AJ119" s="23"/>
      <c r="AK119" s="23"/>
      <c r="AL119" s="23"/>
      <c r="AM119" s="23"/>
      <c r="AN119" s="23"/>
      <c r="AO119" s="23"/>
      <c r="AP119" s="23"/>
      <c r="AQ119" s="23"/>
      <c r="AR119" s="23"/>
      <c r="AS119" s="23"/>
      <c r="AT119" s="23"/>
      <c r="AU119" s="23"/>
      <c r="AV119" s="23"/>
      <c r="AW119" s="23"/>
      <c r="AX119" s="23"/>
      <c r="AY119" s="23"/>
      <c r="AZ119" s="23"/>
      <c r="BA119" s="23"/>
      <c r="BB119" s="23"/>
      <c r="BC119" s="23"/>
      <c r="BD119" s="37" t="e">
        <f aca="false">#REF!/1000000</f>
        <v>#REF!</v>
      </c>
      <c r="BE119" s="23"/>
      <c r="BF119" s="23"/>
      <c r="BG119" s="23"/>
      <c r="BH119" s="23"/>
      <c r="BI119" s="23"/>
      <c r="BJ119" s="23"/>
      <c r="BK119" s="23"/>
      <c r="BL119" s="23"/>
      <c r="BM119" s="23"/>
      <c r="BN119" s="23"/>
      <c r="BO119" s="23"/>
      <c r="BP119" s="23"/>
      <c r="BQ119" s="23"/>
      <c r="BR119" s="23"/>
      <c r="BS119" s="23"/>
      <c r="BT119" s="23"/>
      <c r="BU119" s="23"/>
      <c r="BV119" s="23"/>
      <c r="BW119" s="23"/>
      <c r="BX119" s="23"/>
      <c r="BY119" s="23"/>
      <c r="BZ119" s="23"/>
      <c r="CA119" s="23"/>
      <c r="CB119" s="23"/>
      <c r="CC119" s="23"/>
      <c r="CD119" s="23"/>
      <c r="CE119" s="37" t="n">
        <f aca="false">CF119+CG119+CH119+CI119</f>
        <v>0</v>
      </c>
      <c r="CF119" s="38"/>
      <c r="CG119" s="38"/>
      <c r="CH119" s="38"/>
      <c r="CI119" s="38"/>
      <c r="CJ119" s="38"/>
    </row>
    <row r="120" customFormat="false" ht="27.7" hidden="true" customHeight="false" outlineLevel="1" collapsed="false">
      <c r="A120" s="34" t="s">
        <v>218</v>
      </c>
      <c r="B120" s="35" t="s">
        <v>178</v>
      </c>
      <c r="C120" s="51" t="s">
        <v>60</v>
      </c>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37" t="n">
        <f aca="false">AC120+AD120+AE120+AF120</f>
        <v>0</v>
      </c>
      <c r="AC120" s="23"/>
      <c r="AD120" s="23"/>
      <c r="AE120" s="23"/>
      <c r="AF120" s="23"/>
      <c r="AG120" s="23"/>
      <c r="AH120" s="23"/>
      <c r="AI120" s="23"/>
      <c r="AJ120" s="23"/>
      <c r="AK120" s="23"/>
      <c r="AL120" s="23"/>
      <c r="AM120" s="23"/>
      <c r="AN120" s="23"/>
      <c r="AO120" s="23"/>
      <c r="AP120" s="23"/>
      <c r="AQ120" s="23"/>
      <c r="AR120" s="23"/>
      <c r="AS120" s="23"/>
      <c r="AT120" s="23"/>
      <c r="AU120" s="23"/>
      <c r="AV120" s="23"/>
      <c r="AW120" s="23"/>
      <c r="AX120" s="23"/>
      <c r="AY120" s="23"/>
      <c r="AZ120" s="23"/>
      <c r="BA120" s="23"/>
      <c r="BB120" s="23"/>
      <c r="BC120" s="23"/>
      <c r="BD120" s="37" t="e">
        <f aca="false">#REF!/1000000</f>
        <v>#REF!</v>
      </c>
      <c r="BE120" s="23"/>
      <c r="BF120" s="23"/>
      <c r="BG120" s="23"/>
      <c r="BH120" s="23"/>
      <c r="BI120" s="23"/>
      <c r="BJ120" s="23"/>
      <c r="BK120" s="23"/>
      <c r="BL120" s="23"/>
      <c r="BM120" s="23"/>
      <c r="BN120" s="23"/>
      <c r="BO120" s="23"/>
      <c r="BP120" s="23"/>
      <c r="BQ120" s="23"/>
      <c r="BR120" s="23"/>
      <c r="BS120" s="23"/>
      <c r="BT120" s="23"/>
      <c r="BU120" s="23"/>
      <c r="BV120" s="23"/>
      <c r="BW120" s="23"/>
      <c r="BX120" s="23"/>
      <c r="BY120" s="23"/>
      <c r="BZ120" s="23"/>
      <c r="CA120" s="23"/>
      <c r="CB120" s="23"/>
      <c r="CC120" s="23"/>
      <c r="CD120" s="23"/>
      <c r="CE120" s="37" t="n">
        <f aca="false">CF120+CG120+CH120+CI120</f>
        <v>0</v>
      </c>
      <c r="CF120" s="38"/>
      <c r="CG120" s="38"/>
      <c r="CH120" s="38"/>
      <c r="CI120" s="38"/>
      <c r="CJ120" s="38"/>
    </row>
    <row r="121" customFormat="false" ht="27.7" hidden="true" customHeight="false" outlineLevel="1" collapsed="false">
      <c r="A121" s="34" t="s">
        <v>169</v>
      </c>
      <c r="B121" s="35" t="s">
        <v>219</v>
      </c>
      <c r="C121" s="51" t="s">
        <v>60</v>
      </c>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37" t="n">
        <f aca="false">AC121+AD121+AE121+AF121</f>
        <v>0</v>
      </c>
      <c r="AC121" s="23"/>
      <c r="AD121" s="23"/>
      <c r="AE121" s="23"/>
      <c r="AF121" s="23"/>
      <c r="AG121" s="23"/>
      <c r="AH121" s="23"/>
      <c r="AI121" s="23"/>
      <c r="AJ121" s="23"/>
      <c r="AK121" s="23"/>
      <c r="AL121" s="23"/>
      <c r="AM121" s="23"/>
      <c r="AN121" s="23"/>
      <c r="AO121" s="23"/>
      <c r="AP121" s="23"/>
      <c r="AQ121" s="23"/>
      <c r="AR121" s="23"/>
      <c r="AS121" s="23"/>
      <c r="AT121" s="23"/>
      <c r="AU121" s="23"/>
      <c r="AV121" s="23"/>
      <c r="AW121" s="23"/>
      <c r="AX121" s="23"/>
      <c r="AY121" s="23"/>
      <c r="AZ121" s="23"/>
      <c r="BA121" s="23"/>
      <c r="BB121" s="23"/>
      <c r="BC121" s="23"/>
      <c r="BD121" s="37" t="e">
        <f aca="false">#REF!/1000000</f>
        <v>#REF!</v>
      </c>
      <c r="BE121" s="23"/>
      <c r="BF121" s="23"/>
      <c r="BG121" s="23"/>
      <c r="BH121" s="23"/>
      <c r="BI121" s="23"/>
      <c r="BJ121" s="23"/>
      <c r="BK121" s="23"/>
      <c r="BL121" s="23"/>
      <c r="BM121" s="23"/>
      <c r="BN121" s="23"/>
      <c r="BO121" s="23"/>
      <c r="BP121" s="23"/>
      <c r="BQ121" s="23"/>
      <c r="BR121" s="23"/>
      <c r="BS121" s="23"/>
      <c r="BT121" s="23"/>
      <c r="BU121" s="23"/>
      <c r="BV121" s="23"/>
      <c r="BW121" s="23"/>
      <c r="BX121" s="23"/>
      <c r="BY121" s="23"/>
      <c r="BZ121" s="23"/>
      <c r="CA121" s="23"/>
      <c r="CB121" s="23"/>
      <c r="CC121" s="23"/>
      <c r="CD121" s="23"/>
      <c r="CE121" s="37" t="n">
        <f aca="false">CF121+CG121+CH121+CI121</f>
        <v>0</v>
      </c>
      <c r="CF121" s="38"/>
      <c r="CG121" s="38"/>
      <c r="CH121" s="38"/>
      <c r="CI121" s="38"/>
      <c r="CJ121" s="38"/>
    </row>
    <row r="122" customFormat="false" ht="27.7" hidden="true" customHeight="false" outlineLevel="1" collapsed="false">
      <c r="A122" s="34" t="s">
        <v>220</v>
      </c>
      <c r="B122" s="35" t="s">
        <v>221</v>
      </c>
      <c r="C122" s="51" t="s">
        <v>60</v>
      </c>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37" t="n">
        <f aca="false">AC122+AD122+AE122+AF122</f>
        <v>0</v>
      </c>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23"/>
      <c r="BD122" s="37" t="e">
        <f aca="false">#REF!/1000000</f>
        <v>#REF!</v>
      </c>
      <c r="BE122" s="23"/>
      <c r="BF122" s="23"/>
      <c r="BG122" s="23"/>
      <c r="BH122" s="23"/>
      <c r="BI122" s="23"/>
      <c r="BJ122" s="23"/>
      <c r="BK122" s="23"/>
      <c r="BL122" s="23"/>
      <c r="BM122" s="23"/>
      <c r="BN122" s="23"/>
      <c r="BO122" s="23"/>
      <c r="BP122" s="23"/>
      <c r="BQ122" s="23"/>
      <c r="BR122" s="23"/>
      <c r="BS122" s="23"/>
      <c r="BT122" s="23"/>
      <c r="BU122" s="23"/>
      <c r="BV122" s="23"/>
      <c r="BW122" s="23"/>
      <c r="BX122" s="23"/>
      <c r="BY122" s="23"/>
      <c r="BZ122" s="23"/>
      <c r="CA122" s="23"/>
      <c r="CB122" s="23"/>
      <c r="CC122" s="23"/>
      <c r="CD122" s="23"/>
      <c r="CE122" s="37" t="n">
        <f aca="false">CF122+CG122+CH122+CI122</f>
        <v>0</v>
      </c>
      <c r="CF122" s="38"/>
      <c r="CG122" s="38"/>
      <c r="CH122" s="38"/>
      <c r="CI122" s="38"/>
      <c r="CJ122" s="38"/>
    </row>
    <row r="123" customFormat="false" ht="27.7" hidden="true" customHeight="false" outlineLevel="1" collapsed="false">
      <c r="A123" s="34" t="s">
        <v>222</v>
      </c>
      <c r="B123" s="35" t="s">
        <v>223</v>
      </c>
      <c r="C123" s="51" t="s">
        <v>60</v>
      </c>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37" t="n">
        <f aca="false">AC123+AD123+AE123+AF123</f>
        <v>0</v>
      </c>
      <c r="AC123" s="23"/>
      <c r="AD123" s="23"/>
      <c r="AE123" s="23"/>
      <c r="AF123" s="23"/>
      <c r="AG123" s="23"/>
      <c r="AH123" s="23"/>
      <c r="AI123" s="23"/>
      <c r="AJ123" s="23"/>
      <c r="AK123" s="23"/>
      <c r="AL123" s="23"/>
      <c r="AM123" s="23"/>
      <c r="AN123" s="23"/>
      <c r="AO123" s="23"/>
      <c r="AP123" s="23"/>
      <c r="AQ123" s="23"/>
      <c r="AR123" s="23"/>
      <c r="AS123" s="23"/>
      <c r="AT123" s="23"/>
      <c r="AU123" s="23"/>
      <c r="AV123" s="23"/>
      <c r="AW123" s="23"/>
      <c r="AX123" s="23"/>
      <c r="AY123" s="23"/>
      <c r="AZ123" s="23"/>
      <c r="BA123" s="23"/>
      <c r="BB123" s="23"/>
      <c r="BC123" s="23"/>
      <c r="BD123" s="37" t="e">
        <f aca="false">#REF!/1000000</f>
        <v>#REF!</v>
      </c>
      <c r="BE123" s="23"/>
      <c r="BF123" s="23"/>
      <c r="BG123" s="23"/>
      <c r="BH123" s="23"/>
      <c r="BI123" s="23"/>
      <c r="BJ123" s="23"/>
      <c r="BK123" s="23"/>
      <c r="BL123" s="23"/>
      <c r="BM123" s="23"/>
      <c r="BN123" s="23"/>
      <c r="BO123" s="23"/>
      <c r="BP123" s="23"/>
      <c r="BQ123" s="23"/>
      <c r="BR123" s="23"/>
      <c r="BS123" s="23"/>
      <c r="BT123" s="23"/>
      <c r="BU123" s="23"/>
      <c r="BV123" s="23"/>
      <c r="BW123" s="23"/>
      <c r="BX123" s="23"/>
      <c r="BY123" s="23"/>
      <c r="BZ123" s="23"/>
      <c r="CA123" s="23"/>
      <c r="CB123" s="23"/>
      <c r="CC123" s="23"/>
      <c r="CD123" s="23"/>
      <c r="CE123" s="37" t="n">
        <f aca="false">CF123+CG123+CH123+CI123</f>
        <v>0</v>
      </c>
      <c r="CF123" s="38"/>
      <c r="CG123" s="38"/>
      <c r="CH123" s="38"/>
      <c r="CI123" s="38"/>
      <c r="CJ123" s="38"/>
    </row>
    <row r="124" customFormat="false" ht="27.7" hidden="true" customHeight="false" outlineLevel="1" collapsed="false">
      <c r="A124" s="34" t="s">
        <v>224</v>
      </c>
      <c r="B124" s="35" t="s">
        <v>225</v>
      </c>
      <c r="C124" s="51" t="s">
        <v>60</v>
      </c>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37" t="n">
        <f aca="false">AC124+AD124+AE124+AF124</f>
        <v>0</v>
      </c>
      <c r="AC124" s="23"/>
      <c r="AD124" s="23"/>
      <c r="AE124" s="23"/>
      <c r="AF124" s="23"/>
      <c r="AG124" s="23"/>
      <c r="AH124" s="23"/>
      <c r="AI124" s="23"/>
      <c r="AJ124" s="23"/>
      <c r="AK124" s="23"/>
      <c r="AL124" s="23"/>
      <c r="AM124" s="23"/>
      <c r="AN124" s="23"/>
      <c r="AO124" s="23"/>
      <c r="AP124" s="23"/>
      <c r="AQ124" s="23"/>
      <c r="AR124" s="23"/>
      <c r="AS124" s="23"/>
      <c r="AT124" s="23"/>
      <c r="AU124" s="23"/>
      <c r="AV124" s="23"/>
      <c r="AW124" s="23"/>
      <c r="AX124" s="23"/>
      <c r="AY124" s="23"/>
      <c r="AZ124" s="23"/>
      <c r="BA124" s="23"/>
      <c r="BB124" s="23"/>
      <c r="BC124" s="23"/>
      <c r="BD124" s="37" t="e">
        <f aca="false">#REF!/1000000</f>
        <v>#REF!</v>
      </c>
      <c r="BE124" s="23"/>
      <c r="BF124" s="23"/>
      <c r="BG124" s="23"/>
      <c r="BH124" s="23"/>
      <c r="BI124" s="23"/>
      <c r="BJ124" s="23"/>
      <c r="BK124" s="23"/>
      <c r="BL124" s="23"/>
      <c r="BM124" s="23"/>
      <c r="BN124" s="23"/>
      <c r="BO124" s="23"/>
      <c r="BP124" s="23"/>
      <c r="BQ124" s="23"/>
      <c r="BR124" s="23"/>
      <c r="BS124" s="23"/>
      <c r="BT124" s="23"/>
      <c r="BU124" s="23"/>
      <c r="BV124" s="23"/>
      <c r="BW124" s="23"/>
      <c r="BX124" s="23"/>
      <c r="BY124" s="23"/>
      <c r="BZ124" s="23"/>
      <c r="CA124" s="23"/>
      <c r="CB124" s="23"/>
      <c r="CC124" s="23"/>
      <c r="CD124" s="23"/>
      <c r="CE124" s="37" t="n">
        <f aca="false">CF124+CG124+CH124+CI124</f>
        <v>0</v>
      </c>
      <c r="CF124" s="38"/>
      <c r="CG124" s="38"/>
      <c r="CH124" s="38"/>
      <c r="CI124" s="38"/>
      <c r="CJ124" s="38"/>
    </row>
    <row r="125" customFormat="false" ht="27.7" hidden="true" customHeight="false" outlineLevel="1" collapsed="false">
      <c r="A125" s="34" t="s">
        <v>226</v>
      </c>
      <c r="B125" s="35" t="s">
        <v>180</v>
      </c>
      <c r="C125" s="51" t="s">
        <v>60</v>
      </c>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37" t="n">
        <f aca="false">AC125+AD125+AE125+AF125</f>
        <v>0</v>
      </c>
      <c r="AC125" s="23"/>
      <c r="AD125" s="23"/>
      <c r="AE125" s="23"/>
      <c r="AF125" s="23"/>
      <c r="AG125" s="23"/>
      <c r="AH125" s="23"/>
      <c r="AI125" s="23"/>
      <c r="AJ125" s="23"/>
      <c r="AK125" s="23"/>
      <c r="AL125" s="23"/>
      <c r="AM125" s="23"/>
      <c r="AN125" s="23"/>
      <c r="AO125" s="23"/>
      <c r="AP125" s="23"/>
      <c r="AQ125" s="23"/>
      <c r="AR125" s="23"/>
      <c r="AS125" s="23"/>
      <c r="AT125" s="23"/>
      <c r="AU125" s="23"/>
      <c r="AV125" s="23"/>
      <c r="AW125" s="23"/>
      <c r="AX125" s="23"/>
      <c r="AY125" s="23"/>
      <c r="AZ125" s="23"/>
      <c r="BA125" s="23"/>
      <c r="BB125" s="23"/>
      <c r="BC125" s="23"/>
      <c r="BD125" s="37" t="e">
        <f aca="false">#REF!/1000000</f>
        <v>#REF!</v>
      </c>
      <c r="BE125" s="23"/>
      <c r="BF125" s="23"/>
      <c r="BG125" s="23"/>
      <c r="BH125" s="23"/>
      <c r="BI125" s="23"/>
      <c r="BJ125" s="23"/>
      <c r="BK125" s="23"/>
      <c r="BL125" s="23"/>
      <c r="BM125" s="23"/>
      <c r="BN125" s="23"/>
      <c r="BO125" s="23"/>
      <c r="BP125" s="23"/>
      <c r="BQ125" s="23"/>
      <c r="BR125" s="23"/>
      <c r="BS125" s="23"/>
      <c r="BT125" s="23"/>
      <c r="BU125" s="23"/>
      <c r="BV125" s="23"/>
      <c r="BW125" s="23"/>
      <c r="BX125" s="23"/>
      <c r="BY125" s="23"/>
      <c r="BZ125" s="23"/>
      <c r="CA125" s="23"/>
      <c r="CB125" s="23"/>
      <c r="CC125" s="23"/>
      <c r="CD125" s="23"/>
      <c r="CE125" s="37" t="n">
        <f aca="false">CF125+CG125+CH125+CI125</f>
        <v>0</v>
      </c>
      <c r="CF125" s="38"/>
      <c r="CG125" s="38"/>
      <c r="CH125" s="38"/>
      <c r="CI125" s="38"/>
      <c r="CJ125" s="38"/>
    </row>
    <row r="126" customFormat="false" ht="40.95" hidden="true" customHeight="false" outlineLevel="1" collapsed="false">
      <c r="A126" s="34" t="s">
        <v>227</v>
      </c>
      <c r="B126" s="39" t="s">
        <v>228</v>
      </c>
      <c r="C126" s="51" t="s">
        <v>60</v>
      </c>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37" t="n">
        <f aca="false">AC126+AD126+AE126+AF126</f>
        <v>0</v>
      </c>
      <c r="AC126" s="23"/>
      <c r="AD126" s="23"/>
      <c r="AE126" s="23"/>
      <c r="AF126" s="23"/>
      <c r="AG126" s="23"/>
      <c r="AH126" s="23"/>
      <c r="AI126" s="23"/>
      <c r="AJ126" s="23"/>
      <c r="AK126" s="23"/>
      <c r="AL126" s="23"/>
      <c r="AM126" s="23"/>
      <c r="AN126" s="23"/>
      <c r="AO126" s="23"/>
      <c r="AP126" s="23"/>
      <c r="AQ126" s="23"/>
      <c r="AR126" s="23"/>
      <c r="AS126" s="23"/>
      <c r="AT126" s="23"/>
      <c r="AU126" s="23"/>
      <c r="AV126" s="23"/>
      <c r="AW126" s="23"/>
      <c r="AX126" s="23"/>
      <c r="AY126" s="23"/>
      <c r="AZ126" s="23"/>
      <c r="BA126" s="23"/>
      <c r="BB126" s="23"/>
      <c r="BC126" s="23"/>
      <c r="BD126" s="37" t="e">
        <f aca="false">#REF!/1000000</f>
        <v>#REF!</v>
      </c>
      <c r="BE126" s="23"/>
      <c r="BF126" s="23"/>
      <c r="BG126" s="23"/>
      <c r="BH126" s="23"/>
      <c r="BI126" s="23"/>
      <c r="BJ126" s="23"/>
      <c r="BK126" s="23"/>
      <c r="BL126" s="23"/>
      <c r="BM126" s="23"/>
      <c r="BN126" s="23"/>
      <c r="BO126" s="23"/>
      <c r="BP126" s="23"/>
      <c r="BQ126" s="23"/>
      <c r="BR126" s="23"/>
      <c r="BS126" s="23"/>
      <c r="BT126" s="23"/>
      <c r="BU126" s="23"/>
      <c r="BV126" s="23"/>
      <c r="BW126" s="23"/>
      <c r="BX126" s="23"/>
      <c r="BY126" s="23"/>
      <c r="BZ126" s="23"/>
      <c r="CA126" s="23"/>
      <c r="CB126" s="23"/>
      <c r="CC126" s="23"/>
      <c r="CD126" s="23"/>
      <c r="CE126" s="37" t="n">
        <f aca="false">CF126+CG126+CH126+CI126</f>
        <v>0</v>
      </c>
      <c r="CF126" s="38"/>
      <c r="CG126" s="38"/>
      <c r="CH126" s="38"/>
      <c r="CI126" s="38"/>
      <c r="CJ126" s="38"/>
    </row>
    <row r="127" customFormat="false" ht="15.65" hidden="true" customHeight="false" outlineLevel="1" collapsed="false">
      <c r="A127" s="52" t="s">
        <v>229</v>
      </c>
      <c r="B127" s="35" t="s">
        <v>230</v>
      </c>
      <c r="C127" s="51" t="s">
        <v>60</v>
      </c>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37" t="n">
        <f aca="false">AC127+AD127+AE127+AF127</f>
        <v>0</v>
      </c>
      <c r="AC127" s="23"/>
      <c r="AD127" s="23"/>
      <c r="AE127" s="23"/>
      <c r="AF127" s="23"/>
      <c r="AG127" s="23"/>
      <c r="AH127" s="23"/>
      <c r="AI127" s="23"/>
      <c r="AJ127" s="23"/>
      <c r="AK127" s="23"/>
      <c r="AL127" s="23"/>
      <c r="AM127" s="23"/>
      <c r="AN127" s="23"/>
      <c r="AO127" s="23"/>
      <c r="AP127" s="23"/>
      <c r="AQ127" s="23"/>
      <c r="AR127" s="23"/>
      <c r="AS127" s="23"/>
      <c r="AT127" s="23"/>
      <c r="AU127" s="23"/>
      <c r="AV127" s="23"/>
      <c r="AW127" s="23"/>
      <c r="AX127" s="23"/>
      <c r="AY127" s="23"/>
      <c r="AZ127" s="23"/>
      <c r="BA127" s="23"/>
      <c r="BB127" s="23"/>
      <c r="BC127" s="23"/>
      <c r="BD127" s="37" t="e">
        <f aca="false">#REF!/1000000</f>
        <v>#REF!</v>
      </c>
      <c r="BE127" s="23"/>
      <c r="BF127" s="23"/>
      <c r="BG127" s="23"/>
      <c r="BH127" s="23"/>
      <c r="BI127" s="23"/>
      <c r="BJ127" s="23"/>
      <c r="BK127" s="23"/>
      <c r="BL127" s="23"/>
      <c r="BM127" s="23"/>
      <c r="BN127" s="23"/>
      <c r="BO127" s="23"/>
      <c r="BP127" s="23"/>
      <c r="BQ127" s="23"/>
      <c r="BR127" s="23"/>
      <c r="BS127" s="23"/>
      <c r="BT127" s="23"/>
      <c r="BU127" s="23"/>
      <c r="BV127" s="23"/>
      <c r="BW127" s="23"/>
      <c r="BX127" s="23"/>
      <c r="BY127" s="23"/>
      <c r="BZ127" s="23"/>
      <c r="CA127" s="23"/>
      <c r="CB127" s="23"/>
      <c r="CC127" s="23"/>
      <c r="CD127" s="23"/>
      <c r="CE127" s="37" t="n">
        <f aca="false">CF127+CG127+CH127+CI127</f>
        <v>0</v>
      </c>
      <c r="CF127" s="38"/>
      <c r="CG127" s="38"/>
      <c r="CH127" s="38"/>
      <c r="CI127" s="38"/>
      <c r="CJ127" s="38"/>
    </row>
    <row r="128" customFormat="false" ht="40.95" hidden="true" customHeight="false" outlineLevel="1" collapsed="false">
      <c r="A128" s="53" t="s">
        <v>231</v>
      </c>
      <c r="B128" s="35" t="s">
        <v>232</v>
      </c>
      <c r="C128" s="51" t="s">
        <v>60</v>
      </c>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37" t="n">
        <f aca="false">AC128+AD128+AE128+AF128</f>
        <v>0</v>
      </c>
      <c r="AC128" s="23"/>
      <c r="AD128" s="23"/>
      <c r="AE128" s="23"/>
      <c r="AF128" s="23"/>
      <c r="AG128" s="23"/>
      <c r="AH128" s="23"/>
      <c r="AI128" s="23"/>
      <c r="AJ128" s="23"/>
      <c r="AK128" s="23"/>
      <c r="AL128" s="23"/>
      <c r="AM128" s="23"/>
      <c r="AN128" s="23"/>
      <c r="AO128" s="23"/>
      <c r="AP128" s="23"/>
      <c r="AQ128" s="23"/>
      <c r="AR128" s="23"/>
      <c r="AS128" s="23"/>
      <c r="AT128" s="23"/>
      <c r="AU128" s="23"/>
      <c r="AV128" s="23"/>
      <c r="AW128" s="23"/>
      <c r="AX128" s="23"/>
      <c r="AY128" s="23"/>
      <c r="AZ128" s="23"/>
      <c r="BA128" s="23"/>
      <c r="BB128" s="23"/>
      <c r="BC128" s="23"/>
      <c r="BD128" s="37" t="e">
        <f aca="false">#REF!/1000000</f>
        <v>#REF!</v>
      </c>
      <c r="BE128" s="23"/>
      <c r="BF128" s="23"/>
      <c r="BG128" s="23"/>
      <c r="BH128" s="23"/>
      <c r="BI128" s="23"/>
      <c r="BJ128" s="23"/>
      <c r="BK128" s="23"/>
      <c r="BL128" s="23"/>
      <c r="BM128" s="23"/>
      <c r="BN128" s="23"/>
      <c r="BO128" s="23"/>
      <c r="BP128" s="23"/>
      <c r="BQ128" s="23"/>
      <c r="BR128" s="23"/>
      <c r="BS128" s="23"/>
      <c r="BT128" s="23"/>
      <c r="BU128" s="23"/>
      <c r="BV128" s="23"/>
      <c r="BW128" s="23"/>
      <c r="BX128" s="23"/>
      <c r="BY128" s="23"/>
      <c r="BZ128" s="23"/>
      <c r="CA128" s="23"/>
      <c r="CB128" s="23"/>
      <c r="CC128" s="23"/>
      <c r="CD128" s="23"/>
      <c r="CE128" s="37" t="n">
        <f aca="false">CF128+CG128+CH128+CI128</f>
        <v>0</v>
      </c>
      <c r="CF128" s="38"/>
      <c r="CG128" s="38"/>
      <c r="CH128" s="38"/>
      <c r="CI128" s="38"/>
      <c r="CJ128" s="38"/>
    </row>
    <row r="129" customFormat="false" ht="40.95" hidden="true" customHeight="false" outlineLevel="1" collapsed="false">
      <c r="A129" s="53" t="s">
        <v>233</v>
      </c>
      <c r="B129" s="35" t="s">
        <v>234</v>
      </c>
      <c r="C129" s="51" t="s">
        <v>60</v>
      </c>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37" t="n">
        <f aca="false">AC129+AD129+AE129+AF129</f>
        <v>0</v>
      </c>
      <c r="AC129" s="23"/>
      <c r="AD129" s="23"/>
      <c r="AE129" s="23"/>
      <c r="AF129" s="23"/>
      <c r="AG129" s="23"/>
      <c r="AH129" s="23"/>
      <c r="AI129" s="23"/>
      <c r="AJ129" s="23"/>
      <c r="AK129" s="23"/>
      <c r="AL129" s="23"/>
      <c r="AM129" s="23"/>
      <c r="AN129" s="23"/>
      <c r="AO129" s="23"/>
      <c r="AP129" s="23"/>
      <c r="AQ129" s="23"/>
      <c r="AR129" s="23"/>
      <c r="AS129" s="23"/>
      <c r="AT129" s="23"/>
      <c r="AU129" s="23"/>
      <c r="AV129" s="23"/>
      <c r="AW129" s="23"/>
      <c r="AX129" s="23"/>
      <c r="AY129" s="23"/>
      <c r="AZ129" s="23"/>
      <c r="BA129" s="23"/>
      <c r="BB129" s="23"/>
      <c r="BC129" s="23"/>
      <c r="BD129" s="37" t="e">
        <f aca="false">#REF!/1000000</f>
        <v>#REF!</v>
      </c>
      <c r="BE129" s="23"/>
      <c r="BF129" s="23"/>
      <c r="BG129" s="23"/>
      <c r="BH129" s="23"/>
      <c r="BI129" s="23"/>
      <c r="BJ129" s="23"/>
      <c r="BK129" s="23"/>
      <c r="BL129" s="23"/>
      <c r="BM129" s="23"/>
      <c r="BN129" s="23"/>
      <c r="BO129" s="23"/>
      <c r="BP129" s="23"/>
      <c r="BQ129" s="23"/>
      <c r="BR129" s="23"/>
      <c r="BS129" s="23"/>
      <c r="BT129" s="23"/>
      <c r="BU129" s="23"/>
      <c r="BV129" s="23"/>
      <c r="BW129" s="23"/>
      <c r="BX129" s="23"/>
      <c r="BY129" s="23"/>
      <c r="BZ129" s="23"/>
      <c r="CA129" s="23"/>
      <c r="CB129" s="23"/>
      <c r="CC129" s="23"/>
      <c r="CD129" s="23"/>
      <c r="CE129" s="37" t="n">
        <f aca="false">CF129+CG129+CH129+CI129</f>
        <v>0</v>
      </c>
      <c r="CF129" s="38"/>
      <c r="CG129" s="38"/>
      <c r="CH129" s="38"/>
      <c r="CI129" s="38"/>
      <c r="CJ129" s="38"/>
    </row>
    <row r="130" customFormat="false" ht="15.65" hidden="true" customHeight="false" outlineLevel="1" collapsed="false">
      <c r="A130" s="52" t="s">
        <v>235</v>
      </c>
      <c r="B130" s="35" t="s">
        <v>236</v>
      </c>
      <c r="C130" s="51" t="s">
        <v>60</v>
      </c>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37" t="n">
        <f aca="false">AC130+AD130+AE130+AF130</f>
        <v>0</v>
      </c>
      <c r="AC130" s="23"/>
      <c r="AD130" s="23"/>
      <c r="AE130" s="23"/>
      <c r="AF130" s="23"/>
      <c r="AG130" s="23"/>
      <c r="AH130" s="23"/>
      <c r="AI130" s="23"/>
      <c r="AJ130" s="23"/>
      <c r="AK130" s="23"/>
      <c r="AL130" s="23"/>
      <c r="AM130" s="23"/>
      <c r="AN130" s="23"/>
      <c r="AO130" s="23"/>
      <c r="AP130" s="23"/>
      <c r="AQ130" s="23"/>
      <c r="AR130" s="23"/>
      <c r="AS130" s="23"/>
      <c r="AT130" s="23"/>
      <c r="AU130" s="23"/>
      <c r="AV130" s="23"/>
      <c r="AW130" s="23"/>
      <c r="AX130" s="23"/>
      <c r="AY130" s="23"/>
      <c r="AZ130" s="23"/>
      <c r="BA130" s="23"/>
      <c r="BB130" s="23"/>
      <c r="BC130" s="23"/>
      <c r="BD130" s="37" t="e">
        <f aca="false">#REF!/1000000</f>
        <v>#REF!</v>
      </c>
      <c r="BE130" s="23"/>
      <c r="BF130" s="23"/>
      <c r="BG130" s="23"/>
      <c r="BH130" s="23"/>
      <c r="BI130" s="23"/>
      <c r="BJ130" s="23"/>
      <c r="BK130" s="23"/>
      <c r="BL130" s="23"/>
      <c r="BM130" s="23"/>
      <c r="BN130" s="23"/>
      <c r="BO130" s="23"/>
      <c r="BP130" s="23"/>
      <c r="BQ130" s="23"/>
      <c r="BR130" s="23"/>
      <c r="BS130" s="23"/>
      <c r="BT130" s="23"/>
      <c r="BU130" s="23"/>
      <c r="BV130" s="23"/>
      <c r="BW130" s="23"/>
      <c r="BX130" s="23"/>
      <c r="BY130" s="23"/>
      <c r="BZ130" s="23"/>
      <c r="CA130" s="23"/>
      <c r="CB130" s="23"/>
      <c r="CC130" s="23"/>
      <c r="CD130" s="23"/>
      <c r="CE130" s="37" t="n">
        <f aca="false">CF130+CG130+CH130+CI130</f>
        <v>0</v>
      </c>
      <c r="CF130" s="38"/>
      <c r="CG130" s="38"/>
      <c r="CH130" s="38"/>
      <c r="CI130" s="38"/>
      <c r="CJ130" s="38"/>
    </row>
    <row r="131" customFormat="false" ht="40.95" hidden="true" customHeight="false" outlineLevel="1" collapsed="false">
      <c r="A131" s="53" t="s">
        <v>237</v>
      </c>
      <c r="B131" s="35" t="s">
        <v>232</v>
      </c>
      <c r="C131" s="51" t="s">
        <v>60</v>
      </c>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37" t="n">
        <f aca="false">AC131+AD131+AE131+AF131</f>
        <v>0</v>
      </c>
      <c r="AC131" s="23"/>
      <c r="AD131" s="23"/>
      <c r="AE131" s="23"/>
      <c r="AF131" s="23"/>
      <c r="AG131" s="23"/>
      <c r="AH131" s="23"/>
      <c r="AI131" s="23"/>
      <c r="AJ131" s="23"/>
      <c r="AK131" s="23"/>
      <c r="AL131" s="23"/>
      <c r="AM131" s="23"/>
      <c r="AN131" s="23"/>
      <c r="AO131" s="23"/>
      <c r="AP131" s="23"/>
      <c r="AQ131" s="23"/>
      <c r="AR131" s="23"/>
      <c r="AS131" s="23"/>
      <c r="AT131" s="23"/>
      <c r="AU131" s="23"/>
      <c r="AV131" s="23"/>
      <c r="AW131" s="23"/>
      <c r="AX131" s="23"/>
      <c r="AY131" s="23"/>
      <c r="AZ131" s="23"/>
      <c r="BA131" s="23"/>
      <c r="BB131" s="23"/>
      <c r="BC131" s="23"/>
      <c r="BD131" s="37" t="e">
        <f aca="false">#REF!/1000000</f>
        <v>#REF!</v>
      </c>
      <c r="BE131" s="23"/>
      <c r="BF131" s="23"/>
      <c r="BG131" s="23"/>
      <c r="BH131" s="23"/>
      <c r="BI131" s="23"/>
      <c r="BJ131" s="23"/>
      <c r="BK131" s="23"/>
      <c r="BL131" s="23"/>
      <c r="BM131" s="23"/>
      <c r="BN131" s="23"/>
      <c r="BO131" s="23"/>
      <c r="BP131" s="23"/>
      <c r="BQ131" s="23"/>
      <c r="BR131" s="23"/>
      <c r="BS131" s="23"/>
      <c r="BT131" s="23"/>
      <c r="BU131" s="23"/>
      <c r="BV131" s="23"/>
      <c r="BW131" s="23"/>
      <c r="BX131" s="23"/>
      <c r="BY131" s="23"/>
      <c r="BZ131" s="23"/>
      <c r="CA131" s="23"/>
      <c r="CB131" s="23"/>
      <c r="CC131" s="23"/>
      <c r="CD131" s="23"/>
      <c r="CE131" s="37" t="n">
        <f aca="false">CF131+CG131+CH131+CI131</f>
        <v>0</v>
      </c>
      <c r="CF131" s="38"/>
      <c r="CG131" s="38"/>
      <c r="CH131" s="38"/>
      <c r="CI131" s="38"/>
      <c r="CJ131" s="38"/>
    </row>
    <row r="132" customFormat="false" ht="40.95" hidden="true" customHeight="false" outlineLevel="1" collapsed="false">
      <c r="A132" s="53" t="s">
        <v>238</v>
      </c>
      <c r="B132" s="35" t="s">
        <v>234</v>
      </c>
      <c r="C132" s="51" t="s">
        <v>60</v>
      </c>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37" t="n">
        <f aca="false">AC132+AD132+AE132+AF132</f>
        <v>0</v>
      </c>
      <c r="AC132" s="23"/>
      <c r="AD132" s="23"/>
      <c r="AE132" s="23"/>
      <c r="AF132" s="23"/>
      <c r="AG132" s="23"/>
      <c r="AH132" s="23"/>
      <c r="AI132" s="23"/>
      <c r="AJ132" s="23"/>
      <c r="AK132" s="23"/>
      <c r="AL132" s="23"/>
      <c r="AM132" s="23"/>
      <c r="AN132" s="23"/>
      <c r="AO132" s="23"/>
      <c r="AP132" s="23"/>
      <c r="AQ132" s="23"/>
      <c r="AR132" s="23"/>
      <c r="AS132" s="23"/>
      <c r="AT132" s="23"/>
      <c r="AU132" s="23"/>
      <c r="AV132" s="23"/>
      <c r="AW132" s="23"/>
      <c r="AX132" s="23"/>
      <c r="AY132" s="23"/>
      <c r="AZ132" s="23"/>
      <c r="BA132" s="23"/>
      <c r="BB132" s="23"/>
      <c r="BC132" s="23"/>
      <c r="BD132" s="37" t="e">
        <f aca="false">#REF!/1000000</f>
        <v>#REF!</v>
      </c>
      <c r="BE132" s="23"/>
      <c r="BF132" s="23"/>
      <c r="BG132" s="23"/>
      <c r="BH132" s="23"/>
      <c r="BI132" s="23"/>
      <c r="BJ132" s="23"/>
      <c r="BK132" s="23"/>
      <c r="BL132" s="23"/>
      <c r="BM132" s="23"/>
      <c r="BN132" s="23"/>
      <c r="BO132" s="23"/>
      <c r="BP132" s="23"/>
      <c r="BQ132" s="23"/>
      <c r="BR132" s="23"/>
      <c r="BS132" s="23"/>
      <c r="BT132" s="23"/>
      <c r="BU132" s="23"/>
      <c r="BV132" s="23"/>
      <c r="BW132" s="23"/>
      <c r="BX132" s="23"/>
      <c r="BY132" s="23"/>
      <c r="BZ132" s="23"/>
      <c r="CA132" s="23"/>
      <c r="CB132" s="23"/>
      <c r="CC132" s="23"/>
      <c r="CD132" s="23"/>
      <c r="CE132" s="37" t="n">
        <f aca="false">CF132+CG132+CH132+CI132</f>
        <v>0</v>
      </c>
      <c r="CF132" s="38"/>
      <c r="CG132" s="38"/>
      <c r="CH132" s="38"/>
      <c r="CI132" s="38"/>
      <c r="CJ132" s="38"/>
    </row>
    <row r="133" customFormat="false" ht="15.65" hidden="true" customHeight="false" outlineLevel="1" collapsed="false">
      <c r="A133" s="34" t="s">
        <v>239</v>
      </c>
      <c r="B133" s="35" t="s">
        <v>240</v>
      </c>
      <c r="C133" s="51" t="s">
        <v>60</v>
      </c>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37" t="n">
        <f aca="false">AC133+AD133+AE133+AF133</f>
        <v>0</v>
      </c>
      <c r="AC133" s="23"/>
      <c r="AD133" s="23"/>
      <c r="AE133" s="23"/>
      <c r="AF133" s="23"/>
      <c r="AG133" s="23"/>
      <c r="AH133" s="23"/>
      <c r="AI133" s="23"/>
      <c r="AJ133" s="23"/>
      <c r="AK133" s="23"/>
      <c r="AL133" s="23"/>
      <c r="AM133" s="23"/>
      <c r="AN133" s="23"/>
      <c r="AO133" s="23"/>
      <c r="AP133" s="23"/>
      <c r="AQ133" s="23"/>
      <c r="AR133" s="23"/>
      <c r="AS133" s="23"/>
      <c r="AT133" s="23"/>
      <c r="AU133" s="23"/>
      <c r="AV133" s="23"/>
      <c r="AW133" s="23"/>
      <c r="AX133" s="23"/>
      <c r="AY133" s="23"/>
      <c r="AZ133" s="23"/>
      <c r="BA133" s="23"/>
      <c r="BB133" s="23"/>
      <c r="BC133" s="23"/>
      <c r="BD133" s="37" t="e">
        <f aca="false">#REF!/1000000</f>
        <v>#REF!</v>
      </c>
      <c r="BE133" s="23"/>
      <c r="BF133" s="23"/>
      <c r="BG133" s="23"/>
      <c r="BH133" s="23"/>
      <c r="BI133" s="23"/>
      <c r="BJ133" s="23"/>
      <c r="BK133" s="23"/>
      <c r="BL133" s="23"/>
      <c r="BM133" s="23"/>
      <c r="BN133" s="23"/>
      <c r="BO133" s="23"/>
      <c r="BP133" s="23"/>
      <c r="BQ133" s="23"/>
      <c r="BR133" s="23"/>
      <c r="BS133" s="23"/>
      <c r="BT133" s="23"/>
      <c r="BU133" s="23"/>
      <c r="BV133" s="23"/>
      <c r="BW133" s="23"/>
      <c r="BX133" s="23"/>
      <c r="BY133" s="23"/>
      <c r="BZ133" s="23"/>
      <c r="CA133" s="23"/>
      <c r="CB133" s="23"/>
      <c r="CC133" s="23"/>
      <c r="CD133" s="23"/>
      <c r="CE133" s="37" t="n">
        <f aca="false">CF133+CG133+CH133+CI133</f>
        <v>0</v>
      </c>
      <c r="CF133" s="38"/>
      <c r="CG133" s="38"/>
      <c r="CH133" s="38"/>
      <c r="CI133" s="38"/>
      <c r="CJ133" s="38"/>
    </row>
    <row r="134" customFormat="false" ht="27.7" hidden="true" customHeight="false" outlineLevel="1" collapsed="false">
      <c r="A134" s="34" t="s">
        <v>241</v>
      </c>
      <c r="B134" s="35" t="s">
        <v>242</v>
      </c>
      <c r="C134" s="51" t="s">
        <v>60</v>
      </c>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37" t="n">
        <f aca="false">AC134+AD134+AE134+AF134</f>
        <v>0</v>
      </c>
      <c r="AC134" s="23"/>
      <c r="AD134" s="23"/>
      <c r="AE134" s="23"/>
      <c r="AF134" s="23"/>
      <c r="AG134" s="23"/>
      <c r="AH134" s="23"/>
      <c r="AI134" s="23"/>
      <c r="AJ134" s="23"/>
      <c r="AK134" s="23"/>
      <c r="AL134" s="23"/>
      <c r="AM134" s="23"/>
      <c r="AN134" s="23"/>
      <c r="AO134" s="23"/>
      <c r="AP134" s="23"/>
      <c r="AQ134" s="23"/>
      <c r="AR134" s="23"/>
      <c r="AS134" s="23"/>
      <c r="AT134" s="23"/>
      <c r="AU134" s="23"/>
      <c r="AV134" s="23"/>
      <c r="AW134" s="23"/>
      <c r="AX134" s="23"/>
      <c r="AY134" s="23"/>
      <c r="AZ134" s="23"/>
      <c r="BA134" s="23"/>
      <c r="BB134" s="23"/>
      <c r="BC134" s="23"/>
      <c r="BD134" s="37" t="e">
        <f aca="false">#REF!/1000000</f>
        <v>#REF!</v>
      </c>
      <c r="BE134" s="23"/>
      <c r="BF134" s="23"/>
      <c r="BG134" s="23"/>
      <c r="BH134" s="23"/>
      <c r="BI134" s="23"/>
      <c r="BJ134" s="23"/>
      <c r="BK134" s="23"/>
      <c r="BL134" s="23"/>
      <c r="BM134" s="23"/>
      <c r="BN134" s="23"/>
      <c r="BO134" s="23"/>
      <c r="BP134" s="23"/>
      <c r="BQ134" s="23"/>
      <c r="BR134" s="23"/>
      <c r="BS134" s="23"/>
      <c r="BT134" s="23"/>
      <c r="BU134" s="23"/>
      <c r="BV134" s="23"/>
      <c r="BW134" s="23"/>
      <c r="BX134" s="23"/>
      <c r="BY134" s="23"/>
      <c r="BZ134" s="23"/>
      <c r="CA134" s="23"/>
      <c r="CB134" s="23"/>
      <c r="CC134" s="23"/>
      <c r="CD134" s="23"/>
      <c r="CE134" s="37" t="n">
        <f aca="false">CF134+CG134+CH134+CI134</f>
        <v>0</v>
      </c>
      <c r="CF134" s="38"/>
      <c r="CG134" s="38"/>
      <c r="CH134" s="38"/>
      <c r="CI134" s="38"/>
      <c r="CJ134" s="38"/>
    </row>
    <row r="135" customFormat="false" ht="15.65" hidden="true" customHeight="false" outlineLevel="1" collapsed="false">
      <c r="A135" s="34" t="s">
        <v>243</v>
      </c>
      <c r="B135" s="35" t="s">
        <v>244</v>
      </c>
      <c r="C135" s="51" t="s">
        <v>60</v>
      </c>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37" t="n">
        <f aca="false">AC135+AD135+AE135+AF135</f>
        <v>0</v>
      </c>
      <c r="AC135" s="23"/>
      <c r="AD135" s="23"/>
      <c r="AE135" s="23"/>
      <c r="AF135" s="23"/>
      <c r="AG135" s="23"/>
      <c r="AH135" s="23"/>
      <c r="AI135" s="23"/>
      <c r="AJ135" s="23"/>
      <c r="AK135" s="23"/>
      <c r="AL135" s="23"/>
      <c r="AM135" s="23"/>
      <c r="AN135" s="23"/>
      <c r="AO135" s="23"/>
      <c r="AP135" s="23"/>
      <c r="AQ135" s="23"/>
      <c r="AR135" s="23"/>
      <c r="AS135" s="23"/>
      <c r="AT135" s="23"/>
      <c r="AU135" s="23"/>
      <c r="AV135" s="23"/>
      <c r="AW135" s="23"/>
      <c r="AX135" s="23"/>
      <c r="AY135" s="23"/>
      <c r="AZ135" s="23"/>
      <c r="BA135" s="23"/>
      <c r="BB135" s="23"/>
      <c r="BC135" s="23"/>
      <c r="BD135" s="37" t="e">
        <f aca="false">#REF!/1000000</f>
        <v>#REF!</v>
      </c>
      <c r="BE135" s="23"/>
      <c r="BF135" s="23"/>
      <c r="BG135" s="23"/>
      <c r="BH135" s="23"/>
      <c r="BI135" s="23"/>
      <c r="BJ135" s="23"/>
      <c r="BK135" s="23"/>
      <c r="BL135" s="23"/>
      <c r="BM135" s="23"/>
      <c r="BN135" s="23"/>
      <c r="BO135" s="23"/>
      <c r="BP135" s="23"/>
      <c r="BQ135" s="23"/>
      <c r="BR135" s="23"/>
      <c r="BS135" s="23"/>
      <c r="BT135" s="23"/>
      <c r="BU135" s="23"/>
      <c r="BV135" s="23"/>
      <c r="BW135" s="23"/>
      <c r="BX135" s="23"/>
      <c r="BY135" s="23"/>
      <c r="BZ135" s="23"/>
      <c r="CA135" s="23"/>
      <c r="CB135" s="23"/>
      <c r="CC135" s="23"/>
      <c r="CD135" s="23"/>
      <c r="CE135" s="37" t="n">
        <f aca="false">CF135+CG135+CH135+CI135</f>
        <v>0</v>
      </c>
      <c r="CF135" s="38"/>
      <c r="CG135" s="38"/>
      <c r="CH135" s="38"/>
      <c r="CI135" s="38"/>
      <c r="CJ135" s="38"/>
    </row>
    <row r="136" customFormat="false" ht="15.65" hidden="true" customHeight="false" outlineLevel="1" collapsed="false">
      <c r="A136" s="34" t="s">
        <v>245</v>
      </c>
      <c r="B136" s="35" t="s">
        <v>246</v>
      </c>
      <c r="C136" s="51" t="s">
        <v>60</v>
      </c>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37" t="n">
        <f aca="false">AC136+AD136+AE136+AF136</f>
        <v>0</v>
      </c>
      <c r="AC136" s="23"/>
      <c r="AD136" s="23"/>
      <c r="AE136" s="23"/>
      <c r="AF136" s="23"/>
      <c r="AG136" s="23"/>
      <c r="AH136" s="23"/>
      <c r="AI136" s="23"/>
      <c r="AJ136" s="23"/>
      <c r="AK136" s="23"/>
      <c r="AL136" s="23"/>
      <c r="AM136" s="23"/>
      <c r="AN136" s="23"/>
      <c r="AO136" s="23"/>
      <c r="AP136" s="23"/>
      <c r="AQ136" s="23"/>
      <c r="AR136" s="23"/>
      <c r="AS136" s="23"/>
      <c r="AT136" s="23"/>
      <c r="AU136" s="23"/>
      <c r="AV136" s="23"/>
      <c r="AW136" s="23"/>
      <c r="AX136" s="23"/>
      <c r="AY136" s="23"/>
      <c r="AZ136" s="23"/>
      <c r="BA136" s="23"/>
      <c r="BB136" s="23"/>
      <c r="BC136" s="23"/>
      <c r="BD136" s="37" t="e">
        <f aca="false">#REF!/1000000</f>
        <v>#REF!</v>
      </c>
      <c r="BE136" s="23"/>
      <c r="BF136" s="23"/>
      <c r="BG136" s="23"/>
      <c r="BH136" s="23"/>
      <c r="BI136" s="23"/>
      <c r="BJ136" s="23"/>
      <c r="BK136" s="23"/>
      <c r="BL136" s="23"/>
      <c r="BM136" s="23"/>
      <c r="BN136" s="23"/>
      <c r="BO136" s="23"/>
      <c r="BP136" s="23"/>
      <c r="BQ136" s="23"/>
      <c r="BR136" s="23"/>
      <c r="BS136" s="23"/>
      <c r="BT136" s="23"/>
      <c r="BU136" s="23"/>
      <c r="BV136" s="23"/>
      <c r="BW136" s="23"/>
      <c r="BX136" s="23"/>
      <c r="BY136" s="23"/>
      <c r="BZ136" s="23"/>
      <c r="CA136" s="23"/>
      <c r="CB136" s="23"/>
      <c r="CC136" s="23"/>
      <c r="CD136" s="23"/>
      <c r="CE136" s="37" t="n">
        <f aca="false">CF136+CG136+CH136+CI136</f>
        <v>0</v>
      </c>
      <c r="CF136" s="38"/>
      <c r="CG136" s="38"/>
      <c r="CH136" s="38"/>
      <c r="CI136" s="38"/>
      <c r="CJ136" s="38"/>
    </row>
    <row r="137" customFormat="false" ht="15.65" hidden="true" customHeight="false" outlineLevel="1" collapsed="false">
      <c r="A137" s="34" t="s">
        <v>247</v>
      </c>
      <c r="B137" s="35" t="s">
        <v>248</v>
      </c>
      <c r="C137" s="51" t="s">
        <v>60</v>
      </c>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37" t="n">
        <f aca="false">AC137+AD137+AE137+AF137</f>
        <v>0</v>
      </c>
      <c r="AC137" s="23"/>
      <c r="AD137" s="23"/>
      <c r="AE137" s="23"/>
      <c r="AF137" s="23"/>
      <c r="AG137" s="23"/>
      <c r="AH137" s="23"/>
      <c r="AI137" s="23"/>
      <c r="AJ137" s="23"/>
      <c r="AK137" s="23"/>
      <c r="AL137" s="23"/>
      <c r="AM137" s="23"/>
      <c r="AN137" s="23"/>
      <c r="AO137" s="23"/>
      <c r="AP137" s="23"/>
      <c r="AQ137" s="23"/>
      <c r="AR137" s="23"/>
      <c r="AS137" s="23"/>
      <c r="AT137" s="23"/>
      <c r="AU137" s="23"/>
      <c r="AV137" s="23"/>
      <c r="AW137" s="23"/>
      <c r="AX137" s="23"/>
      <c r="AY137" s="23"/>
      <c r="AZ137" s="23"/>
      <c r="BA137" s="23"/>
      <c r="BB137" s="23"/>
      <c r="BC137" s="23"/>
      <c r="BD137" s="37" t="e">
        <f aca="false">#REF!/1000000</f>
        <v>#REF!</v>
      </c>
      <c r="BE137" s="23"/>
      <c r="BF137" s="23"/>
      <c r="BG137" s="23"/>
      <c r="BH137" s="23"/>
      <c r="BI137" s="23"/>
      <c r="BJ137" s="23"/>
      <c r="BK137" s="23"/>
      <c r="BL137" s="23"/>
      <c r="BM137" s="23"/>
      <c r="BN137" s="23"/>
      <c r="BO137" s="23"/>
      <c r="BP137" s="23"/>
      <c r="BQ137" s="23"/>
      <c r="BR137" s="23"/>
      <c r="BS137" s="23"/>
      <c r="BT137" s="23"/>
      <c r="BU137" s="23"/>
      <c r="BV137" s="23"/>
      <c r="BW137" s="23"/>
      <c r="BX137" s="23"/>
      <c r="BY137" s="23"/>
      <c r="BZ137" s="23"/>
      <c r="CA137" s="23"/>
      <c r="CB137" s="23"/>
      <c r="CC137" s="23"/>
      <c r="CD137" s="23"/>
      <c r="CE137" s="37" t="n">
        <f aca="false">CF137+CG137+CH137+CI137</f>
        <v>0</v>
      </c>
      <c r="CF137" s="38"/>
      <c r="CG137" s="38"/>
      <c r="CH137" s="38"/>
      <c r="CI137" s="38"/>
      <c r="CJ137" s="38"/>
    </row>
    <row r="138" customFormat="false" ht="27.7" hidden="true" customHeight="false" outlineLevel="1" collapsed="false">
      <c r="A138" s="34" t="s">
        <v>249</v>
      </c>
      <c r="B138" s="39" t="s">
        <v>189</v>
      </c>
      <c r="C138" s="51" t="s">
        <v>60</v>
      </c>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37" t="n">
        <f aca="false">AC138+AD138+AE138+AF138</f>
        <v>0</v>
      </c>
      <c r="AC138" s="23"/>
      <c r="AD138" s="23"/>
      <c r="AE138" s="23"/>
      <c r="AF138" s="23"/>
      <c r="AG138" s="23"/>
      <c r="AH138" s="23"/>
      <c r="AI138" s="23"/>
      <c r="AJ138" s="23"/>
      <c r="AK138" s="23"/>
      <c r="AL138" s="23"/>
      <c r="AM138" s="23"/>
      <c r="AN138" s="23"/>
      <c r="AO138" s="23"/>
      <c r="AP138" s="23"/>
      <c r="AQ138" s="23"/>
      <c r="AR138" s="23"/>
      <c r="AS138" s="23"/>
      <c r="AT138" s="23"/>
      <c r="AU138" s="23"/>
      <c r="AV138" s="23"/>
      <c r="AW138" s="23"/>
      <c r="AX138" s="23"/>
      <c r="AY138" s="23"/>
      <c r="AZ138" s="23"/>
      <c r="BA138" s="23"/>
      <c r="BB138" s="23"/>
      <c r="BC138" s="23"/>
      <c r="BD138" s="37" t="e">
        <f aca="false">#REF!/1000000</f>
        <v>#REF!</v>
      </c>
      <c r="BE138" s="23"/>
      <c r="BF138" s="23"/>
      <c r="BG138" s="23"/>
      <c r="BH138" s="23"/>
      <c r="BI138" s="23"/>
      <c r="BJ138" s="23"/>
      <c r="BK138" s="23"/>
      <c r="BL138" s="23"/>
      <c r="BM138" s="23"/>
      <c r="BN138" s="23"/>
      <c r="BO138" s="23"/>
      <c r="BP138" s="23"/>
      <c r="BQ138" s="23"/>
      <c r="BR138" s="23"/>
      <c r="BS138" s="23"/>
      <c r="BT138" s="23"/>
      <c r="BU138" s="23"/>
      <c r="BV138" s="23"/>
      <c r="BW138" s="23"/>
      <c r="BX138" s="23"/>
      <c r="BY138" s="23"/>
      <c r="BZ138" s="23"/>
      <c r="CA138" s="23"/>
      <c r="CB138" s="23"/>
      <c r="CC138" s="23"/>
      <c r="CD138" s="23"/>
      <c r="CE138" s="37" t="n">
        <f aca="false">CF138+CG138+CH138+CI138</f>
        <v>0</v>
      </c>
      <c r="CF138" s="38"/>
      <c r="CG138" s="38"/>
      <c r="CH138" s="38"/>
      <c r="CI138" s="38"/>
      <c r="CJ138" s="38"/>
    </row>
    <row r="139" customFormat="false" ht="15.65" hidden="true" customHeight="false" outlineLevel="1" collapsed="false">
      <c r="A139" s="34" t="s">
        <v>250</v>
      </c>
      <c r="B139" s="39" t="s">
        <v>251</v>
      </c>
      <c r="C139" s="51" t="s">
        <v>60</v>
      </c>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37" t="n">
        <f aca="false">AC139+AD139+AE139+AF139</f>
        <v>0</v>
      </c>
      <c r="AC139" s="23"/>
      <c r="AD139" s="23"/>
      <c r="AE139" s="23"/>
      <c r="AF139" s="23"/>
      <c r="AG139" s="23"/>
      <c r="AH139" s="23"/>
      <c r="AI139" s="23"/>
      <c r="AJ139" s="23"/>
      <c r="AK139" s="23"/>
      <c r="AL139" s="23"/>
      <c r="AM139" s="23"/>
      <c r="AN139" s="23"/>
      <c r="AO139" s="23"/>
      <c r="AP139" s="23"/>
      <c r="AQ139" s="23"/>
      <c r="AR139" s="23"/>
      <c r="AS139" s="23"/>
      <c r="AT139" s="23"/>
      <c r="AU139" s="23"/>
      <c r="AV139" s="23"/>
      <c r="AW139" s="23"/>
      <c r="AX139" s="23"/>
      <c r="AY139" s="23"/>
      <c r="AZ139" s="23"/>
      <c r="BA139" s="23"/>
      <c r="BB139" s="23"/>
      <c r="BC139" s="23"/>
      <c r="BD139" s="37" t="e">
        <f aca="false">#REF!/1000000</f>
        <v>#REF!</v>
      </c>
      <c r="BE139" s="23"/>
      <c r="BF139" s="23"/>
      <c r="BG139" s="23"/>
      <c r="BH139" s="23"/>
      <c r="BI139" s="23"/>
      <c r="BJ139" s="23"/>
      <c r="BK139" s="23"/>
      <c r="BL139" s="23"/>
      <c r="BM139" s="23"/>
      <c r="BN139" s="23"/>
      <c r="BO139" s="23"/>
      <c r="BP139" s="23"/>
      <c r="BQ139" s="23"/>
      <c r="BR139" s="23"/>
      <c r="BS139" s="23"/>
      <c r="BT139" s="23"/>
      <c r="BU139" s="23"/>
      <c r="BV139" s="23"/>
      <c r="BW139" s="23"/>
      <c r="BX139" s="23"/>
      <c r="BY139" s="23"/>
      <c r="BZ139" s="23"/>
      <c r="CA139" s="23"/>
      <c r="CB139" s="23"/>
      <c r="CC139" s="23"/>
      <c r="CD139" s="23"/>
      <c r="CE139" s="37" t="n">
        <f aca="false">CF139+CG139+CH139+CI139</f>
        <v>0</v>
      </c>
      <c r="CF139" s="38"/>
      <c r="CG139" s="38"/>
      <c r="CH139" s="38"/>
      <c r="CI139" s="38"/>
      <c r="CJ139" s="38"/>
    </row>
    <row r="140" customFormat="false" ht="40.95" hidden="true" customHeight="false" outlineLevel="1" collapsed="false">
      <c r="A140" s="34" t="s">
        <v>252</v>
      </c>
      <c r="B140" s="39" t="s">
        <v>253</v>
      </c>
      <c r="C140" s="51" t="s">
        <v>60</v>
      </c>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37" t="n">
        <f aca="false">AC140+AD140+AE140+AF140</f>
        <v>0</v>
      </c>
      <c r="AC140" s="23"/>
      <c r="AD140" s="23"/>
      <c r="AE140" s="23"/>
      <c r="AF140" s="23"/>
      <c r="AG140" s="23"/>
      <c r="AH140" s="23"/>
      <c r="AI140" s="23"/>
      <c r="AJ140" s="23"/>
      <c r="AK140" s="23"/>
      <c r="AL140" s="23"/>
      <c r="AM140" s="23"/>
      <c r="AN140" s="23"/>
      <c r="AO140" s="23"/>
      <c r="AP140" s="23"/>
      <c r="AQ140" s="23"/>
      <c r="AR140" s="23"/>
      <c r="AS140" s="23"/>
      <c r="AT140" s="23"/>
      <c r="AU140" s="23"/>
      <c r="AV140" s="23"/>
      <c r="AW140" s="23"/>
      <c r="AX140" s="23"/>
      <c r="AY140" s="23"/>
      <c r="AZ140" s="23"/>
      <c r="BA140" s="23"/>
      <c r="BB140" s="23"/>
      <c r="BC140" s="23"/>
      <c r="BD140" s="37" t="e">
        <f aca="false">#REF!/1000000</f>
        <v>#REF!</v>
      </c>
      <c r="BE140" s="23"/>
      <c r="BF140" s="23"/>
      <c r="BG140" s="23"/>
      <c r="BH140" s="23"/>
      <c r="BI140" s="23"/>
      <c r="BJ140" s="23"/>
      <c r="BK140" s="23"/>
      <c r="BL140" s="23"/>
      <c r="BM140" s="23"/>
      <c r="BN140" s="23"/>
      <c r="BO140" s="23"/>
      <c r="BP140" s="23"/>
      <c r="BQ140" s="23"/>
      <c r="BR140" s="23"/>
      <c r="BS140" s="23"/>
      <c r="BT140" s="23"/>
      <c r="BU140" s="23"/>
      <c r="BV140" s="23"/>
      <c r="BW140" s="23"/>
      <c r="BX140" s="23"/>
      <c r="BY140" s="23"/>
      <c r="BZ140" s="23"/>
      <c r="CA140" s="23"/>
      <c r="CB140" s="23"/>
      <c r="CC140" s="23"/>
      <c r="CD140" s="23"/>
      <c r="CE140" s="37" t="n">
        <f aca="false">CF140+CG140+CH140+CI140</f>
        <v>0</v>
      </c>
      <c r="CF140" s="38"/>
      <c r="CG140" s="38"/>
      <c r="CH140" s="38"/>
      <c r="CI140" s="38"/>
      <c r="CJ140" s="38"/>
    </row>
    <row r="141" customFormat="false" ht="15.65" hidden="true" customHeight="false" outlineLevel="1" collapsed="false">
      <c r="A141" s="34" t="s">
        <v>254</v>
      </c>
      <c r="B141" s="35" t="s">
        <v>255</v>
      </c>
      <c r="C141" s="51" t="s">
        <v>60</v>
      </c>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37" t="n">
        <f aca="false">AC141+AD141+AE141+AF141</f>
        <v>0</v>
      </c>
      <c r="AC141" s="23"/>
      <c r="AD141" s="23"/>
      <c r="AE141" s="23"/>
      <c r="AF141" s="23"/>
      <c r="AG141" s="23"/>
      <c r="AH141" s="23"/>
      <c r="AI141" s="23"/>
      <c r="AJ141" s="23"/>
      <c r="AK141" s="23"/>
      <c r="AL141" s="23"/>
      <c r="AM141" s="23"/>
      <c r="AN141" s="23"/>
      <c r="AO141" s="23"/>
      <c r="AP141" s="23"/>
      <c r="AQ141" s="23"/>
      <c r="AR141" s="23"/>
      <c r="AS141" s="23"/>
      <c r="AT141" s="23"/>
      <c r="AU141" s="23"/>
      <c r="AV141" s="23"/>
      <c r="AW141" s="23"/>
      <c r="AX141" s="23"/>
      <c r="AY141" s="23"/>
      <c r="AZ141" s="23"/>
      <c r="BA141" s="23"/>
      <c r="BB141" s="23"/>
      <c r="BC141" s="23"/>
      <c r="BD141" s="37" t="e">
        <f aca="false">#REF!/1000000</f>
        <v>#REF!</v>
      </c>
      <c r="BE141" s="23"/>
      <c r="BF141" s="23"/>
      <c r="BG141" s="23"/>
      <c r="BH141" s="23"/>
      <c r="BI141" s="23"/>
      <c r="BJ141" s="23"/>
      <c r="BK141" s="23"/>
      <c r="BL141" s="23"/>
      <c r="BM141" s="23"/>
      <c r="BN141" s="23"/>
      <c r="BO141" s="23"/>
      <c r="BP141" s="23"/>
      <c r="BQ141" s="23"/>
      <c r="BR141" s="23"/>
      <c r="BS141" s="23"/>
      <c r="BT141" s="23"/>
      <c r="BU141" s="23"/>
      <c r="BV141" s="23"/>
      <c r="BW141" s="23"/>
      <c r="BX141" s="23"/>
      <c r="BY141" s="23"/>
      <c r="BZ141" s="23"/>
      <c r="CA141" s="23"/>
      <c r="CB141" s="23"/>
      <c r="CC141" s="23"/>
      <c r="CD141" s="23"/>
      <c r="CE141" s="37" t="n">
        <f aca="false">CF141+CG141+CH141+CI141</f>
        <v>0</v>
      </c>
      <c r="CF141" s="38"/>
      <c r="CG141" s="38"/>
      <c r="CH141" s="38"/>
      <c r="CI141" s="38"/>
      <c r="CJ141" s="38"/>
    </row>
    <row r="142" customFormat="false" ht="15.65" hidden="true" customHeight="false" outlineLevel="1" collapsed="false">
      <c r="A142" s="34" t="s">
        <v>256</v>
      </c>
      <c r="B142" s="35" t="s">
        <v>257</v>
      </c>
      <c r="C142" s="51" t="s">
        <v>60</v>
      </c>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37" t="n">
        <f aca="false">AC142+AD142+AE142+AF142</f>
        <v>0</v>
      </c>
      <c r="AC142" s="23"/>
      <c r="AD142" s="23"/>
      <c r="AE142" s="23"/>
      <c r="AF142" s="23"/>
      <c r="AG142" s="23"/>
      <c r="AH142" s="23"/>
      <c r="AI142" s="23"/>
      <c r="AJ142" s="23"/>
      <c r="AK142" s="23"/>
      <c r="AL142" s="23"/>
      <c r="AM142" s="23"/>
      <c r="AN142" s="23"/>
      <c r="AO142" s="23"/>
      <c r="AP142" s="23"/>
      <c r="AQ142" s="23"/>
      <c r="AR142" s="23"/>
      <c r="AS142" s="23"/>
      <c r="AT142" s="23"/>
      <c r="AU142" s="23"/>
      <c r="AV142" s="23"/>
      <c r="AW142" s="23"/>
      <c r="AX142" s="23"/>
      <c r="AY142" s="23"/>
      <c r="AZ142" s="23"/>
      <c r="BA142" s="23"/>
      <c r="BB142" s="23"/>
      <c r="BC142" s="23"/>
      <c r="BD142" s="37" t="e">
        <f aca="false">#REF!/1000000</f>
        <v>#REF!</v>
      </c>
      <c r="BE142" s="23"/>
      <c r="BF142" s="23"/>
      <c r="BG142" s="23"/>
      <c r="BH142" s="23"/>
      <c r="BI142" s="23"/>
      <c r="BJ142" s="23"/>
      <c r="BK142" s="23"/>
      <c r="BL142" s="23"/>
      <c r="BM142" s="23"/>
      <c r="BN142" s="23"/>
      <c r="BO142" s="23"/>
      <c r="BP142" s="23"/>
      <c r="BQ142" s="23"/>
      <c r="BR142" s="23"/>
      <c r="BS142" s="23"/>
      <c r="BT142" s="23"/>
      <c r="BU142" s="23"/>
      <c r="BV142" s="23"/>
      <c r="BW142" s="23"/>
      <c r="BX142" s="23"/>
      <c r="BY142" s="23"/>
      <c r="BZ142" s="23"/>
      <c r="CA142" s="23"/>
      <c r="CB142" s="23"/>
      <c r="CC142" s="23"/>
      <c r="CD142" s="23"/>
      <c r="CE142" s="37" t="n">
        <f aca="false">CF142+CG142+CH142+CI142</f>
        <v>0</v>
      </c>
      <c r="CF142" s="38"/>
      <c r="CG142" s="38"/>
      <c r="CH142" s="38"/>
      <c r="CI142" s="38"/>
      <c r="CJ142" s="38"/>
    </row>
    <row r="143" customFormat="false" ht="27.7" hidden="true" customHeight="false" outlineLevel="1" collapsed="false">
      <c r="A143" s="34" t="s">
        <v>258</v>
      </c>
      <c r="B143" s="35" t="s">
        <v>259</v>
      </c>
      <c r="C143" s="51" t="s">
        <v>60</v>
      </c>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37" t="n">
        <f aca="false">AC143+AD143+AE143+AF143</f>
        <v>0</v>
      </c>
      <c r="AC143" s="23"/>
      <c r="AD143" s="23"/>
      <c r="AE143" s="23"/>
      <c r="AF143" s="23"/>
      <c r="AG143" s="23"/>
      <c r="AH143" s="23"/>
      <c r="AI143" s="23"/>
      <c r="AJ143" s="23"/>
      <c r="AK143" s="23"/>
      <c r="AL143" s="23"/>
      <c r="AM143" s="23"/>
      <c r="AN143" s="23"/>
      <c r="AO143" s="23"/>
      <c r="AP143" s="23"/>
      <c r="AQ143" s="23"/>
      <c r="AR143" s="23"/>
      <c r="AS143" s="23"/>
      <c r="AT143" s="23"/>
      <c r="AU143" s="23"/>
      <c r="AV143" s="23"/>
      <c r="AW143" s="23"/>
      <c r="AX143" s="23"/>
      <c r="AY143" s="23"/>
      <c r="AZ143" s="23"/>
      <c r="BA143" s="23"/>
      <c r="BB143" s="23"/>
      <c r="BC143" s="23"/>
      <c r="BD143" s="37" t="e">
        <f aca="false">#REF!/1000000</f>
        <v>#REF!</v>
      </c>
      <c r="BE143" s="23"/>
      <c r="BF143" s="23"/>
      <c r="BG143" s="23"/>
      <c r="BH143" s="23"/>
      <c r="BI143" s="23"/>
      <c r="BJ143" s="23"/>
      <c r="BK143" s="23"/>
      <c r="BL143" s="23"/>
      <c r="BM143" s="23"/>
      <c r="BN143" s="23"/>
      <c r="BO143" s="23"/>
      <c r="BP143" s="23"/>
      <c r="BQ143" s="23"/>
      <c r="BR143" s="23"/>
      <c r="BS143" s="23"/>
      <c r="BT143" s="23"/>
      <c r="BU143" s="23"/>
      <c r="BV143" s="23"/>
      <c r="BW143" s="23"/>
      <c r="BX143" s="23"/>
      <c r="BY143" s="23"/>
      <c r="BZ143" s="23"/>
      <c r="CA143" s="23"/>
      <c r="CB143" s="23"/>
      <c r="CC143" s="23"/>
      <c r="CD143" s="23"/>
      <c r="CE143" s="37" t="n">
        <f aca="false">CF143+CG143+CH143+CI143</f>
        <v>0</v>
      </c>
      <c r="CF143" s="38"/>
      <c r="CG143" s="38"/>
      <c r="CH143" s="38"/>
      <c r="CI143" s="38"/>
      <c r="CJ143" s="38"/>
    </row>
    <row r="144" customFormat="false" ht="27.7" hidden="true" customHeight="false" outlineLevel="1" collapsed="false">
      <c r="A144" s="34" t="s">
        <v>260</v>
      </c>
      <c r="B144" s="35" t="s">
        <v>178</v>
      </c>
      <c r="C144" s="51" t="s">
        <v>60</v>
      </c>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37" t="n">
        <f aca="false">AC144+AD144+AE144+AF144</f>
        <v>0</v>
      </c>
      <c r="AC144" s="23"/>
      <c r="AD144" s="23"/>
      <c r="AE144" s="23"/>
      <c r="AF144" s="23"/>
      <c r="AG144" s="23"/>
      <c r="AH144" s="23"/>
      <c r="AI144" s="23"/>
      <c r="AJ144" s="23"/>
      <c r="AK144" s="23"/>
      <c r="AL144" s="23"/>
      <c r="AM144" s="23"/>
      <c r="AN144" s="23"/>
      <c r="AO144" s="23"/>
      <c r="AP144" s="23"/>
      <c r="AQ144" s="23"/>
      <c r="AR144" s="23"/>
      <c r="AS144" s="23"/>
      <c r="AT144" s="23"/>
      <c r="AU144" s="23"/>
      <c r="AV144" s="23"/>
      <c r="AW144" s="23"/>
      <c r="AX144" s="23"/>
      <c r="AY144" s="23"/>
      <c r="AZ144" s="23"/>
      <c r="BA144" s="23"/>
      <c r="BB144" s="23"/>
      <c r="BC144" s="23"/>
      <c r="BD144" s="37" t="e">
        <f aca="false">#REF!/1000000</f>
        <v>#REF!</v>
      </c>
      <c r="BE144" s="23"/>
      <c r="BF144" s="23"/>
      <c r="BG144" s="23"/>
      <c r="BH144" s="23"/>
      <c r="BI144" s="23"/>
      <c r="BJ144" s="23"/>
      <c r="BK144" s="23"/>
      <c r="BL144" s="23"/>
      <c r="BM144" s="23"/>
      <c r="BN144" s="23"/>
      <c r="BO144" s="23"/>
      <c r="BP144" s="23"/>
      <c r="BQ144" s="23"/>
      <c r="BR144" s="23"/>
      <c r="BS144" s="23"/>
      <c r="BT144" s="23"/>
      <c r="BU144" s="23"/>
      <c r="BV144" s="23"/>
      <c r="BW144" s="23"/>
      <c r="BX144" s="23"/>
      <c r="BY144" s="23"/>
      <c r="BZ144" s="23"/>
      <c r="CA144" s="23"/>
      <c r="CB144" s="23"/>
      <c r="CC144" s="23"/>
      <c r="CD144" s="23"/>
      <c r="CE144" s="37" t="n">
        <f aca="false">CF144+CG144+CH144+CI144</f>
        <v>0</v>
      </c>
      <c r="CF144" s="38"/>
      <c r="CG144" s="38"/>
      <c r="CH144" s="38"/>
      <c r="CI144" s="38"/>
      <c r="CJ144" s="38"/>
    </row>
    <row r="145" customFormat="false" ht="27.7" hidden="true" customHeight="false" outlineLevel="1" collapsed="false">
      <c r="A145" s="34" t="s">
        <v>261</v>
      </c>
      <c r="B145" s="35" t="s">
        <v>262</v>
      </c>
      <c r="C145" s="51" t="s">
        <v>60</v>
      </c>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37" t="n">
        <f aca="false">AC145+AD145+AE145+AF145</f>
        <v>0</v>
      </c>
      <c r="AC145" s="23"/>
      <c r="AD145" s="23"/>
      <c r="AE145" s="23"/>
      <c r="AF145" s="23"/>
      <c r="AG145" s="23"/>
      <c r="AH145" s="23"/>
      <c r="AI145" s="23"/>
      <c r="AJ145" s="23"/>
      <c r="AK145" s="23"/>
      <c r="AL145" s="23"/>
      <c r="AM145" s="23"/>
      <c r="AN145" s="23"/>
      <c r="AO145" s="23"/>
      <c r="AP145" s="23"/>
      <c r="AQ145" s="23"/>
      <c r="AR145" s="23"/>
      <c r="AS145" s="23"/>
      <c r="AT145" s="23"/>
      <c r="AU145" s="23"/>
      <c r="AV145" s="23"/>
      <c r="AW145" s="23"/>
      <c r="AX145" s="23"/>
      <c r="AY145" s="23"/>
      <c r="AZ145" s="23"/>
      <c r="BA145" s="23"/>
      <c r="BB145" s="23"/>
      <c r="BC145" s="23"/>
      <c r="BD145" s="37" t="e">
        <f aca="false">#REF!/1000000</f>
        <v>#REF!</v>
      </c>
      <c r="BE145" s="23"/>
      <c r="BF145" s="23"/>
      <c r="BG145" s="23"/>
      <c r="BH145" s="23"/>
      <c r="BI145" s="23"/>
      <c r="BJ145" s="23"/>
      <c r="BK145" s="23"/>
      <c r="BL145" s="23"/>
      <c r="BM145" s="23"/>
      <c r="BN145" s="23"/>
      <c r="BO145" s="23"/>
      <c r="BP145" s="23"/>
      <c r="BQ145" s="23"/>
      <c r="BR145" s="23"/>
      <c r="BS145" s="23"/>
      <c r="BT145" s="23"/>
      <c r="BU145" s="23"/>
      <c r="BV145" s="23"/>
      <c r="BW145" s="23"/>
      <c r="BX145" s="23"/>
      <c r="BY145" s="23"/>
      <c r="BZ145" s="23"/>
      <c r="CA145" s="23"/>
      <c r="CB145" s="23"/>
      <c r="CC145" s="23"/>
      <c r="CD145" s="23"/>
      <c r="CE145" s="37" t="n">
        <f aca="false">CF145+CG145+CH145+CI145</f>
        <v>0</v>
      </c>
      <c r="CF145" s="38"/>
      <c r="CG145" s="38"/>
      <c r="CH145" s="38"/>
      <c r="CI145" s="38"/>
      <c r="CJ145" s="38"/>
    </row>
    <row r="146" customFormat="false" ht="27.7" hidden="true" customHeight="false" outlineLevel="1" collapsed="false">
      <c r="A146" s="34" t="s">
        <v>263</v>
      </c>
      <c r="B146" s="35" t="s">
        <v>264</v>
      </c>
      <c r="C146" s="51" t="s">
        <v>60</v>
      </c>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37" t="n">
        <f aca="false">AC146+AD146+AE146+AF146</f>
        <v>0</v>
      </c>
      <c r="AC146" s="23"/>
      <c r="AD146" s="23"/>
      <c r="AE146" s="23"/>
      <c r="AF146" s="23"/>
      <c r="AG146" s="23"/>
      <c r="AH146" s="23"/>
      <c r="AI146" s="23"/>
      <c r="AJ146" s="23"/>
      <c r="AK146" s="23"/>
      <c r="AL146" s="23"/>
      <c r="AM146" s="23"/>
      <c r="AN146" s="23"/>
      <c r="AO146" s="23"/>
      <c r="AP146" s="23"/>
      <c r="AQ146" s="23"/>
      <c r="AR146" s="23"/>
      <c r="AS146" s="23"/>
      <c r="AT146" s="23"/>
      <c r="AU146" s="23"/>
      <c r="AV146" s="23"/>
      <c r="AW146" s="23"/>
      <c r="AX146" s="23"/>
      <c r="AY146" s="23"/>
      <c r="AZ146" s="23"/>
      <c r="BA146" s="23"/>
      <c r="BB146" s="23"/>
      <c r="BC146" s="23"/>
      <c r="BD146" s="37" t="e">
        <f aca="false">#REF!/1000000</f>
        <v>#REF!</v>
      </c>
      <c r="BE146" s="23"/>
      <c r="BF146" s="23"/>
      <c r="BG146" s="23"/>
      <c r="BH146" s="23"/>
      <c r="BI146" s="23"/>
      <c r="BJ146" s="23"/>
      <c r="BK146" s="23"/>
      <c r="BL146" s="23"/>
      <c r="BM146" s="23"/>
      <c r="BN146" s="23"/>
      <c r="BO146" s="23"/>
      <c r="BP146" s="23"/>
      <c r="BQ146" s="23"/>
      <c r="BR146" s="23"/>
      <c r="BS146" s="23"/>
      <c r="BT146" s="23"/>
      <c r="BU146" s="23"/>
      <c r="BV146" s="23"/>
      <c r="BW146" s="23"/>
      <c r="BX146" s="23"/>
      <c r="BY146" s="23"/>
      <c r="BZ146" s="23"/>
      <c r="CA146" s="23"/>
      <c r="CB146" s="23"/>
      <c r="CC146" s="23"/>
      <c r="CD146" s="23"/>
      <c r="CE146" s="37" t="n">
        <f aca="false">CF146+CG146+CH146+CI146</f>
        <v>0</v>
      </c>
      <c r="CF146" s="38"/>
      <c r="CG146" s="38"/>
      <c r="CH146" s="38"/>
      <c r="CI146" s="38"/>
      <c r="CJ146" s="38"/>
    </row>
    <row r="147" customFormat="false" ht="27.7" hidden="true" customHeight="false" outlineLevel="1" collapsed="false">
      <c r="A147" s="34" t="s">
        <v>265</v>
      </c>
      <c r="B147" s="35" t="s">
        <v>266</v>
      </c>
      <c r="C147" s="51" t="s">
        <v>60</v>
      </c>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37" t="n">
        <f aca="false">AC147+AD147+AE147+AF147</f>
        <v>0</v>
      </c>
      <c r="AC147" s="23"/>
      <c r="AD147" s="23"/>
      <c r="AE147" s="23"/>
      <c r="AF147" s="23"/>
      <c r="AG147" s="23"/>
      <c r="AH147" s="23"/>
      <c r="AI147" s="23"/>
      <c r="AJ147" s="23"/>
      <c r="AK147" s="23"/>
      <c r="AL147" s="23"/>
      <c r="AM147" s="23"/>
      <c r="AN147" s="23"/>
      <c r="AO147" s="23"/>
      <c r="AP147" s="23"/>
      <c r="AQ147" s="23"/>
      <c r="AR147" s="23"/>
      <c r="AS147" s="23"/>
      <c r="AT147" s="23"/>
      <c r="AU147" s="23"/>
      <c r="AV147" s="23"/>
      <c r="AW147" s="23"/>
      <c r="AX147" s="23"/>
      <c r="AY147" s="23"/>
      <c r="AZ147" s="23"/>
      <c r="BA147" s="23"/>
      <c r="BB147" s="23"/>
      <c r="BC147" s="23"/>
      <c r="BD147" s="37" t="e">
        <f aca="false">#REF!/1000000</f>
        <v>#REF!</v>
      </c>
      <c r="BE147" s="23"/>
      <c r="BF147" s="23"/>
      <c r="BG147" s="23"/>
      <c r="BH147" s="23"/>
      <c r="BI147" s="23"/>
      <c r="BJ147" s="23"/>
      <c r="BK147" s="23"/>
      <c r="BL147" s="23"/>
      <c r="BM147" s="23"/>
      <c r="BN147" s="23"/>
      <c r="BO147" s="23"/>
      <c r="BP147" s="23"/>
      <c r="BQ147" s="23"/>
      <c r="BR147" s="23"/>
      <c r="BS147" s="23"/>
      <c r="BT147" s="23"/>
      <c r="BU147" s="23"/>
      <c r="BV147" s="23"/>
      <c r="BW147" s="23"/>
      <c r="BX147" s="23"/>
      <c r="BY147" s="23"/>
      <c r="BZ147" s="23"/>
      <c r="CA147" s="23"/>
      <c r="CB147" s="23"/>
      <c r="CC147" s="23"/>
      <c r="CD147" s="23"/>
      <c r="CE147" s="37" t="n">
        <f aca="false">CF147+CG147+CH147+CI147</f>
        <v>0</v>
      </c>
      <c r="CF147" s="38"/>
      <c r="CG147" s="38"/>
      <c r="CH147" s="38"/>
      <c r="CI147" s="38"/>
      <c r="CJ147" s="38"/>
    </row>
    <row r="148" customFormat="false" ht="27.7" hidden="true" customHeight="false" outlineLevel="1" collapsed="false">
      <c r="A148" s="34" t="s">
        <v>267</v>
      </c>
      <c r="B148" s="35" t="s">
        <v>268</v>
      </c>
      <c r="C148" s="51" t="s">
        <v>60</v>
      </c>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37" t="n">
        <f aca="false">AC148+AD148+AE148+AF148</f>
        <v>0</v>
      </c>
      <c r="AC148" s="23"/>
      <c r="AD148" s="23"/>
      <c r="AE148" s="23"/>
      <c r="AF148" s="23"/>
      <c r="AG148" s="23"/>
      <c r="AH148" s="23"/>
      <c r="AI148" s="23"/>
      <c r="AJ148" s="23"/>
      <c r="AK148" s="23"/>
      <c r="AL148" s="23"/>
      <c r="AM148" s="23"/>
      <c r="AN148" s="23"/>
      <c r="AO148" s="23"/>
      <c r="AP148" s="23"/>
      <c r="AQ148" s="23"/>
      <c r="AR148" s="23"/>
      <c r="AS148" s="23"/>
      <c r="AT148" s="23"/>
      <c r="AU148" s="23"/>
      <c r="AV148" s="23"/>
      <c r="AW148" s="23"/>
      <c r="AX148" s="23"/>
      <c r="AY148" s="23"/>
      <c r="AZ148" s="23"/>
      <c r="BA148" s="23"/>
      <c r="BB148" s="23"/>
      <c r="BC148" s="23"/>
      <c r="BD148" s="37" t="e">
        <f aca="false">#REF!/1000000</f>
        <v>#REF!</v>
      </c>
      <c r="BE148" s="23"/>
      <c r="BF148" s="23"/>
      <c r="BG148" s="23"/>
      <c r="BH148" s="23"/>
      <c r="BI148" s="23"/>
      <c r="BJ148" s="23"/>
      <c r="BK148" s="23"/>
      <c r="BL148" s="23"/>
      <c r="BM148" s="23"/>
      <c r="BN148" s="23"/>
      <c r="BO148" s="23"/>
      <c r="BP148" s="23"/>
      <c r="BQ148" s="23"/>
      <c r="BR148" s="23"/>
      <c r="BS148" s="23"/>
      <c r="BT148" s="23"/>
      <c r="BU148" s="23"/>
      <c r="BV148" s="23"/>
      <c r="BW148" s="23"/>
      <c r="BX148" s="23"/>
      <c r="BY148" s="23"/>
      <c r="BZ148" s="23"/>
      <c r="CA148" s="23"/>
      <c r="CB148" s="23"/>
      <c r="CC148" s="23"/>
      <c r="CD148" s="23"/>
      <c r="CE148" s="37" t="n">
        <f aca="false">CF148+CG148+CH148+CI148</f>
        <v>0</v>
      </c>
      <c r="CF148" s="38"/>
      <c r="CG148" s="38"/>
      <c r="CH148" s="38"/>
      <c r="CI148" s="38"/>
      <c r="CJ148" s="38"/>
    </row>
    <row r="149" customFormat="false" ht="40.95" hidden="true" customHeight="false" outlineLevel="1" collapsed="false">
      <c r="A149" s="34" t="s">
        <v>269</v>
      </c>
      <c r="B149" s="35" t="s">
        <v>270</v>
      </c>
      <c r="C149" s="51" t="s">
        <v>60</v>
      </c>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37" t="n">
        <f aca="false">AC149+AD149+AE149+AF149</f>
        <v>0</v>
      </c>
      <c r="AC149" s="23"/>
      <c r="AD149" s="23"/>
      <c r="AE149" s="23"/>
      <c r="AF149" s="23"/>
      <c r="AG149" s="23"/>
      <c r="AH149" s="23"/>
      <c r="AI149" s="23"/>
      <c r="AJ149" s="23"/>
      <c r="AK149" s="23"/>
      <c r="AL149" s="23"/>
      <c r="AM149" s="23"/>
      <c r="AN149" s="23"/>
      <c r="AO149" s="23"/>
      <c r="AP149" s="23"/>
      <c r="AQ149" s="23"/>
      <c r="AR149" s="23"/>
      <c r="AS149" s="23"/>
      <c r="AT149" s="23"/>
      <c r="AU149" s="23"/>
      <c r="AV149" s="23"/>
      <c r="AW149" s="23"/>
      <c r="AX149" s="23"/>
      <c r="AY149" s="23"/>
      <c r="AZ149" s="23"/>
      <c r="BA149" s="23"/>
      <c r="BB149" s="23"/>
      <c r="BC149" s="23"/>
      <c r="BD149" s="37" t="e">
        <f aca="false">#REF!/1000000</f>
        <v>#REF!</v>
      </c>
      <c r="BE149" s="23"/>
      <c r="BF149" s="23"/>
      <c r="BG149" s="23"/>
      <c r="BH149" s="23"/>
      <c r="BI149" s="23"/>
      <c r="BJ149" s="23"/>
      <c r="BK149" s="23"/>
      <c r="BL149" s="23"/>
      <c r="BM149" s="23"/>
      <c r="BN149" s="23"/>
      <c r="BO149" s="23"/>
      <c r="BP149" s="23"/>
      <c r="BQ149" s="23"/>
      <c r="BR149" s="23"/>
      <c r="BS149" s="23"/>
      <c r="BT149" s="23"/>
      <c r="BU149" s="23"/>
      <c r="BV149" s="23"/>
      <c r="BW149" s="23"/>
      <c r="BX149" s="23"/>
      <c r="BY149" s="23"/>
      <c r="BZ149" s="23"/>
      <c r="CA149" s="23"/>
      <c r="CB149" s="23"/>
      <c r="CC149" s="23"/>
      <c r="CD149" s="23"/>
      <c r="CE149" s="37" t="n">
        <f aca="false">CF149+CG149+CH149+CI149</f>
        <v>0</v>
      </c>
      <c r="CF149" s="38"/>
      <c r="CG149" s="38"/>
      <c r="CH149" s="38"/>
      <c r="CI149" s="38"/>
      <c r="CJ149" s="38"/>
    </row>
    <row r="150" customFormat="false" ht="27.7" hidden="true" customHeight="false" outlineLevel="1" collapsed="false">
      <c r="A150" s="34" t="s">
        <v>271</v>
      </c>
      <c r="B150" s="35" t="s">
        <v>180</v>
      </c>
      <c r="C150" s="51" t="s">
        <v>60</v>
      </c>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37" t="n">
        <f aca="false">AC150+AD150+AE150+AF150</f>
        <v>0</v>
      </c>
      <c r="AC150" s="23"/>
      <c r="AD150" s="23"/>
      <c r="AE150" s="23"/>
      <c r="AF150" s="23"/>
      <c r="AG150" s="23"/>
      <c r="AH150" s="23"/>
      <c r="AI150" s="23"/>
      <c r="AJ150" s="23"/>
      <c r="AK150" s="23"/>
      <c r="AL150" s="23"/>
      <c r="AM150" s="23"/>
      <c r="AN150" s="23"/>
      <c r="AO150" s="23"/>
      <c r="AP150" s="23"/>
      <c r="AQ150" s="23"/>
      <c r="AR150" s="23"/>
      <c r="AS150" s="23"/>
      <c r="AT150" s="23"/>
      <c r="AU150" s="23"/>
      <c r="AV150" s="23"/>
      <c r="AW150" s="23"/>
      <c r="AX150" s="23"/>
      <c r="AY150" s="23"/>
      <c r="AZ150" s="23"/>
      <c r="BA150" s="23"/>
      <c r="BB150" s="23"/>
      <c r="BC150" s="23"/>
      <c r="BD150" s="37" t="e">
        <f aca="false">#REF!/1000000</f>
        <v>#REF!</v>
      </c>
      <c r="BE150" s="23"/>
      <c r="BF150" s="23"/>
      <c r="BG150" s="23"/>
      <c r="BH150" s="23"/>
      <c r="BI150" s="23"/>
      <c r="BJ150" s="23"/>
      <c r="BK150" s="23"/>
      <c r="BL150" s="23"/>
      <c r="BM150" s="23"/>
      <c r="BN150" s="23"/>
      <c r="BO150" s="23"/>
      <c r="BP150" s="23"/>
      <c r="BQ150" s="23"/>
      <c r="BR150" s="23"/>
      <c r="BS150" s="23"/>
      <c r="BT150" s="23"/>
      <c r="BU150" s="23"/>
      <c r="BV150" s="23"/>
      <c r="BW150" s="23"/>
      <c r="BX150" s="23"/>
      <c r="BY150" s="23"/>
      <c r="BZ150" s="23"/>
      <c r="CA150" s="23"/>
      <c r="CB150" s="23"/>
      <c r="CC150" s="23"/>
      <c r="CD150" s="23"/>
      <c r="CE150" s="37" t="n">
        <f aca="false">CF150+CG150+CH150+CI150</f>
        <v>0</v>
      </c>
      <c r="CF150" s="38"/>
      <c r="CG150" s="38"/>
      <c r="CH150" s="38"/>
      <c r="CI150" s="38"/>
      <c r="CJ150" s="38"/>
    </row>
    <row r="151" customFormat="false" ht="27.7" hidden="true" customHeight="false" outlineLevel="1" collapsed="false">
      <c r="A151" s="34" t="s">
        <v>272</v>
      </c>
      <c r="B151" s="35" t="s">
        <v>273</v>
      </c>
      <c r="C151" s="51" t="s">
        <v>60</v>
      </c>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37" t="n">
        <f aca="false">AC151+AD151+AE151+AF151</f>
        <v>0</v>
      </c>
      <c r="AC151" s="23"/>
      <c r="AD151" s="23"/>
      <c r="AE151" s="23"/>
      <c r="AF151" s="23"/>
      <c r="AG151" s="23"/>
      <c r="AH151" s="23"/>
      <c r="AI151" s="23"/>
      <c r="AJ151" s="23"/>
      <c r="AK151" s="23"/>
      <c r="AL151" s="23"/>
      <c r="AM151" s="23"/>
      <c r="AN151" s="23"/>
      <c r="AO151" s="23"/>
      <c r="AP151" s="23"/>
      <c r="AQ151" s="23"/>
      <c r="AR151" s="23"/>
      <c r="AS151" s="23"/>
      <c r="AT151" s="23"/>
      <c r="AU151" s="23"/>
      <c r="AV151" s="23"/>
      <c r="AW151" s="23"/>
      <c r="AX151" s="23"/>
      <c r="AY151" s="23"/>
      <c r="AZ151" s="23"/>
      <c r="BA151" s="23"/>
      <c r="BB151" s="23"/>
      <c r="BC151" s="23"/>
      <c r="BD151" s="37" t="e">
        <f aca="false">#REF!/1000000</f>
        <v>#REF!</v>
      </c>
      <c r="BE151" s="23"/>
      <c r="BF151" s="23"/>
      <c r="BG151" s="23"/>
      <c r="BH151" s="23"/>
      <c r="BI151" s="23"/>
      <c r="BJ151" s="23"/>
      <c r="BK151" s="23"/>
      <c r="BL151" s="23"/>
      <c r="BM151" s="23"/>
      <c r="BN151" s="23"/>
      <c r="BO151" s="23"/>
      <c r="BP151" s="23"/>
      <c r="BQ151" s="23"/>
      <c r="BR151" s="23"/>
      <c r="BS151" s="23"/>
      <c r="BT151" s="23"/>
      <c r="BU151" s="23"/>
      <c r="BV151" s="23"/>
      <c r="BW151" s="23"/>
      <c r="BX151" s="23"/>
      <c r="BY151" s="23"/>
      <c r="BZ151" s="23"/>
      <c r="CA151" s="23"/>
      <c r="CB151" s="23"/>
      <c r="CC151" s="23"/>
      <c r="CD151" s="23"/>
      <c r="CE151" s="37" t="n">
        <f aca="false">CF151+CG151+CH151+CI151</f>
        <v>0</v>
      </c>
      <c r="CF151" s="38"/>
      <c r="CG151" s="38"/>
      <c r="CH151" s="38"/>
      <c r="CI151" s="38"/>
      <c r="CJ151" s="38"/>
    </row>
    <row r="152" customFormat="false" ht="40.95" hidden="true" customHeight="false" outlineLevel="1" collapsed="false">
      <c r="A152" s="34" t="s">
        <v>274</v>
      </c>
      <c r="B152" s="35" t="s">
        <v>275</v>
      </c>
      <c r="C152" s="51" t="s">
        <v>60</v>
      </c>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37" t="n">
        <f aca="false">AC152+AD152+AE152+AF152</f>
        <v>0</v>
      </c>
      <c r="AC152" s="23"/>
      <c r="AD152" s="23"/>
      <c r="AE152" s="23"/>
      <c r="AF152" s="23"/>
      <c r="AG152" s="23"/>
      <c r="AH152" s="23"/>
      <c r="AI152" s="23"/>
      <c r="AJ152" s="23"/>
      <c r="AK152" s="23"/>
      <c r="AL152" s="23"/>
      <c r="AM152" s="23"/>
      <c r="AN152" s="23"/>
      <c r="AO152" s="23"/>
      <c r="AP152" s="23"/>
      <c r="AQ152" s="23"/>
      <c r="AR152" s="23"/>
      <c r="AS152" s="23"/>
      <c r="AT152" s="23"/>
      <c r="AU152" s="23"/>
      <c r="AV152" s="23"/>
      <c r="AW152" s="23"/>
      <c r="AX152" s="23"/>
      <c r="AY152" s="23"/>
      <c r="AZ152" s="23"/>
      <c r="BA152" s="23"/>
      <c r="BB152" s="23"/>
      <c r="BC152" s="23"/>
      <c r="BD152" s="37" t="e">
        <f aca="false">#REF!/1000000</f>
        <v>#REF!</v>
      </c>
      <c r="BE152" s="23"/>
      <c r="BF152" s="23"/>
      <c r="BG152" s="23"/>
      <c r="BH152" s="23"/>
      <c r="BI152" s="23"/>
      <c r="BJ152" s="23"/>
      <c r="BK152" s="23"/>
      <c r="BL152" s="23"/>
      <c r="BM152" s="23"/>
      <c r="BN152" s="23"/>
      <c r="BO152" s="23"/>
      <c r="BP152" s="23"/>
      <c r="BQ152" s="23"/>
      <c r="BR152" s="23"/>
      <c r="BS152" s="23"/>
      <c r="BT152" s="23"/>
      <c r="BU152" s="23"/>
      <c r="BV152" s="23"/>
      <c r="BW152" s="23"/>
      <c r="BX152" s="23"/>
      <c r="BY152" s="23"/>
      <c r="BZ152" s="23"/>
      <c r="CA152" s="23"/>
      <c r="CB152" s="23"/>
      <c r="CC152" s="23"/>
      <c r="CD152" s="23"/>
      <c r="CE152" s="37" t="n">
        <f aca="false">CF152+CG152+CH152+CI152</f>
        <v>0</v>
      </c>
      <c r="CF152" s="38"/>
      <c r="CG152" s="38"/>
      <c r="CH152" s="38"/>
      <c r="CI152" s="38"/>
      <c r="CJ152" s="38"/>
    </row>
    <row r="153" customFormat="false" ht="15.65" hidden="true" customHeight="false" outlineLevel="1" collapsed="false">
      <c r="A153" s="34" t="s">
        <v>276</v>
      </c>
      <c r="B153" s="35" t="s">
        <v>277</v>
      </c>
      <c r="C153" s="51" t="s">
        <v>60</v>
      </c>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37" t="n">
        <f aca="false">AC153+AD153+AE153+AF153</f>
        <v>0</v>
      </c>
      <c r="AC153" s="23"/>
      <c r="AD153" s="23"/>
      <c r="AE153" s="23"/>
      <c r="AF153" s="23"/>
      <c r="AG153" s="23"/>
      <c r="AH153" s="23"/>
      <c r="AI153" s="23"/>
      <c r="AJ153" s="23"/>
      <c r="AK153" s="23"/>
      <c r="AL153" s="23"/>
      <c r="AM153" s="23"/>
      <c r="AN153" s="23"/>
      <c r="AO153" s="23"/>
      <c r="AP153" s="23"/>
      <c r="AQ153" s="23"/>
      <c r="AR153" s="23"/>
      <c r="AS153" s="23"/>
      <c r="AT153" s="23"/>
      <c r="AU153" s="23"/>
      <c r="AV153" s="23"/>
      <c r="AW153" s="23"/>
      <c r="AX153" s="23"/>
      <c r="AY153" s="23"/>
      <c r="AZ153" s="23"/>
      <c r="BA153" s="23"/>
      <c r="BB153" s="23"/>
      <c r="BC153" s="23"/>
      <c r="BD153" s="37" t="e">
        <f aca="false">#REF!/1000000</f>
        <v>#REF!</v>
      </c>
      <c r="BE153" s="23"/>
      <c r="BF153" s="23"/>
      <c r="BG153" s="23"/>
      <c r="BH153" s="23"/>
      <c r="BI153" s="23"/>
      <c r="BJ153" s="23"/>
      <c r="BK153" s="23"/>
      <c r="BL153" s="23"/>
      <c r="BM153" s="23"/>
      <c r="BN153" s="23"/>
      <c r="BO153" s="23"/>
      <c r="BP153" s="23"/>
      <c r="BQ153" s="23"/>
      <c r="BR153" s="23"/>
      <c r="BS153" s="23"/>
      <c r="BT153" s="23"/>
      <c r="BU153" s="23"/>
      <c r="BV153" s="23"/>
      <c r="BW153" s="23"/>
      <c r="BX153" s="23"/>
      <c r="BY153" s="23"/>
      <c r="BZ153" s="23"/>
      <c r="CA153" s="23"/>
      <c r="CB153" s="23"/>
      <c r="CC153" s="23"/>
      <c r="CD153" s="23"/>
      <c r="CE153" s="37" t="n">
        <f aca="false">CF153+CG153+CH153+CI153</f>
        <v>0</v>
      </c>
      <c r="CF153" s="38"/>
      <c r="CG153" s="38"/>
      <c r="CH153" s="38"/>
      <c r="CI153" s="38"/>
      <c r="CJ153" s="38"/>
    </row>
    <row r="154" customFormat="false" ht="27.7" hidden="true" customHeight="false" outlineLevel="1" collapsed="false">
      <c r="A154" s="34" t="s">
        <v>278</v>
      </c>
      <c r="B154" s="35" t="s">
        <v>279</v>
      </c>
      <c r="C154" s="51" t="s">
        <v>60</v>
      </c>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37" t="n">
        <f aca="false">AC154+AD154+AE154+AF154</f>
        <v>0</v>
      </c>
      <c r="AC154" s="23"/>
      <c r="AD154" s="23"/>
      <c r="AE154" s="23"/>
      <c r="AF154" s="23"/>
      <c r="AG154" s="23"/>
      <c r="AH154" s="23"/>
      <c r="AI154" s="23"/>
      <c r="AJ154" s="23"/>
      <c r="AK154" s="23"/>
      <c r="AL154" s="23"/>
      <c r="AM154" s="23"/>
      <c r="AN154" s="23"/>
      <c r="AO154" s="23"/>
      <c r="AP154" s="23"/>
      <c r="AQ154" s="23"/>
      <c r="AR154" s="23"/>
      <c r="AS154" s="23"/>
      <c r="AT154" s="23"/>
      <c r="AU154" s="23"/>
      <c r="AV154" s="23"/>
      <c r="AW154" s="23"/>
      <c r="AX154" s="23"/>
      <c r="AY154" s="23"/>
      <c r="AZ154" s="23"/>
      <c r="BA154" s="23"/>
      <c r="BB154" s="23"/>
      <c r="BC154" s="23"/>
      <c r="BD154" s="37" t="e">
        <f aca="false">#REF!/1000000</f>
        <v>#REF!</v>
      </c>
      <c r="BE154" s="23"/>
      <c r="BF154" s="23"/>
      <c r="BG154" s="23"/>
      <c r="BH154" s="23"/>
      <c r="BI154" s="23"/>
      <c r="BJ154" s="23"/>
      <c r="BK154" s="23"/>
      <c r="BL154" s="23"/>
      <c r="BM154" s="23"/>
      <c r="BN154" s="23"/>
      <c r="BO154" s="23"/>
      <c r="BP154" s="23"/>
      <c r="BQ154" s="23"/>
      <c r="BR154" s="23"/>
      <c r="BS154" s="23"/>
      <c r="BT154" s="23"/>
      <c r="BU154" s="23"/>
      <c r="BV154" s="23"/>
      <c r="BW154" s="23"/>
      <c r="BX154" s="23"/>
      <c r="BY154" s="23"/>
      <c r="BZ154" s="23"/>
      <c r="CA154" s="23"/>
      <c r="CB154" s="23"/>
      <c r="CC154" s="23"/>
      <c r="CD154" s="23"/>
      <c r="CE154" s="37" t="n">
        <f aca="false">CF154+CG154+CH154+CI154</f>
        <v>0</v>
      </c>
      <c r="CF154" s="38"/>
      <c r="CG154" s="38"/>
      <c r="CH154" s="38"/>
      <c r="CI154" s="38"/>
      <c r="CJ154" s="38"/>
    </row>
    <row r="155" customFormat="false" ht="27.7" hidden="true" customHeight="false" outlineLevel="1" collapsed="false">
      <c r="A155" s="34" t="s">
        <v>280</v>
      </c>
      <c r="B155" s="35" t="s">
        <v>281</v>
      </c>
      <c r="C155" s="51" t="s">
        <v>60</v>
      </c>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37" t="n">
        <f aca="false">AC155+AD155+AE155+AF155</f>
        <v>0</v>
      </c>
      <c r="AC155" s="23"/>
      <c r="AD155" s="23"/>
      <c r="AE155" s="23"/>
      <c r="AF155" s="23"/>
      <c r="AG155" s="23"/>
      <c r="AH155" s="23"/>
      <c r="AI155" s="23"/>
      <c r="AJ155" s="23"/>
      <c r="AK155" s="23"/>
      <c r="AL155" s="23"/>
      <c r="AM155" s="23"/>
      <c r="AN155" s="23"/>
      <c r="AO155" s="23"/>
      <c r="AP155" s="23"/>
      <c r="AQ155" s="23"/>
      <c r="AR155" s="23"/>
      <c r="AS155" s="23"/>
      <c r="AT155" s="23"/>
      <c r="AU155" s="23"/>
      <c r="AV155" s="23"/>
      <c r="AW155" s="23"/>
      <c r="AX155" s="23"/>
      <c r="AY155" s="23"/>
      <c r="AZ155" s="23"/>
      <c r="BA155" s="23"/>
      <c r="BB155" s="23"/>
      <c r="BC155" s="23"/>
      <c r="BD155" s="37" t="e">
        <f aca="false">#REF!/1000000</f>
        <v>#REF!</v>
      </c>
      <c r="BE155" s="23"/>
      <c r="BF155" s="23"/>
      <c r="BG155" s="23"/>
      <c r="BH155" s="23"/>
      <c r="BI155" s="23"/>
      <c r="BJ155" s="23"/>
      <c r="BK155" s="23"/>
      <c r="BL155" s="23"/>
      <c r="BM155" s="23"/>
      <c r="BN155" s="23"/>
      <c r="BO155" s="23"/>
      <c r="BP155" s="23"/>
      <c r="BQ155" s="23"/>
      <c r="BR155" s="23"/>
      <c r="BS155" s="23"/>
      <c r="BT155" s="23"/>
      <c r="BU155" s="23"/>
      <c r="BV155" s="23"/>
      <c r="BW155" s="23"/>
      <c r="BX155" s="23"/>
      <c r="BY155" s="23"/>
      <c r="BZ155" s="23"/>
      <c r="CA155" s="23"/>
      <c r="CB155" s="23"/>
      <c r="CC155" s="23"/>
      <c r="CD155" s="23"/>
      <c r="CE155" s="37" t="n">
        <f aca="false">CF155+CG155+CH155+CI155</f>
        <v>0</v>
      </c>
      <c r="CF155" s="38"/>
      <c r="CG155" s="38"/>
      <c r="CH155" s="38"/>
      <c r="CI155" s="38"/>
      <c r="CJ155" s="38"/>
    </row>
    <row r="156" customFormat="false" ht="27.7" hidden="true" customHeight="false" outlineLevel="1" collapsed="false">
      <c r="A156" s="34" t="s">
        <v>282</v>
      </c>
      <c r="B156" s="35" t="s">
        <v>283</v>
      </c>
      <c r="C156" s="51" t="s">
        <v>60</v>
      </c>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37" t="n">
        <f aca="false">AC156+AD156+AE156+AF156</f>
        <v>0</v>
      </c>
      <c r="AC156" s="23"/>
      <c r="AD156" s="23"/>
      <c r="AE156" s="23"/>
      <c r="AF156" s="23"/>
      <c r="AG156" s="23"/>
      <c r="AH156" s="23"/>
      <c r="AI156" s="23"/>
      <c r="AJ156" s="23"/>
      <c r="AK156" s="23"/>
      <c r="AL156" s="23"/>
      <c r="AM156" s="23"/>
      <c r="AN156" s="23"/>
      <c r="AO156" s="23"/>
      <c r="AP156" s="23"/>
      <c r="AQ156" s="23"/>
      <c r="AR156" s="23"/>
      <c r="AS156" s="23"/>
      <c r="AT156" s="23"/>
      <c r="AU156" s="23"/>
      <c r="AV156" s="23"/>
      <c r="AW156" s="23"/>
      <c r="AX156" s="23"/>
      <c r="AY156" s="23"/>
      <c r="AZ156" s="23"/>
      <c r="BA156" s="23"/>
      <c r="BB156" s="23"/>
      <c r="BC156" s="23"/>
      <c r="BD156" s="37" t="e">
        <f aca="false">#REF!/1000000</f>
        <v>#REF!</v>
      </c>
      <c r="BE156" s="23"/>
      <c r="BF156" s="23"/>
      <c r="BG156" s="23"/>
      <c r="BH156" s="23"/>
      <c r="BI156" s="23"/>
      <c r="BJ156" s="23"/>
      <c r="BK156" s="23"/>
      <c r="BL156" s="23"/>
      <c r="BM156" s="23"/>
      <c r="BN156" s="23"/>
      <c r="BO156" s="23"/>
      <c r="BP156" s="23"/>
      <c r="BQ156" s="23"/>
      <c r="BR156" s="23"/>
      <c r="BS156" s="23"/>
      <c r="BT156" s="23"/>
      <c r="BU156" s="23"/>
      <c r="BV156" s="23"/>
      <c r="BW156" s="23"/>
      <c r="BX156" s="23"/>
      <c r="BY156" s="23"/>
      <c r="BZ156" s="23"/>
      <c r="CA156" s="23"/>
      <c r="CB156" s="23"/>
      <c r="CC156" s="23"/>
      <c r="CD156" s="23"/>
      <c r="CE156" s="37" t="n">
        <f aca="false">CF156+CG156+CH156+CI156</f>
        <v>0</v>
      </c>
      <c r="CF156" s="38"/>
      <c r="CG156" s="38"/>
      <c r="CH156" s="38"/>
      <c r="CI156" s="38"/>
      <c r="CJ156" s="38"/>
    </row>
    <row r="157" customFormat="false" ht="27.7" hidden="true" customHeight="false" outlineLevel="1" collapsed="false">
      <c r="A157" s="34" t="s">
        <v>284</v>
      </c>
      <c r="B157" s="35" t="s">
        <v>285</v>
      </c>
      <c r="C157" s="51" t="s">
        <v>60</v>
      </c>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37" t="n">
        <f aca="false">AC157+AD157+AE157+AF157</f>
        <v>0</v>
      </c>
      <c r="AC157" s="23"/>
      <c r="AD157" s="23"/>
      <c r="AE157" s="23"/>
      <c r="AF157" s="23"/>
      <c r="AG157" s="23"/>
      <c r="AH157" s="23"/>
      <c r="AI157" s="23"/>
      <c r="AJ157" s="23"/>
      <c r="AK157" s="23"/>
      <c r="AL157" s="23"/>
      <c r="AM157" s="23"/>
      <c r="AN157" s="23"/>
      <c r="AO157" s="23"/>
      <c r="AP157" s="23"/>
      <c r="AQ157" s="23"/>
      <c r="AR157" s="23"/>
      <c r="AS157" s="23"/>
      <c r="AT157" s="23"/>
      <c r="AU157" s="23"/>
      <c r="AV157" s="23"/>
      <c r="AW157" s="23"/>
      <c r="AX157" s="23"/>
      <c r="AY157" s="23"/>
      <c r="AZ157" s="23"/>
      <c r="BA157" s="23"/>
      <c r="BB157" s="23"/>
      <c r="BC157" s="23"/>
      <c r="BD157" s="37" t="e">
        <f aca="false">#REF!/1000000</f>
        <v>#REF!</v>
      </c>
      <c r="BE157" s="23"/>
      <c r="BF157" s="23"/>
      <c r="BG157" s="23"/>
      <c r="BH157" s="23"/>
      <c r="BI157" s="23"/>
      <c r="BJ157" s="23"/>
      <c r="BK157" s="23"/>
      <c r="BL157" s="23"/>
      <c r="BM157" s="23"/>
      <c r="BN157" s="23"/>
      <c r="BO157" s="23"/>
      <c r="BP157" s="23"/>
      <c r="BQ157" s="23"/>
      <c r="BR157" s="23"/>
      <c r="BS157" s="23"/>
      <c r="BT157" s="23"/>
      <c r="BU157" s="23"/>
      <c r="BV157" s="23"/>
      <c r="BW157" s="23"/>
      <c r="BX157" s="23"/>
      <c r="BY157" s="23"/>
      <c r="BZ157" s="23"/>
      <c r="CA157" s="23"/>
      <c r="CB157" s="23"/>
      <c r="CC157" s="23"/>
      <c r="CD157" s="23"/>
      <c r="CE157" s="37" t="n">
        <f aca="false">CF157+CG157+CH157+CI157</f>
        <v>0</v>
      </c>
      <c r="CF157" s="38"/>
      <c r="CG157" s="38"/>
      <c r="CH157" s="38"/>
      <c r="CI157" s="38"/>
      <c r="CJ157" s="38"/>
    </row>
    <row r="158" customFormat="false" ht="27.7" hidden="true" customHeight="false" outlineLevel="1" collapsed="false">
      <c r="A158" s="34" t="s">
        <v>286</v>
      </c>
      <c r="B158" s="35" t="s">
        <v>287</v>
      </c>
      <c r="C158" s="51" t="s">
        <v>60</v>
      </c>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37" t="n">
        <f aca="false">AC158+AD158+AE158+AF158</f>
        <v>0</v>
      </c>
      <c r="AC158" s="23"/>
      <c r="AD158" s="23"/>
      <c r="AE158" s="23"/>
      <c r="AF158" s="23"/>
      <c r="AG158" s="23"/>
      <c r="AH158" s="23"/>
      <c r="AI158" s="23"/>
      <c r="AJ158" s="23"/>
      <c r="AK158" s="23"/>
      <c r="AL158" s="23"/>
      <c r="AM158" s="23"/>
      <c r="AN158" s="23"/>
      <c r="AO158" s="23"/>
      <c r="AP158" s="23"/>
      <c r="AQ158" s="23"/>
      <c r="AR158" s="23"/>
      <c r="AS158" s="23"/>
      <c r="AT158" s="23"/>
      <c r="AU158" s="23"/>
      <c r="AV158" s="23"/>
      <c r="AW158" s="23"/>
      <c r="AX158" s="23"/>
      <c r="AY158" s="23"/>
      <c r="AZ158" s="23"/>
      <c r="BA158" s="23"/>
      <c r="BB158" s="23"/>
      <c r="BC158" s="23"/>
      <c r="BD158" s="37" t="e">
        <f aca="false">#REF!/1000000</f>
        <v>#REF!</v>
      </c>
      <c r="BE158" s="23"/>
      <c r="BF158" s="23"/>
      <c r="BG158" s="23"/>
      <c r="BH158" s="23"/>
      <c r="BI158" s="23"/>
      <c r="BJ158" s="23"/>
      <c r="BK158" s="23"/>
      <c r="BL158" s="23"/>
      <c r="BM158" s="23"/>
      <c r="BN158" s="23"/>
      <c r="BO158" s="23"/>
      <c r="BP158" s="23"/>
      <c r="BQ158" s="23"/>
      <c r="BR158" s="23"/>
      <c r="BS158" s="23"/>
      <c r="BT158" s="23"/>
      <c r="BU158" s="23"/>
      <c r="BV158" s="23"/>
      <c r="BW158" s="23"/>
      <c r="BX158" s="23"/>
      <c r="BY158" s="23"/>
      <c r="BZ158" s="23"/>
      <c r="CA158" s="23"/>
      <c r="CB158" s="23"/>
      <c r="CC158" s="23"/>
      <c r="CD158" s="23"/>
      <c r="CE158" s="37" t="n">
        <f aca="false">CF158+CG158+CH158+CI158</f>
        <v>0</v>
      </c>
      <c r="CF158" s="38"/>
      <c r="CG158" s="38"/>
      <c r="CH158" s="38"/>
      <c r="CI158" s="38"/>
      <c r="CJ158" s="38"/>
    </row>
    <row r="159" customFormat="false" ht="40.95" hidden="true" customHeight="false" outlineLevel="1" collapsed="false">
      <c r="A159" s="34" t="s">
        <v>288</v>
      </c>
      <c r="B159" s="35" t="s">
        <v>289</v>
      </c>
      <c r="C159" s="51" t="s">
        <v>60</v>
      </c>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37" t="n">
        <f aca="false">AC159+AD159+AE159+AF159</f>
        <v>0</v>
      </c>
      <c r="AC159" s="23"/>
      <c r="AD159" s="23"/>
      <c r="AE159" s="23"/>
      <c r="AF159" s="23"/>
      <c r="AG159" s="23"/>
      <c r="AH159" s="23"/>
      <c r="AI159" s="23"/>
      <c r="AJ159" s="23"/>
      <c r="AK159" s="23"/>
      <c r="AL159" s="23"/>
      <c r="AM159" s="23"/>
      <c r="AN159" s="23"/>
      <c r="AO159" s="23"/>
      <c r="AP159" s="23"/>
      <c r="AQ159" s="23"/>
      <c r="AR159" s="23"/>
      <c r="AS159" s="23"/>
      <c r="AT159" s="23"/>
      <c r="AU159" s="23"/>
      <c r="AV159" s="23"/>
      <c r="AW159" s="23"/>
      <c r="AX159" s="23"/>
      <c r="AY159" s="23"/>
      <c r="AZ159" s="23"/>
      <c r="BA159" s="23"/>
      <c r="BB159" s="23"/>
      <c r="BC159" s="23"/>
      <c r="BD159" s="37" t="e">
        <f aca="false">#REF!/1000000</f>
        <v>#REF!</v>
      </c>
      <c r="BE159" s="23"/>
      <c r="BF159" s="23"/>
      <c r="BG159" s="23"/>
      <c r="BH159" s="23"/>
      <c r="BI159" s="23"/>
      <c r="BJ159" s="23"/>
      <c r="BK159" s="23"/>
      <c r="BL159" s="23"/>
      <c r="BM159" s="23"/>
      <c r="BN159" s="23"/>
      <c r="BO159" s="23"/>
      <c r="BP159" s="23"/>
      <c r="BQ159" s="23"/>
      <c r="BR159" s="23"/>
      <c r="BS159" s="23"/>
      <c r="BT159" s="23"/>
      <c r="BU159" s="23"/>
      <c r="BV159" s="23"/>
      <c r="BW159" s="23"/>
      <c r="BX159" s="23"/>
      <c r="BY159" s="23"/>
      <c r="BZ159" s="23"/>
      <c r="CA159" s="23"/>
      <c r="CB159" s="23"/>
      <c r="CC159" s="23"/>
      <c r="CD159" s="23"/>
      <c r="CE159" s="37" t="n">
        <f aca="false">CF159+CG159+CH159+CI159</f>
        <v>0</v>
      </c>
      <c r="CF159" s="38"/>
      <c r="CG159" s="38"/>
      <c r="CH159" s="38"/>
      <c r="CI159" s="38"/>
      <c r="CJ159" s="38"/>
    </row>
    <row r="160" customFormat="false" ht="27.7" hidden="true" customHeight="false" outlineLevel="1" collapsed="false">
      <c r="A160" s="34" t="s">
        <v>290</v>
      </c>
      <c r="B160" s="35" t="s">
        <v>291</v>
      </c>
      <c r="C160" s="51" t="s">
        <v>60</v>
      </c>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37" t="n">
        <f aca="false">AC160+AD160+AE160+AF160</f>
        <v>0</v>
      </c>
      <c r="AC160" s="23"/>
      <c r="AD160" s="23"/>
      <c r="AE160" s="23"/>
      <c r="AF160" s="23"/>
      <c r="AG160" s="23"/>
      <c r="AH160" s="23"/>
      <c r="AI160" s="23"/>
      <c r="AJ160" s="23"/>
      <c r="AK160" s="23"/>
      <c r="AL160" s="23"/>
      <c r="AM160" s="23"/>
      <c r="AN160" s="23"/>
      <c r="AO160" s="23"/>
      <c r="AP160" s="23"/>
      <c r="AQ160" s="23"/>
      <c r="AR160" s="23"/>
      <c r="AS160" s="23"/>
      <c r="AT160" s="23"/>
      <c r="AU160" s="23"/>
      <c r="AV160" s="23"/>
      <c r="AW160" s="23"/>
      <c r="AX160" s="23"/>
      <c r="AY160" s="23"/>
      <c r="AZ160" s="23"/>
      <c r="BA160" s="23"/>
      <c r="BB160" s="23"/>
      <c r="BC160" s="23"/>
      <c r="BD160" s="37" t="e">
        <f aca="false">#REF!/1000000</f>
        <v>#REF!</v>
      </c>
      <c r="BE160" s="23"/>
      <c r="BF160" s="23"/>
      <c r="BG160" s="23"/>
      <c r="BH160" s="23"/>
      <c r="BI160" s="23"/>
      <c r="BJ160" s="23"/>
      <c r="BK160" s="23"/>
      <c r="BL160" s="23"/>
      <c r="BM160" s="23"/>
      <c r="BN160" s="23"/>
      <c r="BO160" s="23"/>
      <c r="BP160" s="23"/>
      <c r="BQ160" s="23"/>
      <c r="BR160" s="23"/>
      <c r="BS160" s="23"/>
      <c r="BT160" s="23"/>
      <c r="BU160" s="23"/>
      <c r="BV160" s="23"/>
      <c r="BW160" s="23"/>
      <c r="BX160" s="23"/>
      <c r="BY160" s="23"/>
      <c r="BZ160" s="23"/>
      <c r="CA160" s="23"/>
      <c r="CB160" s="23"/>
      <c r="CC160" s="23"/>
      <c r="CD160" s="23"/>
      <c r="CE160" s="37" t="n">
        <f aca="false">CF160+CG160+CH160+CI160</f>
        <v>0</v>
      </c>
      <c r="CF160" s="38"/>
      <c r="CG160" s="38"/>
      <c r="CH160" s="38"/>
      <c r="CI160" s="38"/>
      <c r="CJ160" s="38"/>
    </row>
    <row r="161" customFormat="false" ht="27.7" hidden="true" customHeight="false" outlineLevel="1" collapsed="false">
      <c r="A161" s="34" t="s">
        <v>292</v>
      </c>
      <c r="B161" s="39" t="s">
        <v>189</v>
      </c>
      <c r="C161" s="51" t="s">
        <v>60</v>
      </c>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37" t="n">
        <f aca="false">AC161+AD161+AE161+AF161</f>
        <v>0</v>
      </c>
      <c r="AC161" s="23"/>
      <c r="AD161" s="23"/>
      <c r="AE161" s="23"/>
      <c r="AF161" s="23"/>
      <c r="AG161" s="23"/>
      <c r="AH161" s="23"/>
      <c r="AI161" s="23"/>
      <c r="AJ161" s="23"/>
      <c r="AK161" s="23"/>
      <c r="AL161" s="23"/>
      <c r="AM161" s="23"/>
      <c r="AN161" s="23"/>
      <c r="AO161" s="23"/>
      <c r="AP161" s="23"/>
      <c r="AQ161" s="23"/>
      <c r="AR161" s="23"/>
      <c r="AS161" s="23"/>
      <c r="AT161" s="23"/>
      <c r="AU161" s="23"/>
      <c r="AV161" s="23"/>
      <c r="AW161" s="23"/>
      <c r="AX161" s="23"/>
      <c r="AY161" s="23"/>
      <c r="AZ161" s="23"/>
      <c r="BA161" s="23"/>
      <c r="BB161" s="23"/>
      <c r="BC161" s="23"/>
      <c r="BD161" s="37" t="e">
        <f aca="false">#REF!/1000000</f>
        <v>#REF!</v>
      </c>
      <c r="BE161" s="23"/>
      <c r="BF161" s="23"/>
      <c r="BG161" s="23"/>
      <c r="BH161" s="23"/>
      <c r="BI161" s="23"/>
      <c r="BJ161" s="23"/>
      <c r="BK161" s="23"/>
      <c r="BL161" s="23"/>
      <c r="BM161" s="23"/>
      <c r="BN161" s="23"/>
      <c r="BO161" s="23"/>
      <c r="BP161" s="23"/>
      <c r="BQ161" s="23"/>
      <c r="BR161" s="23"/>
      <c r="BS161" s="23"/>
      <c r="BT161" s="23"/>
      <c r="BU161" s="23"/>
      <c r="BV161" s="23"/>
      <c r="BW161" s="23"/>
      <c r="BX161" s="23"/>
      <c r="BY161" s="23"/>
      <c r="BZ161" s="23"/>
      <c r="CA161" s="23"/>
      <c r="CB161" s="23"/>
      <c r="CC161" s="23"/>
      <c r="CD161" s="23"/>
      <c r="CE161" s="37" t="n">
        <f aca="false">CF161+CG161+CH161+CI161</f>
        <v>0</v>
      </c>
      <c r="CF161" s="38"/>
      <c r="CG161" s="38"/>
      <c r="CH161" s="38"/>
      <c r="CI161" s="38"/>
      <c r="CJ161" s="38"/>
    </row>
    <row r="162" customFormat="false" ht="15.65" hidden="true" customHeight="false" outlineLevel="1" collapsed="false">
      <c r="A162" s="34" t="s">
        <v>293</v>
      </c>
      <c r="B162" s="39" t="s">
        <v>191</v>
      </c>
      <c r="C162" s="51" t="s">
        <v>60</v>
      </c>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37" t="n">
        <f aca="false">AC162+AD162+AE162+AF162</f>
        <v>0</v>
      </c>
      <c r="AC162" s="23"/>
      <c r="AD162" s="23"/>
      <c r="AE162" s="23"/>
      <c r="AF162" s="23"/>
      <c r="AG162" s="23"/>
      <c r="AH162" s="23"/>
      <c r="AI162" s="23"/>
      <c r="AJ162" s="23"/>
      <c r="AK162" s="23"/>
      <c r="AL162" s="23"/>
      <c r="AM162" s="23"/>
      <c r="AN162" s="23"/>
      <c r="AO162" s="23"/>
      <c r="AP162" s="23"/>
      <c r="AQ162" s="23"/>
      <c r="AR162" s="23"/>
      <c r="AS162" s="23"/>
      <c r="AT162" s="23"/>
      <c r="AU162" s="23"/>
      <c r="AV162" s="23"/>
      <c r="AW162" s="23"/>
      <c r="AX162" s="23"/>
      <c r="AY162" s="23"/>
      <c r="AZ162" s="23"/>
      <c r="BA162" s="23"/>
      <c r="BB162" s="23"/>
      <c r="BC162" s="23"/>
      <c r="BD162" s="37" t="e">
        <f aca="false">#REF!/1000000</f>
        <v>#REF!</v>
      </c>
      <c r="BE162" s="23"/>
      <c r="BF162" s="23"/>
      <c r="BG162" s="23"/>
      <c r="BH162" s="23"/>
      <c r="BI162" s="23"/>
      <c r="BJ162" s="23"/>
      <c r="BK162" s="23"/>
      <c r="BL162" s="23"/>
      <c r="BM162" s="23"/>
      <c r="BN162" s="23"/>
      <c r="BO162" s="23"/>
      <c r="BP162" s="23"/>
      <c r="BQ162" s="23"/>
      <c r="BR162" s="23"/>
      <c r="BS162" s="23"/>
      <c r="BT162" s="23"/>
      <c r="BU162" s="23"/>
      <c r="BV162" s="23"/>
      <c r="BW162" s="23"/>
      <c r="BX162" s="23"/>
      <c r="BY162" s="23"/>
      <c r="BZ162" s="23"/>
      <c r="CA162" s="23"/>
      <c r="CB162" s="23"/>
      <c r="CC162" s="23"/>
      <c r="CD162" s="23"/>
      <c r="CE162" s="37" t="n">
        <f aca="false">CF162+CG162+CH162+CI162</f>
        <v>0</v>
      </c>
      <c r="CF162" s="38"/>
      <c r="CG162" s="38"/>
      <c r="CH162" s="38"/>
      <c r="CI162" s="38"/>
      <c r="CJ162" s="38"/>
    </row>
    <row r="163" customFormat="false" ht="15.65" hidden="true" customHeight="false" outlineLevel="1" collapsed="false">
      <c r="A163" s="34" t="s">
        <v>294</v>
      </c>
      <c r="B163" s="39" t="s">
        <v>295</v>
      </c>
      <c r="C163" s="51" t="s">
        <v>60</v>
      </c>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37" t="n">
        <f aca="false">AC163+AD163+AE163+AF163</f>
        <v>0</v>
      </c>
      <c r="AC163" s="23"/>
      <c r="AD163" s="23"/>
      <c r="AE163" s="23"/>
      <c r="AF163" s="23"/>
      <c r="AG163" s="23"/>
      <c r="AH163" s="23"/>
      <c r="AI163" s="23"/>
      <c r="AJ163" s="23"/>
      <c r="AK163" s="23"/>
      <c r="AL163" s="23"/>
      <c r="AM163" s="23"/>
      <c r="AN163" s="23"/>
      <c r="AO163" s="23"/>
      <c r="AP163" s="23"/>
      <c r="AQ163" s="23"/>
      <c r="AR163" s="23"/>
      <c r="AS163" s="23"/>
      <c r="AT163" s="23"/>
      <c r="AU163" s="23"/>
      <c r="AV163" s="23"/>
      <c r="AW163" s="23"/>
      <c r="AX163" s="23"/>
      <c r="AY163" s="23"/>
      <c r="AZ163" s="23"/>
      <c r="BA163" s="23"/>
      <c r="BB163" s="23"/>
      <c r="BC163" s="23"/>
      <c r="BD163" s="37" t="e">
        <f aca="false">#REF!/1000000</f>
        <v>#REF!</v>
      </c>
      <c r="BE163" s="23"/>
      <c r="BF163" s="23"/>
      <c r="BG163" s="23"/>
      <c r="BH163" s="23"/>
      <c r="BI163" s="23"/>
      <c r="BJ163" s="23"/>
      <c r="BK163" s="23"/>
      <c r="BL163" s="23"/>
      <c r="BM163" s="23"/>
      <c r="BN163" s="23"/>
      <c r="BO163" s="23"/>
      <c r="BP163" s="23"/>
      <c r="BQ163" s="23"/>
      <c r="BR163" s="23"/>
      <c r="BS163" s="23"/>
      <c r="BT163" s="23"/>
      <c r="BU163" s="23"/>
      <c r="BV163" s="23"/>
      <c r="BW163" s="23"/>
      <c r="BX163" s="23"/>
      <c r="BY163" s="23"/>
      <c r="BZ163" s="23"/>
      <c r="CA163" s="23"/>
      <c r="CB163" s="23"/>
      <c r="CC163" s="23"/>
      <c r="CD163" s="23"/>
      <c r="CE163" s="37" t="n">
        <f aca="false">CF163+CG163+CH163+CI163</f>
        <v>0</v>
      </c>
      <c r="CF163" s="38"/>
      <c r="CG163" s="38"/>
      <c r="CH163" s="38"/>
      <c r="CI163" s="38"/>
      <c r="CJ163" s="38"/>
    </row>
    <row r="164" customFormat="false" ht="15.65" hidden="false" customHeight="false" outlineLevel="0" collapsed="false">
      <c r="CE164" s="37"/>
    </row>
  </sheetData>
  <mergeCells count="37">
    <mergeCell ref="A1:CJ1"/>
    <mergeCell ref="A2:CJ2"/>
    <mergeCell ref="A3:CJ3"/>
    <mergeCell ref="A5:CJ5"/>
    <mergeCell ref="A6:CJ6"/>
    <mergeCell ref="A8:CJ8"/>
    <mergeCell ref="A9:CJ9"/>
    <mergeCell ref="A14:A16"/>
    <mergeCell ref="B14:B16"/>
    <mergeCell ref="C14:C16"/>
    <mergeCell ref="D14:D16"/>
    <mergeCell ref="E14:E16"/>
    <mergeCell ref="F14:F15"/>
    <mergeCell ref="H14:J14"/>
    <mergeCell ref="N14:N16"/>
    <mergeCell ref="O14:O16"/>
    <mergeCell ref="P14:S14"/>
    <mergeCell ref="T14:T15"/>
    <mergeCell ref="V14:Z15"/>
    <mergeCell ref="AB14:CI14"/>
    <mergeCell ref="CJ14:CJ16"/>
    <mergeCell ref="H15:J15"/>
    <mergeCell ref="K15:M15"/>
    <mergeCell ref="P15:Q15"/>
    <mergeCell ref="R15:S15"/>
    <mergeCell ref="AB15:AF15"/>
    <mergeCell ref="AG15:AK15"/>
    <mergeCell ref="AL15:AP15"/>
    <mergeCell ref="AQ15:AU15"/>
    <mergeCell ref="AV15:AZ15"/>
    <mergeCell ref="BA15:BE15"/>
    <mergeCell ref="BF15:BJ15"/>
    <mergeCell ref="BK15:BO15"/>
    <mergeCell ref="BP15:BT15"/>
    <mergeCell ref="BU15:BY15"/>
    <mergeCell ref="BZ15:CD15"/>
    <mergeCell ref="CE15:CI15"/>
  </mergeCells>
  <dataValidations count="1">
    <dataValidation allowBlank="true" errorStyle="stop" operator="between" showDropDown="false" showErrorMessage="false" showInputMessage="false" sqref="C18 C41"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9" scale="100"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rowBreaks count="1" manualBreakCount="1">
    <brk id="65" man="true" max="16383" min="0"/>
  </rowBreaks>
  <colBreaks count="2" manualBreakCount="2">
    <brk id="17" man="true" max="65535" min="0"/>
    <brk id="34" man="true" max="65535" min="0"/>
  </col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Q1048576"/>
  <sheetViews>
    <sheetView showFormulas="false" showGridLines="true" showRowColHeaders="true" showZeros="true" rightToLeft="false" tabSelected="false" showOutlineSymbols="true" defaultGridColor="true" view="normal" topLeftCell="A39" colorId="64" zoomScale="50" zoomScaleNormal="50" zoomScalePageLayoutView="100" workbookViewId="0">
      <selection pane="topLeft" activeCell="B87" activeCellId="0" sqref="B87"/>
    </sheetView>
  </sheetViews>
  <sheetFormatPr defaultColWidth="9.00390625" defaultRowHeight="15.65" zeroHeight="false" outlineLevelRow="2" outlineLevelCol="0"/>
  <cols>
    <col collapsed="false" customWidth="true" hidden="false" outlineLevel="0" max="1" min="1" style="2" width="10.67"/>
    <col collapsed="false" customWidth="true" hidden="false" outlineLevel="0" max="2" min="2" style="2" width="55.11"/>
    <col collapsed="false" customWidth="true" hidden="false" outlineLevel="0" max="3" min="3" style="1" width="16.04"/>
    <col collapsed="false" customWidth="true" hidden="true" outlineLevel="0" max="4" min="4" style="1" width="5.44"/>
    <col collapsed="false" customWidth="true" hidden="false" outlineLevel="0" max="5" min="5" style="1" width="6"/>
    <col collapsed="false" customWidth="true" hidden="false" outlineLevel="0" max="6" min="6" style="1" width="10.82"/>
    <col collapsed="false" customWidth="true" hidden="true" outlineLevel="0" max="7" min="7" style="1" width="7.67"/>
    <col collapsed="false" customWidth="true" hidden="false" outlineLevel="0" max="8" min="8" style="1" width="16.31"/>
    <col collapsed="false" customWidth="true" hidden="true" outlineLevel="0" max="9" min="9" style="1" width="13.67"/>
    <col collapsed="false" customWidth="true" hidden="true" outlineLevel="0" max="10" min="10" style="1" width="16.78"/>
    <col collapsed="false" customWidth="true" hidden="false" outlineLevel="0" max="14" min="11" style="1" width="17.77"/>
    <col collapsed="false" customWidth="true" hidden="false" outlineLevel="0" max="15" min="15" style="1" width="18.11"/>
    <col collapsed="false" customWidth="true" hidden="true" outlineLevel="0" max="19" min="16" style="1" width="16.78"/>
    <col collapsed="false" customWidth="true" hidden="true" outlineLevel="0" max="20" min="20" style="1" width="17.44"/>
    <col collapsed="false" customWidth="true" hidden="true" outlineLevel="0" max="22" min="21" style="1" width="8.77"/>
    <col collapsed="false" customWidth="true" hidden="true" outlineLevel="0" max="23" min="23" style="1" width="8.66"/>
    <col collapsed="false" customWidth="true" hidden="true" outlineLevel="0" max="30" min="24" style="1" width="8.88"/>
    <col collapsed="false" customWidth="true" hidden="false" outlineLevel="0" max="31" min="31" style="1" width="14.22"/>
    <col collapsed="false" customWidth="true" hidden="true" outlineLevel="0" max="32" min="32" style="1" width="13.67"/>
    <col collapsed="false" customWidth="true" hidden="false" outlineLevel="0" max="33" min="33" style="1" width="21.11"/>
    <col collapsed="false" customWidth="true" hidden="true" outlineLevel="0" max="34" min="34" style="1" width="22.33"/>
    <col collapsed="false" customWidth="true" hidden="false" outlineLevel="0" max="35" min="35" style="1" width="19.11"/>
    <col collapsed="false" customWidth="true" hidden="true" outlineLevel="0" max="36" min="36" style="1" width="20.66"/>
    <col collapsed="false" customWidth="true" hidden="false" outlineLevel="0" max="37" min="37" style="1" width="17.56"/>
    <col collapsed="false" customWidth="true" hidden="true" outlineLevel="0" max="38" min="38" style="1" width="16.33"/>
    <col collapsed="false" customWidth="true" hidden="false" outlineLevel="0" max="39" min="39" style="1" width="18.22"/>
    <col collapsed="false" customWidth="true" hidden="true" outlineLevel="0" max="40" min="40" style="1" width="22"/>
    <col collapsed="false" customWidth="true" hidden="false" outlineLevel="0" max="41" min="41" style="1" width="23.11"/>
    <col collapsed="false" customWidth="true" hidden="true" outlineLevel="0" max="42" min="42" style="2" width="24.77"/>
    <col collapsed="false" customWidth="true" hidden="true" outlineLevel="0" max="43" min="43" style="2" width="19.33"/>
    <col collapsed="false" customWidth="false" hidden="false" outlineLevel="0" max="16384" min="44" style="2" width="9"/>
  </cols>
  <sheetData>
    <row r="1" customFormat="false" ht="15.65" hidden="false" customHeight="false" outlineLevel="0" collapsed="false">
      <c r="A1" s="54" t="s">
        <v>296</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row>
    <row r="2" customFormat="false" ht="15.65" hidden="false" customHeight="false" outlineLevel="0" collapsed="false">
      <c r="A2" s="54" t="s">
        <v>1</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row>
    <row r="3" customFormat="false" ht="15.65" hidden="false" customHeight="false" outlineLevel="0" collapsed="false">
      <c r="A3" s="55" t="s">
        <v>2</v>
      </c>
      <c r="B3" s="55"/>
      <c r="C3" s="55"/>
      <c r="D3" s="55"/>
      <c r="E3" s="55"/>
      <c r="F3" s="55"/>
      <c r="G3" s="55"/>
      <c r="H3" s="55"/>
      <c r="I3" s="55"/>
      <c r="J3" s="55"/>
      <c r="K3" s="55"/>
      <c r="L3" s="55"/>
      <c r="M3" s="55"/>
      <c r="N3" s="55"/>
      <c r="O3" s="55"/>
      <c r="P3" s="55"/>
      <c r="Q3" s="55"/>
      <c r="R3" s="55"/>
      <c r="S3" s="55"/>
      <c r="T3" s="55"/>
      <c r="U3" s="55"/>
      <c r="V3" s="55"/>
      <c r="W3" s="55"/>
      <c r="X3" s="55"/>
      <c r="Y3" s="55"/>
      <c r="Z3" s="55"/>
      <c r="AA3" s="55"/>
      <c r="AB3" s="55"/>
      <c r="AC3" s="55"/>
      <c r="AD3" s="55"/>
      <c r="AE3" s="55"/>
      <c r="AF3" s="55"/>
      <c r="AG3" s="55"/>
      <c r="AH3" s="55"/>
      <c r="AI3" s="55"/>
      <c r="AJ3" s="55"/>
      <c r="AK3" s="55"/>
      <c r="AL3" s="55"/>
      <c r="AM3" s="55"/>
      <c r="AN3" s="55"/>
      <c r="AO3" s="55"/>
      <c r="AP3" s="55"/>
      <c r="AQ3" s="55"/>
    </row>
    <row r="4" customFormat="false" ht="17.35" hidden="false" customHeight="false" outlineLevel="0" collapsed="false">
      <c r="A4" s="5"/>
      <c r="B4" s="6"/>
      <c r="C4" s="56"/>
      <c r="D4" s="56"/>
      <c r="E4" s="56"/>
      <c r="F4" s="56"/>
      <c r="G4" s="56"/>
      <c r="H4" s="56"/>
      <c r="I4" s="56"/>
      <c r="J4" s="56"/>
      <c r="K4" s="56"/>
      <c r="L4" s="56"/>
      <c r="M4" s="56"/>
      <c r="N4" s="56"/>
      <c r="O4" s="56"/>
      <c r="P4" s="56"/>
      <c r="Q4" s="56"/>
      <c r="R4" s="56"/>
      <c r="S4" s="56"/>
      <c r="T4" s="56"/>
      <c r="U4" s="56"/>
      <c r="V4" s="56"/>
      <c r="W4" s="56"/>
      <c r="X4" s="56"/>
      <c r="Y4" s="56"/>
      <c r="Z4" s="56"/>
      <c r="AA4" s="56"/>
      <c r="AB4" s="56"/>
      <c r="AC4" s="56"/>
      <c r="AD4" s="56"/>
      <c r="AE4" s="56"/>
      <c r="AF4" s="56"/>
    </row>
    <row r="5" customFormat="false" ht="17.35" hidden="false" customHeight="false" outlineLevel="0" collapsed="false">
      <c r="A5" s="57" t="s">
        <v>3</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row>
    <row r="6" customFormat="false" ht="17.35" hidden="false" customHeight="false" outlineLevel="0" collapsed="false">
      <c r="A6" s="58" t="s">
        <v>297</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row>
    <row r="7" customFormat="false" ht="18.8" hidden="false" customHeight="true" outlineLevel="0" collapsed="false">
      <c r="A7" s="59" t="s">
        <v>5</v>
      </c>
      <c r="B7" s="60"/>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10"/>
      <c r="AH7" s="10"/>
      <c r="AI7" s="10"/>
      <c r="AJ7" s="10"/>
      <c r="AK7" s="10"/>
      <c r="AL7" s="10"/>
      <c r="AM7" s="10"/>
      <c r="AN7" s="10"/>
      <c r="AO7" s="10"/>
      <c r="AP7" s="11"/>
      <c r="AQ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row>
    <row r="9" customFormat="false" ht="15.65" hidden="false" customHeight="false" outlineLevel="0" collapsed="false">
      <c r="A9" s="61" t="s">
        <v>7</v>
      </c>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row>
    <row r="10" customFormat="false" ht="17.35" hidden="false" customHeight="false" outlineLevel="0" collapsed="false">
      <c r="A10" s="5"/>
      <c r="B10" s="6"/>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6"/>
      <c r="AQ10" s="6"/>
    </row>
    <row r="11" customFormat="false" ht="15.65" hidden="false" customHeight="false" outlineLevel="0" collapsed="false">
      <c r="A11" s="1"/>
    </row>
    <row r="12" customFormat="false" ht="63.9" hidden="false" customHeight="true" outlineLevel="0" collapsed="false">
      <c r="A12" s="21" t="s">
        <v>8</v>
      </c>
      <c r="B12" s="21" t="s">
        <v>9</v>
      </c>
      <c r="C12" s="21" t="s">
        <v>10</v>
      </c>
      <c r="D12" s="22" t="s">
        <v>11</v>
      </c>
      <c r="E12" s="22" t="s">
        <v>12</v>
      </c>
      <c r="F12" s="21" t="s">
        <v>13</v>
      </c>
      <c r="G12" s="23"/>
      <c r="H12" s="21" t="s">
        <v>298</v>
      </c>
      <c r="I12" s="23"/>
      <c r="J12" s="24" t="s">
        <v>16</v>
      </c>
      <c r="K12" s="21" t="s">
        <v>17</v>
      </c>
      <c r="L12" s="21"/>
      <c r="M12" s="21"/>
      <c r="N12" s="21"/>
      <c r="O12" s="21"/>
      <c r="P12" s="21"/>
      <c r="Q12" s="21"/>
      <c r="R12" s="21"/>
      <c r="S12" s="21"/>
      <c r="T12" s="21"/>
      <c r="U12" s="24" t="s">
        <v>19</v>
      </c>
      <c r="V12" s="24"/>
      <c r="W12" s="24"/>
      <c r="X12" s="24"/>
      <c r="Y12" s="24"/>
      <c r="Z12" s="24"/>
      <c r="AA12" s="24"/>
      <c r="AB12" s="24"/>
      <c r="AC12" s="24"/>
      <c r="AD12" s="24"/>
      <c r="AE12" s="21" t="s">
        <v>299</v>
      </c>
      <c r="AF12" s="21"/>
      <c r="AG12" s="21"/>
      <c r="AH12" s="21"/>
      <c r="AI12" s="21"/>
      <c r="AJ12" s="21"/>
      <c r="AK12" s="21"/>
      <c r="AL12" s="21"/>
      <c r="AM12" s="21"/>
      <c r="AN12" s="21"/>
      <c r="AO12" s="21"/>
      <c r="AP12" s="21"/>
      <c r="AQ12" s="26" t="s">
        <v>21</v>
      </c>
    </row>
    <row r="13" customFormat="false" ht="85.65" hidden="false" customHeight="true" outlineLevel="0" collapsed="false">
      <c r="A13" s="21"/>
      <c r="B13" s="21"/>
      <c r="C13" s="21"/>
      <c r="D13" s="22"/>
      <c r="E13" s="22"/>
      <c r="F13" s="21"/>
      <c r="G13" s="23"/>
      <c r="H13" s="21"/>
      <c r="I13" s="21" t="s">
        <v>23</v>
      </c>
      <c r="J13" s="24"/>
      <c r="K13" s="21" t="s">
        <v>22</v>
      </c>
      <c r="L13" s="21"/>
      <c r="M13" s="21"/>
      <c r="N13" s="21"/>
      <c r="O13" s="21"/>
      <c r="P13" s="21" t="s">
        <v>23</v>
      </c>
      <c r="Q13" s="21"/>
      <c r="R13" s="21"/>
      <c r="S13" s="21"/>
      <c r="T13" s="21"/>
      <c r="U13" s="24"/>
      <c r="V13" s="24"/>
      <c r="W13" s="24"/>
      <c r="X13" s="24"/>
      <c r="Y13" s="24"/>
      <c r="Z13" s="24"/>
      <c r="AA13" s="24"/>
      <c r="AB13" s="24"/>
      <c r="AC13" s="24"/>
      <c r="AD13" s="24"/>
      <c r="AE13" s="62" t="s">
        <v>300</v>
      </c>
      <c r="AF13" s="28"/>
      <c r="AG13" s="21" t="s">
        <v>301</v>
      </c>
      <c r="AH13" s="63"/>
      <c r="AI13" s="21" t="s">
        <v>302</v>
      </c>
      <c r="AJ13" s="63"/>
      <c r="AK13" s="21" t="s">
        <v>303</v>
      </c>
      <c r="AL13" s="63"/>
      <c r="AM13" s="23" t="n">
        <v>2029</v>
      </c>
      <c r="AN13" s="63"/>
      <c r="AO13" s="24" t="s">
        <v>304</v>
      </c>
      <c r="AP13" s="64" t="s">
        <v>305</v>
      </c>
      <c r="AQ13" s="26"/>
    </row>
    <row r="14" customFormat="false" ht="203.35" hidden="false" customHeight="true" outlineLevel="0" collapsed="false">
      <c r="A14" s="21"/>
      <c r="B14" s="21"/>
      <c r="C14" s="21"/>
      <c r="D14" s="22"/>
      <c r="E14" s="22"/>
      <c r="F14" s="27" t="s">
        <v>22</v>
      </c>
      <c r="G14" s="30" t="s">
        <v>23</v>
      </c>
      <c r="H14" s="21" t="s">
        <v>22</v>
      </c>
      <c r="I14" s="21"/>
      <c r="J14" s="21"/>
      <c r="K14" s="22" t="s">
        <v>306</v>
      </c>
      <c r="L14" s="22" t="s">
        <v>307</v>
      </c>
      <c r="M14" s="22" t="s">
        <v>308</v>
      </c>
      <c r="N14" s="65" t="s">
        <v>309</v>
      </c>
      <c r="O14" s="65" t="s">
        <v>310</v>
      </c>
      <c r="P14" s="22" t="s">
        <v>306</v>
      </c>
      <c r="Q14" s="22" t="s">
        <v>307</v>
      </c>
      <c r="R14" s="22" t="s">
        <v>308</v>
      </c>
      <c r="S14" s="65" t="s">
        <v>309</v>
      </c>
      <c r="T14" s="65" t="s">
        <v>310</v>
      </c>
      <c r="U14" s="31" t="s">
        <v>43</v>
      </c>
      <c r="V14" s="22" t="s">
        <v>311</v>
      </c>
      <c r="W14" s="31" t="s">
        <v>312</v>
      </c>
      <c r="X14" s="22" t="s">
        <v>313</v>
      </c>
      <c r="Y14" s="31" t="s">
        <v>314</v>
      </c>
      <c r="Z14" s="22" t="s">
        <v>313</v>
      </c>
      <c r="AA14" s="31" t="s">
        <v>315</v>
      </c>
      <c r="AB14" s="22" t="s">
        <v>316</v>
      </c>
      <c r="AC14" s="31" t="s">
        <v>47</v>
      </c>
      <c r="AD14" s="22" t="s">
        <v>317</v>
      </c>
      <c r="AE14" s="21" t="s">
        <v>22</v>
      </c>
      <c r="AF14" s="21" t="s">
        <v>318</v>
      </c>
      <c r="AG14" s="21" t="s">
        <v>22</v>
      </c>
      <c r="AH14" s="24" t="s">
        <v>319</v>
      </c>
      <c r="AI14" s="21" t="s">
        <v>22</v>
      </c>
      <c r="AJ14" s="24" t="s">
        <v>319</v>
      </c>
      <c r="AK14" s="21" t="s">
        <v>22</v>
      </c>
      <c r="AL14" s="24" t="s">
        <v>319</v>
      </c>
      <c r="AM14" s="66" t="s">
        <v>22</v>
      </c>
      <c r="AN14" s="24" t="s">
        <v>319</v>
      </c>
      <c r="AO14" s="24"/>
      <c r="AP14" s="64"/>
      <c r="AQ14" s="26"/>
    </row>
    <row r="15" customFormat="false" ht="19.6" hidden="false" customHeight="true" outlineLevel="0" collapsed="false">
      <c r="A15" s="21" t="n">
        <v>1</v>
      </c>
      <c r="B15" s="21" t="n">
        <v>2</v>
      </c>
      <c r="C15" s="21" t="n">
        <v>3</v>
      </c>
      <c r="D15" s="21" t="n">
        <v>4</v>
      </c>
      <c r="E15" s="21" t="n">
        <v>5</v>
      </c>
      <c r="F15" s="21" t="n">
        <v>6</v>
      </c>
      <c r="G15" s="21" t="n">
        <v>7</v>
      </c>
      <c r="H15" s="21" t="n">
        <v>8</v>
      </c>
      <c r="I15" s="21" t="n">
        <v>9</v>
      </c>
      <c r="J15" s="21" t="n">
        <v>10</v>
      </c>
      <c r="K15" s="67" t="n">
        <v>11</v>
      </c>
      <c r="L15" s="67" t="n">
        <v>12</v>
      </c>
      <c r="M15" s="67" t="n">
        <v>13</v>
      </c>
      <c r="N15" s="67" t="n">
        <v>14</v>
      </c>
      <c r="O15" s="67" t="n">
        <v>15</v>
      </c>
      <c r="P15" s="67" t="n">
        <v>16</v>
      </c>
      <c r="Q15" s="67" t="n">
        <v>17</v>
      </c>
      <c r="R15" s="67" t="n">
        <v>18</v>
      </c>
      <c r="S15" s="67" t="n">
        <v>19</v>
      </c>
      <c r="T15" s="67" t="n">
        <v>20</v>
      </c>
      <c r="U15" s="21" t="n">
        <v>21</v>
      </c>
      <c r="V15" s="21" t="n">
        <v>22</v>
      </c>
      <c r="W15" s="21" t="n">
        <v>23</v>
      </c>
      <c r="X15" s="21" t="n">
        <v>24</v>
      </c>
      <c r="Y15" s="21" t="n">
        <v>25</v>
      </c>
      <c r="Z15" s="21" t="n">
        <v>26</v>
      </c>
      <c r="AA15" s="21" t="n">
        <v>27</v>
      </c>
      <c r="AB15" s="21" t="n">
        <v>28</v>
      </c>
      <c r="AC15" s="21" t="n">
        <v>29</v>
      </c>
      <c r="AD15" s="21" t="n">
        <v>30</v>
      </c>
      <c r="AE15" s="21" t="n">
        <v>31</v>
      </c>
      <c r="AF15" s="21" t="n">
        <v>32</v>
      </c>
      <c r="AG15" s="21" t="n">
        <v>33</v>
      </c>
      <c r="AH15" s="21" t="n">
        <v>34</v>
      </c>
      <c r="AI15" s="21" t="n">
        <v>35</v>
      </c>
      <c r="AJ15" s="21" t="n">
        <v>36</v>
      </c>
      <c r="AK15" s="21" t="n">
        <v>37</v>
      </c>
      <c r="AL15" s="21" t="n">
        <v>38</v>
      </c>
      <c r="AM15" s="21" t="n">
        <v>39</v>
      </c>
      <c r="AN15" s="21" t="n">
        <v>40</v>
      </c>
      <c r="AO15" s="21" t="n">
        <v>41</v>
      </c>
      <c r="AP15" s="21" t="n">
        <v>42</v>
      </c>
      <c r="AQ15" s="21" t="n">
        <v>43</v>
      </c>
    </row>
    <row r="16" customFormat="false" ht="15.65" hidden="true" customHeight="false" outlineLevel="1" collapsed="false">
      <c r="A16" s="34" t="s">
        <v>58</v>
      </c>
      <c r="B16" s="35" t="s">
        <v>59</v>
      </c>
      <c r="C16" s="36" t="s">
        <v>60</v>
      </c>
      <c r="D16" s="23"/>
      <c r="E16" s="23"/>
      <c r="F16" s="23"/>
      <c r="G16" s="23"/>
      <c r="H16" s="37" t="n">
        <f aca="false">H17+H24+H32+H38</f>
        <v>102.414605096339</v>
      </c>
      <c r="I16" s="37" t="n">
        <f aca="false">I17+I24+I32+I38</f>
        <v>0</v>
      </c>
      <c r="J16" s="37" t="n">
        <f aca="false">J17+J24+J32+J38</f>
        <v>0</v>
      </c>
      <c r="K16" s="37" t="n">
        <f aca="false">K17+K24+K32+K38</f>
        <v>102.414605096339</v>
      </c>
      <c r="L16" s="37" t="n">
        <f aca="false">L17+L24+L32+L38</f>
        <v>0</v>
      </c>
      <c r="M16" s="37" t="n">
        <f aca="false">M17+M24+M32+M38</f>
        <v>102.414605096339</v>
      </c>
      <c r="N16" s="37" t="n">
        <f aca="false">N17+N24+N32+N38</f>
        <v>0</v>
      </c>
      <c r="O16" s="37" t="n">
        <f aca="false">O17+O24+O32+O38</f>
        <v>0</v>
      </c>
      <c r="P16" s="37" t="n">
        <f aca="false">P17+P24+P32+P38</f>
        <v>0</v>
      </c>
      <c r="Q16" s="37" t="n">
        <f aca="false">Q17+Q24+Q32+Q38</f>
        <v>0</v>
      </c>
      <c r="R16" s="37" t="n">
        <f aca="false">R17+R24+R32+R38</f>
        <v>0</v>
      </c>
      <c r="S16" s="37" t="n">
        <f aca="false">S17+S24+S32+S38</f>
        <v>0</v>
      </c>
      <c r="T16" s="37" t="n">
        <f aca="false">T17+T24+T32+T38</f>
        <v>0</v>
      </c>
      <c r="U16" s="37" t="n">
        <f aca="false">U17+U24+U32+U38</f>
        <v>0</v>
      </c>
      <c r="V16" s="37" t="n">
        <f aca="false">V17+V24+V32+V38</f>
        <v>0</v>
      </c>
      <c r="W16" s="37" t="n">
        <f aca="false">W17+W24+W32+W38</f>
        <v>0</v>
      </c>
      <c r="X16" s="37" t="n">
        <f aca="false">X17+X24+X32+X38</f>
        <v>0</v>
      </c>
      <c r="Y16" s="37"/>
      <c r="Z16" s="37"/>
      <c r="AA16" s="37"/>
      <c r="AB16" s="37"/>
      <c r="AC16" s="37"/>
      <c r="AD16" s="37"/>
      <c r="AE16" s="37" t="n">
        <f aca="false">AE17+AE24+AE32+AE38</f>
        <v>19.78359685564</v>
      </c>
      <c r="AF16" s="37" t="n">
        <f aca="false">AF17+AF24+AF32+AF38</f>
        <v>0</v>
      </c>
      <c r="AG16" s="37" t="n">
        <f aca="false">AG17+AG24+AG32+AG38</f>
        <v>20.1329619660829</v>
      </c>
      <c r="AH16" s="37" t="n">
        <f aca="false">AH17+AH24+AH32+AH38</f>
        <v>0</v>
      </c>
      <c r="AI16" s="37" t="n">
        <f aca="false">AI17+AI24+AI32+AI38</f>
        <v>19.6916624444005</v>
      </c>
      <c r="AJ16" s="37" t="n">
        <f aca="false">AJ17+AJ24+AJ32+AJ38</f>
        <v>0</v>
      </c>
      <c r="AK16" s="23"/>
      <c r="AL16" s="23"/>
      <c r="AM16" s="23"/>
      <c r="AN16" s="23"/>
      <c r="AO16" s="37" t="n">
        <f aca="false">AI16+AG16+AE16</f>
        <v>59.6082212661234</v>
      </c>
      <c r="AP16" s="68" t="n">
        <f aca="false">AJ16+AG16+AF16</f>
        <v>20.1329619660829</v>
      </c>
      <c r="AQ16" s="69"/>
    </row>
    <row r="17" customFormat="false" ht="40.15" hidden="true" customHeight="false" outlineLevel="1" collapsed="false">
      <c r="A17" s="34" t="s">
        <v>61</v>
      </c>
      <c r="B17" s="35" t="s">
        <v>62</v>
      </c>
      <c r="C17" s="36" t="s">
        <v>60</v>
      </c>
      <c r="D17" s="23"/>
      <c r="E17" s="23"/>
      <c r="F17" s="23"/>
      <c r="G17" s="23"/>
      <c r="H17" s="37" t="n">
        <f aca="false">SUM(H18:H23)</f>
        <v>102.414605096339</v>
      </c>
      <c r="I17" s="37" t="n">
        <f aca="false">SUM(I18:I23)</f>
        <v>0</v>
      </c>
      <c r="J17" s="37" t="n">
        <f aca="false">SUM(J18:J23)</f>
        <v>0</v>
      </c>
      <c r="K17" s="37" t="n">
        <f aca="false">SUM(K18:K23)</f>
        <v>102.414605096339</v>
      </c>
      <c r="L17" s="37" t="n">
        <f aca="false">SUM(L18:L23)</f>
        <v>0</v>
      </c>
      <c r="M17" s="37" t="n">
        <f aca="false">SUM(M18:M23)</f>
        <v>102.414605096339</v>
      </c>
      <c r="N17" s="37" t="n">
        <f aca="false">SUM(N18:N23)</f>
        <v>0</v>
      </c>
      <c r="O17" s="37" t="n">
        <f aca="false">SUM(O18:O23)</f>
        <v>0</v>
      </c>
      <c r="P17" s="37" t="n">
        <f aca="false">SUM(P18:P23)</f>
        <v>0</v>
      </c>
      <c r="Q17" s="37" t="n">
        <f aca="false">SUM(Q18:Q23)</f>
        <v>0</v>
      </c>
      <c r="R17" s="37" t="n">
        <f aca="false">SUM(R18:R23)</f>
        <v>0</v>
      </c>
      <c r="S17" s="37" t="n">
        <f aca="false">SUM(S18:S23)</f>
        <v>0</v>
      </c>
      <c r="T17" s="37" t="n">
        <f aca="false">SUM(T18:T23)</f>
        <v>0</v>
      </c>
      <c r="U17" s="37" t="n">
        <f aca="false">SUM(U18:U23)</f>
        <v>0</v>
      </c>
      <c r="V17" s="37" t="n">
        <f aca="false">SUM(V18:V23)</f>
        <v>0</v>
      </c>
      <c r="W17" s="37" t="n">
        <f aca="false">SUM(W18:W23)</f>
        <v>0</v>
      </c>
      <c r="X17" s="37" t="n">
        <f aca="false">SUM(X18:X23)</f>
        <v>0</v>
      </c>
      <c r="Y17" s="37"/>
      <c r="Z17" s="37"/>
      <c r="AA17" s="37"/>
      <c r="AB17" s="37"/>
      <c r="AC17" s="37"/>
      <c r="AD17" s="37"/>
      <c r="AE17" s="37" t="n">
        <f aca="false">SUM(AE18:AE23)</f>
        <v>19.78359685564</v>
      </c>
      <c r="AF17" s="37" t="n">
        <f aca="false">SUM(AF18:AF23)</f>
        <v>0</v>
      </c>
      <c r="AG17" s="37" t="n">
        <f aca="false">SUM(AG18:AG23)</f>
        <v>20.1329619660829</v>
      </c>
      <c r="AH17" s="37" t="n">
        <f aca="false">SUM(AH18:AH23)</f>
        <v>0</v>
      </c>
      <c r="AI17" s="37" t="n">
        <f aca="false">SUM(AI18:AI23)</f>
        <v>19.6916624444005</v>
      </c>
      <c r="AJ17" s="37" t="n">
        <f aca="false">SUM(AJ18:AJ23)</f>
        <v>0</v>
      </c>
      <c r="AK17" s="23"/>
      <c r="AL17" s="23"/>
      <c r="AM17" s="23"/>
      <c r="AN17" s="23"/>
      <c r="AO17" s="37" t="n">
        <f aca="false">AI17+AG17+AE17</f>
        <v>59.6082212661234</v>
      </c>
      <c r="AP17" s="37" t="n">
        <f aca="false">AJ17+AG17+AF17</f>
        <v>20.1329619660829</v>
      </c>
      <c r="AQ17" s="38"/>
    </row>
    <row r="18" customFormat="false" ht="15.65" hidden="true" customHeight="false" outlineLevel="1" collapsed="false">
      <c r="A18" s="34" t="s">
        <v>63</v>
      </c>
      <c r="B18" s="35" t="s">
        <v>64</v>
      </c>
      <c r="C18" s="36" t="s">
        <v>60</v>
      </c>
      <c r="D18" s="23"/>
      <c r="E18" s="23"/>
      <c r="F18" s="23"/>
      <c r="G18" s="23"/>
      <c r="H18" s="23" t="n">
        <f aca="false">H41</f>
        <v>0</v>
      </c>
      <c r="I18" s="37" t="n">
        <f aca="false">I41</f>
        <v>0</v>
      </c>
      <c r="J18" s="23" t="n">
        <f aca="false">J41</f>
        <v>0</v>
      </c>
      <c r="K18" s="23" t="n">
        <f aca="false">K41</f>
        <v>0</v>
      </c>
      <c r="L18" s="23" t="n">
        <f aca="false">L41</f>
        <v>0</v>
      </c>
      <c r="M18" s="23" t="n">
        <f aca="false">M41</f>
        <v>0</v>
      </c>
      <c r="N18" s="23" t="n">
        <f aca="false">N41</f>
        <v>0</v>
      </c>
      <c r="O18" s="23" t="n">
        <f aca="false">O41</f>
        <v>0</v>
      </c>
      <c r="P18" s="37" t="n">
        <f aca="false">P41</f>
        <v>0</v>
      </c>
      <c r="Q18" s="37" t="n">
        <f aca="false">Q41</f>
        <v>0</v>
      </c>
      <c r="R18" s="37" t="n">
        <f aca="false">R41</f>
        <v>0</v>
      </c>
      <c r="S18" s="37" t="n">
        <f aca="false">S41</f>
        <v>0</v>
      </c>
      <c r="T18" s="37" t="n">
        <f aca="false">T41</f>
        <v>0</v>
      </c>
      <c r="U18" s="37" t="n">
        <f aca="false">U41</f>
        <v>0</v>
      </c>
      <c r="V18" s="37" t="n">
        <f aca="false">V41</f>
        <v>0</v>
      </c>
      <c r="W18" s="37" t="n">
        <f aca="false">W41</f>
        <v>0</v>
      </c>
      <c r="X18" s="37" t="n">
        <f aca="false">X41</f>
        <v>0</v>
      </c>
      <c r="Y18" s="37"/>
      <c r="Z18" s="37"/>
      <c r="AA18" s="37"/>
      <c r="AB18" s="37"/>
      <c r="AC18" s="37"/>
      <c r="AD18" s="37"/>
      <c r="AE18" s="37" t="n">
        <f aca="false">AE41</f>
        <v>0</v>
      </c>
      <c r="AF18" s="37" t="n">
        <f aca="false">AF41</f>
        <v>0</v>
      </c>
      <c r="AG18" s="37" t="n">
        <f aca="false">AG41</f>
        <v>0</v>
      </c>
      <c r="AH18" s="37" t="n">
        <f aca="false">AH41</f>
        <v>0</v>
      </c>
      <c r="AI18" s="37" t="n">
        <f aca="false">AI41</f>
        <v>0</v>
      </c>
      <c r="AJ18" s="37" t="n">
        <f aca="false">AJ41</f>
        <v>0</v>
      </c>
      <c r="AK18" s="23"/>
      <c r="AL18" s="23"/>
      <c r="AM18" s="23"/>
      <c r="AN18" s="23"/>
      <c r="AO18" s="37" t="n">
        <f aca="false">AI18+AG18+AE18</f>
        <v>0</v>
      </c>
      <c r="AP18" s="37" t="n">
        <f aca="false">AJ18+AG18+AF18</f>
        <v>0</v>
      </c>
      <c r="AQ18" s="38"/>
    </row>
    <row r="19" customFormat="false" ht="27.3" hidden="true" customHeight="false" outlineLevel="1" collapsed="false">
      <c r="A19" s="34" t="s">
        <v>65</v>
      </c>
      <c r="B19" s="35" t="s">
        <v>66</v>
      </c>
      <c r="C19" s="36" t="s">
        <v>60</v>
      </c>
      <c r="D19" s="23"/>
      <c r="E19" s="23"/>
      <c r="F19" s="23"/>
      <c r="G19" s="23"/>
      <c r="H19" s="37" t="n">
        <f aca="false">H66</f>
        <v>102.414605096339</v>
      </c>
      <c r="I19" s="37" t="n">
        <f aca="false">I66</f>
        <v>0</v>
      </c>
      <c r="J19" s="37" t="n">
        <f aca="false">J66</f>
        <v>0</v>
      </c>
      <c r="K19" s="37" t="n">
        <f aca="false">K66</f>
        <v>102.414605096339</v>
      </c>
      <c r="L19" s="37" t="n">
        <f aca="false">L66</f>
        <v>0</v>
      </c>
      <c r="M19" s="37" t="n">
        <f aca="false">M66</f>
        <v>102.414605096339</v>
      </c>
      <c r="N19" s="37" t="n">
        <f aca="false">N66</f>
        <v>0</v>
      </c>
      <c r="O19" s="37" t="n">
        <f aca="false">O66</f>
        <v>0</v>
      </c>
      <c r="P19" s="37" t="n">
        <f aca="false">P66</f>
        <v>0</v>
      </c>
      <c r="Q19" s="37" t="n">
        <f aca="false">Q66</f>
        <v>0</v>
      </c>
      <c r="R19" s="37" t="n">
        <f aca="false">R66</f>
        <v>0</v>
      </c>
      <c r="S19" s="37" t="n">
        <f aca="false">S66</f>
        <v>0</v>
      </c>
      <c r="T19" s="37" t="n">
        <f aca="false">T66</f>
        <v>0</v>
      </c>
      <c r="U19" s="37" t="n">
        <f aca="false">U66</f>
        <v>0</v>
      </c>
      <c r="V19" s="37" t="n">
        <f aca="false">V66</f>
        <v>0</v>
      </c>
      <c r="W19" s="37" t="n">
        <f aca="false">W66</f>
        <v>0</v>
      </c>
      <c r="X19" s="37" t="n">
        <f aca="false">X66</f>
        <v>0</v>
      </c>
      <c r="Y19" s="37"/>
      <c r="Z19" s="37"/>
      <c r="AA19" s="37"/>
      <c r="AB19" s="37"/>
      <c r="AC19" s="37"/>
      <c r="AD19" s="37"/>
      <c r="AE19" s="37" t="n">
        <f aca="false">AE66</f>
        <v>19.78359685564</v>
      </c>
      <c r="AF19" s="37" t="n">
        <f aca="false">AF66</f>
        <v>0</v>
      </c>
      <c r="AG19" s="37" t="n">
        <f aca="false">AG66</f>
        <v>20.1329619660829</v>
      </c>
      <c r="AH19" s="37" t="n">
        <f aca="false">AH66</f>
        <v>0</v>
      </c>
      <c r="AI19" s="37" t="n">
        <f aca="false">AI66</f>
        <v>19.6916624444005</v>
      </c>
      <c r="AJ19" s="37" t="n">
        <f aca="false">AJ66</f>
        <v>0</v>
      </c>
      <c r="AK19" s="23"/>
      <c r="AL19" s="23"/>
      <c r="AM19" s="23"/>
      <c r="AN19" s="23"/>
      <c r="AO19" s="37" t="n">
        <f aca="false">AI19+AG19+AE19</f>
        <v>59.6082212661234</v>
      </c>
      <c r="AP19" s="37" t="n">
        <f aca="false">AJ19+AG19+AF19</f>
        <v>20.1329619660829</v>
      </c>
      <c r="AQ19" s="38"/>
    </row>
    <row r="20" customFormat="false" ht="40.15" hidden="true" customHeight="false" outlineLevel="1" collapsed="false">
      <c r="A20" s="34" t="s">
        <v>67</v>
      </c>
      <c r="B20" s="39" t="s">
        <v>68</v>
      </c>
      <c r="C20" s="36" t="s">
        <v>60</v>
      </c>
      <c r="D20" s="23"/>
      <c r="E20" s="23"/>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37" t="n">
        <f aca="false">AJ20+AG20+AF20</f>
        <v>0</v>
      </c>
      <c r="AQ20" s="38"/>
    </row>
    <row r="21" customFormat="false" ht="27.3" hidden="true" customHeight="false" outlineLevel="1" collapsed="false">
      <c r="A21" s="34" t="s">
        <v>69</v>
      </c>
      <c r="B21" s="35" t="s">
        <v>70</v>
      </c>
      <c r="C21" s="36" t="s">
        <v>60</v>
      </c>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37" t="n">
        <f aca="false">AJ21+AG21+AF21</f>
        <v>0</v>
      </c>
      <c r="AQ21" s="38"/>
    </row>
    <row r="22" customFormat="false" ht="27.3" hidden="true" customHeight="false" outlineLevel="1" collapsed="false">
      <c r="A22" s="34" t="s">
        <v>71</v>
      </c>
      <c r="B22" s="35" t="s">
        <v>72</v>
      </c>
      <c r="C22" s="36" t="s">
        <v>60</v>
      </c>
      <c r="D22" s="23"/>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37" t="n">
        <f aca="false">AJ22+AG22+AF22</f>
        <v>0</v>
      </c>
      <c r="AQ22" s="38"/>
    </row>
    <row r="23" customFormat="false" ht="15.65" hidden="true" customHeight="false" outlineLevel="1" collapsed="false">
      <c r="A23" s="34" t="s">
        <v>73</v>
      </c>
      <c r="B23" s="39" t="s">
        <v>74</v>
      </c>
      <c r="C23" s="36" t="s">
        <v>60</v>
      </c>
      <c r="D23" s="23"/>
      <c r="E23" s="23"/>
      <c r="F23" s="23"/>
      <c r="G23" s="23"/>
      <c r="H23" s="23"/>
      <c r="I23" s="23"/>
      <c r="J23" s="23"/>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37" t="n">
        <f aca="false">AJ23+AG23+AF23</f>
        <v>0</v>
      </c>
      <c r="AQ23" s="38"/>
    </row>
    <row r="24" customFormat="false" ht="27.3" hidden="true" customHeight="false" outlineLevel="1" collapsed="false">
      <c r="A24" s="34" t="s">
        <v>75</v>
      </c>
      <c r="B24" s="39" t="s">
        <v>76</v>
      </c>
      <c r="C24" s="36" t="s">
        <v>60</v>
      </c>
      <c r="D24" s="23"/>
      <c r="E24" s="23"/>
      <c r="F24" s="23"/>
      <c r="G24" s="23"/>
      <c r="H24" s="23" t="n">
        <f aca="false">SUM(H25:H31)</f>
        <v>0</v>
      </c>
      <c r="I24" s="23" t="n">
        <f aca="false">SUM(I25:I31)</f>
        <v>0</v>
      </c>
      <c r="J24" s="23" t="n">
        <f aca="false">SUM(J25:J31)</f>
        <v>0</v>
      </c>
      <c r="K24" s="23" t="n">
        <f aca="false">SUM(K25:K31)</f>
        <v>0</v>
      </c>
      <c r="L24" s="23" t="n">
        <f aca="false">SUM(L25:L31)</f>
        <v>0</v>
      </c>
      <c r="M24" s="23" t="n">
        <f aca="false">SUM(M25:M31)</f>
        <v>0</v>
      </c>
      <c r="N24" s="23" t="n">
        <f aca="false">SUM(N25:N31)</f>
        <v>0</v>
      </c>
      <c r="O24" s="23" t="n">
        <f aca="false">SUM(O25:O31)</f>
        <v>0</v>
      </c>
      <c r="P24" s="23" t="n">
        <f aca="false">SUM(P25:P31)</f>
        <v>0</v>
      </c>
      <c r="Q24" s="23" t="n">
        <f aca="false">SUM(Q25:Q31)</f>
        <v>0</v>
      </c>
      <c r="R24" s="23" t="n">
        <f aca="false">SUM(R25:R31)</f>
        <v>0</v>
      </c>
      <c r="S24" s="23" t="n">
        <f aca="false">SUM(S25:S31)</f>
        <v>0</v>
      </c>
      <c r="T24" s="23" t="n">
        <f aca="false">SUM(T25:T31)</f>
        <v>0</v>
      </c>
      <c r="U24" s="23" t="n">
        <f aca="false">SUM(U25:U31)</f>
        <v>0</v>
      </c>
      <c r="V24" s="23" t="n">
        <f aca="false">SUM(V25:V31)</f>
        <v>0</v>
      </c>
      <c r="W24" s="23" t="n">
        <f aca="false">SUM(W25:W31)</f>
        <v>0</v>
      </c>
      <c r="X24" s="23" t="n">
        <f aca="false">SUM(X25:X31)</f>
        <v>0</v>
      </c>
      <c r="Y24" s="23"/>
      <c r="Z24" s="23"/>
      <c r="AA24" s="23"/>
      <c r="AB24" s="23"/>
      <c r="AC24" s="23"/>
      <c r="AD24" s="23"/>
      <c r="AE24" s="23" t="n">
        <f aca="false">SUM(AE25:AE31)</f>
        <v>0</v>
      </c>
      <c r="AF24" s="23" t="n">
        <f aca="false">SUM(AF25:AF31)</f>
        <v>0</v>
      </c>
      <c r="AG24" s="23" t="n">
        <f aca="false">SUM(AG25:AG31)</f>
        <v>0</v>
      </c>
      <c r="AH24" s="23" t="n">
        <f aca="false">SUM(AH25:AH31)</f>
        <v>0</v>
      </c>
      <c r="AI24" s="23" t="n">
        <f aca="false">SUM(AI25:AI31)</f>
        <v>0</v>
      </c>
      <c r="AJ24" s="23" t="n">
        <f aca="false">SUM(AJ25:AJ31)</f>
        <v>0</v>
      </c>
      <c r="AK24" s="23"/>
      <c r="AL24" s="23"/>
      <c r="AM24" s="23"/>
      <c r="AN24" s="23"/>
      <c r="AO24" s="37" t="n">
        <f aca="false">AI24+AG24+AE24</f>
        <v>0</v>
      </c>
      <c r="AP24" s="37" t="n">
        <f aca="false">AJ24+AG24+AF24</f>
        <v>0</v>
      </c>
      <c r="AQ24" s="38"/>
    </row>
    <row r="25" customFormat="false" ht="15.65" hidden="true" customHeight="false" outlineLevel="1" collapsed="false">
      <c r="A25" s="34" t="s">
        <v>77</v>
      </c>
      <c r="B25" s="39" t="s">
        <v>78</v>
      </c>
      <c r="C25" s="36" t="s">
        <v>60</v>
      </c>
      <c r="D25" s="23"/>
      <c r="E25" s="23"/>
      <c r="F25" s="23"/>
      <c r="G25" s="23"/>
      <c r="H25" s="23"/>
      <c r="I25" s="23"/>
      <c r="J25" s="23"/>
      <c r="K25" s="23"/>
      <c r="L25" s="23"/>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37" t="n">
        <f aca="false">AJ25+AG25+AF25</f>
        <v>0</v>
      </c>
      <c r="AQ25" s="38"/>
    </row>
    <row r="26" customFormat="false" ht="15.65" hidden="true" customHeight="false" outlineLevel="1" collapsed="false">
      <c r="A26" s="34" t="s">
        <v>79</v>
      </c>
      <c r="B26" s="39" t="s">
        <v>80</v>
      </c>
      <c r="C26" s="36" t="s">
        <v>60</v>
      </c>
      <c r="D26" s="23"/>
      <c r="E26" s="23"/>
      <c r="F26" s="23"/>
      <c r="G26" s="23"/>
      <c r="H26" s="23"/>
      <c r="I26" s="23"/>
      <c r="J26" s="23"/>
      <c r="K26" s="23"/>
      <c r="L26" s="23"/>
      <c r="M26" s="23"/>
      <c r="N26" s="23"/>
      <c r="O26" s="23"/>
      <c r="P26" s="23"/>
      <c r="Q26" s="23"/>
      <c r="R26" s="23"/>
      <c r="S26" s="23"/>
      <c r="T26" s="23"/>
      <c r="U26" s="23"/>
      <c r="V26" s="23"/>
      <c r="W26" s="23"/>
      <c r="X26" s="23"/>
      <c r="Y26" s="23"/>
      <c r="Z26" s="23"/>
      <c r="AA26" s="23"/>
      <c r="AB26" s="23"/>
      <c r="AC26" s="23"/>
      <c r="AD26" s="23"/>
      <c r="AE26" s="23"/>
      <c r="AF26" s="23"/>
      <c r="AG26" s="23"/>
      <c r="AH26" s="23"/>
      <c r="AI26" s="23"/>
      <c r="AJ26" s="23"/>
      <c r="AK26" s="23"/>
      <c r="AL26" s="23"/>
      <c r="AM26" s="23"/>
      <c r="AN26" s="23"/>
      <c r="AO26" s="23"/>
      <c r="AP26" s="37" t="n">
        <f aca="false">AJ26+AG26+AF26</f>
        <v>0</v>
      </c>
      <c r="AQ26" s="38"/>
    </row>
    <row r="27" customFormat="false" ht="15.65" hidden="true" customHeight="false" outlineLevel="1" collapsed="false">
      <c r="A27" s="34" t="s">
        <v>81</v>
      </c>
      <c r="B27" s="39" t="s">
        <v>82</v>
      </c>
      <c r="C27" s="36" t="s">
        <v>60</v>
      </c>
      <c r="D27" s="23"/>
      <c r="E27" s="23"/>
      <c r="F27" s="23"/>
      <c r="G27" s="23"/>
      <c r="H27" s="23"/>
      <c r="I27" s="23"/>
      <c r="J27" s="23"/>
      <c r="K27" s="23"/>
      <c r="L27" s="23"/>
      <c r="M27" s="23"/>
      <c r="N27" s="23"/>
      <c r="O27" s="23"/>
      <c r="P27" s="23"/>
      <c r="Q27" s="23"/>
      <c r="R27" s="23"/>
      <c r="S27" s="23"/>
      <c r="T27" s="23"/>
      <c r="U27" s="23"/>
      <c r="V27" s="23"/>
      <c r="W27" s="23"/>
      <c r="X27" s="23"/>
      <c r="Y27" s="23"/>
      <c r="Z27" s="23"/>
      <c r="AA27" s="23"/>
      <c r="AB27" s="23"/>
      <c r="AC27" s="23"/>
      <c r="AD27" s="23"/>
      <c r="AE27" s="23"/>
      <c r="AF27" s="23"/>
      <c r="AG27" s="23"/>
      <c r="AH27" s="23"/>
      <c r="AI27" s="23"/>
      <c r="AJ27" s="23"/>
      <c r="AK27" s="23"/>
      <c r="AL27" s="23"/>
      <c r="AM27" s="23"/>
      <c r="AN27" s="23"/>
      <c r="AO27" s="23"/>
      <c r="AP27" s="37" t="n">
        <f aca="false">AJ27+AG27+AF27</f>
        <v>0</v>
      </c>
      <c r="AQ27" s="38"/>
    </row>
    <row r="28" customFormat="false" ht="27.3" hidden="true" customHeight="false" outlineLevel="1" collapsed="false">
      <c r="A28" s="34" t="s">
        <v>83</v>
      </c>
      <c r="B28" s="39" t="s">
        <v>84</v>
      </c>
      <c r="C28" s="36" t="s">
        <v>60</v>
      </c>
      <c r="D28" s="23"/>
      <c r="E28" s="23"/>
      <c r="F28" s="23"/>
      <c r="G28" s="23"/>
      <c r="H28" s="23"/>
      <c r="I28" s="23"/>
      <c r="J28" s="23"/>
      <c r="K28" s="23"/>
      <c r="L28" s="23"/>
      <c r="M28" s="23"/>
      <c r="N28" s="23"/>
      <c r="O28" s="23"/>
      <c r="P28" s="23"/>
      <c r="Q28" s="23"/>
      <c r="R28" s="23"/>
      <c r="S28" s="23"/>
      <c r="T28" s="23"/>
      <c r="U28" s="23"/>
      <c r="V28" s="23"/>
      <c r="W28" s="23"/>
      <c r="X28" s="23"/>
      <c r="Y28" s="23"/>
      <c r="Z28" s="23"/>
      <c r="AA28" s="23"/>
      <c r="AB28" s="23"/>
      <c r="AC28" s="23"/>
      <c r="AD28" s="23"/>
      <c r="AE28" s="23"/>
      <c r="AF28" s="23"/>
      <c r="AG28" s="23"/>
      <c r="AH28" s="23"/>
      <c r="AI28" s="23"/>
      <c r="AJ28" s="23"/>
      <c r="AK28" s="23"/>
      <c r="AL28" s="23"/>
      <c r="AM28" s="23"/>
      <c r="AN28" s="23"/>
      <c r="AO28" s="23"/>
      <c r="AP28" s="37" t="n">
        <f aca="false">AJ28+AG28+AF28</f>
        <v>0</v>
      </c>
      <c r="AQ28" s="38"/>
    </row>
    <row r="29" customFormat="false" ht="15.65" hidden="true" customHeight="false" outlineLevel="1" collapsed="false">
      <c r="A29" s="34" t="s">
        <v>85</v>
      </c>
      <c r="B29" s="39" t="s">
        <v>86</v>
      </c>
      <c r="C29" s="36" t="s">
        <v>60</v>
      </c>
      <c r="D29" s="23"/>
      <c r="E29" s="23"/>
      <c r="F29" s="23"/>
      <c r="G29" s="23"/>
      <c r="H29" s="23"/>
      <c r="I29" s="23"/>
      <c r="J29" s="23"/>
      <c r="K29" s="23"/>
      <c r="L29" s="23"/>
      <c r="M29" s="23"/>
      <c r="N29" s="23"/>
      <c r="O29" s="23"/>
      <c r="P29" s="23"/>
      <c r="Q29" s="23"/>
      <c r="R29" s="23"/>
      <c r="S29" s="23"/>
      <c r="T29" s="23"/>
      <c r="U29" s="23"/>
      <c r="V29" s="23"/>
      <c r="W29" s="23"/>
      <c r="X29" s="23"/>
      <c r="Y29" s="23"/>
      <c r="Z29" s="23"/>
      <c r="AA29" s="23"/>
      <c r="AB29" s="23"/>
      <c r="AC29" s="23"/>
      <c r="AD29" s="23"/>
      <c r="AE29" s="23"/>
      <c r="AF29" s="23"/>
      <c r="AG29" s="23"/>
      <c r="AH29" s="23"/>
      <c r="AI29" s="23"/>
      <c r="AJ29" s="23"/>
      <c r="AK29" s="23"/>
      <c r="AL29" s="23"/>
      <c r="AM29" s="23"/>
      <c r="AN29" s="23"/>
      <c r="AO29" s="23"/>
      <c r="AP29" s="37" t="n">
        <f aca="false">AJ29+AG29+AF29</f>
        <v>0</v>
      </c>
      <c r="AQ29" s="38"/>
    </row>
    <row r="30" customFormat="false" ht="27.3" hidden="true" customHeight="false" outlineLevel="1" collapsed="false">
      <c r="A30" s="34" t="s">
        <v>87</v>
      </c>
      <c r="B30" s="39" t="s">
        <v>72</v>
      </c>
      <c r="C30" s="36" t="s">
        <v>60</v>
      </c>
      <c r="D30" s="23"/>
      <c r="E30" s="23"/>
      <c r="F30" s="23"/>
      <c r="G30" s="23"/>
      <c r="H30" s="23"/>
      <c r="I30" s="23"/>
      <c r="J30" s="23"/>
      <c r="K30" s="23"/>
      <c r="L30" s="23"/>
      <c r="M30" s="23"/>
      <c r="N30" s="23"/>
      <c r="O30" s="23"/>
      <c r="P30" s="23"/>
      <c r="Q30" s="23"/>
      <c r="R30" s="23"/>
      <c r="S30" s="23"/>
      <c r="T30" s="23"/>
      <c r="U30" s="23"/>
      <c r="V30" s="23"/>
      <c r="W30" s="23"/>
      <c r="X30" s="23"/>
      <c r="Y30" s="23"/>
      <c r="Z30" s="23"/>
      <c r="AA30" s="23"/>
      <c r="AB30" s="23"/>
      <c r="AC30" s="23"/>
      <c r="AD30" s="23"/>
      <c r="AE30" s="23"/>
      <c r="AF30" s="23"/>
      <c r="AG30" s="23"/>
      <c r="AH30" s="23"/>
      <c r="AI30" s="23"/>
      <c r="AJ30" s="23"/>
      <c r="AK30" s="23"/>
      <c r="AL30" s="23"/>
      <c r="AM30" s="23"/>
      <c r="AN30" s="23"/>
      <c r="AO30" s="23"/>
      <c r="AP30" s="37" t="n">
        <f aca="false">AJ30+AG30+AF30</f>
        <v>0</v>
      </c>
      <c r="AQ30" s="38"/>
    </row>
    <row r="31" customFormat="false" ht="15.65" hidden="true" customHeight="false" outlineLevel="1" collapsed="false">
      <c r="A31" s="34" t="s">
        <v>88</v>
      </c>
      <c r="B31" s="39" t="s">
        <v>74</v>
      </c>
      <c r="C31" s="36" t="s">
        <v>60</v>
      </c>
      <c r="D31" s="23"/>
      <c r="E31" s="23"/>
      <c r="F31" s="23"/>
      <c r="G31" s="23"/>
      <c r="H31" s="23"/>
      <c r="I31" s="23"/>
      <c r="J31" s="23"/>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c r="AL31" s="23"/>
      <c r="AM31" s="23"/>
      <c r="AN31" s="23"/>
      <c r="AO31" s="23"/>
      <c r="AP31" s="37" t="n">
        <f aca="false">AJ31+AG31+AF31</f>
        <v>0</v>
      </c>
      <c r="AQ31" s="38"/>
    </row>
    <row r="32" customFormat="false" ht="53" hidden="true" customHeight="false" outlineLevel="1" collapsed="false">
      <c r="A32" s="34" t="s">
        <v>89</v>
      </c>
      <c r="B32" s="39" t="s">
        <v>90</v>
      </c>
      <c r="C32" s="36" t="s">
        <v>60</v>
      </c>
      <c r="D32" s="23"/>
      <c r="E32" s="23"/>
      <c r="F32" s="23"/>
      <c r="G32" s="23"/>
      <c r="H32" s="23" t="n">
        <f aca="false">SUM(H33:H37)</f>
        <v>0</v>
      </c>
      <c r="I32" s="23" t="n">
        <f aca="false">SUM(I33:I37)</f>
        <v>0</v>
      </c>
      <c r="J32" s="23" t="n">
        <f aca="false">SUM(J33:J37)</f>
        <v>0</v>
      </c>
      <c r="K32" s="23" t="n">
        <f aca="false">SUM(K33:K37)</f>
        <v>0</v>
      </c>
      <c r="L32" s="23" t="n">
        <f aca="false">SUM(L33:L37)</f>
        <v>0</v>
      </c>
      <c r="M32" s="23" t="n">
        <f aca="false">SUM(M33:M37)</f>
        <v>0</v>
      </c>
      <c r="N32" s="23" t="n">
        <f aca="false">SUM(N33:N37)</f>
        <v>0</v>
      </c>
      <c r="O32" s="23" t="n">
        <f aca="false">SUM(O33:O37)</f>
        <v>0</v>
      </c>
      <c r="P32" s="23" t="n">
        <f aca="false">SUM(P33:P37)</f>
        <v>0</v>
      </c>
      <c r="Q32" s="23" t="n">
        <f aca="false">SUM(Q33:Q37)</f>
        <v>0</v>
      </c>
      <c r="R32" s="23" t="n">
        <f aca="false">SUM(R33:R37)</f>
        <v>0</v>
      </c>
      <c r="S32" s="23" t="n">
        <f aca="false">SUM(S33:S37)</f>
        <v>0</v>
      </c>
      <c r="T32" s="23" t="n">
        <f aca="false">SUM(T33:T37)</f>
        <v>0</v>
      </c>
      <c r="U32" s="23" t="n">
        <f aca="false">SUM(U33:U37)</f>
        <v>0</v>
      </c>
      <c r="V32" s="23" t="n">
        <f aca="false">SUM(V33:V37)</f>
        <v>0</v>
      </c>
      <c r="W32" s="23" t="n">
        <f aca="false">SUM(W33:W37)</f>
        <v>0</v>
      </c>
      <c r="X32" s="23" t="n">
        <f aca="false">SUM(X33:X37)</f>
        <v>0</v>
      </c>
      <c r="Y32" s="23"/>
      <c r="Z32" s="23"/>
      <c r="AA32" s="23"/>
      <c r="AB32" s="23"/>
      <c r="AC32" s="23"/>
      <c r="AD32" s="23"/>
      <c r="AE32" s="23" t="n">
        <f aca="false">SUM(AE33:AE37)</f>
        <v>0</v>
      </c>
      <c r="AF32" s="23" t="n">
        <f aca="false">SUM(AF33:AF37)</f>
        <v>0</v>
      </c>
      <c r="AG32" s="23" t="n">
        <f aca="false">SUM(AG33:AG37)</f>
        <v>0</v>
      </c>
      <c r="AH32" s="23" t="n">
        <f aca="false">SUM(AH33:AH37)</f>
        <v>0</v>
      </c>
      <c r="AI32" s="23" t="n">
        <f aca="false">SUM(AI33:AI37)</f>
        <v>0</v>
      </c>
      <c r="AJ32" s="23" t="n">
        <f aca="false">SUM(AJ33:AJ37)</f>
        <v>0</v>
      </c>
      <c r="AK32" s="23"/>
      <c r="AL32" s="23"/>
      <c r="AM32" s="23"/>
      <c r="AN32" s="23"/>
      <c r="AO32" s="37" t="n">
        <f aca="false">AI32+AG32+AE32</f>
        <v>0</v>
      </c>
      <c r="AP32" s="37" t="n">
        <f aca="false">AJ32+AG32+AF32</f>
        <v>0</v>
      </c>
      <c r="AQ32" s="38"/>
    </row>
    <row r="33" customFormat="false" ht="15.65" hidden="true" customHeight="false" outlineLevel="1" collapsed="false">
      <c r="A33" s="34" t="s">
        <v>91</v>
      </c>
      <c r="B33" s="39" t="s">
        <v>80</v>
      </c>
      <c r="C33" s="36" t="s">
        <v>60</v>
      </c>
      <c r="D33" s="23"/>
      <c r="E33" s="23"/>
      <c r="F33" s="23"/>
      <c r="G33" s="23"/>
      <c r="H33" s="23"/>
      <c r="I33" s="23"/>
      <c r="J33" s="23"/>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23"/>
      <c r="AM33" s="23"/>
      <c r="AN33" s="23"/>
      <c r="AO33" s="23"/>
      <c r="AP33" s="37" t="n">
        <f aca="false">AJ33+AG33+AF33</f>
        <v>0</v>
      </c>
      <c r="AQ33" s="38"/>
    </row>
    <row r="34" customFormat="false" ht="27.3" hidden="true" customHeight="false" outlineLevel="1" collapsed="false">
      <c r="A34" s="34" t="s">
        <v>92</v>
      </c>
      <c r="B34" s="39" t="s">
        <v>93</v>
      </c>
      <c r="C34" s="36" t="s">
        <v>60</v>
      </c>
      <c r="D34" s="23"/>
      <c r="E34" s="23"/>
      <c r="F34" s="23"/>
      <c r="G34" s="23"/>
      <c r="H34" s="23"/>
      <c r="I34" s="23"/>
      <c r="J34" s="23"/>
      <c r="K34" s="23"/>
      <c r="L34" s="23"/>
      <c r="M34" s="23"/>
      <c r="N34" s="23"/>
      <c r="O34" s="23"/>
      <c r="P34" s="23"/>
      <c r="Q34" s="23"/>
      <c r="R34" s="23"/>
      <c r="S34" s="23"/>
      <c r="T34" s="23"/>
      <c r="U34" s="23"/>
      <c r="V34" s="23"/>
      <c r="W34" s="23"/>
      <c r="X34" s="23"/>
      <c r="Y34" s="23"/>
      <c r="Z34" s="23"/>
      <c r="AA34" s="23"/>
      <c r="AB34" s="23"/>
      <c r="AC34" s="23"/>
      <c r="AD34" s="23"/>
      <c r="AE34" s="23"/>
      <c r="AF34" s="23"/>
      <c r="AG34" s="23"/>
      <c r="AH34" s="23"/>
      <c r="AI34" s="23"/>
      <c r="AJ34" s="23"/>
      <c r="AK34" s="23"/>
      <c r="AL34" s="23"/>
      <c r="AM34" s="23"/>
      <c r="AN34" s="23"/>
      <c r="AO34" s="23"/>
      <c r="AP34" s="37" t="n">
        <f aca="false">AJ34+AG34+AF34</f>
        <v>0</v>
      </c>
      <c r="AQ34" s="38"/>
    </row>
    <row r="35" customFormat="false" ht="15.65" hidden="true" customHeight="false" outlineLevel="1" collapsed="false">
      <c r="A35" s="34" t="s">
        <v>94</v>
      </c>
      <c r="B35" s="39" t="s">
        <v>95</v>
      </c>
      <c r="C35" s="36" t="s">
        <v>60</v>
      </c>
      <c r="D35" s="23"/>
      <c r="E35" s="23"/>
      <c r="F35" s="23"/>
      <c r="G35" s="23"/>
      <c r="H35" s="23"/>
      <c r="I35" s="23"/>
      <c r="J35" s="23"/>
      <c r="K35" s="23"/>
      <c r="L35" s="23"/>
      <c r="M35" s="23"/>
      <c r="N35" s="23"/>
      <c r="O35" s="23"/>
      <c r="P35" s="23"/>
      <c r="Q35" s="23"/>
      <c r="R35" s="23"/>
      <c r="S35" s="23"/>
      <c r="T35" s="23"/>
      <c r="U35" s="23"/>
      <c r="V35" s="23"/>
      <c r="W35" s="23"/>
      <c r="X35" s="23"/>
      <c r="Y35" s="23"/>
      <c r="Z35" s="23"/>
      <c r="AA35" s="23"/>
      <c r="AB35" s="23"/>
      <c r="AC35" s="23"/>
      <c r="AD35" s="23"/>
      <c r="AE35" s="23"/>
      <c r="AF35" s="23"/>
      <c r="AG35" s="23"/>
      <c r="AH35" s="23"/>
      <c r="AI35" s="23"/>
      <c r="AJ35" s="23"/>
      <c r="AK35" s="23"/>
      <c r="AL35" s="23"/>
      <c r="AM35" s="23"/>
      <c r="AN35" s="23"/>
      <c r="AO35" s="23"/>
      <c r="AP35" s="37" t="n">
        <f aca="false">AJ35+AG35+AF35</f>
        <v>0</v>
      </c>
      <c r="AQ35" s="38"/>
    </row>
    <row r="36" customFormat="false" ht="27.3" hidden="true" customHeight="false" outlineLevel="1" collapsed="false">
      <c r="A36" s="34" t="s">
        <v>96</v>
      </c>
      <c r="B36" s="39" t="s">
        <v>72</v>
      </c>
      <c r="C36" s="36" t="s">
        <v>60</v>
      </c>
      <c r="D36" s="23"/>
      <c r="E36" s="23"/>
      <c r="F36" s="23"/>
      <c r="G36" s="23"/>
      <c r="H36" s="23"/>
      <c r="I36" s="23"/>
      <c r="J36" s="23"/>
      <c r="K36" s="23"/>
      <c r="L36" s="23"/>
      <c r="M36" s="23"/>
      <c r="N36" s="23"/>
      <c r="O36" s="23"/>
      <c r="P36" s="23"/>
      <c r="Q36" s="23"/>
      <c r="R36" s="23"/>
      <c r="S36" s="23"/>
      <c r="T36" s="23"/>
      <c r="U36" s="23"/>
      <c r="V36" s="23"/>
      <c r="W36" s="23"/>
      <c r="X36" s="23"/>
      <c r="Y36" s="23"/>
      <c r="Z36" s="23"/>
      <c r="AA36" s="23"/>
      <c r="AB36" s="23"/>
      <c r="AC36" s="23"/>
      <c r="AD36" s="23"/>
      <c r="AE36" s="23"/>
      <c r="AF36" s="23"/>
      <c r="AG36" s="23"/>
      <c r="AH36" s="23"/>
      <c r="AI36" s="23"/>
      <c r="AJ36" s="23"/>
      <c r="AK36" s="23"/>
      <c r="AL36" s="23"/>
      <c r="AM36" s="23"/>
      <c r="AN36" s="23"/>
      <c r="AO36" s="23"/>
      <c r="AP36" s="37" t="n">
        <f aca="false">AJ36+AG36+AF36</f>
        <v>0</v>
      </c>
      <c r="AQ36" s="38"/>
    </row>
    <row r="37" customFormat="false" ht="15.65" hidden="true" customHeight="false" outlineLevel="1" collapsed="false">
      <c r="A37" s="34" t="s">
        <v>97</v>
      </c>
      <c r="B37" s="39" t="s">
        <v>74</v>
      </c>
      <c r="C37" s="36" t="s">
        <v>60</v>
      </c>
      <c r="D37" s="23"/>
      <c r="E37" s="23"/>
      <c r="F37" s="23"/>
      <c r="G37" s="23"/>
      <c r="H37" s="23"/>
      <c r="I37" s="23"/>
      <c r="J37" s="23"/>
      <c r="K37" s="23"/>
      <c r="L37" s="23"/>
      <c r="M37" s="23"/>
      <c r="N37" s="23"/>
      <c r="O37" s="23"/>
      <c r="P37" s="23"/>
      <c r="Q37" s="23"/>
      <c r="R37" s="23"/>
      <c r="S37" s="23"/>
      <c r="T37" s="23"/>
      <c r="U37" s="23"/>
      <c r="V37" s="23"/>
      <c r="W37" s="23"/>
      <c r="X37" s="23"/>
      <c r="Y37" s="23"/>
      <c r="Z37" s="23"/>
      <c r="AA37" s="23"/>
      <c r="AB37" s="23"/>
      <c r="AC37" s="23"/>
      <c r="AD37" s="23"/>
      <c r="AE37" s="23"/>
      <c r="AF37" s="23"/>
      <c r="AG37" s="23"/>
      <c r="AH37" s="23"/>
      <c r="AI37" s="23"/>
      <c r="AJ37" s="23"/>
      <c r="AK37" s="23"/>
      <c r="AL37" s="23"/>
      <c r="AM37" s="23"/>
      <c r="AN37" s="23"/>
      <c r="AO37" s="23"/>
      <c r="AP37" s="37" t="n">
        <f aca="false">AJ37+AG37+AF37</f>
        <v>0</v>
      </c>
      <c r="AQ37" s="38"/>
    </row>
    <row r="38" customFormat="false" ht="15.65" hidden="true" customHeight="false" outlineLevel="1" collapsed="false">
      <c r="A38" s="34" t="s">
        <v>98</v>
      </c>
      <c r="B38" s="39" t="s">
        <v>99</v>
      </c>
      <c r="C38" s="36" t="s">
        <v>60</v>
      </c>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37" t="n">
        <f aca="false">AJ38+AG38+AF38</f>
        <v>0</v>
      </c>
      <c r="AQ38" s="38"/>
    </row>
    <row r="39" customFormat="false" ht="15.65" hidden="false" customHeight="false" outlineLevel="0" collapsed="false">
      <c r="A39" s="34" t="s">
        <v>100</v>
      </c>
      <c r="B39" s="35" t="s">
        <v>101</v>
      </c>
      <c r="C39" s="36" t="s">
        <v>60</v>
      </c>
      <c r="D39" s="23"/>
      <c r="E39" s="23"/>
      <c r="F39" s="23"/>
      <c r="G39" s="23"/>
      <c r="H39" s="37" t="n">
        <f aca="false">H40+H98+H137+H160</f>
        <v>102.414605096339</v>
      </c>
      <c r="I39" s="37" t="n">
        <f aca="false">I40+I98+I137+I160</f>
        <v>0</v>
      </c>
      <c r="J39" s="37" t="n">
        <f aca="false">J40+J98+J137+J160</f>
        <v>0</v>
      </c>
      <c r="K39" s="37" t="n">
        <f aca="false">K40+K98+K137+K160</f>
        <v>102.414605096339</v>
      </c>
      <c r="L39" s="37" t="n">
        <f aca="false">L40+L98+L137+L160</f>
        <v>0</v>
      </c>
      <c r="M39" s="37" t="n">
        <f aca="false">M40+M98+M137+M160</f>
        <v>102.414605096339</v>
      </c>
      <c r="N39" s="37" t="n">
        <f aca="false">N40+N98+N137+N160</f>
        <v>0</v>
      </c>
      <c r="O39" s="37" t="n">
        <f aca="false">O40+O98+O137+O160</f>
        <v>0</v>
      </c>
      <c r="P39" s="37" t="n">
        <f aca="false">P40+P98+P137+P160</f>
        <v>0</v>
      </c>
      <c r="Q39" s="37" t="n">
        <f aca="false">Q40+Q98+Q137+Q160</f>
        <v>0</v>
      </c>
      <c r="R39" s="37" t="n">
        <f aca="false">R40+R98+R137+R160</f>
        <v>0</v>
      </c>
      <c r="S39" s="37" t="n">
        <f aca="false">S40+S98+S137+S160</f>
        <v>0</v>
      </c>
      <c r="T39" s="37" t="n">
        <f aca="false">T40+T98+T137+T160</f>
        <v>0</v>
      </c>
      <c r="U39" s="37" t="n">
        <f aca="false">U40+U98+U137+U160</f>
        <v>0</v>
      </c>
      <c r="V39" s="37" t="n">
        <f aca="false">V40+V98+V137+V160</f>
        <v>0</v>
      </c>
      <c r="W39" s="37" t="n">
        <f aca="false">W40+W98+W137+W160</f>
        <v>0</v>
      </c>
      <c r="X39" s="37" t="n">
        <f aca="false">X40+X98+X137+X160</f>
        <v>0</v>
      </c>
      <c r="Y39" s="37" t="n">
        <f aca="false">Y40+Y98+Y137+Y160</f>
        <v>0</v>
      </c>
      <c r="Z39" s="37" t="n">
        <f aca="false">Z40+Z98+Z137+Z160</f>
        <v>0</v>
      </c>
      <c r="AA39" s="37" t="n">
        <f aca="false">AA40+AA98+AA137+AA160</f>
        <v>0</v>
      </c>
      <c r="AB39" s="37" t="n">
        <f aca="false">AB40+AB98+AB137+AB160</f>
        <v>0</v>
      </c>
      <c r="AC39" s="37" t="n">
        <f aca="false">AC40+AC98+AC137+AC160</f>
        <v>0</v>
      </c>
      <c r="AD39" s="37" t="n">
        <f aca="false">AD40+AD98+AD137+AD160</f>
        <v>0</v>
      </c>
      <c r="AE39" s="37" t="n">
        <f aca="false">AE40+AE98+AE137+AE160</f>
        <v>19.78359685564</v>
      </c>
      <c r="AF39" s="37" t="n">
        <f aca="false">AF40+AF98+AF137+AF160</f>
        <v>0</v>
      </c>
      <c r="AG39" s="37" t="n">
        <f aca="false">AG40+AG98+AG137+AG160</f>
        <v>20.1329619660829</v>
      </c>
      <c r="AH39" s="37" t="n">
        <f aca="false">AH40+AH98+AH137+AH160</f>
        <v>0</v>
      </c>
      <c r="AI39" s="37" t="n">
        <f aca="false">AI40+AI98+AI137+AI160</f>
        <v>19.6916624444005</v>
      </c>
      <c r="AJ39" s="37" t="n">
        <f aca="false">AJ40+AJ98+AJ137+AJ160</f>
        <v>0</v>
      </c>
      <c r="AK39" s="37" t="n">
        <f aca="false">AK40+AK98+AK137+AK160</f>
        <v>20.8843196110033</v>
      </c>
      <c r="AL39" s="37" t="n">
        <f aca="false">AL40+AL98+AL137+AL160</f>
        <v>0</v>
      </c>
      <c r="AM39" s="37" t="n">
        <f aca="false">AM40+AM98+AM137+AM160</f>
        <v>9.42490418209104</v>
      </c>
      <c r="AN39" s="37" t="n">
        <f aca="false">AN40+AN98+AN137+AN160</f>
        <v>0</v>
      </c>
      <c r="AO39" s="37" t="n">
        <f aca="false">AI39+AG39+AE39+AK39+AM39</f>
        <v>89.9174450592178</v>
      </c>
      <c r="AP39" s="68" t="n">
        <f aca="false">AJ39+AH39+AF39+AL39+AN39</f>
        <v>0</v>
      </c>
      <c r="AQ39" s="38"/>
    </row>
    <row r="40" customFormat="false" ht="40.15" hidden="true" customHeight="false" outlineLevel="0" collapsed="false">
      <c r="A40" s="34" t="s">
        <v>102</v>
      </c>
      <c r="B40" s="35" t="s">
        <v>103</v>
      </c>
      <c r="C40" s="36" t="s">
        <v>60</v>
      </c>
      <c r="D40" s="23"/>
      <c r="E40" s="23"/>
      <c r="F40" s="23"/>
      <c r="G40" s="23"/>
      <c r="H40" s="37" t="n">
        <f aca="false">H41+H66</f>
        <v>102.414605096339</v>
      </c>
      <c r="I40" s="37" t="n">
        <f aca="false">I41+I66</f>
        <v>0</v>
      </c>
      <c r="J40" s="37" t="n">
        <f aca="false">J41+J66</f>
        <v>0</v>
      </c>
      <c r="K40" s="37" t="n">
        <f aca="false">K41+K66</f>
        <v>102.414605096339</v>
      </c>
      <c r="L40" s="37" t="n">
        <f aca="false">L41+L66</f>
        <v>0</v>
      </c>
      <c r="M40" s="37" t="n">
        <f aca="false">M41+M66</f>
        <v>102.414605096339</v>
      </c>
      <c r="N40" s="37" t="n">
        <f aca="false">N41+N66</f>
        <v>0</v>
      </c>
      <c r="O40" s="37" t="n">
        <f aca="false">O41+O66</f>
        <v>0</v>
      </c>
      <c r="P40" s="37" t="n">
        <f aca="false">P41+P66</f>
        <v>0</v>
      </c>
      <c r="Q40" s="37" t="n">
        <f aca="false">Q41+Q66</f>
        <v>0</v>
      </c>
      <c r="R40" s="37" t="n">
        <f aca="false">R41+R66</f>
        <v>0</v>
      </c>
      <c r="S40" s="37" t="n">
        <f aca="false">S41+S66</f>
        <v>0</v>
      </c>
      <c r="T40" s="37" t="n">
        <f aca="false">T41+T66</f>
        <v>0</v>
      </c>
      <c r="U40" s="37" t="n">
        <f aca="false">U41+U66</f>
        <v>0</v>
      </c>
      <c r="V40" s="37" t="n">
        <f aca="false">V41+V66</f>
        <v>0</v>
      </c>
      <c r="W40" s="37" t="n">
        <f aca="false">W41+W66</f>
        <v>0</v>
      </c>
      <c r="X40" s="37" t="n">
        <f aca="false">X41+X66</f>
        <v>0</v>
      </c>
      <c r="Y40" s="37" t="n">
        <f aca="false">Y41+Y66</f>
        <v>0</v>
      </c>
      <c r="Z40" s="37" t="n">
        <f aca="false">Z41+Z66</f>
        <v>0</v>
      </c>
      <c r="AA40" s="37" t="n">
        <f aca="false">AA41+AA66</f>
        <v>0</v>
      </c>
      <c r="AB40" s="37" t="n">
        <f aca="false">AB41+AB66</f>
        <v>0</v>
      </c>
      <c r="AC40" s="37" t="n">
        <f aca="false">AC41+AC66</f>
        <v>0</v>
      </c>
      <c r="AD40" s="37" t="n">
        <f aca="false">AD41+AD66</f>
        <v>0</v>
      </c>
      <c r="AE40" s="37" t="n">
        <f aca="false">AE41+AE66</f>
        <v>19.78359685564</v>
      </c>
      <c r="AF40" s="37" t="n">
        <f aca="false">AF41+AF66</f>
        <v>0</v>
      </c>
      <c r="AG40" s="37" t="n">
        <f aca="false">AG41+AG66</f>
        <v>20.1329619660829</v>
      </c>
      <c r="AH40" s="37" t="n">
        <f aca="false">AH41+AH66</f>
        <v>0</v>
      </c>
      <c r="AI40" s="37" t="n">
        <f aca="false">AI41+AI66</f>
        <v>19.6916624444005</v>
      </c>
      <c r="AJ40" s="37" t="n">
        <f aca="false">AJ41+AJ66</f>
        <v>0</v>
      </c>
      <c r="AK40" s="37" t="n">
        <f aca="false">AK41+AK66</f>
        <v>20.8843196110033</v>
      </c>
      <c r="AL40" s="37" t="n">
        <f aca="false">AL41+AL66</f>
        <v>0</v>
      </c>
      <c r="AM40" s="37" t="n">
        <f aca="false">AM41+AM66</f>
        <v>9.42490418209104</v>
      </c>
      <c r="AN40" s="37" t="n">
        <f aca="false">AN41+AN66</f>
        <v>0</v>
      </c>
      <c r="AO40" s="37" t="n">
        <f aca="false">AI40+AG40+AE40+AK40+AM40</f>
        <v>89.9174450592178</v>
      </c>
      <c r="AP40" s="68" t="n">
        <f aca="false">AJ40+AH40+AF40+AL40+AN40</f>
        <v>0</v>
      </c>
      <c r="AQ40" s="38"/>
    </row>
    <row r="41" customFormat="false" ht="15.65" hidden="false" customHeight="false" outlineLevel="0" collapsed="false">
      <c r="A41" s="34" t="s">
        <v>104</v>
      </c>
      <c r="B41" s="35" t="s">
        <v>105</v>
      </c>
      <c r="C41" s="36" t="s">
        <v>60</v>
      </c>
      <c r="D41" s="23"/>
      <c r="E41" s="23"/>
      <c r="F41" s="23"/>
      <c r="G41" s="23"/>
      <c r="H41" s="37" t="n">
        <f aca="false">H42+H62</f>
        <v>0</v>
      </c>
      <c r="I41" s="37" t="n">
        <f aca="false">I42+I62</f>
        <v>0</v>
      </c>
      <c r="J41" s="37" t="n">
        <f aca="false">J42+J62</f>
        <v>0</v>
      </c>
      <c r="K41" s="37" t="n">
        <f aca="false">K42+K62</f>
        <v>0</v>
      </c>
      <c r="L41" s="37" t="n">
        <f aca="false">L42+L62</f>
        <v>0</v>
      </c>
      <c r="M41" s="37" t="n">
        <f aca="false">M42+M62</f>
        <v>0</v>
      </c>
      <c r="N41" s="37" t="n">
        <f aca="false">N42+N62</f>
        <v>0</v>
      </c>
      <c r="O41" s="37" t="n">
        <f aca="false">O42+O62</f>
        <v>0</v>
      </c>
      <c r="P41" s="37" t="n">
        <f aca="false">P42+P62</f>
        <v>0</v>
      </c>
      <c r="Q41" s="37" t="n">
        <f aca="false">Q42+Q62</f>
        <v>0</v>
      </c>
      <c r="R41" s="37" t="n">
        <f aca="false">R42+R62</f>
        <v>0</v>
      </c>
      <c r="S41" s="37" t="n">
        <f aca="false">S42+S62</f>
        <v>0</v>
      </c>
      <c r="T41" s="37" t="n">
        <f aca="false">T42+T62</f>
        <v>0</v>
      </c>
      <c r="U41" s="37" t="n">
        <f aca="false">U42+U62</f>
        <v>0</v>
      </c>
      <c r="V41" s="37" t="n">
        <f aca="false">V42+V62</f>
        <v>0</v>
      </c>
      <c r="W41" s="37" t="n">
        <f aca="false">W42+W62</f>
        <v>0</v>
      </c>
      <c r="X41" s="37" t="n">
        <f aca="false">X42+X62</f>
        <v>0</v>
      </c>
      <c r="Y41" s="37" t="n">
        <f aca="false">Y42+Y62</f>
        <v>0</v>
      </c>
      <c r="Z41" s="37" t="n">
        <f aca="false">Z42+Z62</f>
        <v>0</v>
      </c>
      <c r="AA41" s="37" t="n">
        <f aca="false">AA42+AA62</f>
        <v>0</v>
      </c>
      <c r="AB41" s="37" t="n">
        <f aca="false">AB42+AB62</f>
        <v>0</v>
      </c>
      <c r="AC41" s="37" t="n">
        <f aca="false">AC42+AC62</f>
        <v>0</v>
      </c>
      <c r="AD41" s="37" t="n">
        <f aca="false">AD42+AD62</f>
        <v>0</v>
      </c>
      <c r="AE41" s="37" t="n">
        <f aca="false">AE42+AE62</f>
        <v>0</v>
      </c>
      <c r="AF41" s="37" t="n">
        <f aca="false">AF42+AF62</f>
        <v>0</v>
      </c>
      <c r="AG41" s="37" t="n">
        <f aca="false">AG42+AG62</f>
        <v>0</v>
      </c>
      <c r="AH41" s="37" t="n">
        <f aca="false">AH42+AH62</f>
        <v>0</v>
      </c>
      <c r="AI41" s="37" t="n">
        <f aca="false">AI42+AI62</f>
        <v>0</v>
      </c>
      <c r="AJ41" s="37" t="n">
        <f aca="false">AJ42+AJ62</f>
        <v>0</v>
      </c>
      <c r="AK41" s="37" t="n">
        <f aca="false">AK42+AK62</f>
        <v>0</v>
      </c>
      <c r="AL41" s="37" t="n">
        <f aca="false">AL42+AL62</f>
        <v>0</v>
      </c>
      <c r="AM41" s="37" t="n">
        <f aca="false">AM42+AM62</f>
        <v>0</v>
      </c>
      <c r="AN41" s="37" t="n">
        <f aca="false">AN42+AN62</f>
        <v>0</v>
      </c>
      <c r="AO41" s="37" t="n">
        <f aca="false">AO42+AO62</f>
        <v>0</v>
      </c>
      <c r="AP41" s="37" t="n">
        <f aca="false">AJ41+AH41+AE41</f>
        <v>0</v>
      </c>
      <c r="AQ41" s="38"/>
    </row>
    <row r="42" customFormat="false" ht="27.3" hidden="false" customHeight="false" outlineLevel="0" collapsed="false">
      <c r="A42" s="34" t="s">
        <v>106</v>
      </c>
      <c r="B42" s="35" t="s">
        <v>107</v>
      </c>
      <c r="C42" s="36" t="s">
        <v>60</v>
      </c>
      <c r="D42" s="23"/>
      <c r="E42" s="23"/>
      <c r="F42" s="23"/>
      <c r="G42" s="23"/>
      <c r="H42" s="37" t="n">
        <f aca="false">H43+H45+H48</f>
        <v>0</v>
      </c>
      <c r="I42" s="37" t="n">
        <f aca="false">I43+I45+I48</f>
        <v>0</v>
      </c>
      <c r="J42" s="23" t="n">
        <f aca="false">J43+J45+J48</f>
        <v>0</v>
      </c>
      <c r="K42" s="37" t="n">
        <f aca="false">K43+K45+K48</f>
        <v>0</v>
      </c>
      <c r="L42" s="23" t="n">
        <f aca="false">L43+L45+L48</f>
        <v>0</v>
      </c>
      <c r="M42" s="37" t="n">
        <f aca="false">M43+M45+M48</f>
        <v>0</v>
      </c>
      <c r="N42" s="23" t="n">
        <f aca="false">N43+N45+N48</f>
        <v>0</v>
      </c>
      <c r="O42" s="23" t="n">
        <f aca="false">O43+O45+O48</f>
        <v>0</v>
      </c>
      <c r="P42" s="37" t="n">
        <f aca="false">P43+P45+P48</f>
        <v>0</v>
      </c>
      <c r="Q42" s="23" t="n">
        <f aca="false">Q43+Q45+Q48</f>
        <v>0</v>
      </c>
      <c r="R42" s="23" t="n">
        <f aca="false">R43+R45+R48</f>
        <v>0</v>
      </c>
      <c r="S42" s="23" t="n">
        <f aca="false">S43+S45+S48</f>
        <v>0</v>
      </c>
      <c r="T42" s="37" t="n">
        <f aca="false">T43+T45+T48</f>
        <v>0</v>
      </c>
      <c r="U42" s="37" t="n">
        <f aca="false">U43+U45+U48</f>
        <v>0</v>
      </c>
      <c r="V42" s="37" t="n">
        <f aca="false">V43+V45+V48</f>
        <v>0</v>
      </c>
      <c r="W42" s="37" t="n">
        <f aca="false">W43+W45+W48</f>
        <v>0</v>
      </c>
      <c r="X42" s="37" t="n">
        <f aca="false">X43+X45+X48</f>
        <v>0</v>
      </c>
      <c r="Y42" s="37" t="n">
        <f aca="false">Y43+Y45+Y48</f>
        <v>0</v>
      </c>
      <c r="Z42" s="37" t="n">
        <f aca="false">Z43+Z45+Z48</f>
        <v>0</v>
      </c>
      <c r="AA42" s="37" t="n">
        <f aca="false">AA43+AA45+AA48</f>
        <v>0</v>
      </c>
      <c r="AB42" s="37" t="n">
        <f aca="false">AB43+AB45+AB48</f>
        <v>0</v>
      </c>
      <c r="AC42" s="37" t="n">
        <f aca="false">AC43+AC45+AC48</f>
        <v>0</v>
      </c>
      <c r="AD42" s="37" t="n">
        <f aca="false">AD43+AD45+AD48</f>
        <v>0</v>
      </c>
      <c r="AE42" s="37" t="n">
        <f aca="false">AE43+AE45+AE48</f>
        <v>0</v>
      </c>
      <c r="AF42" s="37" t="n">
        <f aca="false">AF43+AF45+AF48</f>
        <v>0</v>
      </c>
      <c r="AG42" s="37" t="n">
        <f aca="false">AG43+AG45+AG48</f>
        <v>0</v>
      </c>
      <c r="AH42" s="37" t="n">
        <f aca="false">AH43+AH45+AH48</f>
        <v>0</v>
      </c>
      <c r="AI42" s="37" t="n">
        <f aca="false">AI43+AI45+AI48</f>
        <v>0</v>
      </c>
      <c r="AJ42" s="37" t="n">
        <f aca="false">AJ43+AJ45+AJ48</f>
        <v>0</v>
      </c>
      <c r="AK42" s="37" t="n">
        <f aca="false">AK43+AK45+AK48</f>
        <v>0</v>
      </c>
      <c r="AL42" s="37" t="n">
        <f aca="false">AL43+AL45+AL48</f>
        <v>0</v>
      </c>
      <c r="AM42" s="37" t="n">
        <f aca="false">AM43+AM45+AM48</f>
        <v>0</v>
      </c>
      <c r="AN42" s="37" t="n">
        <f aca="false">AN43+AN45+AN48</f>
        <v>0</v>
      </c>
      <c r="AO42" s="37" t="n">
        <f aca="false">AI42+AG42+AE42+AK42+AM42</f>
        <v>0</v>
      </c>
      <c r="AP42" s="37" t="n">
        <f aca="false">AF42+AH42+AJ42+AL42+AN42</f>
        <v>0</v>
      </c>
      <c r="AQ42" s="38"/>
    </row>
    <row r="43" customFormat="false" ht="40.15" hidden="false" customHeight="false" outlineLevel="0" collapsed="false">
      <c r="A43" s="34" t="s">
        <v>108</v>
      </c>
      <c r="B43" s="35" t="s">
        <v>109</v>
      </c>
      <c r="C43" s="36" t="s">
        <v>60</v>
      </c>
      <c r="D43" s="23"/>
      <c r="E43" s="23"/>
      <c r="F43" s="23"/>
      <c r="G43" s="23"/>
      <c r="H43" s="37" t="n">
        <f aca="false">H44</f>
        <v>0</v>
      </c>
      <c r="I43" s="23" t="n">
        <f aca="false">I44</f>
        <v>0</v>
      </c>
      <c r="J43" s="23" t="n">
        <f aca="false">J44</f>
        <v>0</v>
      </c>
      <c r="K43" s="37" t="n">
        <f aca="false">K44</f>
        <v>0</v>
      </c>
      <c r="L43" s="23" t="n">
        <f aca="false">L44</f>
        <v>0</v>
      </c>
      <c r="M43" s="23" t="n">
        <f aca="false">M44</f>
        <v>0</v>
      </c>
      <c r="N43" s="23" t="n">
        <f aca="false">N44</f>
        <v>0</v>
      </c>
      <c r="O43" s="23" t="n">
        <f aca="false">O44</f>
        <v>0</v>
      </c>
      <c r="P43" s="23" t="n">
        <f aca="false">P44</f>
        <v>0</v>
      </c>
      <c r="Q43" s="23" t="n">
        <f aca="false">Q44</f>
        <v>0</v>
      </c>
      <c r="R43" s="23" t="n">
        <f aca="false">R44</f>
        <v>0</v>
      </c>
      <c r="S43" s="23" t="n">
        <f aca="false">S44</f>
        <v>0</v>
      </c>
      <c r="T43" s="37" t="n">
        <f aca="false">T44</f>
        <v>0</v>
      </c>
      <c r="U43" s="37" t="n">
        <f aca="false">U44</f>
        <v>0</v>
      </c>
      <c r="V43" s="37" t="n">
        <f aca="false">V44</f>
        <v>0</v>
      </c>
      <c r="W43" s="23" t="n">
        <f aca="false">W44</f>
        <v>0</v>
      </c>
      <c r="X43" s="37" t="n">
        <f aca="false">X44</f>
        <v>0</v>
      </c>
      <c r="Y43" s="37" t="n">
        <f aca="false">Y44</f>
        <v>0</v>
      </c>
      <c r="Z43" s="37" t="n">
        <f aca="false">Z44</f>
        <v>0</v>
      </c>
      <c r="AA43" s="37" t="n">
        <f aca="false">AA44</f>
        <v>0</v>
      </c>
      <c r="AB43" s="37" t="n">
        <f aca="false">AB44</f>
        <v>0</v>
      </c>
      <c r="AC43" s="37" t="n">
        <f aca="false">AC44</f>
        <v>0</v>
      </c>
      <c r="AD43" s="37" t="n">
        <f aca="false">AD44</f>
        <v>0</v>
      </c>
      <c r="AE43" s="37" t="n">
        <f aca="false">AE44</f>
        <v>0</v>
      </c>
      <c r="AF43" s="37" t="n">
        <f aca="false">AF44</f>
        <v>0</v>
      </c>
      <c r="AG43" s="37" t="n">
        <f aca="false">AG44</f>
        <v>0</v>
      </c>
      <c r="AH43" s="37" t="n">
        <f aca="false">AH44</f>
        <v>0</v>
      </c>
      <c r="AI43" s="37" t="n">
        <f aca="false">AI44</f>
        <v>0</v>
      </c>
      <c r="AJ43" s="23" t="n">
        <f aca="false">AJ44</f>
        <v>0</v>
      </c>
      <c r="AK43" s="23" t="n">
        <f aca="false">AK44</f>
        <v>0</v>
      </c>
      <c r="AL43" s="23" t="n">
        <f aca="false">AL44</f>
        <v>0</v>
      </c>
      <c r="AM43" s="23" t="n">
        <f aca="false">AM44</f>
        <v>0</v>
      </c>
      <c r="AN43" s="23" t="n">
        <f aca="false">AN44</f>
        <v>0</v>
      </c>
      <c r="AO43" s="37" t="n">
        <f aca="false">AI43+AG43+AE43+AK43+AM43</f>
        <v>0</v>
      </c>
      <c r="AP43" s="37" t="n">
        <f aca="false">AF43+AH43+AJ43+AL43+AN43</f>
        <v>0</v>
      </c>
      <c r="AQ43" s="38"/>
    </row>
    <row r="44" customFormat="false" ht="18.8" hidden="true" customHeight="true" outlineLevel="1" collapsed="false">
      <c r="A44" s="41" t="s">
        <v>110</v>
      </c>
      <c r="B44" s="70" t="s">
        <v>111</v>
      </c>
      <c r="C44" s="36" t="s">
        <v>60</v>
      </c>
      <c r="D44" s="23"/>
      <c r="E44" s="23"/>
      <c r="F44" s="23"/>
      <c r="G44" s="23"/>
      <c r="H44" s="37"/>
      <c r="I44" s="37"/>
      <c r="J44" s="23"/>
      <c r="K44" s="37"/>
      <c r="L44" s="71"/>
      <c r="M44" s="71"/>
      <c r="N44" s="71"/>
      <c r="O44" s="23"/>
      <c r="P44" s="37" t="n">
        <f aca="false">Q44+R44+S44+T44</f>
        <v>0</v>
      </c>
      <c r="Q44" s="37"/>
      <c r="R44" s="37"/>
      <c r="S44" s="37"/>
      <c r="T44" s="37"/>
      <c r="U44" s="37"/>
      <c r="V44" s="37"/>
      <c r="W44" s="37"/>
      <c r="X44" s="37"/>
      <c r="Y44" s="37"/>
      <c r="Z44" s="37"/>
      <c r="AA44" s="37"/>
      <c r="AB44" s="37"/>
      <c r="AC44" s="37"/>
      <c r="AD44" s="37"/>
      <c r="AE44" s="37"/>
      <c r="AF44" s="37"/>
      <c r="AG44" s="37"/>
      <c r="AH44" s="37"/>
      <c r="AI44" s="37"/>
      <c r="AJ44" s="37"/>
      <c r="AK44" s="37"/>
      <c r="AL44" s="37"/>
      <c r="AM44" s="37"/>
      <c r="AN44" s="37"/>
      <c r="AO44" s="37" t="n">
        <f aca="false">AI44+AG44+AE44+AK44+AM44</f>
        <v>0</v>
      </c>
      <c r="AP44" s="37" t="n">
        <f aca="false">AF44+AH44+AJ44+AL44+AN44</f>
        <v>0</v>
      </c>
      <c r="AQ44" s="38"/>
    </row>
    <row r="45" customFormat="false" ht="40.15" hidden="false" customHeight="false" outlineLevel="0" collapsed="false">
      <c r="A45" s="34" t="s">
        <v>112</v>
      </c>
      <c r="B45" s="35" t="s">
        <v>113</v>
      </c>
      <c r="C45" s="36" t="s">
        <v>60</v>
      </c>
      <c r="D45" s="23"/>
      <c r="E45" s="23"/>
      <c r="F45" s="23"/>
      <c r="G45" s="23"/>
      <c r="H45" s="37" t="n">
        <f aca="false">H46+H47</f>
        <v>0</v>
      </c>
      <c r="I45" s="37" t="n">
        <f aca="false">I46+I47</f>
        <v>0</v>
      </c>
      <c r="J45" s="37" t="n">
        <f aca="false">J46+J47</f>
        <v>0</v>
      </c>
      <c r="K45" s="37" t="n">
        <f aca="false">K46+K47</f>
        <v>0</v>
      </c>
      <c r="L45" s="37" t="n">
        <f aca="false">L46+L47</f>
        <v>0</v>
      </c>
      <c r="M45" s="37" t="n">
        <f aca="false">M46+M47</f>
        <v>0</v>
      </c>
      <c r="N45" s="37" t="n">
        <f aca="false">N46+N47</f>
        <v>0</v>
      </c>
      <c r="O45" s="37" t="n">
        <f aca="false">O46+O47</f>
        <v>0</v>
      </c>
      <c r="P45" s="37" t="n">
        <f aca="false">P46+P47</f>
        <v>0</v>
      </c>
      <c r="Q45" s="37" t="n">
        <f aca="false">Q46+Q47</f>
        <v>0</v>
      </c>
      <c r="R45" s="37" t="n">
        <f aca="false">R46+R47</f>
        <v>0</v>
      </c>
      <c r="S45" s="37" t="n">
        <f aca="false">S46+S47</f>
        <v>0</v>
      </c>
      <c r="T45" s="37" t="n">
        <f aca="false">T46+T47</f>
        <v>0</v>
      </c>
      <c r="U45" s="37" t="n">
        <f aca="false">U46+U47</f>
        <v>0</v>
      </c>
      <c r="V45" s="37" t="n">
        <f aca="false">V46+V47</f>
        <v>0</v>
      </c>
      <c r="W45" s="37" t="n">
        <f aca="false">W46+W47</f>
        <v>0</v>
      </c>
      <c r="X45" s="37" t="n">
        <f aca="false">X46+X47</f>
        <v>0</v>
      </c>
      <c r="Y45" s="37" t="n">
        <f aca="false">Y46+Y47</f>
        <v>0</v>
      </c>
      <c r="Z45" s="37" t="n">
        <f aca="false">Z46+Z47</f>
        <v>0</v>
      </c>
      <c r="AA45" s="37" t="n">
        <f aca="false">AA46+AA47</f>
        <v>0</v>
      </c>
      <c r="AB45" s="37" t="n">
        <f aca="false">AB46+AB47</f>
        <v>0</v>
      </c>
      <c r="AC45" s="37" t="n">
        <f aca="false">AC46+AC47</f>
        <v>0</v>
      </c>
      <c r="AD45" s="37" t="n">
        <f aca="false">AD46+AD47</f>
        <v>0</v>
      </c>
      <c r="AE45" s="37" t="n">
        <f aca="false">AE46+AE47</f>
        <v>0</v>
      </c>
      <c r="AF45" s="37" t="n">
        <f aca="false">AF46+AF47</f>
        <v>0</v>
      </c>
      <c r="AG45" s="37" t="n">
        <f aca="false">AG46+AG47</f>
        <v>0</v>
      </c>
      <c r="AH45" s="37" t="n">
        <f aca="false">AH46+AH47</f>
        <v>0</v>
      </c>
      <c r="AI45" s="37" t="n">
        <f aca="false">AI46+AI47</f>
        <v>0</v>
      </c>
      <c r="AJ45" s="37" t="n">
        <f aca="false">AJ46+AJ47</f>
        <v>0</v>
      </c>
      <c r="AK45" s="37" t="n">
        <f aca="false">AK46+AK47</f>
        <v>0</v>
      </c>
      <c r="AL45" s="37" t="n">
        <f aca="false">AL46+AL47</f>
        <v>0</v>
      </c>
      <c r="AM45" s="37" t="n">
        <f aca="false">AM46+AM47</f>
        <v>0</v>
      </c>
      <c r="AN45" s="37" t="n">
        <f aca="false">AN46+AN47</f>
        <v>0</v>
      </c>
      <c r="AO45" s="37" t="n">
        <f aca="false">AI45+AG45+AE45+AK45+AM45</f>
        <v>0</v>
      </c>
      <c r="AP45" s="37" t="n">
        <f aca="false">AF45+AH45+AJ45+AL45+AN45</f>
        <v>0</v>
      </c>
      <c r="AQ45" s="38"/>
    </row>
    <row r="46" customFormat="false" ht="26.15" hidden="true" customHeight="true" outlineLevel="2" collapsed="false">
      <c r="A46" s="41" t="s">
        <v>115</v>
      </c>
      <c r="B46" s="70" t="str">
        <f aca="false">'1.'!B48</f>
        <v>Строительство КЛ-6 кВ от ТП-13 до ТП-23</v>
      </c>
      <c r="C46" s="72" t="str">
        <f aca="false">'1.'!C48</f>
        <v>Г</v>
      </c>
      <c r="D46" s="23"/>
      <c r="E46" s="23"/>
      <c r="F46" s="23"/>
      <c r="G46" s="23"/>
      <c r="H46" s="37" t="n">
        <f aca="false">K46</f>
        <v>0</v>
      </c>
      <c r="I46" s="37"/>
      <c r="J46" s="23"/>
      <c r="K46" s="37" t="n">
        <f aca="false">SUM(L46:O46)</f>
        <v>0</v>
      </c>
      <c r="L46" s="23"/>
      <c r="M46" s="37" t="n">
        <f aca="false">'1.'!H48</f>
        <v>0</v>
      </c>
      <c r="N46" s="23"/>
      <c r="O46" s="23"/>
      <c r="P46" s="37" t="n">
        <f aca="false">Q46+R46+S46+T46</f>
        <v>0</v>
      </c>
      <c r="Q46" s="37"/>
      <c r="R46" s="37"/>
      <c r="S46" s="37"/>
      <c r="T46" s="37"/>
      <c r="U46" s="37"/>
      <c r="V46" s="37"/>
      <c r="W46" s="37"/>
      <c r="X46" s="37"/>
      <c r="Y46" s="37"/>
      <c r="Z46" s="37"/>
      <c r="AA46" s="37"/>
      <c r="AB46" s="37"/>
      <c r="AC46" s="37"/>
      <c r="AD46" s="37"/>
      <c r="AE46" s="37" t="n">
        <f aca="false">M46</f>
        <v>0</v>
      </c>
      <c r="AF46" s="37"/>
      <c r="AG46" s="37"/>
      <c r="AH46" s="37"/>
      <c r="AI46" s="37"/>
      <c r="AJ46" s="37"/>
      <c r="AK46" s="23"/>
      <c r="AL46" s="23"/>
      <c r="AM46" s="23"/>
      <c r="AN46" s="23"/>
      <c r="AO46" s="37" t="n">
        <f aca="false">AI46+AG46+AE46+AK46+AM46</f>
        <v>0</v>
      </c>
      <c r="AP46" s="37" t="n">
        <f aca="false">AF46+AH46+AJ46+AL46+AN46</f>
        <v>0</v>
      </c>
      <c r="AQ46" s="38"/>
    </row>
    <row r="47" customFormat="false" ht="19.6" hidden="true" customHeight="true" outlineLevel="2" collapsed="false">
      <c r="A47" s="41" t="s">
        <v>115</v>
      </c>
      <c r="B47" s="70" t="e">
        <f aca="false">'1.'!B49</f>
        <v>#REF!</v>
      </c>
      <c r="C47" s="72" t="str">
        <f aca="false">'1.'!C49</f>
        <v>Г</v>
      </c>
      <c r="D47" s="23"/>
      <c r="E47" s="23"/>
      <c r="F47" s="23"/>
      <c r="G47" s="23"/>
      <c r="H47" s="37" t="n">
        <f aca="false">K47</f>
        <v>0</v>
      </c>
      <c r="I47" s="37"/>
      <c r="J47" s="23"/>
      <c r="K47" s="37" t="n">
        <f aca="false">SUM(L47:O47)</f>
        <v>0</v>
      </c>
      <c r="L47" s="23"/>
      <c r="M47" s="37" t="n">
        <f aca="false">'1.'!H49</f>
        <v>0</v>
      </c>
      <c r="N47" s="23"/>
      <c r="O47" s="23"/>
      <c r="P47" s="37" t="n">
        <f aca="false">Q47+R47+S47+T47</f>
        <v>0</v>
      </c>
      <c r="Q47" s="37"/>
      <c r="R47" s="37"/>
      <c r="S47" s="37"/>
      <c r="T47" s="37"/>
      <c r="U47" s="37"/>
      <c r="V47" s="37"/>
      <c r="W47" s="37"/>
      <c r="X47" s="37"/>
      <c r="Y47" s="37"/>
      <c r="Z47" s="37"/>
      <c r="AA47" s="37"/>
      <c r="AB47" s="37"/>
      <c r="AC47" s="37"/>
      <c r="AD47" s="37"/>
      <c r="AE47" s="37"/>
      <c r="AF47" s="37"/>
      <c r="AG47" s="37"/>
      <c r="AH47" s="37"/>
      <c r="AI47" s="37" t="n">
        <f aca="false">M47</f>
        <v>0</v>
      </c>
      <c r="AJ47" s="37"/>
      <c r="AK47" s="23"/>
      <c r="AL47" s="23"/>
      <c r="AM47" s="23"/>
      <c r="AN47" s="23"/>
      <c r="AO47" s="37" t="n">
        <f aca="false">AI47+AG47+AE47+AK47+AM47</f>
        <v>0</v>
      </c>
      <c r="AP47" s="37" t="n">
        <f aca="false">AF47+AH47+AJ47+AL47+AN47</f>
        <v>0</v>
      </c>
      <c r="AQ47" s="38"/>
    </row>
    <row r="48" customFormat="false" ht="27.3" hidden="true" customHeight="false" outlineLevel="1" collapsed="true">
      <c r="A48" s="34" t="s">
        <v>117</v>
      </c>
      <c r="B48" s="73" t="str">
        <f aca="false">'1.'!B50</f>
        <v>Технологическое присоединение энергопринимающих устройств потребителей свыше 150 кВт, всего, в том числе:</v>
      </c>
      <c r="C48" s="72" t="str">
        <f aca="false">'1.'!C50</f>
        <v>Г</v>
      </c>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37" t="n">
        <f aca="false">AI48+AG48+AE48+AK48+AM48</f>
        <v>0</v>
      </c>
      <c r="AP48" s="37" t="n">
        <f aca="false">AF48+AH48+AJ48+AL48+AN48</f>
        <v>0</v>
      </c>
      <c r="AQ48" s="38"/>
    </row>
    <row r="49" customFormat="false" ht="15.65" hidden="true" customHeight="false" outlineLevel="1" collapsed="false">
      <c r="A49" s="41" t="s">
        <v>119</v>
      </c>
      <c r="B49" s="73" t="n">
        <f aca="false">'1.'!B51</f>
        <v>0</v>
      </c>
      <c r="C49" s="72" t="n">
        <f aca="false">'1.'!C51</f>
        <v>0</v>
      </c>
      <c r="D49" s="23"/>
      <c r="E49" s="23"/>
      <c r="F49" s="23"/>
      <c r="G49" s="23"/>
      <c r="H49" s="23"/>
      <c r="I49" s="23"/>
      <c r="J49" s="23"/>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37" t="n">
        <f aca="false">AI49+AG49+AE49+AK49+AM49</f>
        <v>0</v>
      </c>
      <c r="AP49" s="37" t="n">
        <f aca="false">AF49+AH49+AJ49+AL49+AN49</f>
        <v>0</v>
      </c>
      <c r="AQ49" s="38"/>
    </row>
    <row r="50" customFormat="false" ht="27.3" hidden="true" customHeight="false" outlineLevel="1" collapsed="false">
      <c r="A50" s="34" t="s">
        <v>112</v>
      </c>
      <c r="B50" s="73" t="str">
        <f aca="false">'1.'!B52</f>
        <v>Технологическое присоединение объектов электросетевого хозяйства всего, в том числе:</v>
      </c>
      <c r="C50" s="72" t="str">
        <f aca="false">'1.'!C52</f>
        <v>Г</v>
      </c>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37" t="n">
        <f aca="false">AI50+AG50+AE50+AK50+AM50</f>
        <v>0</v>
      </c>
      <c r="AP50" s="37" t="n">
        <f aca="false">AF50+AH50+AJ50+AL50+AN50</f>
        <v>0</v>
      </c>
      <c r="AQ50" s="38"/>
    </row>
    <row r="51" customFormat="false" ht="40.15" hidden="true" customHeight="false" outlineLevel="1" collapsed="false">
      <c r="A51" s="34" t="s">
        <v>121</v>
      </c>
      <c r="B51" s="73" t="str">
        <f aca="false">'1.'!B53</f>
        <v>Технологическое присоединение объектов электросетевого хозяйства, принадлежащих иным сетевым организациям и иным лицам, всего, в том числе:</v>
      </c>
      <c r="C51" s="72" t="str">
        <f aca="false">'1.'!C53</f>
        <v>Г</v>
      </c>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37" t="n">
        <f aca="false">AI51+AG51+AE51+AK51+AM51</f>
        <v>0</v>
      </c>
      <c r="AP51" s="37" t="n">
        <f aca="false">AF51+AH51+AJ51+AL51+AN51</f>
        <v>0</v>
      </c>
      <c r="AQ51" s="38"/>
    </row>
    <row r="52" customFormat="false" ht="27.3" hidden="true" customHeight="false" outlineLevel="1" collapsed="false">
      <c r="A52" s="34" t="s">
        <v>123</v>
      </c>
      <c r="B52" s="73" t="str">
        <f aca="false">'1.'!B54</f>
        <v>Технологическое присоединение к электрическим сетям иных сетевых организаций всего, в том числе:</v>
      </c>
      <c r="C52" s="72" t="str">
        <f aca="false">'1.'!C54</f>
        <v>Г</v>
      </c>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37" t="n">
        <f aca="false">AI52+AG52+AE52+AK52+AM52</f>
        <v>0</v>
      </c>
      <c r="AP52" s="37" t="n">
        <f aca="false">AF52+AH52+AJ52+AL52+AN52</f>
        <v>0</v>
      </c>
      <c r="AQ52" s="38"/>
    </row>
    <row r="53" customFormat="false" ht="27.3" hidden="true" customHeight="false" outlineLevel="1" collapsed="false">
      <c r="A53" s="34" t="s">
        <v>117</v>
      </c>
      <c r="B53" s="73" t="str">
        <f aca="false">'1.'!B55</f>
        <v>Технологическое присоединение объектов по производству электрической энергии всего, в том числе:</v>
      </c>
      <c r="C53" s="72" t="str">
        <f aca="false">'1.'!C55</f>
        <v>Г</v>
      </c>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37" t="n">
        <f aca="false">AI53+AG53+AE53+AK53+AM53</f>
        <v>0</v>
      </c>
      <c r="AP53" s="37" t="n">
        <f aca="false">AF53+AH53+AJ53+AL53+AN53</f>
        <v>0</v>
      </c>
      <c r="AQ53" s="38"/>
    </row>
    <row r="54" customFormat="false" ht="27.3" hidden="true" customHeight="false" outlineLevel="1" collapsed="false">
      <c r="A54" s="34" t="s">
        <v>126</v>
      </c>
      <c r="B54" s="73" t="str">
        <f aca="false">'1.'!B56</f>
        <v>Наименование объекта по производству электрической энергии всего, в том числе:</v>
      </c>
      <c r="C54" s="72" t="str">
        <f aca="false">'1.'!C56</f>
        <v>Г</v>
      </c>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37" t="n">
        <f aca="false">AI54+AG54+AE54+AK54+AM54</f>
        <v>0</v>
      </c>
      <c r="AP54" s="37" t="n">
        <f aca="false">AF54+AH54+AJ54+AL54+AN54</f>
        <v>0</v>
      </c>
      <c r="AQ54" s="38"/>
    </row>
    <row r="55" customFormat="false" ht="65.85" hidden="true" customHeight="false" outlineLevel="1" collapsed="false">
      <c r="A55" s="34" t="s">
        <v>126</v>
      </c>
      <c r="B55" s="73" t="str">
        <f aca="false">'1.'!B57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55" s="72" t="str">
        <f aca="false">'1.'!C57</f>
        <v>Г</v>
      </c>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37" t="n">
        <f aca="false">AI55+AG55+AE55+AK55+AM55</f>
        <v>0</v>
      </c>
      <c r="AP55" s="37" t="n">
        <f aca="false">AF55+AH55+AJ55+AL55+AN55</f>
        <v>0</v>
      </c>
      <c r="AQ55" s="38"/>
    </row>
    <row r="56" customFormat="false" ht="53" hidden="true" customHeight="false" outlineLevel="1" collapsed="false">
      <c r="A56" s="34" t="s">
        <v>126</v>
      </c>
      <c r="B56" s="73" t="str">
        <f aca="false">'1.'!B58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56" s="72" t="str">
        <f aca="false">'1.'!C58</f>
        <v>Г</v>
      </c>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37" t="n">
        <f aca="false">AI56+AG56+AE56+AK56+AM56</f>
        <v>0</v>
      </c>
      <c r="AP56" s="37" t="n">
        <f aca="false">AF56+AH56+AJ56+AL56+AN56</f>
        <v>0</v>
      </c>
      <c r="AQ56" s="38"/>
    </row>
    <row r="57" customFormat="false" ht="53" hidden="true" customHeight="false" outlineLevel="1" collapsed="false">
      <c r="A57" s="34" t="s">
        <v>126</v>
      </c>
      <c r="B57" s="73" t="str">
        <f aca="false">'1.'!B59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57" s="72" t="str">
        <f aca="false">'1.'!C59</f>
        <v>Г</v>
      </c>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37" t="n">
        <f aca="false">AI57+AG57+AE57+AK57+AM57</f>
        <v>0</v>
      </c>
      <c r="AP57" s="37" t="n">
        <f aca="false">AF57+AH57+AJ57+AL57+AN57</f>
        <v>0</v>
      </c>
      <c r="AQ57" s="38"/>
    </row>
    <row r="58" customFormat="false" ht="27.3" hidden="true" customHeight="false" outlineLevel="1" collapsed="false">
      <c r="A58" s="34" t="s">
        <v>131</v>
      </c>
      <c r="B58" s="73" t="str">
        <f aca="false">'1.'!B60</f>
        <v>Наименование объекта по производству электрической энергии всего, в том числе:</v>
      </c>
      <c r="C58" s="72" t="str">
        <f aca="false">'1.'!C60</f>
        <v>Г</v>
      </c>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37" t="n">
        <f aca="false">AI58+AG58+AE58+AK58+AM58</f>
        <v>0</v>
      </c>
      <c r="AP58" s="37" t="n">
        <f aca="false">AF58+AH58+AJ58+AL58+AN58</f>
        <v>0</v>
      </c>
      <c r="AQ58" s="38"/>
    </row>
    <row r="59" customFormat="false" ht="65.85" hidden="true" customHeight="false" outlineLevel="1" collapsed="false">
      <c r="A59" s="34" t="s">
        <v>131</v>
      </c>
      <c r="B59" s="73" t="str">
        <f aca="false">'1.'!B61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59" s="72" t="str">
        <f aca="false">'1.'!C61</f>
        <v>Г</v>
      </c>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37" t="n">
        <f aca="false">AI59+AG59+AE59+AK59+AM59</f>
        <v>0</v>
      </c>
      <c r="AP59" s="37" t="n">
        <f aca="false">AF59+AH59+AJ59+AL59+AN59</f>
        <v>0</v>
      </c>
      <c r="AQ59" s="38"/>
    </row>
    <row r="60" customFormat="false" ht="53" hidden="true" customHeight="false" outlineLevel="1" collapsed="false">
      <c r="A60" s="34" t="s">
        <v>131</v>
      </c>
      <c r="B60" s="73" t="str">
        <f aca="false">'1.'!B62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60" s="72" t="str">
        <f aca="false">'1.'!C62</f>
        <v>Г</v>
      </c>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37" t="n">
        <f aca="false">AI60+AG60+AE60+AK60+AM60</f>
        <v>0</v>
      </c>
      <c r="AP60" s="37" t="n">
        <f aca="false">AF60+AH60+AJ60+AL60+AN60</f>
        <v>0</v>
      </c>
      <c r="AQ60" s="38"/>
    </row>
    <row r="61" customFormat="false" ht="53" hidden="true" customHeight="false" outlineLevel="1" collapsed="false">
      <c r="A61" s="34" t="s">
        <v>131</v>
      </c>
      <c r="B61" s="73" t="str">
        <f aca="false">'1.'!B63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61" s="72" t="str">
        <f aca="false">'1.'!C63</f>
        <v>Г</v>
      </c>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37" t="n">
        <f aca="false">AI61+AG61+AE61+AK61+AM61</f>
        <v>0</v>
      </c>
      <c r="AP61" s="37" t="n">
        <f aca="false">AF61+AH61+AJ61+AL61+AN61</f>
        <v>0</v>
      </c>
      <c r="AQ61" s="38"/>
    </row>
    <row r="62" customFormat="false" ht="53" hidden="false" customHeight="false" outlineLevel="0" collapsed="false">
      <c r="A62" s="34" t="s">
        <v>132</v>
      </c>
      <c r="B62" s="35" t="s">
        <v>133</v>
      </c>
      <c r="C62" s="36" t="s">
        <v>60</v>
      </c>
      <c r="D62" s="23"/>
      <c r="E62" s="23"/>
      <c r="F62" s="23"/>
      <c r="G62" s="23"/>
      <c r="H62" s="23" t="n">
        <f aca="false">H65</f>
        <v>0</v>
      </c>
      <c r="I62" s="23" t="n">
        <f aca="false">I65</f>
        <v>0</v>
      </c>
      <c r="J62" s="23" t="n">
        <f aca="false">J65</f>
        <v>0</v>
      </c>
      <c r="K62" s="23" t="n">
        <f aca="false">K65</f>
        <v>0</v>
      </c>
      <c r="L62" s="23" t="n">
        <f aca="false">L65</f>
        <v>0</v>
      </c>
      <c r="M62" s="23" t="n">
        <f aca="false">M65</f>
        <v>0</v>
      </c>
      <c r="N62" s="23" t="n">
        <f aca="false">N65</f>
        <v>0</v>
      </c>
      <c r="O62" s="23" t="n">
        <f aca="false">O65</f>
        <v>0</v>
      </c>
      <c r="P62" s="23" t="n">
        <f aca="false">P65</f>
        <v>0</v>
      </c>
      <c r="Q62" s="23" t="n">
        <f aca="false">Q65</f>
        <v>0</v>
      </c>
      <c r="R62" s="23" t="n">
        <f aca="false">R65</f>
        <v>0</v>
      </c>
      <c r="S62" s="23" t="n">
        <f aca="false">S65</f>
        <v>0</v>
      </c>
      <c r="T62" s="23" t="n">
        <f aca="false">T65</f>
        <v>0</v>
      </c>
      <c r="U62" s="23" t="n">
        <f aca="false">U65</f>
        <v>0</v>
      </c>
      <c r="V62" s="23" t="n">
        <f aca="false">V65</f>
        <v>0</v>
      </c>
      <c r="W62" s="23" t="n">
        <f aca="false">W65</f>
        <v>0</v>
      </c>
      <c r="X62" s="23" t="n">
        <f aca="false">X65</f>
        <v>0</v>
      </c>
      <c r="Y62" s="23" t="n">
        <f aca="false">Y65</f>
        <v>0</v>
      </c>
      <c r="Z62" s="23" t="n">
        <f aca="false">Z65</f>
        <v>0</v>
      </c>
      <c r="AA62" s="23" t="n">
        <f aca="false">AA65</f>
        <v>0</v>
      </c>
      <c r="AB62" s="23" t="n">
        <f aca="false">AB65</f>
        <v>0</v>
      </c>
      <c r="AC62" s="23" t="n">
        <f aca="false">AC65</f>
        <v>0</v>
      </c>
      <c r="AD62" s="23" t="n">
        <f aca="false">AD65</f>
        <v>0</v>
      </c>
      <c r="AE62" s="23" t="n">
        <f aca="false">AE65</f>
        <v>0</v>
      </c>
      <c r="AF62" s="23" t="n">
        <f aca="false">AF65</f>
        <v>0</v>
      </c>
      <c r="AG62" s="23" t="n">
        <f aca="false">AG65</f>
        <v>0</v>
      </c>
      <c r="AH62" s="23" t="n">
        <f aca="false">AH65</f>
        <v>0</v>
      </c>
      <c r="AI62" s="23" t="n">
        <f aca="false">AI65</f>
        <v>0</v>
      </c>
      <c r="AJ62" s="23" t="n">
        <f aca="false">AJ65</f>
        <v>0</v>
      </c>
      <c r="AK62" s="23" t="n">
        <f aca="false">AK65</f>
        <v>0</v>
      </c>
      <c r="AL62" s="23" t="n">
        <f aca="false">AL65</f>
        <v>0</v>
      </c>
      <c r="AM62" s="23" t="n">
        <f aca="false">AM65</f>
        <v>0</v>
      </c>
      <c r="AN62" s="23" t="n">
        <f aca="false">AN65</f>
        <v>0</v>
      </c>
      <c r="AO62" s="23" t="n">
        <f aca="false">AO65</f>
        <v>0</v>
      </c>
      <c r="AP62" s="37" t="n">
        <f aca="false">AF62+AH62+AJ62+AL62+AN62</f>
        <v>0</v>
      </c>
      <c r="AQ62" s="38"/>
    </row>
    <row r="63" customFormat="false" ht="40.15" hidden="false" customHeight="false" outlineLevel="0" collapsed="false">
      <c r="A63" s="34" t="s">
        <v>134</v>
      </c>
      <c r="B63" s="35" t="s">
        <v>135</v>
      </c>
      <c r="C63" s="36" t="s">
        <v>60</v>
      </c>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37" t="n">
        <f aca="false">AF63+AH63+AJ63+AL63+AN63</f>
        <v>0</v>
      </c>
      <c r="AQ63" s="38"/>
    </row>
    <row r="64" customFormat="false" ht="53" hidden="false" customHeight="false" outlineLevel="0" collapsed="false">
      <c r="A64" s="34" t="s">
        <v>136</v>
      </c>
      <c r="B64" s="35" t="s">
        <v>137</v>
      </c>
      <c r="C64" s="36" t="s">
        <v>60</v>
      </c>
      <c r="D64" s="23"/>
      <c r="E64" s="23"/>
      <c r="F64" s="23"/>
      <c r="G64" s="23"/>
      <c r="H64" s="23"/>
      <c r="I64" s="23"/>
      <c r="J64" s="23"/>
      <c r="K64" s="23"/>
      <c r="L64" s="23"/>
      <c r="M64" s="23"/>
      <c r="N64" s="23"/>
      <c r="O64" s="23"/>
      <c r="P64" s="23"/>
      <c r="Q64" s="23"/>
      <c r="R64" s="23"/>
      <c r="S64" s="23"/>
      <c r="T64" s="23"/>
      <c r="U64" s="23"/>
      <c r="V64" s="23"/>
      <c r="W64" s="23"/>
      <c r="X64" s="23"/>
      <c r="Y64" s="23"/>
      <c r="Z64" s="23"/>
      <c r="AA64" s="23"/>
      <c r="AB64" s="23"/>
      <c r="AC64" s="23"/>
      <c r="AD64" s="23"/>
      <c r="AE64" s="23"/>
      <c r="AF64" s="23"/>
      <c r="AG64" s="23"/>
      <c r="AH64" s="23"/>
      <c r="AI64" s="23"/>
      <c r="AJ64" s="23"/>
      <c r="AK64" s="23"/>
      <c r="AL64" s="23"/>
      <c r="AM64" s="23"/>
      <c r="AN64" s="23"/>
      <c r="AO64" s="23"/>
      <c r="AP64" s="37" t="n">
        <f aca="false">AF64+AH64+AJ64+AL64+AN64</f>
        <v>0</v>
      </c>
      <c r="AQ64" s="38"/>
    </row>
    <row r="65" customFormat="false" ht="27.3" hidden="true" customHeight="false" outlineLevel="1" collapsed="false">
      <c r="A65" s="41" t="s">
        <v>320</v>
      </c>
      <c r="B65" s="74" t="s">
        <v>139</v>
      </c>
      <c r="C65" s="72" t="str">
        <f aca="false">'1.'!C67</f>
        <v>Г</v>
      </c>
      <c r="D65" s="23"/>
      <c r="E65" s="23"/>
      <c r="F65" s="23"/>
      <c r="G65" s="23"/>
      <c r="H65" s="37" t="n">
        <f aca="false">K65</f>
        <v>0</v>
      </c>
      <c r="I65" s="23"/>
      <c r="J65" s="23"/>
      <c r="K65" s="37" t="n">
        <f aca="false">SUM(L65:O65)</f>
        <v>0</v>
      </c>
      <c r="L65" s="23"/>
      <c r="M65" s="23" t="n">
        <f aca="false">'1.'!H67</f>
        <v>0</v>
      </c>
      <c r="N65" s="23"/>
      <c r="O65" s="23"/>
      <c r="P65" s="23"/>
      <c r="Q65" s="23"/>
      <c r="R65" s="23"/>
      <c r="S65" s="23"/>
      <c r="T65" s="23"/>
      <c r="U65" s="23"/>
      <c r="V65" s="23"/>
      <c r="W65" s="23"/>
      <c r="X65" s="23"/>
      <c r="Y65" s="23"/>
      <c r="Z65" s="23"/>
      <c r="AA65" s="23"/>
      <c r="AB65" s="23"/>
      <c r="AC65" s="23"/>
      <c r="AD65" s="23"/>
      <c r="AE65" s="23" t="n">
        <f aca="false">M65</f>
        <v>0</v>
      </c>
      <c r="AF65" s="23"/>
      <c r="AG65" s="23"/>
      <c r="AH65" s="23"/>
      <c r="AI65" s="23"/>
      <c r="AJ65" s="23"/>
      <c r="AK65" s="23"/>
      <c r="AL65" s="23"/>
      <c r="AM65" s="23"/>
      <c r="AN65" s="23"/>
      <c r="AO65" s="37" t="n">
        <f aca="false">AI65+AG65+AE65+AK65+AM65</f>
        <v>0</v>
      </c>
      <c r="AP65" s="37" t="n">
        <f aca="false">AF65+AH65+AJ65+AL65+AN65</f>
        <v>0</v>
      </c>
      <c r="AQ65" s="38"/>
    </row>
    <row r="66" customFormat="false" ht="27.3" hidden="false" customHeight="false" outlineLevel="0" collapsed="false">
      <c r="A66" s="34" t="s">
        <v>140</v>
      </c>
      <c r="B66" s="35" t="s">
        <v>141</v>
      </c>
      <c r="C66" s="36" t="s">
        <v>60</v>
      </c>
      <c r="D66" s="23"/>
      <c r="E66" s="23"/>
      <c r="F66" s="23"/>
      <c r="G66" s="23"/>
      <c r="H66" s="37" t="n">
        <f aca="false">H67+H80+H86+H89</f>
        <v>102.414605096339</v>
      </c>
      <c r="I66" s="37" t="n">
        <f aca="false">I67+I80+I86+I89</f>
        <v>0</v>
      </c>
      <c r="J66" s="37" t="n">
        <f aca="false">J67+J80+J86+J89</f>
        <v>0</v>
      </c>
      <c r="K66" s="37" t="n">
        <f aca="false">K67+K80+K86+K89</f>
        <v>102.414605096339</v>
      </c>
      <c r="L66" s="37" t="n">
        <f aca="false">L67+L80+L86+L89</f>
        <v>0</v>
      </c>
      <c r="M66" s="37" t="n">
        <f aca="false">M67+M80+M86+M89</f>
        <v>102.414605096339</v>
      </c>
      <c r="N66" s="37" t="n">
        <f aca="false">N67+N80+N86+N89</f>
        <v>0</v>
      </c>
      <c r="O66" s="37" t="n">
        <f aca="false">O67+O80+O86+O89</f>
        <v>0</v>
      </c>
      <c r="P66" s="37" t="n">
        <f aca="false">P67+P80+P86+P89</f>
        <v>0</v>
      </c>
      <c r="Q66" s="37" t="n">
        <f aca="false">Q67+Q80+Q86+Q89</f>
        <v>0</v>
      </c>
      <c r="R66" s="37" t="n">
        <f aca="false">R67+R80+R86+R89</f>
        <v>0</v>
      </c>
      <c r="S66" s="37" t="n">
        <f aca="false">S67+S80+S86+S89</f>
        <v>0</v>
      </c>
      <c r="T66" s="37" t="n">
        <f aca="false">T67+T80+T86+T89</f>
        <v>0</v>
      </c>
      <c r="U66" s="37" t="n">
        <f aca="false">U67+U80+U86+U89</f>
        <v>0</v>
      </c>
      <c r="V66" s="37" t="n">
        <f aca="false">V67+V80+V86+V89</f>
        <v>0</v>
      </c>
      <c r="W66" s="37" t="n">
        <f aca="false">W67+W80+W86+W89</f>
        <v>0</v>
      </c>
      <c r="X66" s="37" t="n">
        <f aca="false">X67+X80+X86+X89</f>
        <v>0</v>
      </c>
      <c r="Y66" s="37" t="n">
        <f aca="false">Y67+Y80+Y86+Y89</f>
        <v>0</v>
      </c>
      <c r="Z66" s="37" t="n">
        <f aca="false">Z67+Z80+Z86+Z89</f>
        <v>0</v>
      </c>
      <c r="AA66" s="37" t="n">
        <f aca="false">AA67+AA80+AA86+AA89</f>
        <v>0</v>
      </c>
      <c r="AB66" s="37" t="n">
        <f aca="false">AB67+AB80+AB86+AB89</f>
        <v>0</v>
      </c>
      <c r="AC66" s="37" t="n">
        <f aca="false">AC67+AC80+AC86+AC89</f>
        <v>0</v>
      </c>
      <c r="AD66" s="37" t="n">
        <f aca="false">AD67+AD80+AD86+AD89</f>
        <v>0</v>
      </c>
      <c r="AE66" s="37" t="n">
        <f aca="false">AE67+AE80+AE86+AE89</f>
        <v>19.78359685564</v>
      </c>
      <c r="AF66" s="37" t="n">
        <f aca="false">AF67+AF80+AF86+AF89</f>
        <v>0</v>
      </c>
      <c r="AG66" s="37" t="n">
        <f aca="false">AG67+AG80+AG86+AG89</f>
        <v>20.1329619660829</v>
      </c>
      <c r="AH66" s="37" t="n">
        <f aca="false">AH67+AH80+AH86+AH89</f>
        <v>0</v>
      </c>
      <c r="AI66" s="37" t="n">
        <f aca="false">AI67+AI80+AI86+AI89</f>
        <v>19.6916624444005</v>
      </c>
      <c r="AJ66" s="37" t="n">
        <f aca="false">AJ67+AJ80+AJ86+AJ89</f>
        <v>0</v>
      </c>
      <c r="AK66" s="37" t="n">
        <f aca="false">AK67+AK80+AK86+AK89</f>
        <v>20.8843196110033</v>
      </c>
      <c r="AL66" s="37" t="n">
        <f aca="false">AL67+AL80+AL86+AL89</f>
        <v>0</v>
      </c>
      <c r="AM66" s="37" t="n">
        <f aca="false">AM67+AM80+AM86+AM89</f>
        <v>9.42490418209104</v>
      </c>
      <c r="AN66" s="37" t="n">
        <f aca="false">AN67+AN80+AN86+AN89</f>
        <v>0</v>
      </c>
      <c r="AO66" s="37" t="n">
        <f aca="false">AI66+AG66+AE66+AK66+AM66</f>
        <v>89.9174450592178</v>
      </c>
      <c r="AP66" s="68" t="n">
        <f aca="false">AJ66+AH66+AF66+AL66+AN66</f>
        <v>0</v>
      </c>
      <c r="AQ66" s="38"/>
    </row>
    <row r="67" customFormat="false" ht="40.15" hidden="false" customHeight="false" outlineLevel="0" collapsed="false">
      <c r="A67" s="34" t="s">
        <v>142</v>
      </c>
      <c r="B67" s="35" t="s">
        <v>143</v>
      </c>
      <c r="C67" s="36" t="s">
        <v>60</v>
      </c>
      <c r="D67" s="23"/>
      <c r="E67" s="23"/>
      <c r="F67" s="23"/>
      <c r="G67" s="23"/>
      <c r="H67" s="37" t="n">
        <f aca="false">H68+H78</f>
        <v>80.8103311964966</v>
      </c>
      <c r="I67" s="37" t="n">
        <f aca="false">I68+I78</f>
        <v>0</v>
      </c>
      <c r="J67" s="37" t="n">
        <f aca="false">J68+J78</f>
        <v>0</v>
      </c>
      <c r="K67" s="37" t="n">
        <f aca="false">K68+K78</f>
        <v>80.8103311964966</v>
      </c>
      <c r="L67" s="37" t="n">
        <f aca="false">L68+L78</f>
        <v>0</v>
      </c>
      <c r="M67" s="37" t="n">
        <f aca="false">M68+M78</f>
        <v>80.8103311964966</v>
      </c>
      <c r="N67" s="37" t="n">
        <f aca="false">N68+N78</f>
        <v>0</v>
      </c>
      <c r="O67" s="37" t="n">
        <f aca="false">O68+O78</f>
        <v>0</v>
      </c>
      <c r="P67" s="37" t="n">
        <f aca="false">P68+P78</f>
        <v>0</v>
      </c>
      <c r="Q67" s="37" t="n">
        <f aca="false">Q68+Q78</f>
        <v>0</v>
      </c>
      <c r="R67" s="37" t="n">
        <f aca="false">R68+R78</f>
        <v>0</v>
      </c>
      <c r="S67" s="37" t="n">
        <f aca="false">S68+S78</f>
        <v>0</v>
      </c>
      <c r="T67" s="37" t="n">
        <f aca="false">T68+T78</f>
        <v>0</v>
      </c>
      <c r="U67" s="37" t="n">
        <f aca="false">U68+U78</f>
        <v>0</v>
      </c>
      <c r="V67" s="37" t="n">
        <f aca="false">V68+V78</f>
        <v>0</v>
      </c>
      <c r="W67" s="37" t="n">
        <f aca="false">W68+W78</f>
        <v>0</v>
      </c>
      <c r="X67" s="37" t="n">
        <f aca="false">X68+X78</f>
        <v>0</v>
      </c>
      <c r="Y67" s="37" t="n">
        <f aca="false">Y68+Y78</f>
        <v>0</v>
      </c>
      <c r="Z67" s="37" t="n">
        <f aca="false">Z68+Z78</f>
        <v>0</v>
      </c>
      <c r="AA67" s="37" t="n">
        <f aca="false">AA68+AA78</f>
        <v>0</v>
      </c>
      <c r="AB67" s="37" t="n">
        <f aca="false">AB68+AB78</f>
        <v>0</v>
      </c>
      <c r="AC67" s="37" t="n">
        <f aca="false">AC68+AC78</f>
        <v>0</v>
      </c>
      <c r="AD67" s="37" t="n">
        <f aca="false">AD68+AD78</f>
        <v>0</v>
      </c>
      <c r="AE67" s="37" t="n">
        <f aca="false">AE68+AE78</f>
        <v>19.46980795</v>
      </c>
      <c r="AF67" s="37" t="n">
        <f aca="false">AF68+AF78</f>
        <v>0</v>
      </c>
      <c r="AG67" s="37" t="n">
        <f aca="false">AG68+AG78</f>
        <v>19.9932868455629</v>
      </c>
      <c r="AH67" s="37" t="n">
        <f aca="false">AH68+AH78</f>
        <v>0</v>
      </c>
      <c r="AI67" s="37" t="n">
        <f aca="false">AI68+AI78</f>
        <v>16.3937798749464</v>
      </c>
      <c r="AJ67" s="37" t="n">
        <f aca="false">AJ68+AJ78</f>
        <v>0</v>
      </c>
      <c r="AK67" s="37" t="n">
        <f aca="false">AK68+AK78</f>
        <v>15.9041467212767</v>
      </c>
      <c r="AL67" s="37" t="n">
        <f aca="false">AL68+AL78</f>
        <v>0</v>
      </c>
      <c r="AM67" s="37" t="n">
        <f aca="false">AM68+AM78</f>
        <v>9.04930980471053</v>
      </c>
      <c r="AN67" s="37" t="n">
        <f aca="false">AN68+AN78</f>
        <v>0</v>
      </c>
      <c r="AO67" s="37" t="n">
        <f aca="false">AI67+AG67+AE67+AK67+AM67</f>
        <v>80.8103311964966</v>
      </c>
      <c r="AP67" s="37" t="n">
        <f aca="false">AF67+AH67+AJ67+AL67+AN67</f>
        <v>0</v>
      </c>
      <c r="AQ67" s="38"/>
    </row>
    <row r="68" customFormat="false" ht="27.3" hidden="false" customHeight="false" outlineLevel="0" collapsed="false">
      <c r="A68" s="34" t="s">
        <v>144</v>
      </c>
      <c r="B68" s="35" t="s">
        <v>145</v>
      </c>
      <c r="C68" s="36" t="s">
        <v>60</v>
      </c>
      <c r="D68" s="23"/>
      <c r="E68" s="23"/>
      <c r="F68" s="23"/>
      <c r="G68" s="23"/>
      <c r="H68" s="37" t="n">
        <f aca="false">SUM(H69:H77)</f>
        <v>80.8103311964966</v>
      </c>
      <c r="I68" s="37" t="n">
        <f aca="false">SUM(I69:I77)</f>
        <v>0</v>
      </c>
      <c r="J68" s="37" t="n">
        <f aca="false">SUM(J69:J77)</f>
        <v>0</v>
      </c>
      <c r="K68" s="37" t="n">
        <f aca="false">SUM(K69:K77)</f>
        <v>80.8103311964966</v>
      </c>
      <c r="L68" s="37" t="n">
        <f aca="false">SUM(L69:L77)</f>
        <v>0</v>
      </c>
      <c r="M68" s="37" t="n">
        <f aca="false">SUM(M69:M77)</f>
        <v>80.8103311964966</v>
      </c>
      <c r="N68" s="23" t="n">
        <f aca="false">SUM(N69:N77)</f>
        <v>0</v>
      </c>
      <c r="O68" s="23" t="n">
        <f aca="false">SUM(O69:O77)</f>
        <v>0</v>
      </c>
      <c r="P68" s="37" t="n">
        <f aca="false">SUM(P69:P77)</f>
        <v>0</v>
      </c>
      <c r="Q68" s="37" t="n">
        <f aca="false">SUM(Q69:Q77)</f>
        <v>0</v>
      </c>
      <c r="R68" s="37" t="n">
        <f aca="false">SUM(R69:R77)</f>
        <v>0</v>
      </c>
      <c r="S68" s="23" t="n">
        <f aca="false">SUM(S69:S77)</f>
        <v>0</v>
      </c>
      <c r="T68" s="23" t="n">
        <f aca="false">SUM(T69:T77)</f>
        <v>0</v>
      </c>
      <c r="U68" s="23" t="n">
        <f aca="false">SUM(U69:U77)</f>
        <v>0</v>
      </c>
      <c r="V68" s="23" t="n">
        <f aca="false">SUM(V69:V77)</f>
        <v>0</v>
      </c>
      <c r="W68" s="23" t="n">
        <f aca="false">SUM(W69:W77)</f>
        <v>0</v>
      </c>
      <c r="X68" s="23" t="n">
        <f aca="false">SUM(X69:X77)</f>
        <v>0</v>
      </c>
      <c r="Y68" s="23" t="n">
        <f aca="false">SUM(Y69:Y77)</f>
        <v>0</v>
      </c>
      <c r="Z68" s="23" t="n">
        <f aca="false">SUM(Z69:Z77)</f>
        <v>0</v>
      </c>
      <c r="AA68" s="23" t="n">
        <f aca="false">SUM(AA69:AA77)</f>
        <v>0</v>
      </c>
      <c r="AB68" s="23" t="n">
        <f aca="false">SUM(AB69:AB77)</f>
        <v>0</v>
      </c>
      <c r="AC68" s="23" t="n">
        <f aca="false">SUM(AC69:AC77)</f>
        <v>0</v>
      </c>
      <c r="AD68" s="23" t="n">
        <f aca="false">SUM(AD69:AD77)</f>
        <v>0</v>
      </c>
      <c r="AE68" s="37" t="n">
        <f aca="false">SUM(AE69:AE77)</f>
        <v>19.46980795</v>
      </c>
      <c r="AF68" s="23" t="n">
        <f aca="false">SUM(AF69:AF77)</f>
        <v>0</v>
      </c>
      <c r="AG68" s="37" t="n">
        <f aca="false">SUM(AG69:AG77)</f>
        <v>19.9932868455629</v>
      </c>
      <c r="AH68" s="37" t="n">
        <f aca="false">SUM(AH69:AH77)</f>
        <v>0</v>
      </c>
      <c r="AI68" s="37" t="n">
        <f aca="false">SUM(AI69:AI77)</f>
        <v>16.3937798749464</v>
      </c>
      <c r="AJ68" s="37" t="n">
        <f aca="false">SUM(AJ69:AJ77)</f>
        <v>0</v>
      </c>
      <c r="AK68" s="37" t="n">
        <f aca="false">SUM(AK69:AK77)</f>
        <v>15.9041467212767</v>
      </c>
      <c r="AL68" s="37" t="n">
        <f aca="false">SUM(AL69:AL77)</f>
        <v>0</v>
      </c>
      <c r="AM68" s="37" t="n">
        <f aca="false">SUM(AM69:AM77)</f>
        <v>9.04930980471053</v>
      </c>
      <c r="AN68" s="37" t="n">
        <f aca="false">SUM(AN69:AN77)</f>
        <v>0</v>
      </c>
      <c r="AO68" s="37" t="n">
        <f aca="false">AI68+AG68+AE68+AK68+AM68</f>
        <v>80.8103311964966</v>
      </c>
      <c r="AP68" s="37" t="n">
        <f aca="false">AF68+AH68+AJ68+AL68+AN68</f>
        <v>0</v>
      </c>
      <c r="AQ68" s="38"/>
    </row>
    <row r="69" customFormat="false" ht="15.65" hidden="false" customHeight="false" outlineLevel="0" collapsed="false">
      <c r="A69" s="41" t="s">
        <v>146</v>
      </c>
      <c r="B69" s="47" t="str">
        <f aca="false">'1.'!B71</f>
        <v>Реконструкция РУ-6 кВ на РТРС</v>
      </c>
      <c r="C69" s="36" t="str">
        <f aca="false">'1.'!C71</f>
        <v>O/41ЭС/001</v>
      </c>
      <c r="D69" s="23"/>
      <c r="E69" s="23" t="n">
        <v>2025</v>
      </c>
      <c r="F69" s="21" t="str">
        <f aca="false">'1.'!F71</f>
        <v>2025-2027</v>
      </c>
      <c r="G69" s="23"/>
      <c r="H69" s="37" t="n">
        <f aca="false">K69</f>
        <v>27.6436761998028</v>
      </c>
      <c r="I69" s="37" t="n">
        <f aca="false">P69</f>
        <v>0</v>
      </c>
      <c r="J69" s="23"/>
      <c r="K69" s="37" t="n">
        <f aca="false">M69</f>
        <v>27.6436761998028</v>
      </c>
      <c r="L69" s="37"/>
      <c r="M69" s="37" t="n">
        <f aca="false">'1.'!H71</f>
        <v>27.6436761998028</v>
      </c>
      <c r="N69" s="23"/>
      <c r="O69" s="23"/>
      <c r="P69" s="23" t="n">
        <f aca="false">R69</f>
        <v>0</v>
      </c>
      <c r="Q69" s="23"/>
      <c r="R69" s="37" t="n">
        <f aca="false">'1.'!K71</f>
        <v>0</v>
      </c>
      <c r="S69" s="23"/>
      <c r="T69" s="23"/>
      <c r="U69" s="23"/>
      <c r="V69" s="23"/>
      <c r="W69" s="23"/>
      <c r="X69" s="23"/>
      <c r="Y69" s="23"/>
      <c r="Z69" s="23"/>
      <c r="AA69" s="23"/>
      <c r="AB69" s="23"/>
      <c r="AC69" s="23"/>
      <c r="AD69" s="23"/>
      <c r="AE69" s="37" t="n">
        <f aca="false">'1.'!AB71</f>
        <v>19.46980795</v>
      </c>
      <c r="AF69" s="23"/>
      <c r="AG69" s="37" t="n">
        <f aca="false">'1.'!AL71</f>
        <v>6.57069892805459</v>
      </c>
      <c r="AH69" s="23"/>
      <c r="AI69" s="37" t="n">
        <f aca="false">'1.'!AV71</f>
        <v>1.60316932174822</v>
      </c>
      <c r="AJ69" s="23"/>
      <c r="AK69" s="23"/>
      <c r="AL69" s="23"/>
      <c r="AM69" s="23"/>
      <c r="AN69" s="23"/>
      <c r="AO69" s="37" t="n">
        <f aca="false">AI69+AG69+AE69+AK69+AM69</f>
        <v>27.6436761998028</v>
      </c>
      <c r="AP69" s="37" t="n">
        <f aca="false">AF69+AH69+AJ69+AL69+AN69</f>
        <v>0</v>
      </c>
      <c r="AQ69" s="38"/>
    </row>
    <row r="70" customFormat="false" ht="27.3" hidden="false" customHeight="false" outlineLevel="0" collapsed="false">
      <c r="A70" s="41" t="s">
        <v>149</v>
      </c>
      <c r="B70" s="47" t="str">
        <f aca="false">'1.'!B72</f>
        <v>Замена трансформаторной подстанции 6/0,4 кВ мощностью 0,8 МВА №ТП-111-12 на КТП -6/0,4 кВ-0,8 МВА</v>
      </c>
      <c r="C70" s="36" t="str">
        <f aca="false">'1.'!C72</f>
        <v>O/41ЭС/003</v>
      </c>
      <c r="D70" s="23"/>
      <c r="E70" s="23" t="n">
        <v>2026</v>
      </c>
      <c r="F70" s="23" t="n">
        <f aca="false">'1.'!F72</f>
        <v>2026</v>
      </c>
      <c r="G70" s="23"/>
      <c r="H70" s="37" t="n">
        <f aca="false">K70</f>
        <v>13.4225879175083</v>
      </c>
      <c r="I70" s="37" t="n">
        <f aca="false">P70</f>
        <v>0</v>
      </c>
      <c r="J70" s="23"/>
      <c r="K70" s="37" t="n">
        <f aca="false">M70</f>
        <v>13.4225879175083</v>
      </c>
      <c r="L70" s="37"/>
      <c r="M70" s="37" t="n">
        <f aca="false">'1.'!H72</f>
        <v>13.4225879175083</v>
      </c>
      <c r="N70" s="23"/>
      <c r="O70" s="23"/>
      <c r="P70" s="23" t="n">
        <f aca="false">R70</f>
        <v>0</v>
      </c>
      <c r="Q70" s="23"/>
      <c r="R70" s="37" t="n">
        <f aca="false">'1.'!K72</f>
        <v>0</v>
      </c>
      <c r="S70" s="23"/>
      <c r="T70" s="23"/>
      <c r="U70" s="23"/>
      <c r="V70" s="23"/>
      <c r="W70" s="23"/>
      <c r="X70" s="23"/>
      <c r="Y70" s="23"/>
      <c r="Z70" s="23"/>
      <c r="AA70" s="23"/>
      <c r="AB70" s="23"/>
      <c r="AC70" s="23"/>
      <c r="AD70" s="23"/>
      <c r="AE70" s="37"/>
      <c r="AF70" s="23"/>
      <c r="AG70" s="37" t="n">
        <f aca="false">'1.'!AL72</f>
        <v>13.4225879175083</v>
      </c>
      <c r="AH70" s="23"/>
      <c r="AI70" s="37"/>
      <c r="AJ70" s="23"/>
      <c r="AK70" s="23"/>
      <c r="AL70" s="23"/>
      <c r="AM70" s="23"/>
      <c r="AN70" s="23"/>
      <c r="AO70" s="37" t="n">
        <f aca="false">AI70+AG70+AE70+AK70+AM70</f>
        <v>13.4225879175083</v>
      </c>
      <c r="AP70" s="37" t="n">
        <f aca="false">AF70+AH70+AJ70+AL70+AN70</f>
        <v>0</v>
      </c>
      <c r="AQ70" s="38"/>
    </row>
    <row r="71" customFormat="false" ht="27.3" hidden="false" customHeight="false" outlineLevel="0" collapsed="false">
      <c r="A71" s="41" t="s">
        <v>150</v>
      </c>
      <c r="B71" s="47" t="str">
        <f aca="false">'1.'!B73</f>
        <v>Замена трансформаторной подстанции 6/0,4 кВ мощностью 0,8 МВА №ТП-111-10 на КТП -6/0,4 кВ-0,8 МВА</v>
      </c>
      <c r="C71" s="36" t="str">
        <f aca="false">'1.'!C73</f>
        <v>O/41ЭС/004</v>
      </c>
      <c r="D71" s="23"/>
      <c r="E71" s="23" t="n">
        <v>2027</v>
      </c>
      <c r="F71" s="23" t="n">
        <f aca="false">'1.'!F73</f>
        <v>2027</v>
      </c>
      <c r="G71" s="23"/>
      <c r="H71" s="37" t="n">
        <f aca="false">K71</f>
        <v>14.7906105531982</v>
      </c>
      <c r="I71" s="37" t="n">
        <f aca="false">P71</f>
        <v>0</v>
      </c>
      <c r="J71" s="37"/>
      <c r="K71" s="37" t="n">
        <f aca="false">M71</f>
        <v>14.7906105531982</v>
      </c>
      <c r="L71" s="37"/>
      <c r="M71" s="37" t="n">
        <f aca="false">'1.'!H73</f>
        <v>14.7906105531982</v>
      </c>
      <c r="N71" s="23"/>
      <c r="O71" s="23"/>
      <c r="P71" s="23" t="n">
        <f aca="false">R71</f>
        <v>0</v>
      </c>
      <c r="Q71" s="23"/>
      <c r="R71" s="37" t="n">
        <f aca="false">'1.'!K73</f>
        <v>0</v>
      </c>
      <c r="S71" s="23"/>
      <c r="T71" s="23"/>
      <c r="U71" s="23"/>
      <c r="V71" s="23"/>
      <c r="W71" s="23"/>
      <c r="X71" s="23"/>
      <c r="Y71" s="23"/>
      <c r="Z71" s="23"/>
      <c r="AA71" s="23"/>
      <c r="AB71" s="23"/>
      <c r="AC71" s="23"/>
      <c r="AD71" s="23"/>
      <c r="AE71" s="37"/>
      <c r="AF71" s="23"/>
      <c r="AG71" s="23"/>
      <c r="AH71" s="23"/>
      <c r="AI71" s="37" t="n">
        <f aca="false">'1.'!AV73</f>
        <v>14.7906105531982</v>
      </c>
      <c r="AJ71" s="23"/>
      <c r="AK71" s="23"/>
      <c r="AL71" s="23"/>
      <c r="AM71" s="23"/>
      <c r="AN71" s="23"/>
      <c r="AO71" s="37" t="n">
        <f aca="false">AI71+AG71+AE71+AK71+AM71</f>
        <v>14.7906105531982</v>
      </c>
      <c r="AP71" s="37" t="n">
        <f aca="false">AF71+AH71+AJ71+AL71+AN71</f>
        <v>0</v>
      </c>
      <c r="AQ71" s="38"/>
    </row>
    <row r="72" customFormat="false" ht="27.3" hidden="false" customHeight="false" outlineLevel="0" collapsed="false">
      <c r="A72" s="41" t="s">
        <v>151</v>
      </c>
      <c r="B72" s="47" t="str">
        <f aca="false">'1.'!B74</f>
        <v>Замена трансформаторной подстанции 6/0,4 кВ мощностью 0,8 МВА №ТП-111-17 на КТП -6/0,4 кВ-0,8 МВА</v>
      </c>
      <c r="C72" s="36" t="str">
        <f aca="false">'1.'!C74</f>
        <v>O/41ЭС/006</v>
      </c>
      <c r="D72" s="23"/>
      <c r="E72" s="23" t="n">
        <v>2028</v>
      </c>
      <c r="F72" s="23" t="n">
        <f aca="false">'1.'!F74</f>
        <v>2028</v>
      </c>
      <c r="G72" s="23"/>
      <c r="H72" s="37" t="n">
        <f aca="false">K72</f>
        <v>15.9041467212767</v>
      </c>
      <c r="I72" s="37" t="n">
        <f aca="false">P72</f>
        <v>0</v>
      </c>
      <c r="J72" s="37"/>
      <c r="K72" s="37" t="n">
        <f aca="false">M72</f>
        <v>15.9041467212767</v>
      </c>
      <c r="L72" s="37"/>
      <c r="M72" s="37" t="n">
        <f aca="false">'1.'!H74</f>
        <v>15.9041467212767</v>
      </c>
      <c r="N72" s="23"/>
      <c r="O72" s="23"/>
      <c r="P72" s="23" t="n">
        <f aca="false">R72</f>
        <v>0</v>
      </c>
      <c r="Q72" s="23"/>
      <c r="R72" s="37" t="n">
        <f aca="false">'1.'!K74</f>
        <v>0</v>
      </c>
      <c r="S72" s="23"/>
      <c r="T72" s="23"/>
      <c r="U72" s="23"/>
      <c r="V72" s="23"/>
      <c r="W72" s="23"/>
      <c r="X72" s="23"/>
      <c r="Y72" s="23"/>
      <c r="Z72" s="23"/>
      <c r="AA72" s="23"/>
      <c r="AB72" s="23"/>
      <c r="AC72" s="23"/>
      <c r="AD72" s="23"/>
      <c r="AE72" s="37"/>
      <c r="AF72" s="23"/>
      <c r="AG72" s="37"/>
      <c r="AH72" s="23"/>
      <c r="AI72" s="23"/>
      <c r="AJ72" s="23"/>
      <c r="AK72" s="37" t="n">
        <f aca="false">'1.'!BF74</f>
        <v>15.9041467212767</v>
      </c>
      <c r="AL72" s="23"/>
      <c r="AM72" s="23"/>
      <c r="AN72" s="23"/>
      <c r="AO72" s="37" t="n">
        <f aca="false">AI72+AG72+AE72+AK72+AM72</f>
        <v>15.9041467212767</v>
      </c>
      <c r="AP72" s="37" t="n">
        <f aca="false">AF72+AH72+AJ72+AL72+AN72</f>
        <v>0</v>
      </c>
      <c r="AQ72" s="38"/>
    </row>
    <row r="73" customFormat="false" ht="40.15" hidden="false" customHeight="false" outlineLevel="0" collapsed="false">
      <c r="A73" s="41" t="s">
        <v>152</v>
      </c>
      <c r="B73" s="47" t="str">
        <f aca="false">'1.'!B75</f>
        <v>Замена трансформаторной подстанции 6/0,4 кВ мощностью 1,26 МВА №ТП-111-22 на КТП -6/0,4 кВ-1,26 МВА, Реконструкция ТП-111-19</v>
      </c>
      <c r="C73" s="36" t="str">
        <f aca="false">'1.'!C75</f>
        <v>O/41ЭС/008</v>
      </c>
      <c r="D73" s="23"/>
      <c r="E73" s="23" t="n">
        <v>2029</v>
      </c>
      <c r="F73" s="23" t="n">
        <f aca="false">'1.'!F75</f>
        <v>2029</v>
      </c>
      <c r="G73" s="23"/>
      <c r="H73" s="37" t="n">
        <f aca="false">K73</f>
        <v>9.04930980471053</v>
      </c>
      <c r="I73" s="37" t="n">
        <f aca="false">P73</f>
        <v>0</v>
      </c>
      <c r="J73" s="37"/>
      <c r="K73" s="37" t="n">
        <f aca="false">M73</f>
        <v>9.04930980471053</v>
      </c>
      <c r="L73" s="37"/>
      <c r="M73" s="37" t="n">
        <f aca="false">'1.'!H75</f>
        <v>9.04930980471053</v>
      </c>
      <c r="N73" s="23"/>
      <c r="O73" s="23"/>
      <c r="P73" s="23"/>
      <c r="Q73" s="23"/>
      <c r="R73" s="37" t="n">
        <f aca="false">'1.'!K75</f>
        <v>0</v>
      </c>
      <c r="S73" s="23"/>
      <c r="T73" s="23"/>
      <c r="U73" s="23"/>
      <c r="V73" s="23"/>
      <c r="W73" s="23"/>
      <c r="X73" s="23"/>
      <c r="Y73" s="23"/>
      <c r="Z73" s="23"/>
      <c r="AA73" s="23"/>
      <c r="AB73" s="23"/>
      <c r="AC73" s="23"/>
      <c r="AD73" s="37" t="n">
        <f aca="false">R73</f>
        <v>0</v>
      </c>
      <c r="AE73" s="37"/>
      <c r="AF73" s="23"/>
      <c r="AG73" s="37"/>
      <c r="AH73" s="23"/>
      <c r="AI73" s="23"/>
      <c r="AJ73" s="37" t="n">
        <f aca="false">'1.'!BA75</f>
        <v>0</v>
      </c>
      <c r="AK73" s="23"/>
      <c r="AL73" s="23"/>
      <c r="AM73" s="37" t="n">
        <f aca="false">'1.'!BP75</f>
        <v>9.04930980471053</v>
      </c>
      <c r="AN73" s="23"/>
      <c r="AO73" s="37" t="n">
        <f aca="false">AI73+AG73+AE73+AK73+AM73</f>
        <v>9.04930980471053</v>
      </c>
      <c r="AP73" s="37" t="n">
        <f aca="false">AF73+AH73+AJ73+AL73+AN73</f>
        <v>0</v>
      </c>
      <c r="AQ73" s="38"/>
    </row>
    <row r="74" customFormat="false" ht="15.65" hidden="true" customHeight="false" outlineLevel="1" collapsed="false">
      <c r="A74" s="41" t="s">
        <v>153</v>
      </c>
      <c r="B74" s="75" t="n">
        <f aca="false">'1.'!B76</f>
        <v>0</v>
      </c>
      <c r="C74" s="36" t="e">
        <f aca="false">'1.'!C76</f>
        <v>#REF!</v>
      </c>
      <c r="D74" s="23"/>
      <c r="E74" s="23"/>
      <c r="F74" s="23"/>
      <c r="G74" s="23" t="n">
        <v>2024</v>
      </c>
      <c r="H74" s="37"/>
      <c r="I74" s="37"/>
      <c r="J74" s="37"/>
      <c r="K74" s="37"/>
      <c r="L74" s="37"/>
      <c r="M74" s="37"/>
      <c r="N74" s="23"/>
      <c r="O74" s="23"/>
      <c r="P74" s="23"/>
      <c r="Q74" s="23"/>
      <c r="R74" s="37" t="n">
        <f aca="false">'1.'!K76</f>
        <v>0</v>
      </c>
      <c r="S74" s="23"/>
      <c r="T74" s="23"/>
      <c r="U74" s="23"/>
      <c r="V74" s="23"/>
      <c r="W74" s="23"/>
      <c r="X74" s="23"/>
      <c r="Y74" s="23"/>
      <c r="Z74" s="23"/>
      <c r="AA74" s="23"/>
      <c r="AB74" s="23"/>
      <c r="AC74" s="23"/>
      <c r="AD74" s="37" t="n">
        <f aca="false">R74</f>
        <v>0</v>
      </c>
      <c r="AE74" s="37"/>
      <c r="AF74" s="23"/>
      <c r="AG74" s="37"/>
      <c r="AH74" s="23"/>
      <c r="AI74" s="23"/>
      <c r="AJ74" s="37" t="n">
        <f aca="false">'1.'!BA76</f>
        <v>0</v>
      </c>
      <c r="AK74" s="23"/>
      <c r="AL74" s="23"/>
      <c r="AM74" s="23"/>
      <c r="AN74" s="23"/>
      <c r="AO74" s="37" t="n">
        <f aca="false">AI74+AG74+AE74+AK74+AM74</f>
        <v>0</v>
      </c>
      <c r="AP74" s="37" t="n">
        <f aca="false">AF74+AH74+AJ74+AL74+AN74</f>
        <v>0</v>
      </c>
      <c r="AQ74" s="38"/>
    </row>
    <row r="75" customFormat="false" ht="15.65" hidden="true" customHeight="false" outlineLevel="1" collapsed="false">
      <c r="A75" s="41" t="s">
        <v>153</v>
      </c>
      <c r="B75" s="75" t="n">
        <f aca="false">'1.'!B77</f>
        <v>0</v>
      </c>
      <c r="C75" s="36" t="n">
        <f aca="false">'1.'!C77</f>
        <v>0</v>
      </c>
      <c r="D75" s="23"/>
      <c r="E75" s="23"/>
      <c r="F75" s="23"/>
      <c r="G75" s="23" t="n">
        <v>2024</v>
      </c>
      <c r="H75" s="37"/>
      <c r="I75" s="37"/>
      <c r="J75" s="37"/>
      <c r="K75" s="37"/>
      <c r="L75" s="37"/>
      <c r="M75" s="37"/>
      <c r="N75" s="23"/>
      <c r="O75" s="23"/>
      <c r="P75" s="23"/>
      <c r="Q75" s="23"/>
      <c r="R75" s="37" t="n">
        <f aca="false">'1.'!K77</f>
        <v>0</v>
      </c>
      <c r="S75" s="23"/>
      <c r="T75" s="23"/>
      <c r="U75" s="23"/>
      <c r="V75" s="23"/>
      <c r="W75" s="23"/>
      <c r="X75" s="23"/>
      <c r="Y75" s="23"/>
      <c r="Z75" s="23"/>
      <c r="AA75" s="23"/>
      <c r="AB75" s="23"/>
      <c r="AC75" s="23"/>
      <c r="AD75" s="37" t="n">
        <f aca="false">R75</f>
        <v>0</v>
      </c>
      <c r="AE75" s="37"/>
      <c r="AF75" s="23"/>
      <c r="AG75" s="37"/>
      <c r="AH75" s="23"/>
      <c r="AI75" s="23"/>
      <c r="AJ75" s="37" t="n">
        <f aca="false">'1.'!BA77</f>
        <v>0</v>
      </c>
      <c r="AK75" s="23"/>
      <c r="AL75" s="23"/>
      <c r="AM75" s="23"/>
      <c r="AN75" s="23"/>
      <c r="AO75" s="37" t="n">
        <f aca="false">AI75+AG75+AE75+AK75+AM75</f>
        <v>0</v>
      </c>
      <c r="AP75" s="37" t="n">
        <f aca="false">AF75+AH75+AJ75+AL75+AN75</f>
        <v>0</v>
      </c>
      <c r="AQ75" s="38"/>
    </row>
    <row r="76" customFormat="false" ht="15.65" hidden="true" customHeight="false" outlineLevel="1" collapsed="false">
      <c r="A76" s="41" t="s">
        <v>153</v>
      </c>
      <c r="B76" s="75" t="n">
        <f aca="false">'1.'!B78</f>
        <v>0</v>
      </c>
      <c r="C76" s="36" t="n">
        <f aca="false">'1.'!C78</f>
        <v>0</v>
      </c>
      <c r="D76" s="23"/>
      <c r="E76" s="23"/>
      <c r="F76" s="23"/>
      <c r="G76" s="23" t="n">
        <v>2024</v>
      </c>
      <c r="H76" s="37"/>
      <c r="I76" s="37"/>
      <c r="J76" s="37"/>
      <c r="K76" s="37"/>
      <c r="L76" s="37"/>
      <c r="M76" s="37"/>
      <c r="N76" s="23"/>
      <c r="O76" s="23"/>
      <c r="P76" s="23"/>
      <c r="Q76" s="23"/>
      <c r="R76" s="37" t="n">
        <f aca="false">'1.'!K78</f>
        <v>0</v>
      </c>
      <c r="S76" s="23"/>
      <c r="T76" s="23"/>
      <c r="U76" s="23"/>
      <c r="V76" s="23"/>
      <c r="W76" s="23"/>
      <c r="X76" s="23"/>
      <c r="Y76" s="23"/>
      <c r="Z76" s="23"/>
      <c r="AA76" s="23"/>
      <c r="AB76" s="23"/>
      <c r="AC76" s="23"/>
      <c r="AD76" s="37" t="n">
        <f aca="false">R76</f>
        <v>0</v>
      </c>
      <c r="AE76" s="37"/>
      <c r="AF76" s="23"/>
      <c r="AG76" s="37"/>
      <c r="AH76" s="23"/>
      <c r="AI76" s="23"/>
      <c r="AJ76" s="37" t="n">
        <f aca="false">'1.'!BA78</f>
        <v>0</v>
      </c>
      <c r="AK76" s="23"/>
      <c r="AL76" s="23"/>
      <c r="AM76" s="23"/>
      <c r="AN76" s="23"/>
      <c r="AO76" s="37" t="n">
        <f aca="false">AI76+AG76+AE76+AK76+AM76</f>
        <v>0</v>
      </c>
      <c r="AP76" s="37" t="n">
        <f aca="false">AF76+AH76+AJ76+AL76+AN76</f>
        <v>0</v>
      </c>
      <c r="AQ76" s="38"/>
    </row>
    <row r="77" customFormat="false" ht="27.3" hidden="true" customHeight="false" outlineLevel="1" collapsed="false">
      <c r="A77" s="41" t="s">
        <v>153</v>
      </c>
      <c r="B77" s="75"/>
      <c r="C77" s="36" t="n">
        <f aca="false">'1.'!C79</f>
        <v>0</v>
      </c>
      <c r="D77" s="23"/>
      <c r="E77" s="23"/>
      <c r="F77" s="23"/>
      <c r="G77" s="21" t="s">
        <v>321</v>
      </c>
      <c r="H77" s="37" t="n">
        <f aca="false">K77</f>
        <v>0</v>
      </c>
      <c r="I77" s="37" t="n">
        <f aca="false">P77</f>
        <v>0</v>
      </c>
      <c r="J77" s="37"/>
      <c r="K77" s="37" t="n">
        <f aca="false">M77</f>
        <v>0</v>
      </c>
      <c r="L77" s="37"/>
      <c r="M77" s="37" t="n">
        <f aca="false">'1.'!H79</f>
        <v>0</v>
      </c>
      <c r="N77" s="23"/>
      <c r="O77" s="23"/>
      <c r="P77" s="23" t="n">
        <f aca="false">R77</f>
        <v>0</v>
      </c>
      <c r="Q77" s="23"/>
      <c r="R77" s="37" t="n">
        <f aca="false">'1.'!K79</f>
        <v>0</v>
      </c>
      <c r="S77" s="23"/>
      <c r="T77" s="23"/>
      <c r="U77" s="23"/>
      <c r="V77" s="23"/>
      <c r="W77" s="23"/>
      <c r="X77" s="23"/>
      <c r="Y77" s="23"/>
      <c r="Z77" s="23"/>
      <c r="AA77" s="23"/>
      <c r="AB77" s="23"/>
      <c r="AC77" s="37" t="n">
        <f aca="false">M77/2</f>
        <v>0</v>
      </c>
      <c r="AD77" s="23"/>
      <c r="AE77" s="23"/>
      <c r="AF77" s="23"/>
      <c r="AG77" s="37" t="n">
        <f aca="false">M77/2</f>
        <v>0</v>
      </c>
      <c r="AH77" s="37" t="n">
        <f aca="false">M77/2</f>
        <v>0</v>
      </c>
      <c r="AI77" s="37" t="n">
        <f aca="false">K77/2</f>
        <v>0</v>
      </c>
      <c r="AJ77" s="37" t="n">
        <f aca="false">K77/2</f>
        <v>0</v>
      </c>
      <c r="AK77" s="23"/>
      <c r="AL77" s="23"/>
      <c r="AM77" s="23"/>
      <c r="AN77" s="23"/>
      <c r="AO77" s="37" t="n">
        <f aca="false">AI77+AG77+AE77+AK77+AM77</f>
        <v>0</v>
      </c>
      <c r="AP77" s="37" t="n">
        <f aca="false">AF77+AH77+AJ77+AL77+AN77</f>
        <v>0</v>
      </c>
      <c r="AQ77" s="38"/>
    </row>
    <row r="78" customFormat="false" ht="40.15" hidden="false" customHeight="false" outlineLevel="0" collapsed="false">
      <c r="A78" s="34" t="s">
        <v>155</v>
      </c>
      <c r="B78" s="35" t="s">
        <v>156</v>
      </c>
      <c r="C78" s="36" t="s">
        <v>60</v>
      </c>
      <c r="D78" s="23"/>
      <c r="E78" s="23"/>
      <c r="F78" s="23"/>
      <c r="G78" s="23"/>
      <c r="H78" s="37" t="n">
        <f aca="false">H79</f>
        <v>0</v>
      </c>
      <c r="I78" s="37" t="n">
        <f aca="false">I79</f>
        <v>0</v>
      </c>
      <c r="J78" s="37" t="n">
        <f aca="false">J79</f>
        <v>0</v>
      </c>
      <c r="K78" s="37" t="n">
        <f aca="false">K79</f>
        <v>0</v>
      </c>
      <c r="L78" s="37" t="n">
        <f aca="false">L79</f>
        <v>0</v>
      </c>
      <c r="M78" s="37" t="n">
        <f aca="false">M79</f>
        <v>0</v>
      </c>
      <c r="N78" s="37" t="n">
        <f aca="false">N79</f>
        <v>0</v>
      </c>
      <c r="O78" s="37" t="n">
        <f aca="false">O79</f>
        <v>0</v>
      </c>
      <c r="P78" s="37" t="n">
        <f aca="false">P79</f>
        <v>0</v>
      </c>
      <c r="Q78" s="37" t="n">
        <f aca="false">Q79</f>
        <v>0</v>
      </c>
      <c r="R78" s="37" t="n">
        <f aca="false">R79</f>
        <v>0</v>
      </c>
      <c r="S78" s="37" t="n">
        <f aca="false">S79</f>
        <v>0</v>
      </c>
      <c r="T78" s="37" t="n">
        <f aca="false">T79</f>
        <v>0</v>
      </c>
      <c r="U78" s="37" t="n">
        <f aca="false">U79</f>
        <v>0</v>
      </c>
      <c r="V78" s="37" t="n">
        <f aca="false">V79</f>
        <v>0</v>
      </c>
      <c r="W78" s="37" t="n">
        <f aca="false">W79</f>
        <v>0</v>
      </c>
      <c r="X78" s="37" t="n">
        <f aca="false">X79</f>
        <v>0</v>
      </c>
      <c r="Y78" s="37" t="n">
        <f aca="false">Y79</f>
        <v>0</v>
      </c>
      <c r="Z78" s="37" t="n">
        <f aca="false">Z79</f>
        <v>0</v>
      </c>
      <c r="AA78" s="37" t="n">
        <f aca="false">AA79</f>
        <v>0</v>
      </c>
      <c r="AB78" s="37" t="n">
        <f aca="false">AB79</f>
        <v>0</v>
      </c>
      <c r="AC78" s="37" t="n">
        <f aca="false">AC79</f>
        <v>0</v>
      </c>
      <c r="AD78" s="37" t="n">
        <f aca="false">AD79</f>
        <v>0</v>
      </c>
      <c r="AE78" s="37" t="n">
        <f aca="false">AE79</f>
        <v>0</v>
      </c>
      <c r="AF78" s="37" t="n">
        <f aca="false">AF79</f>
        <v>0</v>
      </c>
      <c r="AG78" s="37" t="n">
        <f aca="false">AG79</f>
        <v>0</v>
      </c>
      <c r="AH78" s="37" t="n">
        <f aca="false">AH79</f>
        <v>0</v>
      </c>
      <c r="AI78" s="37" t="n">
        <f aca="false">AI79</f>
        <v>0</v>
      </c>
      <c r="AJ78" s="37" t="n">
        <f aca="false">AJ79</f>
        <v>0</v>
      </c>
      <c r="AK78" s="37" t="n">
        <f aca="false">AK79</f>
        <v>0</v>
      </c>
      <c r="AL78" s="37" t="n">
        <f aca="false">AL79</f>
        <v>0</v>
      </c>
      <c r="AM78" s="37" t="n">
        <f aca="false">AM79</f>
        <v>0</v>
      </c>
      <c r="AN78" s="37" t="n">
        <f aca="false">AN79</f>
        <v>0</v>
      </c>
      <c r="AO78" s="37" t="n">
        <f aca="false">AI78+AG78+AE78+AK78+AM78</f>
        <v>0</v>
      </c>
      <c r="AP78" s="68" t="n">
        <f aca="false">AF78+AH78+AJ78+AL78+AN78</f>
        <v>0</v>
      </c>
      <c r="AQ78" s="38"/>
    </row>
    <row r="79" customFormat="false" ht="15.65" hidden="true" customHeight="false" outlineLevel="1" collapsed="false">
      <c r="A79" s="41" t="s">
        <v>157</v>
      </c>
      <c r="B79" s="76" t="s">
        <v>158</v>
      </c>
      <c r="C79" s="72"/>
      <c r="D79" s="23"/>
      <c r="E79" s="23"/>
      <c r="F79" s="23"/>
      <c r="G79" s="23"/>
      <c r="H79" s="37"/>
      <c r="I79" s="37"/>
      <c r="J79" s="37"/>
      <c r="K79" s="37" t="n">
        <f aca="false">M79</f>
        <v>0</v>
      </c>
      <c r="L79" s="37"/>
      <c r="M79" s="37" t="n">
        <f aca="false">'1.'!H81</f>
        <v>0</v>
      </c>
      <c r="N79" s="37"/>
      <c r="O79" s="37"/>
      <c r="P79" s="37" t="n">
        <f aca="false">Q79+R79+S79+T79</f>
        <v>0</v>
      </c>
      <c r="Q79" s="37"/>
      <c r="R79" s="37"/>
      <c r="S79" s="37"/>
      <c r="T79" s="37"/>
      <c r="U79" s="37"/>
      <c r="V79" s="37"/>
      <c r="W79" s="37"/>
      <c r="X79" s="37"/>
      <c r="Y79" s="37"/>
      <c r="Z79" s="37"/>
      <c r="AA79" s="37"/>
      <c r="AB79" s="37"/>
      <c r="AC79" s="37"/>
      <c r="AD79" s="37"/>
      <c r="AE79" s="23" t="n">
        <f aca="false">M79</f>
        <v>0</v>
      </c>
      <c r="AF79" s="37"/>
      <c r="AG79" s="37"/>
      <c r="AH79" s="37"/>
      <c r="AI79" s="37"/>
      <c r="AJ79" s="37"/>
      <c r="AK79" s="37"/>
      <c r="AL79" s="37"/>
      <c r="AM79" s="37"/>
      <c r="AN79" s="37"/>
      <c r="AO79" s="37" t="n">
        <f aca="false">AI79+AG79+AE79+AK79+AM79</f>
        <v>0</v>
      </c>
      <c r="AP79" s="37" t="n">
        <f aca="false">AF79+AH79+AJ79+AL79+AN79</f>
        <v>0</v>
      </c>
      <c r="AQ79" s="38"/>
    </row>
    <row r="80" customFormat="false" ht="27.3" hidden="false" customHeight="false" outlineLevel="0" collapsed="false">
      <c r="A80" s="34" t="s">
        <v>159</v>
      </c>
      <c r="B80" s="35" t="s">
        <v>160</v>
      </c>
      <c r="C80" s="36" t="s">
        <v>60</v>
      </c>
      <c r="D80" s="23"/>
      <c r="E80" s="23"/>
      <c r="F80" s="23"/>
      <c r="G80" s="23"/>
      <c r="H80" s="37" t="n">
        <f aca="false">H81+H85</f>
        <v>20.0217676050072</v>
      </c>
      <c r="I80" s="37" t="n">
        <f aca="false">I81+I85</f>
        <v>0</v>
      </c>
      <c r="J80" s="37" t="n">
        <f aca="false">J81+J85</f>
        <v>0</v>
      </c>
      <c r="K80" s="37" t="n">
        <f aca="false">K81+K85</f>
        <v>20.0217676050072</v>
      </c>
      <c r="L80" s="37" t="n">
        <f aca="false">L81+L85</f>
        <v>0</v>
      </c>
      <c r="M80" s="37" t="n">
        <f aca="false">M81+M85</f>
        <v>20.0217676050072</v>
      </c>
      <c r="N80" s="37" t="n">
        <f aca="false">N81+N85</f>
        <v>0</v>
      </c>
      <c r="O80" s="37" t="n">
        <f aca="false">O81+O85</f>
        <v>0</v>
      </c>
      <c r="P80" s="37" t="n">
        <f aca="false">P81+P85</f>
        <v>0</v>
      </c>
      <c r="Q80" s="37" t="n">
        <f aca="false">Q81+Q85</f>
        <v>0</v>
      </c>
      <c r="R80" s="37" t="n">
        <f aca="false">R81+R85</f>
        <v>0</v>
      </c>
      <c r="S80" s="37" t="n">
        <f aca="false">S81+S85</f>
        <v>0</v>
      </c>
      <c r="T80" s="37" t="n">
        <f aca="false">T81+T85</f>
        <v>0</v>
      </c>
      <c r="U80" s="37" t="n">
        <f aca="false">U81+U85</f>
        <v>0</v>
      </c>
      <c r="V80" s="37" t="n">
        <f aca="false">V81+V85</f>
        <v>0</v>
      </c>
      <c r="W80" s="37" t="n">
        <f aca="false">W81+W85</f>
        <v>0</v>
      </c>
      <c r="X80" s="37" t="n">
        <f aca="false">X81+X85</f>
        <v>0</v>
      </c>
      <c r="Y80" s="37" t="n">
        <f aca="false">Y81+Y85</f>
        <v>0</v>
      </c>
      <c r="Z80" s="37" t="n">
        <f aca="false">Z81+Z85</f>
        <v>0</v>
      </c>
      <c r="AA80" s="37" t="n">
        <f aca="false">AA81+AA85</f>
        <v>0</v>
      </c>
      <c r="AB80" s="37" t="n">
        <f aca="false">AB81+AB85</f>
        <v>0</v>
      </c>
      <c r="AC80" s="37" t="n">
        <f aca="false">AC81+AC85</f>
        <v>0</v>
      </c>
      <c r="AD80" s="37" t="n">
        <f aca="false">AD81+AD85</f>
        <v>0</v>
      </c>
      <c r="AE80" s="37" t="n">
        <f aca="false">AE81+AE85</f>
        <v>0</v>
      </c>
      <c r="AF80" s="37" t="n">
        <f aca="false">AF81+AF85</f>
        <v>0</v>
      </c>
      <c r="AG80" s="37" t="n">
        <f aca="false">AG81+AG85</f>
        <v>0</v>
      </c>
      <c r="AH80" s="37" t="n">
        <f aca="false">AH81+AH85</f>
        <v>0</v>
      </c>
      <c r="AI80" s="37" t="n">
        <f aca="false">AI81+AI85</f>
        <v>2.90351152077888</v>
      </c>
      <c r="AJ80" s="37" t="n">
        <f aca="false">AJ81+AJ85</f>
        <v>0</v>
      </c>
      <c r="AK80" s="37" t="n">
        <f aca="false">AK81+AK85</f>
        <v>4.62109604710661</v>
      </c>
      <c r="AL80" s="37" t="n">
        <f aca="false">AL81+AL85</f>
        <v>0</v>
      </c>
      <c r="AM80" s="37" t="n">
        <f aca="false">AM81+AM85</f>
        <v>0</v>
      </c>
      <c r="AN80" s="37" t="n">
        <f aca="false">AN81+AN85</f>
        <v>0</v>
      </c>
      <c r="AO80" s="37" t="n">
        <f aca="false">AI80+AG80+AE80+AK80+AM80</f>
        <v>7.52460756788549</v>
      </c>
      <c r="AP80" s="37" t="n">
        <f aca="false">AF80+AH80+AJ80+AL80+AN80</f>
        <v>0</v>
      </c>
      <c r="AQ80" s="38"/>
    </row>
    <row r="81" customFormat="false" ht="15.65" hidden="false" customHeight="false" outlineLevel="0" collapsed="false">
      <c r="A81" s="34" t="s">
        <v>161</v>
      </c>
      <c r="B81" s="35" t="s">
        <v>162</v>
      </c>
      <c r="C81" s="36" t="s">
        <v>60</v>
      </c>
      <c r="D81" s="23"/>
      <c r="E81" s="23"/>
      <c r="F81" s="23"/>
      <c r="G81" s="23"/>
      <c r="H81" s="37" t="n">
        <f aca="false">SUM(H82:H84)</f>
        <v>20.0217676050072</v>
      </c>
      <c r="I81" s="37" t="n">
        <f aca="false">SUM(I82:I84)</f>
        <v>0</v>
      </c>
      <c r="J81" s="37" t="n">
        <f aca="false">SUM(J82:J84)</f>
        <v>0</v>
      </c>
      <c r="K81" s="37" t="n">
        <f aca="false">SUM(K82:K84)</f>
        <v>20.0217676050072</v>
      </c>
      <c r="L81" s="37" t="n">
        <f aca="false">SUM(L82:L84)</f>
        <v>0</v>
      </c>
      <c r="M81" s="37" t="n">
        <f aca="false">SUM(M82:M84)</f>
        <v>20.0217676050072</v>
      </c>
      <c r="N81" s="37" t="n">
        <f aca="false">SUM(N82:N84)</f>
        <v>0</v>
      </c>
      <c r="O81" s="37" t="n">
        <f aca="false">SUM(O82:O84)</f>
        <v>0</v>
      </c>
      <c r="P81" s="37" t="n">
        <f aca="false">SUM(P82:P84)</f>
        <v>0</v>
      </c>
      <c r="Q81" s="37" t="n">
        <f aca="false">SUM(Q82:Q84)</f>
        <v>0</v>
      </c>
      <c r="R81" s="37" t="n">
        <f aca="false">SUM(R82:R84)</f>
        <v>0</v>
      </c>
      <c r="S81" s="37" t="n">
        <f aca="false">SUM(S82:S84)</f>
        <v>0</v>
      </c>
      <c r="T81" s="37" t="n">
        <f aca="false">SUM(T82:T84)</f>
        <v>0</v>
      </c>
      <c r="U81" s="37" t="n">
        <f aca="false">SUM(U82:U84)</f>
        <v>0</v>
      </c>
      <c r="V81" s="37" t="n">
        <f aca="false">SUM(V82:V84)</f>
        <v>0</v>
      </c>
      <c r="W81" s="37" t="n">
        <f aca="false">SUM(W82:W84)</f>
        <v>0</v>
      </c>
      <c r="X81" s="37" t="n">
        <f aca="false">SUM(X82:X84)</f>
        <v>0</v>
      </c>
      <c r="Y81" s="37" t="n">
        <f aca="false">SUM(Y82:Y84)</f>
        <v>0</v>
      </c>
      <c r="Z81" s="37" t="n">
        <f aca="false">SUM(Z82:Z84)</f>
        <v>0</v>
      </c>
      <c r="AA81" s="37" t="n">
        <f aca="false">SUM(AA82:AA84)</f>
        <v>0</v>
      </c>
      <c r="AB81" s="37" t="n">
        <f aca="false">SUM(AB82:AB84)</f>
        <v>0</v>
      </c>
      <c r="AC81" s="37" t="n">
        <f aca="false">SUM(AC82:AC84)</f>
        <v>0</v>
      </c>
      <c r="AD81" s="37" t="n">
        <f aca="false">SUM(AD82:AD84)</f>
        <v>0</v>
      </c>
      <c r="AE81" s="37" t="n">
        <f aca="false">SUM(AE82:AE84)</f>
        <v>0</v>
      </c>
      <c r="AF81" s="37" t="n">
        <f aca="false">SUM(AF82:AF84)</f>
        <v>0</v>
      </c>
      <c r="AG81" s="37" t="n">
        <f aca="false">SUM(AG82:AG84)</f>
        <v>0</v>
      </c>
      <c r="AH81" s="37" t="n">
        <f aca="false">SUM(AH82:AH84)</f>
        <v>0</v>
      </c>
      <c r="AI81" s="37" t="n">
        <f aca="false">SUM(AI82:AI84)</f>
        <v>2.90351152077888</v>
      </c>
      <c r="AJ81" s="37" t="n">
        <f aca="false">SUM(AJ82:AJ84)</f>
        <v>0</v>
      </c>
      <c r="AK81" s="37" t="n">
        <f aca="false">SUM(AK82:AK84)</f>
        <v>4.62109604710661</v>
      </c>
      <c r="AL81" s="37" t="n">
        <f aca="false">SUM(AL82:AL84)</f>
        <v>0</v>
      </c>
      <c r="AM81" s="37" t="n">
        <f aca="false">SUM(AM82:AM84)</f>
        <v>0</v>
      </c>
      <c r="AN81" s="37" t="n">
        <f aca="false">SUM(AN82:AN84)</f>
        <v>0</v>
      </c>
      <c r="AO81" s="37" t="n">
        <f aca="false">AI81+AG81+AE81+AK81+AM81</f>
        <v>7.52460756788549</v>
      </c>
      <c r="AP81" s="37" t="n">
        <f aca="false">AF81+AH81+AJ81+AL81+AN81</f>
        <v>0</v>
      </c>
      <c r="AQ81" s="38"/>
    </row>
    <row r="82" customFormat="false" ht="15.65" hidden="false" customHeight="false" outlineLevel="0" collapsed="false">
      <c r="A82" s="41" t="s">
        <v>163</v>
      </c>
      <c r="B82" s="50" t="str">
        <f aca="false">'1.'!B84</f>
        <v>Замена кабельных линий - 0,4 кВ от ТП-111-10, ТП-111-12</v>
      </c>
      <c r="C82" s="77" t="str">
        <f aca="false">'1.'!C84</f>
        <v>O/41ЭС/005</v>
      </c>
      <c r="D82" s="23"/>
      <c r="E82" s="23" t="n">
        <f aca="false">'1.'!E84</f>
        <v>2027</v>
      </c>
      <c r="F82" s="23" t="n">
        <f aca="false">'1.'!F84</f>
        <v>2027</v>
      </c>
      <c r="G82" s="23"/>
      <c r="H82" s="37" t="n">
        <f aca="false">K82</f>
        <v>2.90351152077888</v>
      </c>
      <c r="I82" s="37" t="n">
        <f aca="false">P82</f>
        <v>0</v>
      </c>
      <c r="J82" s="23"/>
      <c r="K82" s="37" t="n">
        <f aca="false">L82+M82+N82+O82</f>
        <v>2.90351152077888</v>
      </c>
      <c r="L82" s="37"/>
      <c r="M82" s="37" t="n">
        <f aca="false">'1.'!H84</f>
        <v>2.90351152077888</v>
      </c>
      <c r="N82" s="37"/>
      <c r="O82" s="37"/>
      <c r="P82" s="37" t="n">
        <f aca="false">Q82+R82+S82+T82</f>
        <v>0</v>
      </c>
      <c r="Q82" s="37"/>
      <c r="R82" s="37" t="n">
        <f aca="false">'1.'!K84</f>
        <v>0</v>
      </c>
      <c r="S82" s="37"/>
      <c r="T82" s="37"/>
      <c r="U82" s="37"/>
      <c r="V82" s="37"/>
      <c r="W82" s="37"/>
      <c r="X82" s="37"/>
      <c r="Y82" s="37"/>
      <c r="Z82" s="37"/>
      <c r="AA82" s="37"/>
      <c r="AB82" s="37"/>
      <c r="AC82" s="37"/>
      <c r="AD82" s="37"/>
      <c r="AE82" s="37"/>
      <c r="AF82" s="37"/>
      <c r="AG82" s="37"/>
      <c r="AH82" s="37"/>
      <c r="AI82" s="37" t="n">
        <f aca="false">'1.'!AV84</f>
        <v>2.90351152077888</v>
      </c>
      <c r="AJ82" s="37"/>
      <c r="AK82" s="23"/>
      <c r="AL82" s="23"/>
      <c r="AM82" s="23"/>
      <c r="AN82" s="23"/>
      <c r="AO82" s="37" t="n">
        <f aca="false">AI82+AG82+AE82+AK82+AM82</f>
        <v>2.90351152077888</v>
      </c>
      <c r="AP82" s="37" t="n">
        <f aca="false">AF82+AH82+AJ82+AL82+AN82</f>
        <v>0</v>
      </c>
      <c r="AQ82" s="38"/>
    </row>
    <row r="83" customFormat="false" ht="15.65" hidden="false" customHeight="false" outlineLevel="0" collapsed="false">
      <c r="A83" s="41" t="s">
        <v>164</v>
      </c>
      <c r="B83" s="50" t="str">
        <f aca="false">'1.'!B85</f>
        <v>Замена кабельных линий - 0,4 кВ от ТП-111-17</v>
      </c>
      <c r="C83" s="77" t="str">
        <f aca="false">'1.'!C85</f>
        <v>O/41ЭС/007</v>
      </c>
      <c r="D83" s="23"/>
      <c r="E83" s="23" t="n">
        <f aca="false">'1.'!E85</f>
        <v>2028</v>
      </c>
      <c r="F83" s="23" t="n">
        <f aca="false">'1.'!F85</f>
        <v>2028</v>
      </c>
      <c r="G83" s="23"/>
      <c r="H83" s="37" t="n">
        <f aca="false">K83</f>
        <v>4.62109604710661</v>
      </c>
      <c r="I83" s="37" t="n">
        <f aca="false">P83</f>
        <v>0</v>
      </c>
      <c r="J83" s="23"/>
      <c r="K83" s="37" t="n">
        <f aca="false">L83+M83+N83+O83</f>
        <v>4.62109604710661</v>
      </c>
      <c r="L83" s="37"/>
      <c r="M83" s="37" t="n">
        <f aca="false">'1.'!H85</f>
        <v>4.62109604710661</v>
      </c>
      <c r="N83" s="37"/>
      <c r="O83" s="37"/>
      <c r="P83" s="37" t="n">
        <f aca="false">Q83+R83+S83+T83</f>
        <v>0</v>
      </c>
      <c r="Q83" s="37"/>
      <c r="R83" s="37"/>
      <c r="S83" s="37"/>
      <c r="T83" s="37"/>
      <c r="U83" s="37"/>
      <c r="V83" s="37"/>
      <c r="W83" s="37"/>
      <c r="X83" s="37"/>
      <c r="Y83" s="37"/>
      <c r="Z83" s="37"/>
      <c r="AA83" s="37"/>
      <c r="AB83" s="37"/>
      <c r="AC83" s="37"/>
      <c r="AD83" s="37"/>
      <c r="AE83" s="37"/>
      <c r="AF83" s="37"/>
      <c r="AG83" s="37"/>
      <c r="AH83" s="37" t="n">
        <f aca="false">V83</f>
        <v>0</v>
      </c>
      <c r="AI83" s="37"/>
      <c r="AJ83" s="37"/>
      <c r="AK83" s="37" t="n">
        <f aca="false">'1.'!BF85</f>
        <v>4.62109604710661</v>
      </c>
      <c r="AL83" s="23"/>
      <c r="AM83" s="23"/>
      <c r="AN83" s="23"/>
      <c r="AO83" s="37" t="n">
        <f aca="false">AI83+AG83+AE83+AK83+AM83</f>
        <v>4.62109604710661</v>
      </c>
      <c r="AP83" s="37" t="n">
        <f aca="false">AF83+AH83+AJ83+AL83+AN83</f>
        <v>0</v>
      </c>
      <c r="AQ83" s="38"/>
    </row>
    <row r="84" customFormat="false" ht="15.65" hidden="false" customHeight="false" outlineLevel="0" collapsed="false">
      <c r="A84" s="41" t="s">
        <v>165</v>
      </c>
      <c r="B84" s="50" t="str">
        <f aca="false">'1.'!B86</f>
        <v>Замена кабельных линий - 6 и 0,4 кВ от ТП-111-10, 111-19</v>
      </c>
      <c r="C84" s="77" t="str">
        <f aca="false">'1.'!C86</f>
        <v>O/41ЭС/009</v>
      </c>
      <c r="D84" s="23"/>
      <c r="E84" s="23" t="n">
        <f aca="false">'1.'!E86</f>
        <v>2029</v>
      </c>
      <c r="F84" s="23" t="n">
        <f aca="false">'1.'!F86</f>
        <v>2029</v>
      </c>
      <c r="G84" s="23"/>
      <c r="H84" s="37" t="n">
        <f aca="false">K84</f>
        <v>12.4971600371217</v>
      </c>
      <c r="I84" s="37" t="n">
        <f aca="false">P84</f>
        <v>0</v>
      </c>
      <c r="J84" s="23"/>
      <c r="K84" s="37" t="n">
        <f aca="false">L84+M84+N84+O84</f>
        <v>12.4971600371217</v>
      </c>
      <c r="L84" s="37"/>
      <c r="M84" s="37" t="n">
        <f aca="false">'1.'!H86</f>
        <v>12.4971600371217</v>
      </c>
      <c r="N84" s="37"/>
      <c r="O84" s="37"/>
      <c r="P84" s="37" t="n">
        <f aca="false">Q84+R84+S84+T84</f>
        <v>0</v>
      </c>
      <c r="Q84" s="37"/>
      <c r="R84" s="37"/>
      <c r="S84" s="37"/>
      <c r="T84" s="37"/>
      <c r="U84" s="37"/>
      <c r="V84" s="37"/>
      <c r="W84" s="37"/>
      <c r="X84" s="37"/>
      <c r="Y84" s="37"/>
      <c r="Z84" s="37"/>
      <c r="AA84" s="37"/>
      <c r="AB84" s="37"/>
      <c r="AC84" s="37"/>
      <c r="AD84" s="37"/>
      <c r="AE84" s="37"/>
      <c r="AF84" s="37"/>
      <c r="AG84" s="37"/>
      <c r="AH84" s="37"/>
      <c r="AI84" s="37"/>
      <c r="AJ84" s="37"/>
      <c r="AK84" s="23"/>
      <c r="AL84" s="23"/>
      <c r="AM84" s="23"/>
      <c r="AN84" s="23"/>
      <c r="AO84" s="37" t="n">
        <f aca="false">AI84+AG84+AE84+AK84+AM84</f>
        <v>0</v>
      </c>
      <c r="AP84" s="37" t="n">
        <f aca="false">AF84+AH84+AJ84+AL84+AN84</f>
        <v>0</v>
      </c>
      <c r="AQ84" s="38"/>
    </row>
    <row r="85" customFormat="false" ht="27.3" hidden="false" customHeight="false" outlineLevel="0" collapsed="false">
      <c r="A85" s="34" t="s">
        <v>167</v>
      </c>
      <c r="B85" s="35" t="s">
        <v>168</v>
      </c>
      <c r="C85" s="36" t="s">
        <v>60</v>
      </c>
      <c r="D85" s="23"/>
      <c r="E85" s="23"/>
      <c r="F85" s="23"/>
      <c r="G85" s="23"/>
      <c r="H85" s="37"/>
      <c r="I85" s="37"/>
      <c r="J85" s="23"/>
      <c r="K85" s="23"/>
      <c r="L85" s="23"/>
      <c r="M85" s="23"/>
      <c r="N85" s="23"/>
      <c r="O85" s="23"/>
      <c r="P85" s="23"/>
      <c r="Q85" s="23"/>
      <c r="R85" s="23"/>
      <c r="S85" s="23"/>
      <c r="T85" s="23"/>
      <c r="U85" s="23"/>
      <c r="V85" s="23"/>
      <c r="W85" s="37"/>
      <c r="X85" s="37"/>
      <c r="Y85" s="37"/>
      <c r="Z85" s="37"/>
      <c r="AA85" s="37"/>
      <c r="AB85" s="37"/>
      <c r="AC85" s="37"/>
      <c r="AD85" s="37"/>
      <c r="AE85" s="37"/>
      <c r="AF85" s="37"/>
      <c r="AG85" s="37"/>
      <c r="AH85" s="37"/>
      <c r="AI85" s="37"/>
      <c r="AJ85" s="37"/>
      <c r="AK85" s="23"/>
      <c r="AL85" s="23"/>
      <c r="AM85" s="23"/>
      <c r="AN85" s="23"/>
      <c r="AO85" s="37" t="n">
        <f aca="false">AI85+AG85+AE85+AK85+AM85</f>
        <v>0</v>
      </c>
      <c r="AP85" s="37" t="n">
        <f aca="false">AF85+AH85+AJ85+AL85+AN85</f>
        <v>0</v>
      </c>
      <c r="AQ85" s="38"/>
    </row>
    <row r="86" customFormat="false" ht="27.3" hidden="false" customHeight="false" outlineLevel="0" collapsed="false">
      <c r="A86" s="34" t="s">
        <v>169</v>
      </c>
      <c r="B86" s="35" t="s">
        <v>170</v>
      </c>
      <c r="C86" s="36" t="s">
        <v>60</v>
      </c>
      <c r="D86" s="23"/>
      <c r="E86" s="23"/>
      <c r="F86" s="23"/>
      <c r="G86" s="23"/>
      <c r="H86" s="37" t="n">
        <f aca="false">'1.'!H89</f>
        <v>1.5825062948357</v>
      </c>
      <c r="I86" s="37" t="n">
        <f aca="false">I87+I88</f>
        <v>0</v>
      </c>
      <c r="J86" s="37" t="n">
        <f aca="false">J87+J88</f>
        <v>0</v>
      </c>
      <c r="K86" s="37" t="n">
        <f aca="false">K87+K88</f>
        <v>1.5825062948357</v>
      </c>
      <c r="L86" s="37" t="n">
        <f aca="false">L87+L88</f>
        <v>0</v>
      </c>
      <c r="M86" s="37" t="n">
        <f aca="false">M87+M88</f>
        <v>1.5825062948357</v>
      </c>
      <c r="N86" s="37" t="n">
        <f aca="false">N87+N88</f>
        <v>0</v>
      </c>
      <c r="O86" s="37" t="n">
        <f aca="false">O87+O88</f>
        <v>0</v>
      </c>
      <c r="P86" s="37" t="n">
        <f aca="false">P87+P88</f>
        <v>0</v>
      </c>
      <c r="Q86" s="37" t="n">
        <f aca="false">Q87+Q88</f>
        <v>0</v>
      </c>
      <c r="R86" s="37" t="n">
        <f aca="false">R87+R88</f>
        <v>0</v>
      </c>
      <c r="S86" s="37" t="n">
        <f aca="false">S87+S88</f>
        <v>0</v>
      </c>
      <c r="T86" s="37" t="n">
        <f aca="false">T87+T88</f>
        <v>0</v>
      </c>
      <c r="U86" s="37" t="n">
        <f aca="false">U87+U88</f>
        <v>0</v>
      </c>
      <c r="V86" s="37" t="n">
        <f aca="false">V87+V88</f>
        <v>0</v>
      </c>
      <c r="W86" s="37" t="n">
        <f aca="false">W87+W88</f>
        <v>0</v>
      </c>
      <c r="X86" s="37" t="n">
        <f aca="false">X87+X88</f>
        <v>0</v>
      </c>
      <c r="Y86" s="37" t="n">
        <f aca="false">Y87+Y88</f>
        <v>0</v>
      </c>
      <c r="Z86" s="37" t="n">
        <f aca="false">Z87+Z88</f>
        <v>0</v>
      </c>
      <c r="AA86" s="37" t="n">
        <f aca="false">AA87+AA88</f>
        <v>0</v>
      </c>
      <c r="AB86" s="37" t="n">
        <f aca="false">AB87+AB88</f>
        <v>0</v>
      </c>
      <c r="AC86" s="37" t="n">
        <f aca="false">AC87+AC88</f>
        <v>0</v>
      </c>
      <c r="AD86" s="37" t="n">
        <f aca="false">AD87+AD88</f>
        <v>0</v>
      </c>
      <c r="AE86" s="37" t="n">
        <f aca="false">AE87+AE88</f>
        <v>0.31378890564</v>
      </c>
      <c r="AF86" s="37" t="n">
        <f aca="false">AF87+AF88</f>
        <v>0</v>
      </c>
      <c r="AG86" s="37" t="n">
        <f aca="false">AG87+AG88</f>
        <v>0.13967512052</v>
      </c>
      <c r="AH86" s="37" t="n">
        <f aca="false">AH87+AH88</f>
        <v>0</v>
      </c>
      <c r="AI86" s="37" t="n">
        <f aca="false">AI87+AI88</f>
        <v>0.3943710486752</v>
      </c>
      <c r="AJ86" s="37" t="n">
        <f aca="false">AJ87+AJ88</f>
        <v>0</v>
      </c>
      <c r="AK86" s="37" t="n">
        <f aca="false">AK87+AK88</f>
        <v>0.35907684261999</v>
      </c>
      <c r="AL86" s="37" t="n">
        <f aca="false">AL87+AL88</f>
        <v>0</v>
      </c>
      <c r="AM86" s="37" t="n">
        <f aca="false">AM87+AM88</f>
        <v>0.37559437738051</v>
      </c>
      <c r="AN86" s="37" t="n">
        <f aca="false">AN87+AN88</f>
        <v>0</v>
      </c>
      <c r="AO86" s="37" t="n">
        <f aca="false">AO87+AO88</f>
        <v>1.5825062948357</v>
      </c>
      <c r="AP86" s="78" t="n">
        <f aca="false">AP87+AP88</f>
        <v>0</v>
      </c>
      <c r="AQ86" s="38"/>
    </row>
    <row r="87" customFormat="false" ht="65.85" hidden="false" customHeight="false" outlineLevel="0" collapsed="false">
      <c r="A87" s="41" t="s">
        <v>171</v>
      </c>
      <c r="B87" s="50" t="str">
        <f aca="false">'1.'!B90</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87" s="36" t="str">
        <f aca="false">'1.'!C90</f>
        <v>O/41ЭС/002</v>
      </c>
      <c r="D87" s="23"/>
      <c r="E87" s="23" t="n">
        <v>2025</v>
      </c>
      <c r="F87" s="21" t="str">
        <f aca="false">'1.'!F90</f>
        <v>2025-2029</v>
      </c>
      <c r="G87" s="21"/>
      <c r="H87" s="37" t="n">
        <f aca="false">'1.'!H90</f>
        <v>1.5825062948357</v>
      </c>
      <c r="I87" s="37" t="n">
        <f aca="false">P87</f>
        <v>0</v>
      </c>
      <c r="J87" s="23"/>
      <c r="K87" s="37" t="n">
        <f aca="false">L87+M87+N87+O87</f>
        <v>1.5825062948357</v>
      </c>
      <c r="L87" s="23"/>
      <c r="M87" s="37" t="n">
        <f aca="false">H87</f>
        <v>1.5825062948357</v>
      </c>
      <c r="N87" s="23"/>
      <c r="O87" s="23"/>
      <c r="P87" s="37" t="n">
        <f aca="false">Q87+R87+S87+T87</f>
        <v>0</v>
      </c>
      <c r="Q87" s="37"/>
      <c r="R87" s="37"/>
      <c r="S87" s="37"/>
      <c r="T87" s="37"/>
      <c r="U87" s="37"/>
      <c r="V87" s="37"/>
      <c r="W87" s="37"/>
      <c r="X87" s="37"/>
      <c r="Y87" s="37"/>
      <c r="Z87" s="37"/>
      <c r="AA87" s="37"/>
      <c r="AB87" s="37"/>
      <c r="AC87" s="37"/>
      <c r="AD87" s="37"/>
      <c r="AE87" s="37" t="n">
        <f aca="false">'1.'!AB90</f>
        <v>0.31378890564</v>
      </c>
      <c r="AF87" s="37"/>
      <c r="AG87" s="37" t="n">
        <f aca="false">'1.'!AL90</f>
        <v>0.13967512052</v>
      </c>
      <c r="AH87" s="37" t="n">
        <f aca="false">'1.'!AQ90</f>
        <v>0</v>
      </c>
      <c r="AI87" s="37" t="n">
        <f aca="false">'1.'!AV90</f>
        <v>0.3943710486752</v>
      </c>
      <c r="AJ87" s="37" t="n">
        <f aca="false">'1.'!BA90</f>
        <v>0</v>
      </c>
      <c r="AK87" s="37" t="n">
        <f aca="false">'1.'!BF90</f>
        <v>0.35907684261999</v>
      </c>
      <c r="AL87" s="37"/>
      <c r="AM87" s="37" t="n">
        <f aca="false">'1.'!BP90</f>
        <v>0.37559437738051</v>
      </c>
      <c r="AN87" s="23"/>
      <c r="AO87" s="37" t="n">
        <f aca="false">AI87+AG87+AE87+AK87+AM87</f>
        <v>1.5825062948357</v>
      </c>
      <c r="AP87" s="37" t="n">
        <f aca="false">AF87+AH87+AJ87+AL87+AN87</f>
        <v>0</v>
      </c>
      <c r="AQ87" s="38"/>
    </row>
    <row r="88" customFormat="false" ht="15.65" hidden="true" customHeight="false" outlineLevel="1" collapsed="false">
      <c r="A88" s="41" t="s">
        <v>174</v>
      </c>
      <c r="B88" s="79"/>
      <c r="C88" s="36" t="n">
        <f aca="false">'1.'!C91</f>
        <v>0</v>
      </c>
      <c r="D88" s="23"/>
      <c r="E88" s="23"/>
      <c r="F88" s="23"/>
      <c r="G88" s="21"/>
      <c r="H88" s="37" t="n">
        <f aca="false">'1.'!H91</f>
        <v>0</v>
      </c>
      <c r="I88" s="37" t="n">
        <f aca="false">P88</f>
        <v>0</v>
      </c>
      <c r="J88" s="23"/>
      <c r="K88" s="37" t="n">
        <f aca="false">L88+M88+N88+O88</f>
        <v>0</v>
      </c>
      <c r="L88" s="23"/>
      <c r="M88" s="37" t="n">
        <f aca="false">H88</f>
        <v>0</v>
      </c>
      <c r="N88" s="23"/>
      <c r="O88" s="23"/>
      <c r="P88" s="37" t="n">
        <f aca="false">Q88+R88+S88+T88</f>
        <v>0</v>
      </c>
      <c r="Q88" s="37"/>
      <c r="R88" s="37" t="n">
        <f aca="false">'1.'!K91</f>
        <v>0</v>
      </c>
      <c r="S88" s="37"/>
      <c r="T88" s="37"/>
      <c r="U88" s="37"/>
      <c r="V88" s="37"/>
      <c r="W88" s="37"/>
      <c r="X88" s="37"/>
      <c r="Y88" s="37"/>
      <c r="Z88" s="37"/>
      <c r="AA88" s="37"/>
      <c r="AB88" s="37"/>
      <c r="AC88" s="37"/>
      <c r="AD88" s="37"/>
      <c r="AE88" s="37" t="n">
        <f aca="false">'1.'!AB91</f>
        <v>0</v>
      </c>
      <c r="AF88" s="37"/>
      <c r="AG88" s="37" t="n">
        <f aca="false">'1.'!AL91</f>
        <v>0</v>
      </c>
      <c r="AH88" s="37" t="n">
        <f aca="false">'1.'!AQ91</f>
        <v>0</v>
      </c>
      <c r="AI88" s="37" t="n">
        <f aca="false">'1.'!AV91</f>
        <v>0</v>
      </c>
      <c r="AJ88" s="37" t="n">
        <f aca="false">'1.'!BA91</f>
        <v>0</v>
      </c>
      <c r="AK88" s="23"/>
      <c r="AL88" s="23"/>
      <c r="AM88" s="23"/>
      <c r="AN88" s="23"/>
      <c r="AO88" s="37" t="n">
        <f aca="false">AI88+AG88+AE88+AK88+AM88</f>
        <v>0</v>
      </c>
      <c r="AP88" s="37" t="n">
        <f aca="false">AF88+AH88+AJ88+AL88+AN88</f>
        <v>0</v>
      </c>
      <c r="AQ88" s="38"/>
    </row>
    <row r="89" customFormat="false" ht="40.15" hidden="true" customHeight="false" outlineLevel="1" collapsed="false">
      <c r="A89" s="34" t="s">
        <v>175</v>
      </c>
      <c r="B89" s="35" t="s">
        <v>176</v>
      </c>
      <c r="C89" s="36" t="s">
        <v>60</v>
      </c>
      <c r="D89" s="23"/>
      <c r="E89" s="23"/>
      <c r="F89" s="23"/>
      <c r="G89" s="23"/>
      <c r="H89" s="23"/>
      <c r="I89" s="23"/>
      <c r="J89" s="23"/>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38"/>
      <c r="AQ89" s="38"/>
    </row>
    <row r="90" customFormat="false" ht="27.3" hidden="true" customHeight="false" outlineLevel="1" collapsed="false">
      <c r="A90" s="34" t="s">
        <v>177</v>
      </c>
      <c r="B90" s="35" t="s">
        <v>178</v>
      </c>
      <c r="C90" s="36" t="s">
        <v>60</v>
      </c>
      <c r="D90" s="23"/>
      <c r="E90" s="23"/>
      <c r="F90" s="23"/>
      <c r="G90" s="23"/>
      <c r="H90" s="23"/>
      <c r="I90" s="23"/>
      <c r="J90" s="23"/>
      <c r="K90" s="23"/>
      <c r="L90" s="23"/>
      <c r="M90" s="23"/>
      <c r="N90" s="23"/>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38"/>
      <c r="AQ90" s="38"/>
    </row>
    <row r="91" customFormat="false" ht="27.3" hidden="true" customHeight="false" outlineLevel="1" collapsed="false">
      <c r="A91" s="34" t="s">
        <v>179</v>
      </c>
      <c r="B91" s="35" t="s">
        <v>180</v>
      </c>
      <c r="C91" s="36" t="s">
        <v>60</v>
      </c>
      <c r="D91" s="23"/>
      <c r="E91" s="23"/>
      <c r="F91" s="23"/>
      <c r="G91" s="23"/>
      <c r="H91" s="23"/>
      <c r="I91" s="23"/>
      <c r="J91" s="23"/>
      <c r="K91" s="23"/>
      <c r="L91" s="23"/>
      <c r="M91" s="23"/>
      <c r="N91" s="23"/>
      <c r="O91" s="23"/>
      <c r="P91" s="23"/>
      <c r="Q91" s="23"/>
      <c r="R91" s="23"/>
      <c r="S91" s="23"/>
      <c r="T91" s="23"/>
      <c r="U91" s="23"/>
      <c r="V91" s="23"/>
      <c r="W91" s="23"/>
      <c r="X91" s="23"/>
      <c r="Y91" s="23"/>
      <c r="Z91" s="23"/>
      <c r="AA91" s="23"/>
      <c r="AB91" s="23"/>
      <c r="AC91" s="23"/>
      <c r="AD91" s="23"/>
      <c r="AE91" s="23"/>
      <c r="AF91" s="23"/>
      <c r="AG91" s="23"/>
      <c r="AH91" s="23"/>
      <c r="AI91" s="23"/>
      <c r="AJ91" s="23"/>
      <c r="AK91" s="23"/>
      <c r="AL91" s="23"/>
      <c r="AM91" s="23"/>
      <c r="AN91" s="23"/>
      <c r="AO91" s="23"/>
      <c r="AP91" s="38"/>
      <c r="AQ91" s="38"/>
    </row>
    <row r="92" customFormat="false" ht="40.15" hidden="true" customHeight="false" outlineLevel="1" collapsed="false">
      <c r="A92" s="34" t="s">
        <v>181</v>
      </c>
      <c r="B92" s="35" t="s">
        <v>182</v>
      </c>
      <c r="C92" s="36" t="s">
        <v>60</v>
      </c>
      <c r="D92" s="23"/>
      <c r="E92" s="23"/>
      <c r="F92" s="23"/>
      <c r="G92" s="23"/>
      <c r="H92" s="23"/>
      <c r="I92" s="23"/>
      <c r="J92" s="23"/>
      <c r="K92" s="23"/>
      <c r="L92" s="23"/>
      <c r="M92" s="23"/>
      <c r="N92" s="23"/>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38"/>
      <c r="AQ92" s="38"/>
    </row>
    <row r="93" customFormat="false" ht="40.15" hidden="true" customHeight="false" outlineLevel="1" collapsed="false">
      <c r="A93" s="34" t="s">
        <v>183</v>
      </c>
      <c r="B93" s="35" t="s">
        <v>184</v>
      </c>
      <c r="C93" s="36" t="s">
        <v>60</v>
      </c>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38"/>
      <c r="AQ93" s="38"/>
    </row>
    <row r="94" customFormat="false" ht="40.15" hidden="true" customHeight="false" outlineLevel="1" collapsed="false">
      <c r="A94" s="34" t="s">
        <v>185</v>
      </c>
      <c r="B94" s="35" t="s">
        <v>186</v>
      </c>
      <c r="C94" s="36" t="s">
        <v>60</v>
      </c>
      <c r="D94" s="23"/>
      <c r="E94" s="23"/>
      <c r="F94" s="23"/>
      <c r="G94" s="23"/>
      <c r="H94" s="23"/>
      <c r="I94" s="23"/>
      <c r="J94" s="23"/>
      <c r="K94" s="23"/>
      <c r="L94" s="23"/>
      <c r="M94" s="23"/>
      <c r="N94" s="23"/>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38"/>
      <c r="AQ94" s="38"/>
    </row>
    <row r="95" customFormat="false" ht="27.3" hidden="true" customHeight="false" outlineLevel="1" collapsed="false">
      <c r="A95" s="34" t="s">
        <v>132</v>
      </c>
      <c r="B95" s="35" t="s">
        <v>187</v>
      </c>
      <c r="C95" s="36" t="s">
        <v>60</v>
      </c>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38"/>
      <c r="AQ95" s="38"/>
    </row>
    <row r="96" customFormat="false" ht="27.3" hidden="true" customHeight="false" outlineLevel="1" collapsed="false">
      <c r="A96" s="34" t="s">
        <v>188</v>
      </c>
      <c r="B96" s="39" t="s">
        <v>189</v>
      </c>
      <c r="C96" s="36" t="s">
        <v>60</v>
      </c>
      <c r="D96" s="23"/>
      <c r="E96" s="23"/>
      <c r="F96" s="23"/>
      <c r="G96" s="23"/>
      <c r="H96" s="23"/>
      <c r="I96" s="23"/>
      <c r="J96" s="23"/>
      <c r="K96" s="23"/>
      <c r="L96" s="23"/>
      <c r="M96" s="23"/>
      <c r="N96" s="23"/>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38"/>
      <c r="AQ96" s="38"/>
    </row>
    <row r="97" customFormat="false" ht="15.65" hidden="true" customHeight="false" outlineLevel="1" collapsed="false">
      <c r="A97" s="34" t="s">
        <v>190</v>
      </c>
      <c r="B97" s="39" t="s">
        <v>191</v>
      </c>
      <c r="C97" s="36" t="s">
        <v>60</v>
      </c>
      <c r="D97" s="23"/>
      <c r="E97" s="23"/>
      <c r="F97" s="23"/>
      <c r="G97" s="23"/>
      <c r="H97" s="23"/>
      <c r="I97" s="23"/>
      <c r="J97" s="23"/>
      <c r="K97" s="23"/>
      <c r="L97" s="23"/>
      <c r="M97" s="23"/>
      <c r="N97" s="23"/>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38"/>
      <c r="AQ97" s="38"/>
    </row>
    <row r="98" customFormat="false" ht="40.15" hidden="true" customHeight="false" outlineLevel="1" collapsed="false">
      <c r="A98" s="34" t="s">
        <v>140</v>
      </c>
      <c r="B98" s="39" t="s">
        <v>192</v>
      </c>
      <c r="C98" s="36" t="s">
        <v>60</v>
      </c>
      <c r="D98" s="23"/>
      <c r="E98" s="23"/>
      <c r="F98" s="23"/>
      <c r="G98" s="23"/>
      <c r="H98" s="23"/>
      <c r="I98" s="23"/>
      <c r="J98" s="23"/>
      <c r="K98" s="23"/>
      <c r="L98" s="23"/>
      <c r="M98" s="23"/>
      <c r="N98" s="23"/>
      <c r="O98" s="23"/>
      <c r="P98" s="23"/>
      <c r="Q98" s="23"/>
      <c r="R98" s="23"/>
      <c r="S98" s="23"/>
      <c r="T98" s="23"/>
      <c r="U98" s="23"/>
      <c r="V98" s="23"/>
      <c r="W98" s="23"/>
      <c r="X98" s="23"/>
      <c r="Y98" s="23"/>
      <c r="Z98" s="23"/>
      <c r="AA98" s="23"/>
      <c r="AB98" s="23"/>
      <c r="AC98" s="23"/>
      <c r="AD98" s="23"/>
      <c r="AE98" s="23"/>
      <c r="AF98" s="23"/>
      <c r="AG98" s="23"/>
      <c r="AH98" s="23"/>
      <c r="AI98" s="23"/>
      <c r="AJ98" s="23"/>
      <c r="AK98" s="23"/>
      <c r="AL98" s="23"/>
      <c r="AM98" s="23"/>
      <c r="AN98" s="23"/>
      <c r="AO98" s="23"/>
      <c r="AP98" s="38"/>
      <c r="AQ98" s="38"/>
    </row>
    <row r="99" customFormat="false" ht="27.3" hidden="true" customHeight="false" outlineLevel="1" collapsed="false">
      <c r="A99" s="34" t="s">
        <v>142</v>
      </c>
      <c r="B99" s="35" t="s">
        <v>193</v>
      </c>
      <c r="C99" s="36" t="s">
        <v>60</v>
      </c>
      <c r="D99" s="23"/>
      <c r="E99" s="23"/>
      <c r="F99" s="23"/>
      <c r="G99" s="23"/>
      <c r="H99" s="23"/>
      <c r="I99" s="23"/>
      <c r="J99" s="23"/>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38"/>
      <c r="AQ99" s="38"/>
    </row>
    <row r="100" customFormat="false" ht="53" hidden="true" customHeight="false" outlineLevel="1" collapsed="false">
      <c r="A100" s="34" t="s">
        <v>144</v>
      </c>
      <c r="B100" s="35" t="s">
        <v>194</v>
      </c>
      <c r="C100" s="36" t="s">
        <v>60</v>
      </c>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38"/>
      <c r="AQ100" s="38"/>
    </row>
    <row r="101" customFormat="false" ht="27.3" hidden="true" customHeight="false" outlineLevel="1" collapsed="false">
      <c r="A101" s="34" t="s">
        <v>146</v>
      </c>
      <c r="B101" s="45" t="s">
        <v>195</v>
      </c>
      <c r="C101" s="36" t="s">
        <v>60</v>
      </c>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38"/>
      <c r="AQ101" s="38"/>
    </row>
    <row r="102" customFormat="false" ht="27.3" hidden="true" customHeight="false" outlineLevel="1" collapsed="false">
      <c r="A102" s="34" t="s">
        <v>149</v>
      </c>
      <c r="B102" s="45" t="s">
        <v>195</v>
      </c>
      <c r="C102" s="36" t="s">
        <v>60</v>
      </c>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38"/>
      <c r="AQ102" s="38"/>
    </row>
    <row r="103" customFormat="false" ht="40.15" hidden="true" customHeight="false" outlineLevel="1" collapsed="false">
      <c r="A103" s="34" t="s">
        <v>155</v>
      </c>
      <c r="B103" s="35" t="s">
        <v>196</v>
      </c>
      <c r="C103" s="36" t="s">
        <v>60</v>
      </c>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38"/>
      <c r="AQ103" s="38"/>
    </row>
    <row r="104" customFormat="false" ht="27.3" hidden="true" customHeight="false" outlineLevel="1" collapsed="false">
      <c r="A104" s="34" t="s">
        <v>197</v>
      </c>
      <c r="B104" s="45" t="s">
        <v>195</v>
      </c>
      <c r="C104" s="36" t="s">
        <v>60</v>
      </c>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c r="AC104" s="23"/>
      <c r="AD104" s="23"/>
      <c r="AE104" s="23"/>
      <c r="AF104" s="23"/>
      <c r="AG104" s="23"/>
      <c r="AH104" s="23"/>
      <c r="AI104" s="23"/>
      <c r="AJ104" s="23"/>
      <c r="AK104" s="23"/>
      <c r="AL104" s="23"/>
      <c r="AM104" s="23"/>
      <c r="AN104" s="23"/>
      <c r="AO104" s="23"/>
      <c r="AP104" s="38"/>
      <c r="AQ104" s="38"/>
    </row>
    <row r="105" customFormat="false" ht="27.3" hidden="true" customHeight="false" outlineLevel="1" collapsed="false">
      <c r="A105" s="34" t="s">
        <v>198</v>
      </c>
      <c r="B105" s="45" t="s">
        <v>195</v>
      </c>
      <c r="C105" s="36" t="s">
        <v>60</v>
      </c>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c r="AC105" s="23"/>
      <c r="AD105" s="23"/>
      <c r="AE105" s="23"/>
      <c r="AF105" s="23"/>
      <c r="AG105" s="23"/>
      <c r="AH105" s="23"/>
      <c r="AI105" s="23"/>
      <c r="AJ105" s="23"/>
      <c r="AK105" s="23"/>
      <c r="AL105" s="23"/>
      <c r="AM105" s="23"/>
      <c r="AN105" s="23"/>
      <c r="AO105" s="23"/>
      <c r="AP105" s="38"/>
      <c r="AQ105" s="38"/>
    </row>
    <row r="106" customFormat="false" ht="40.15" hidden="true" customHeight="false" outlineLevel="1" collapsed="false">
      <c r="A106" s="34" t="s">
        <v>199</v>
      </c>
      <c r="B106" s="35" t="s">
        <v>200</v>
      </c>
      <c r="C106" s="36" t="s">
        <v>60</v>
      </c>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c r="AC106" s="23"/>
      <c r="AD106" s="23"/>
      <c r="AE106" s="23"/>
      <c r="AF106" s="23"/>
      <c r="AG106" s="23"/>
      <c r="AH106" s="23"/>
      <c r="AI106" s="23"/>
      <c r="AJ106" s="23"/>
      <c r="AK106" s="23"/>
      <c r="AL106" s="23"/>
      <c r="AM106" s="23"/>
      <c r="AN106" s="23"/>
      <c r="AO106" s="23"/>
      <c r="AP106" s="38"/>
      <c r="AQ106" s="38"/>
    </row>
    <row r="107" customFormat="false" ht="53" hidden="true" customHeight="false" outlineLevel="1" collapsed="false">
      <c r="A107" s="34" t="s">
        <v>201</v>
      </c>
      <c r="B107" s="35" t="s">
        <v>202</v>
      </c>
      <c r="C107" s="36" t="s">
        <v>60</v>
      </c>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c r="AL107" s="23"/>
      <c r="AM107" s="23"/>
      <c r="AN107" s="23"/>
      <c r="AO107" s="23"/>
      <c r="AP107" s="38"/>
      <c r="AQ107" s="38"/>
    </row>
    <row r="108" customFormat="false" ht="53" hidden="true" customHeight="false" outlineLevel="1" collapsed="false">
      <c r="A108" s="34" t="s">
        <v>203</v>
      </c>
      <c r="B108" s="35" t="s">
        <v>204</v>
      </c>
      <c r="C108" s="36" t="s">
        <v>60</v>
      </c>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c r="AC108" s="23"/>
      <c r="AD108" s="23"/>
      <c r="AE108" s="23"/>
      <c r="AF108" s="23"/>
      <c r="AG108" s="23"/>
      <c r="AH108" s="23"/>
      <c r="AI108" s="23"/>
      <c r="AJ108" s="23"/>
      <c r="AK108" s="23"/>
      <c r="AL108" s="23"/>
      <c r="AM108" s="23"/>
      <c r="AN108" s="23"/>
      <c r="AO108" s="23"/>
      <c r="AP108" s="38"/>
      <c r="AQ108" s="38"/>
    </row>
    <row r="109" customFormat="false" ht="53" hidden="true" customHeight="false" outlineLevel="1" collapsed="false">
      <c r="A109" s="34" t="s">
        <v>205</v>
      </c>
      <c r="B109" s="35" t="s">
        <v>206</v>
      </c>
      <c r="C109" s="36" t="s">
        <v>60</v>
      </c>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38"/>
      <c r="AQ109" s="38"/>
    </row>
    <row r="110" customFormat="false" ht="65.85" hidden="true" customHeight="false" outlineLevel="1" collapsed="false">
      <c r="A110" s="34" t="s">
        <v>207</v>
      </c>
      <c r="B110" s="35" t="s">
        <v>208</v>
      </c>
      <c r="C110" s="36" t="s">
        <v>60</v>
      </c>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c r="AC110" s="23"/>
      <c r="AD110" s="23"/>
      <c r="AE110" s="23"/>
      <c r="AF110" s="23"/>
      <c r="AG110" s="23"/>
      <c r="AH110" s="23"/>
      <c r="AI110" s="23"/>
      <c r="AJ110" s="23"/>
      <c r="AK110" s="23"/>
      <c r="AL110" s="23"/>
      <c r="AM110" s="23"/>
      <c r="AN110" s="23"/>
      <c r="AO110" s="23"/>
      <c r="AP110" s="38"/>
      <c r="AQ110" s="38"/>
    </row>
    <row r="111" customFormat="false" ht="65.85" hidden="true" customHeight="false" outlineLevel="1" collapsed="false">
      <c r="A111" s="34" t="s">
        <v>209</v>
      </c>
      <c r="B111" s="35" t="s">
        <v>210</v>
      </c>
      <c r="C111" s="36" t="s">
        <v>60</v>
      </c>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38"/>
      <c r="AQ111" s="38"/>
    </row>
    <row r="112" customFormat="false" ht="27.3" hidden="true" customHeight="false" outlineLevel="1" collapsed="false">
      <c r="A112" s="34" t="s">
        <v>211</v>
      </c>
      <c r="B112" s="35" t="s">
        <v>212</v>
      </c>
      <c r="C112" s="36" t="s">
        <v>60</v>
      </c>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c r="AN112" s="23"/>
      <c r="AO112" s="23"/>
      <c r="AP112" s="38"/>
      <c r="AQ112" s="38"/>
    </row>
    <row r="113" customFormat="false" ht="40.15" hidden="true" customHeight="false" outlineLevel="1" collapsed="false">
      <c r="A113" s="34" t="s">
        <v>159</v>
      </c>
      <c r="B113" s="35" t="s">
        <v>213</v>
      </c>
      <c r="C113" s="36" t="s">
        <v>60</v>
      </c>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38"/>
      <c r="AQ113" s="38"/>
    </row>
    <row r="114" customFormat="false" ht="27.3" hidden="true" customHeight="false" outlineLevel="1" collapsed="false">
      <c r="A114" s="34" t="s">
        <v>161</v>
      </c>
      <c r="B114" s="35" t="s">
        <v>214</v>
      </c>
      <c r="C114" s="36" t="s">
        <v>60</v>
      </c>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38"/>
      <c r="AQ114" s="38"/>
    </row>
    <row r="115" customFormat="false" ht="15.65" hidden="true" customHeight="false" outlineLevel="1" collapsed="false">
      <c r="A115" s="34" t="s">
        <v>167</v>
      </c>
      <c r="B115" s="35" t="s">
        <v>215</v>
      </c>
      <c r="C115" s="36" t="s">
        <v>60</v>
      </c>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38"/>
      <c r="AQ115" s="38"/>
    </row>
    <row r="116" customFormat="false" ht="15.65" hidden="true" customHeight="false" outlineLevel="1" collapsed="false">
      <c r="A116" s="34" t="s">
        <v>216</v>
      </c>
      <c r="B116" s="35" t="s">
        <v>217</v>
      </c>
      <c r="C116" s="36" t="s">
        <v>60</v>
      </c>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38"/>
      <c r="AQ116" s="38"/>
    </row>
    <row r="117" customFormat="false" ht="27.3" hidden="true" customHeight="false" outlineLevel="1" collapsed="false">
      <c r="A117" s="34" t="s">
        <v>218</v>
      </c>
      <c r="B117" s="35" t="s">
        <v>178</v>
      </c>
      <c r="C117" s="36" t="s">
        <v>60</v>
      </c>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38"/>
      <c r="AQ117" s="38"/>
    </row>
    <row r="118" customFormat="false" ht="27.3" hidden="true" customHeight="false" outlineLevel="1" collapsed="false">
      <c r="A118" s="34" t="s">
        <v>169</v>
      </c>
      <c r="B118" s="35" t="s">
        <v>219</v>
      </c>
      <c r="C118" s="36" t="s">
        <v>60</v>
      </c>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c r="AM118" s="23"/>
      <c r="AN118" s="23"/>
      <c r="AO118" s="23"/>
      <c r="AP118" s="38"/>
      <c r="AQ118" s="38"/>
    </row>
    <row r="119" customFormat="false" ht="27.3" hidden="true" customHeight="false" outlineLevel="1" collapsed="false">
      <c r="A119" s="34" t="s">
        <v>220</v>
      </c>
      <c r="B119" s="35" t="s">
        <v>221</v>
      </c>
      <c r="C119" s="36" t="s">
        <v>60</v>
      </c>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c r="AC119" s="23"/>
      <c r="AD119" s="23"/>
      <c r="AE119" s="23"/>
      <c r="AF119" s="23"/>
      <c r="AG119" s="23"/>
      <c r="AH119" s="23"/>
      <c r="AI119" s="23"/>
      <c r="AJ119" s="23"/>
      <c r="AK119" s="23"/>
      <c r="AL119" s="23"/>
      <c r="AM119" s="23"/>
      <c r="AN119" s="23"/>
      <c r="AO119" s="23"/>
      <c r="AP119" s="38"/>
      <c r="AQ119" s="38"/>
    </row>
    <row r="120" customFormat="false" ht="27.3" hidden="true" customHeight="false" outlineLevel="1" collapsed="false">
      <c r="A120" s="34" t="s">
        <v>222</v>
      </c>
      <c r="B120" s="35" t="s">
        <v>223</v>
      </c>
      <c r="C120" s="36" t="s">
        <v>60</v>
      </c>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38"/>
      <c r="AQ120" s="38"/>
    </row>
    <row r="121" customFormat="false" ht="27.3" hidden="true" customHeight="false" outlineLevel="1" collapsed="false">
      <c r="A121" s="34" t="s">
        <v>224</v>
      </c>
      <c r="B121" s="35" t="s">
        <v>225</v>
      </c>
      <c r="C121" s="36" t="s">
        <v>60</v>
      </c>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38"/>
      <c r="AQ121" s="38"/>
    </row>
    <row r="122" customFormat="false" ht="27.3" hidden="true" customHeight="false" outlineLevel="1" collapsed="false">
      <c r="A122" s="34" t="s">
        <v>226</v>
      </c>
      <c r="B122" s="35" t="s">
        <v>180</v>
      </c>
      <c r="C122" s="36" t="s">
        <v>60</v>
      </c>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38"/>
      <c r="AQ122" s="38"/>
    </row>
    <row r="123" customFormat="false" ht="40.15" hidden="true" customHeight="false" outlineLevel="1" collapsed="false">
      <c r="A123" s="34" t="s">
        <v>227</v>
      </c>
      <c r="B123" s="39" t="s">
        <v>228</v>
      </c>
      <c r="C123" s="36" t="s">
        <v>60</v>
      </c>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c r="AN123" s="23"/>
      <c r="AO123" s="23"/>
      <c r="AP123" s="38"/>
      <c r="AQ123" s="38"/>
    </row>
    <row r="124" customFormat="false" ht="15.65" hidden="true" customHeight="false" outlineLevel="1" collapsed="false">
      <c r="A124" s="52" t="s">
        <v>229</v>
      </c>
      <c r="B124" s="35" t="s">
        <v>230</v>
      </c>
      <c r="C124" s="36" t="s">
        <v>60</v>
      </c>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c r="AC124" s="23"/>
      <c r="AD124" s="23"/>
      <c r="AE124" s="23"/>
      <c r="AF124" s="23"/>
      <c r="AG124" s="23"/>
      <c r="AH124" s="23"/>
      <c r="AI124" s="23"/>
      <c r="AJ124" s="23"/>
      <c r="AK124" s="23"/>
      <c r="AL124" s="23"/>
      <c r="AM124" s="23"/>
      <c r="AN124" s="23"/>
      <c r="AO124" s="23"/>
      <c r="AP124" s="38"/>
      <c r="AQ124" s="38"/>
    </row>
    <row r="125" customFormat="false" ht="40.15" hidden="true" customHeight="false" outlineLevel="1" collapsed="false">
      <c r="A125" s="53" t="s">
        <v>231</v>
      </c>
      <c r="B125" s="35" t="s">
        <v>232</v>
      </c>
      <c r="C125" s="36" t="s">
        <v>60</v>
      </c>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c r="AP125" s="38"/>
      <c r="AQ125" s="38"/>
    </row>
    <row r="126" customFormat="false" ht="40.15" hidden="true" customHeight="false" outlineLevel="1" collapsed="false">
      <c r="A126" s="53" t="s">
        <v>233</v>
      </c>
      <c r="B126" s="35" t="s">
        <v>234</v>
      </c>
      <c r="C126" s="36" t="s">
        <v>60</v>
      </c>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38"/>
      <c r="AQ126" s="38"/>
    </row>
    <row r="127" customFormat="false" ht="15.65" hidden="true" customHeight="false" outlineLevel="1" collapsed="false">
      <c r="A127" s="52" t="s">
        <v>235</v>
      </c>
      <c r="B127" s="35" t="s">
        <v>236</v>
      </c>
      <c r="C127" s="36" t="s">
        <v>60</v>
      </c>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38"/>
      <c r="AQ127" s="38"/>
    </row>
    <row r="128" customFormat="false" ht="40.15" hidden="true" customHeight="false" outlineLevel="1" collapsed="false">
      <c r="A128" s="53" t="s">
        <v>237</v>
      </c>
      <c r="B128" s="35" t="s">
        <v>232</v>
      </c>
      <c r="C128" s="36" t="s">
        <v>60</v>
      </c>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c r="AP128" s="38"/>
      <c r="AQ128" s="38"/>
    </row>
    <row r="129" customFormat="false" ht="40.15" hidden="true" customHeight="false" outlineLevel="1" collapsed="false">
      <c r="A129" s="53" t="s">
        <v>238</v>
      </c>
      <c r="B129" s="35" t="s">
        <v>234</v>
      </c>
      <c r="C129" s="36" t="s">
        <v>60</v>
      </c>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38"/>
      <c r="AQ129" s="38"/>
    </row>
    <row r="130" customFormat="false" ht="15.65" hidden="true" customHeight="false" outlineLevel="1" collapsed="false">
      <c r="A130" s="34" t="s">
        <v>239</v>
      </c>
      <c r="B130" s="35" t="s">
        <v>240</v>
      </c>
      <c r="C130" s="36" t="s">
        <v>60</v>
      </c>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c r="AP130" s="38"/>
      <c r="AQ130" s="38"/>
    </row>
    <row r="131" customFormat="false" ht="27.3" hidden="true" customHeight="false" outlineLevel="1" collapsed="false">
      <c r="A131" s="34" t="s">
        <v>241</v>
      </c>
      <c r="B131" s="35" t="s">
        <v>242</v>
      </c>
      <c r="C131" s="36" t="s">
        <v>60</v>
      </c>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38"/>
      <c r="AQ131" s="38"/>
    </row>
    <row r="132" customFormat="false" ht="15.65" hidden="true" customHeight="false" outlineLevel="1" collapsed="false">
      <c r="A132" s="34" t="s">
        <v>243</v>
      </c>
      <c r="B132" s="35" t="s">
        <v>244</v>
      </c>
      <c r="C132" s="36" t="s">
        <v>60</v>
      </c>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38"/>
      <c r="AQ132" s="38"/>
    </row>
    <row r="133" customFormat="false" ht="15.65" hidden="true" customHeight="false" outlineLevel="1" collapsed="false">
      <c r="A133" s="34" t="s">
        <v>245</v>
      </c>
      <c r="B133" s="35" t="s">
        <v>246</v>
      </c>
      <c r="C133" s="36" t="s">
        <v>60</v>
      </c>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c r="AC133" s="23"/>
      <c r="AD133" s="23"/>
      <c r="AE133" s="23"/>
      <c r="AF133" s="23"/>
      <c r="AG133" s="23"/>
      <c r="AH133" s="23"/>
      <c r="AI133" s="23"/>
      <c r="AJ133" s="23"/>
      <c r="AK133" s="23"/>
      <c r="AL133" s="23"/>
      <c r="AM133" s="23"/>
      <c r="AN133" s="23"/>
      <c r="AO133" s="23"/>
      <c r="AP133" s="38"/>
      <c r="AQ133" s="38"/>
    </row>
    <row r="134" customFormat="false" ht="15.65" hidden="true" customHeight="false" outlineLevel="1" collapsed="false">
      <c r="A134" s="34" t="s">
        <v>247</v>
      </c>
      <c r="B134" s="35" t="s">
        <v>248</v>
      </c>
      <c r="C134" s="36" t="s">
        <v>60</v>
      </c>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38"/>
      <c r="AQ134" s="38"/>
    </row>
    <row r="135" customFormat="false" ht="27.3" hidden="true" customHeight="false" outlineLevel="1" collapsed="false">
      <c r="A135" s="34" t="s">
        <v>249</v>
      </c>
      <c r="B135" s="39" t="s">
        <v>189</v>
      </c>
      <c r="C135" s="36" t="s">
        <v>60</v>
      </c>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c r="AN135" s="23"/>
      <c r="AO135" s="23"/>
      <c r="AP135" s="38"/>
      <c r="AQ135" s="38"/>
    </row>
    <row r="136" customFormat="false" ht="15.65" hidden="true" customHeight="false" outlineLevel="1" collapsed="false">
      <c r="A136" s="34" t="s">
        <v>250</v>
      </c>
      <c r="B136" s="39" t="s">
        <v>251</v>
      </c>
      <c r="C136" s="36" t="s">
        <v>60</v>
      </c>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38"/>
      <c r="AQ136" s="38"/>
    </row>
    <row r="137" customFormat="false" ht="40.15" hidden="true" customHeight="false" outlineLevel="1" collapsed="false">
      <c r="A137" s="34" t="s">
        <v>252</v>
      </c>
      <c r="B137" s="39" t="s">
        <v>253</v>
      </c>
      <c r="C137" s="36" t="s">
        <v>60</v>
      </c>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38"/>
      <c r="AQ137" s="38"/>
    </row>
    <row r="138" customFormat="false" ht="15.65" hidden="true" customHeight="false" outlineLevel="1" collapsed="false">
      <c r="A138" s="34" t="s">
        <v>254</v>
      </c>
      <c r="B138" s="35" t="s">
        <v>255</v>
      </c>
      <c r="C138" s="36" t="s">
        <v>60</v>
      </c>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38"/>
      <c r="AQ138" s="38"/>
    </row>
    <row r="139" customFormat="false" ht="15.65" hidden="true" customHeight="false" outlineLevel="1" collapsed="false">
      <c r="A139" s="34" t="s">
        <v>256</v>
      </c>
      <c r="B139" s="35" t="s">
        <v>257</v>
      </c>
      <c r="C139" s="36" t="s">
        <v>60</v>
      </c>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38"/>
      <c r="AQ139" s="38"/>
    </row>
    <row r="140" customFormat="false" ht="27.3" hidden="true" customHeight="false" outlineLevel="1" collapsed="false">
      <c r="A140" s="34" t="s">
        <v>258</v>
      </c>
      <c r="B140" s="35" t="s">
        <v>259</v>
      </c>
      <c r="C140" s="36" t="s">
        <v>60</v>
      </c>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c r="AC140" s="23"/>
      <c r="AD140" s="23"/>
      <c r="AE140" s="23"/>
      <c r="AF140" s="23"/>
      <c r="AG140" s="23"/>
      <c r="AH140" s="23"/>
      <c r="AI140" s="23"/>
      <c r="AJ140" s="23"/>
      <c r="AK140" s="23"/>
      <c r="AL140" s="23"/>
      <c r="AM140" s="23"/>
      <c r="AN140" s="23"/>
      <c r="AO140" s="23"/>
      <c r="AP140" s="38"/>
      <c r="AQ140" s="38"/>
    </row>
    <row r="141" customFormat="false" ht="27.3" hidden="true" customHeight="false" outlineLevel="1" collapsed="false">
      <c r="A141" s="34" t="s">
        <v>260</v>
      </c>
      <c r="B141" s="35" t="s">
        <v>178</v>
      </c>
      <c r="C141" s="36" t="s">
        <v>60</v>
      </c>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c r="AL141" s="23"/>
      <c r="AM141" s="23"/>
      <c r="AN141" s="23"/>
      <c r="AO141" s="23"/>
      <c r="AP141" s="38"/>
      <c r="AQ141" s="38"/>
    </row>
    <row r="142" customFormat="false" ht="27.3" hidden="true" customHeight="false" outlineLevel="1" collapsed="false">
      <c r="A142" s="34" t="s">
        <v>261</v>
      </c>
      <c r="B142" s="35" t="s">
        <v>262</v>
      </c>
      <c r="C142" s="36" t="s">
        <v>60</v>
      </c>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38"/>
      <c r="AQ142" s="38"/>
    </row>
    <row r="143" customFormat="false" ht="27.3" hidden="true" customHeight="false" outlineLevel="1" collapsed="false">
      <c r="A143" s="34" t="s">
        <v>263</v>
      </c>
      <c r="B143" s="35" t="s">
        <v>264</v>
      </c>
      <c r="C143" s="36" t="s">
        <v>60</v>
      </c>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38"/>
      <c r="AQ143" s="38"/>
    </row>
    <row r="144" customFormat="false" ht="27.3" hidden="true" customHeight="false" outlineLevel="1" collapsed="false">
      <c r="A144" s="34" t="s">
        <v>265</v>
      </c>
      <c r="B144" s="35" t="s">
        <v>266</v>
      </c>
      <c r="C144" s="36" t="s">
        <v>60</v>
      </c>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38"/>
      <c r="AQ144" s="38"/>
    </row>
    <row r="145" customFormat="false" ht="27.3" hidden="true" customHeight="false" outlineLevel="1" collapsed="false">
      <c r="A145" s="34" t="s">
        <v>267</v>
      </c>
      <c r="B145" s="35" t="s">
        <v>268</v>
      </c>
      <c r="C145" s="36" t="s">
        <v>60</v>
      </c>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c r="AP145" s="38"/>
      <c r="AQ145" s="38"/>
    </row>
    <row r="146" customFormat="false" ht="40.15" hidden="true" customHeight="false" outlineLevel="1" collapsed="false">
      <c r="A146" s="34" t="s">
        <v>269</v>
      </c>
      <c r="B146" s="35" t="s">
        <v>270</v>
      </c>
      <c r="C146" s="36" t="s">
        <v>60</v>
      </c>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c r="AP146" s="38"/>
      <c r="AQ146" s="38"/>
    </row>
    <row r="147" customFormat="false" ht="27.3" hidden="true" customHeight="false" outlineLevel="1" collapsed="false">
      <c r="A147" s="34" t="s">
        <v>271</v>
      </c>
      <c r="B147" s="35" t="s">
        <v>180</v>
      </c>
      <c r="C147" s="36" t="s">
        <v>60</v>
      </c>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38"/>
      <c r="AQ147" s="38"/>
    </row>
    <row r="148" customFormat="false" ht="27.3" hidden="true" customHeight="false" outlineLevel="1" collapsed="false">
      <c r="A148" s="34" t="s">
        <v>272</v>
      </c>
      <c r="B148" s="35" t="s">
        <v>273</v>
      </c>
      <c r="C148" s="36" t="s">
        <v>60</v>
      </c>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c r="AO148" s="23"/>
      <c r="AP148" s="38"/>
      <c r="AQ148" s="38"/>
    </row>
    <row r="149" customFormat="false" ht="40.15" hidden="true" customHeight="false" outlineLevel="1" collapsed="false">
      <c r="A149" s="34" t="s">
        <v>274</v>
      </c>
      <c r="B149" s="35" t="s">
        <v>275</v>
      </c>
      <c r="C149" s="36" t="s">
        <v>60</v>
      </c>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c r="AO149" s="23"/>
      <c r="AP149" s="38"/>
      <c r="AQ149" s="38"/>
    </row>
    <row r="150" customFormat="false" ht="15.65" hidden="true" customHeight="false" outlineLevel="1" collapsed="false">
      <c r="A150" s="34" t="s">
        <v>276</v>
      </c>
      <c r="B150" s="35" t="s">
        <v>277</v>
      </c>
      <c r="C150" s="36" t="s">
        <v>60</v>
      </c>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c r="AN150" s="23"/>
      <c r="AO150" s="23"/>
      <c r="AP150" s="38"/>
      <c r="AQ150" s="38"/>
    </row>
    <row r="151" customFormat="false" ht="27.3" hidden="true" customHeight="false" outlineLevel="1" collapsed="false">
      <c r="A151" s="34" t="s">
        <v>278</v>
      </c>
      <c r="B151" s="35" t="s">
        <v>279</v>
      </c>
      <c r="C151" s="36" t="s">
        <v>60</v>
      </c>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c r="AO151" s="23"/>
      <c r="AP151" s="38"/>
      <c r="AQ151" s="38"/>
    </row>
    <row r="152" customFormat="false" ht="27.3" hidden="true" customHeight="false" outlineLevel="1" collapsed="false">
      <c r="A152" s="34" t="s">
        <v>280</v>
      </c>
      <c r="B152" s="35" t="s">
        <v>281</v>
      </c>
      <c r="C152" s="36" t="s">
        <v>60</v>
      </c>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c r="AO152" s="23"/>
      <c r="AP152" s="38"/>
      <c r="AQ152" s="38"/>
    </row>
    <row r="153" customFormat="false" ht="27.3" hidden="true" customHeight="false" outlineLevel="1" collapsed="false">
      <c r="A153" s="34" t="s">
        <v>282</v>
      </c>
      <c r="B153" s="35" t="s">
        <v>283</v>
      </c>
      <c r="C153" s="36" t="s">
        <v>60</v>
      </c>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c r="AO153" s="23"/>
      <c r="AP153" s="38"/>
      <c r="AQ153" s="38"/>
    </row>
    <row r="154" customFormat="false" ht="27.3" hidden="true" customHeight="false" outlineLevel="1" collapsed="false">
      <c r="A154" s="34" t="s">
        <v>284</v>
      </c>
      <c r="B154" s="35" t="s">
        <v>285</v>
      </c>
      <c r="C154" s="36" t="s">
        <v>60</v>
      </c>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c r="AN154" s="23"/>
      <c r="AO154" s="23"/>
      <c r="AP154" s="38"/>
      <c r="AQ154" s="38"/>
    </row>
    <row r="155" customFormat="false" ht="27.3" hidden="true" customHeight="false" outlineLevel="1" collapsed="false">
      <c r="A155" s="34" t="s">
        <v>286</v>
      </c>
      <c r="B155" s="35" t="s">
        <v>287</v>
      </c>
      <c r="C155" s="36" t="s">
        <v>60</v>
      </c>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c r="AO155" s="23"/>
      <c r="AP155" s="38"/>
      <c r="AQ155" s="38"/>
    </row>
    <row r="156" customFormat="false" ht="40.15" hidden="true" customHeight="false" outlineLevel="1" collapsed="false">
      <c r="A156" s="34" t="s">
        <v>288</v>
      </c>
      <c r="B156" s="35" t="s">
        <v>289</v>
      </c>
      <c r="C156" s="36" t="s">
        <v>60</v>
      </c>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c r="AN156" s="23"/>
      <c r="AO156" s="23"/>
      <c r="AP156" s="38"/>
      <c r="AQ156" s="38"/>
    </row>
    <row r="157" customFormat="false" ht="27.3" hidden="true" customHeight="false" outlineLevel="1" collapsed="false">
      <c r="A157" s="34" t="s">
        <v>290</v>
      </c>
      <c r="B157" s="35" t="s">
        <v>291</v>
      </c>
      <c r="C157" s="36" t="s">
        <v>60</v>
      </c>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c r="AP157" s="38"/>
      <c r="AQ157" s="38"/>
    </row>
    <row r="158" customFormat="false" ht="27.3" hidden="true" customHeight="false" outlineLevel="1" collapsed="false">
      <c r="A158" s="34" t="s">
        <v>292</v>
      </c>
      <c r="B158" s="39" t="s">
        <v>189</v>
      </c>
      <c r="C158" s="36" t="s">
        <v>60</v>
      </c>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c r="AO158" s="23"/>
      <c r="AP158" s="38"/>
      <c r="AQ158" s="38"/>
    </row>
    <row r="159" customFormat="false" ht="15.65" hidden="true" customHeight="false" outlineLevel="1" collapsed="false">
      <c r="A159" s="34" t="s">
        <v>293</v>
      </c>
      <c r="B159" s="39" t="s">
        <v>191</v>
      </c>
      <c r="C159" s="36" t="s">
        <v>60</v>
      </c>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c r="AN159" s="23"/>
      <c r="AO159" s="23"/>
      <c r="AP159" s="38"/>
      <c r="AQ159" s="38"/>
    </row>
    <row r="160" customFormat="false" ht="15.65" hidden="true" customHeight="false" outlineLevel="1" collapsed="false">
      <c r="A160" s="34" t="s">
        <v>294</v>
      </c>
      <c r="B160" s="39" t="s">
        <v>295</v>
      </c>
      <c r="C160" s="36" t="s">
        <v>60</v>
      </c>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c r="AO160" s="23"/>
      <c r="AP160" s="38"/>
      <c r="AQ160" s="38"/>
    </row>
    <row r="1048576" customFormat="false" ht="12.8" hidden="false" customHeight="false" outlineLevel="0" collapsed="false"/>
  </sheetData>
  <mergeCells count="24">
    <mergeCell ref="A1:AQ1"/>
    <mergeCell ref="A2:AQ2"/>
    <mergeCell ref="A3:AQ3"/>
    <mergeCell ref="A5:AQ5"/>
    <mergeCell ref="A6:AQ6"/>
    <mergeCell ref="A8:AQ8"/>
    <mergeCell ref="A9:AQ9"/>
    <mergeCell ref="A12:A14"/>
    <mergeCell ref="B12:B14"/>
    <mergeCell ref="C12:C14"/>
    <mergeCell ref="D12:D14"/>
    <mergeCell ref="E12:E14"/>
    <mergeCell ref="F12:F13"/>
    <mergeCell ref="H12:H13"/>
    <mergeCell ref="J12:J14"/>
    <mergeCell ref="K12:T12"/>
    <mergeCell ref="U12:AD13"/>
    <mergeCell ref="AE12:AP12"/>
    <mergeCell ref="AQ12:AQ14"/>
    <mergeCell ref="I13:I14"/>
    <mergeCell ref="K13:O13"/>
    <mergeCell ref="P13:T13"/>
    <mergeCell ref="AO13:AO14"/>
    <mergeCell ref="AP13:AP14"/>
  </mergeCells>
  <dataValidations count="1">
    <dataValidation allowBlank="true" errorStyle="stop" operator="between" showDropDown="false" showErrorMessage="false" showInputMessage="false" sqref="C16 C39"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BE66"/>
  <sheetViews>
    <sheetView showFormulas="false" showGridLines="true" showRowColHeaders="true" showZeros="true" rightToLeft="false" tabSelected="false" showOutlineSymbols="true" defaultGridColor="true" view="normal" topLeftCell="A19" colorId="64" zoomScale="50" zoomScaleNormal="50" zoomScalePageLayoutView="100" workbookViewId="0">
      <selection pane="topLeft" activeCell="B56" activeCellId="0" sqref="B56"/>
    </sheetView>
  </sheetViews>
  <sheetFormatPr defaultColWidth="9.00390625" defaultRowHeight="11.3" zeroHeight="false" outlineLevelRow="1" outlineLevelCol="0"/>
  <cols>
    <col collapsed="false" customWidth="true" hidden="false" outlineLevel="0" max="1" min="1" style="80" width="16.67"/>
    <col collapsed="false" customWidth="true" hidden="false" outlineLevel="0" max="2" min="2" style="81" width="96"/>
    <col collapsed="false" customWidth="true" hidden="false" outlineLevel="0" max="3" min="3" style="80" width="14.44"/>
    <col collapsed="false" customWidth="true" hidden="false" outlineLevel="0" max="4" min="4" style="80" width="13"/>
    <col collapsed="false" customWidth="true" hidden="true" outlineLevel="0" max="5" min="5" style="80" width="12.77"/>
    <col collapsed="false" customWidth="true" hidden="false" outlineLevel="0" max="6" min="6" style="80" width="12.77"/>
    <col collapsed="false" customWidth="true" hidden="true" outlineLevel="0" max="7" min="7" style="80" width="12.77"/>
    <col collapsed="false" customWidth="true" hidden="false" outlineLevel="0" max="8" min="8" style="80" width="12.77"/>
    <col collapsed="false" customWidth="true" hidden="true" outlineLevel="0" max="9" min="9" style="80" width="12.77"/>
    <col collapsed="false" customWidth="true" hidden="false" outlineLevel="0" max="10" min="10" style="80" width="14.31"/>
    <col collapsed="false" customWidth="true" hidden="true" outlineLevel="0" max="11" min="11" style="80" width="12.77"/>
    <col collapsed="false" customWidth="true" hidden="false" outlineLevel="0" max="12" min="12" style="80" width="14.57"/>
    <col collapsed="false" customWidth="true" hidden="true" outlineLevel="0" max="13" min="13" style="80" width="12.77"/>
    <col collapsed="false" customWidth="true" hidden="false" outlineLevel="0" max="14" min="14" style="80" width="14.84"/>
    <col collapsed="false" customWidth="true" hidden="true" outlineLevel="0" max="15" min="15" style="80" width="12.77"/>
    <col collapsed="false" customWidth="true" hidden="false" outlineLevel="0" max="16" min="16" style="80" width="14.04"/>
    <col collapsed="false" customWidth="true" hidden="true" outlineLevel="0" max="17" min="17" style="80" width="12.77"/>
    <col collapsed="false" customWidth="true" hidden="false" outlineLevel="0" max="18" min="18" style="80" width="12.77"/>
    <col collapsed="false" customWidth="true" hidden="true" outlineLevel="0" max="19" min="19" style="80" width="12.77"/>
    <col collapsed="false" customWidth="true" hidden="false" outlineLevel="0" max="20" min="20" style="80" width="12.77"/>
    <col collapsed="false" customWidth="true" hidden="true" outlineLevel="0" max="21" min="21" style="80" width="12.77"/>
    <col collapsed="false" customWidth="true" hidden="false" outlineLevel="0" max="22" min="22" style="80" width="12.77"/>
    <col collapsed="false" customWidth="true" hidden="true" outlineLevel="0" max="23" min="23" style="80" width="12.77"/>
    <col collapsed="false" customWidth="true" hidden="false" outlineLevel="0" max="24" min="24" style="80" width="12.77"/>
    <col collapsed="false" customWidth="true" hidden="true" outlineLevel="0" max="25" min="25" style="80" width="12.77"/>
    <col collapsed="false" customWidth="true" hidden="false" outlineLevel="0" max="26" min="26" style="80" width="12.77"/>
    <col collapsed="false" customWidth="true" hidden="true" outlineLevel="0" max="27" min="27" style="80" width="12.77"/>
    <col collapsed="false" customWidth="true" hidden="false" outlineLevel="0" max="28" min="28" style="80" width="12.77"/>
    <col collapsed="false" customWidth="true" hidden="true" outlineLevel="0" max="29" min="29" style="80" width="12.77"/>
    <col collapsed="false" customWidth="true" hidden="false" outlineLevel="0" max="30" min="30" style="80" width="12.77"/>
    <col collapsed="false" customWidth="true" hidden="true" outlineLevel="0" max="31" min="31" style="80" width="12.77"/>
    <col collapsed="false" customWidth="true" hidden="false" outlineLevel="0" max="32" min="32" style="80" width="12.77"/>
    <col collapsed="false" customWidth="true" hidden="true" outlineLevel="0" max="33" min="33" style="80" width="12.77"/>
    <col collapsed="false" customWidth="true" hidden="false" outlineLevel="0" max="34" min="34" style="80" width="12.77"/>
    <col collapsed="false" customWidth="true" hidden="true" outlineLevel="0" max="35" min="35" style="80" width="12.77"/>
    <col collapsed="false" customWidth="true" hidden="false" outlineLevel="0" max="36" min="36" style="80" width="12.77"/>
    <col collapsed="false" customWidth="true" hidden="true" outlineLevel="0" max="37" min="37" style="80" width="12.77"/>
    <col collapsed="false" customWidth="true" hidden="false" outlineLevel="0" max="38" min="38" style="80" width="12.77"/>
    <col collapsed="false" customWidth="true" hidden="true" outlineLevel="0" max="39" min="39" style="80" width="12.77"/>
    <col collapsed="false" customWidth="true" hidden="false" outlineLevel="0" max="40" min="40" style="80" width="12.77"/>
    <col collapsed="false" customWidth="true" hidden="true" outlineLevel="0" max="41" min="41" style="80" width="12.77"/>
    <col collapsed="false" customWidth="true" hidden="false" outlineLevel="0" max="42" min="42" style="80" width="15.51"/>
    <col collapsed="false" customWidth="true" hidden="true" outlineLevel="0" max="43" min="43" style="80" width="12.77"/>
    <col collapsed="false" customWidth="true" hidden="false" outlineLevel="0" max="44" min="44" style="80" width="16.71"/>
    <col collapsed="false" customWidth="true" hidden="true" outlineLevel="0" max="45" min="45" style="80" width="12.77"/>
    <col collapsed="false" customWidth="true" hidden="false" outlineLevel="0" max="46" min="46" style="80" width="15.88"/>
    <col collapsed="false" customWidth="true" hidden="true" outlineLevel="0" max="47" min="47" style="80" width="15.88"/>
    <col collapsed="false" customWidth="true" hidden="false" outlineLevel="0" max="48" min="48" style="80" width="15.88"/>
    <col collapsed="false" customWidth="true" hidden="true" outlineLevel="0" max="49" min="49" style="80" width="15.88"/>
    <col collapsed="false" customWidth="true" hidden="false" outlineLevel="0" max="50" min="50" style="80" width="15.88"/>
    <col collapsed="false" customWidth="true" hidden="true" outlineLevel="0" max="51" min="51" style="80" width="15.88"/>
    <col collapsed="false" customWidth="true" hidden="false" outlineLevel="0" max="52" min="52" style="80" width="18.67"/>
    <col collapsed="false" customWidth="true" hidden="true" outlineLevel="0" max="53" min="53" style="80" width="18.67"/>
    <col collapsed="false" customWidth="true" hidden="false" outlineLevel="0" max="54" min="54" style="80" width="18.67"/>
    <col collapsed="false" customWidth="true" hidden="true" outlineLevel="0" max="55" min="55" style="80" width="18.67"/>
    <col collapsed="false" customWidth="true" hidden="false" outlineLevel="0" max="56" min="56" style="80" width="20.73"/>
    <col collapsed="false" customWidth="true" hidden="true" outlineLevel="0" max="57" min="57" style="80" width="18.67"/>
    <col collapsed="false" customWidth="false" hidden="false" outlineLevel="0" max="283" min="58" style="80" width="9"/>
    <col collapsed="false" customWidth="true" hidden="false" outlineLevel="0" max="284" min="284" style="80" width="16.67"/>
    <col collapsed="false" customWidth="true" hidden="false" outlineLevel="0" max="285" min="285" style="80" width="96"/>
    <col collapsed="false" customWidth="true" hidden="false" outlineLevel="0" max="307" min="286" style="80" width="12.77"/>
    <col collapsed="false" customWidth="true" hidden="false" outlineLevel="0" max="313" min="308" style="80" width="18.67"/>
    <col collapsed="false" customWidth="false" hidden="false" outlineLevel="0" max="539" min="314" style="80" width="9"/>
    <col collapsed="false" customWidth="true" hidden="false" outlineLevel="0" max="540" min="540" style="80" width="16.67"/>
    <col collapsed="false" customWidth="true" hidden="false" outlineLevel="0" max="541" min="541" style="80" width="96"/>
    <col collapsed="false" customWidth="true" hidden="false" outlineLevel="0" max="563" min="542" style="80" width="12.77"/>
    <col collapsed="false" customWidth="true" hidden="false" outlineLevel="0" max="569" min="564" style="80" width="18.67"/>
    <col collapsed="false" customWidth="false" hidden="false" outlineLevel="0" max="795" min="570" style="80" width="9"/>
    <col collapsed="false" customWidth="true" hidden="false" outlineLevel="0" max="796" min="796" style="80" width="16.67"/>
    <col collapsed="false" customWidth="true" hidden="false" outlineLevel="0" max="797" min="797" style="80" width="96"/>
    <col collapsed="false" customWidth="true" hidden="false" outlineLevel="0" max="819" min="798" style="80" width="12.77"/>
    <col collapsed="false" customWidth="true" hidden="false" outlineLevel="0" max="825" min="820" style="80" width="18.67"/>
    <col collapsed="false" customWidth="false" hidden="false" outlineLevel="0" max="1051" min="826" style="80" width="9"/>
    <col collapsed="false" customWidth="true" hidden="false" outlineLevel="0" max="1052" min="1052" style="80" width="16.67"/>
    <col collapsed="false" customWidth="true" hidden="false" outlineLevel="0" max="1053" min="1053" style="80" width="96"/>
    <col collapsed="false" customWidth="true" hidden="false" outlineLevel="0" max="1075" min="1054" style="80" width="12.77"/>
    <col collapsed="false" customWidth="true" hidden="false" outlineLevel="0" max="1081" min="1076" style="80" width="18.67"/>
    <col collapsed="false" customWidth="false" hidden="false" outlineLevel="0" max="1307" min="1082" style="80" width="9"/>
    <col collapsed="false" customWidth="true" hidden="false" outlineLevel="0" max="1308" min="1308" style="80" width="16.67"/>
    <col collapsed="false" customWidth="true" hidden="false" outlineLevel="0" max="1309" min="1309" style="80" width="96"/>
    <col collapsed="false" customWidth="true" hidden="false" outlineLevel="0" max="1331" min="1310" style="80" width="12.77"/>
    <col collapsed="false" customWidth="true" hidden="false" outlineLevel="0" max="1337" min="1332" style="80" width="18.67"/>
    <col collapsed="false" customWidth="false" hidden="false" outlineLevel="0" max="1563" min="1338" style="80" width="9"/>
    <col collapsed="false" customWidth="true" hidden="false" outlineLevel="0" max="1564" min="1564" style="80" width="16.67"/>
    <col collapsed="false" customWidth="true" hidden="false" outlineLevel="0" max="1565" min="1565" style="80" width="96"/>
    <col collapsed="false" customWidth="true" hidden="false" outlineLevel="0" max="1587" min="1566" style="80" width="12.77"/>
    <col collapsed="false" customWidth="true" hidden="false" outlineLevel="0" max="1593" min="1588" style="80" width="18.67"/>
    <col collapsed="false" customWidth="false" hidden="false" outlineLevel="0" max="1819" min="1594" style="80" width="9"/>
    <col collapsed="false" customWidth="true" hidden="false" outlineLevel="0" max="1820" min="1820" style="80" width="16.67"/>
    <col collapsed="false" customWidth="true" hidden="false" outlineLevel="0" max="1821" min="1821" style="80" width="96"/>
    <col collapsed="false" customWidth="true" hidden="false" outlineLevel="0" max="1843" min="1822" style="80" width="12.77"/>
    <col collapsed="false" customWidth="true" hidden="false" outlineLevel="0" max="1849" min="1844" style="80" width="18.67"/>
    <col collapsed="false" customWidth="false" hidden="false" outlineLevel="0" max="2075" min="1850" style="80" width="9"/>
    <col collapsed="false" customWidth="true" hidden="false" outlineLevel="0" max="2076" min="2076" style="80" width="16.67"/>
    <col collapsed="false" customWidth="true" hidden="false" outlineLevel="0" max="2077" min="2077" style="80" width="96"/>
    <col collapsed="false" customWidth="true" hidden="false" outlineLevel="0" max="2099" min="2078" style="80" width="12.77"/>
    <col collapsed="false" customWidth="true" hidden="false" outlineLevel="0" max="2105" min="2100" style="80" width="18.67"/>
    <col collapsed="false" customWidth="false" hidden="false" outlineLevel="0" max="2331" min="2106" style="80" width="9"/>
    <col collapsed="false" customWidth="true" hidden="false" outlineLevel="0" max="2332" min="2332" style="80" width="16.67"/>
    <col collapsed="false" customWidth="true" hidden="false" outlineLevel="0" max="2333" min="2333" style="80" width="96"/>
    <col collapsed="false" customWidth="true" hidden="false" outlineLevel="0" max="2355" min="2334" style="80" width="12.77"/>
    <col collapsed="false" customWidth="true" hidden="false" outlineLevel="0" max="2361" min="2356" style="80" width="18.67"/>
    <col collapsed="false" customWidth="false" hidden="false" outlineLevel="0" max="2587" min="2362" style="80" width="9"/>
    <col collapsed="false" customWidth="true" hidden="false" outlineLevel="0" max="2588" min="2588" style="80" width="16.67"/>
    <col collapsed="false" customWidth="true" hidden="false" outlineLevel="0" max="2589" min="2589" style="80" width="96"/>
    <col collapsed="false" customWidth="true" hidden="false" outlineLevel="0" max="2611" min="2590" style="80" width="12.77"/>
    <col collapsed="false" customWidth="true" hidden="false" outlineLevel="0" max="2617" min="2612" style="80" width="18.67"/>
    <col collapsed="false" customWidth="false" hidden="false" outlineLevel="0" max="2843" min="2618" style="80" width="9"/>
    <col collapsed="false" customWidth="true" hidden="false" outlineLevel="0" max="2844" min="2844" style="80" width="16.67"/>
    <col collapsed="false" customWidth="true" hidden="false" outlineLevel="0" max="2845" min="2845" style="80" width="96"/>
    <col collapsed="false" customWidth="true" hidden="false" outlineLevel="0" max="2867" min="2846" style="80" width="12.77"/>
    <col collapsed="false" customWidth="true" hidden="false" outlineLevel="0" max="2873" min="2868" style="80" width="18.67"/>
    <col collapsed="false" customWidth="false" hidden="false" outlineLevel="0" max="3099" min="2874" style="80" width="9"/>
    <col collapsed="false" customWidth="true" hidden="false" outlineLevel="0" max="3100" min="3100" style="80" width="16.67"/>
    <col collapsed="false" customWidth="true" hidden="false" outlineLevel="0" max="3101" min="3101" style="80" width="96"/>
    <col collapsed="false" customWidth="true" hidden="false" outlineLevel="0" max="3123" min="3102" style="80" width="12.77"/>
    <col collapsed="false" customWidth="true" hidden="false" outlineLevel="0" max="3129" min="3124" style="80" width="18.67"/>
    <col collapsed="false" customWidth="false" hidden="false" outlineLevel="0" max="3355" min="3130" style="80" width="9"/>
    <col collapsed="false" customWidth="true" hidden="false" outlineLevel="0" max="3356" min="3356" style="80" width="16.67"/>
    <col collapsed="false" customWidth="true" hidden="false" outlineLevel="0" max="3357" min="3357" style="80" width="96"/>
    <col collapsed="false" customWidth="true" hidden="false" outlineLevel="0" max="3379" min="3358" style="80" width="12.77"/>
    <col collapsed="false" customWidth="true" hidden="false" outlineLevel="0" max="3385" min="3380" style="80" width="18.67"/>
    <col collapsed="false" customWidth="false" hidden="false" outlineLevel="0" max="3611" min="3386" style="80" width="9"/>
    <col collapsed="false" customWidth="true" hidden="false" outlineLevel="0" max="3612" min="3612" style="80" width="16.67"/>
    <col collapsed="false" customWidth="true" hidden="false" outlineLevel="0" max="3613" min="3613" style="80" width="96"/>
    <col collapsed="false" customWidth="true" hidden="false" outlineLevel="0" max="3635" min="3614" style="80" width="12.77"/>
    <col collapsed="false" customWidth="true" hidden="false" outlineLevel="0" max="3641" min="3636" style="80" width="18.67"/>
    <col collapsed="false" customWidth="false" hidden="false" outlineLevel="0" max="3867" min="3642" style="80" width="9"/>
    <col collapsed="false" customWidth="true" hidden="false" outlineLevel="0" max="3868" min="3868" style="80" width="16.67"/>
    <col collapsed="false" customWidth="true" hidden="false" outlineLevel="0" max="3869" min="3869" style="80" width="96"/>
    <col collapsed="false" customWidth="true" hidden="false" outlineLevel="0" max="3891" min="3870" style="80" width="12.77"/>
    <col collapsed="false" customWidth="true" hidden="false" outlineLevel="0" max="3897" min="3892" style="80" width="18.67"/>
    <col collapsed="false" customWidth="false" hidden="false" outlineLevel="0" max="4123" min="3898" style="80" width="9"/>
    <col collapsed="false" customWidth="true" hidden="false" outlineLevel="0" max="4124" min="4124" style="80" width="16.67"/>
    <col collapsed="false" customWidth="true" hidden="false" outlineLevel="0" max="4125" min="4125" style="80" width="96"/>
    <col collapsed="false" customWidth="true" hidden="false" outlineLevel="0" max="4147" min="4126" style="80" width="12.77"/>
    <col collapsed="false" customWidth="true" hidden="false" outlineLevel="0" max="4153" min="4148" style="80" width="18.67"/>
    <col collapsed="false" customWidth="false" hidden="false" outlineLevel="0" max="4379" min="4154" style="80" width="9"/>
    <col collapsed="false" customWidth="true" hidden="false" outlineLevel="0" max="4380" min="4380" style="80" width="16.67"/>
    <col collapsed="false" customWidth="true" hidden="false" outlineLevel="0" max="4381" min="4381" style="80" width="96"/>
    <col collapsed="false" customWidth="true" hidden="false" outlineLevel="0" max="4403" min="4382" style="80" width="12.77"/>
    <col collapsed="false" customWidth="true" hidden="false" outlineLevel="0" max="4409" min="4404" style="80" width="18.67"/>
    <col collapsed="false" customWidth="false" hidden="false" outlineLevel="0" max="4635" min="4410" style="80" width="9"/>
    <col collapsed="false" customWidth="true" hidden="false" outlineLevel="0" max="4636" min="4636" style="80" width="16.67"/>
    <col collapsed="false" customWidth="true" hidden="false" outlineLevel="0" max="4637" min="4637" style="80" width="96"/>
    <col collapsed="false" customWidth="true" hidden="false" outlineLevel="0" max="4659" min="4638" style="80" width="12.77"/>
    <col collapsed="false" customWidth="true" hidden="false" outlineLevel="0" max="4665" min="4660" style="80" width="18.67"/>
    <col collapsed="false" customWidth="false" hidden="false" outlineLevel="0" max="4891" min="4666" style="80" width="9"/>
    <col collapsed="false" customWidth="true" hidden="false" outlineLevel="0" max="4892" min="4892" style="80" width="16.67"/>
    <col collapsed="false" customWidth="true" hidden="false" outlineLevel="0" max="4893" min="4893" style="80" width="96"/>
    <col collapsed="false" customWidth="true" hidden="false" outlineLevel="0" max="4915" min="4894" style="80" width="12.77"/>
    <col collapsed="false" customWidth="true" hidden="false" outlineLevel="0" max="4921" min="4916" style="80" width="18.67"/>
    <col collapsed="false" customWidth="false" hidden="false" outlineLevel="0" max="5147" min="4922" style="80" width="9"/>
    <col collapsed="false" customWidth="true" hidden="false" outlineLevel="0" max="5148" min="5148" style="80" width="16.67"/>
    <col collapsed="false" customWidth="true" hidden="false" outlineLevel="0" max="5149" min="5149" style="80" width="96"/>
    <col collapsed="false" customWidth="true" hidden="false" outlineLevel="0" max="5171" min="5150" style="80" width="12.77"/>
    <col collapsed="false" customWidth="true" hidden="false" outlineLevel="0" max="5177" min="5172" style="80" width="18.67"/>
    <col collapsed="false" customWidth="false" hidden="false" outlineLevel="0" max="5403" min="5178" style="80" width="9"/>
    <col collapsed="false" customWidth="true" hidden="false" outlineLevel="0" max="5404" min="5404" style="80" width="16.67"/>
    <col collapsed="false" customWidth="true" hidden="false" outlineLevel="0" max="5405" min="5405" style="80" width="96"/>
    <col collapsed="false" customWidth="true" hidden="false" outlineLevel="0" max="5427" min="5406" style="80" width="12.77"/>
    <col collapsed="false" customWidth="true" hidden="false" outlineLevel="0" max="5433" min="5428" style="80" width="18.67"/>
    <col collapsed="false" customWidth="false" hidden="false" outlineLevel="0" max="5659" min="5434" style="80" width="9"/>
    <col collapsed="false" customWidth="true" hidden="false" outlineLevel="0" max="5660" min="5660" style="80" width="16.67"/>
    <col collapsed="false" customWidth="true" hidden="false" outlineLevel="0" max="5661" min="5661" style="80" width="96"/>
    <col collapsed="false" customWidth="true" hidden="false" outlineLevel="0" max="5683" min="5662" style="80" width="12.77"/>
    <col collapsed="false" customWidth="true" hidden="false" outlineLevel="0" max="5689" min="5684" style="80" width="18.67"/>
    <col collapsed="false" customWidth="false" hidden="false" outlineLevel="0" max="5915" min="5690" style="80" width="9"/>
    <col collapsed="false" customWidth="true" hidden="false" outlineLevel="0" max="5916" min="5916" style="80" width="16.67"/>
    <col collapsed="false" customWidth="true" hidden="false" outlineLevel="0" max="5917" min="5917" style="80" width="96"/>
    <col collapsed="false" customWidth="true" hidden="false" outlineLevel="0" max="5939" min="5918" style="80" width="12.77"/>
    <col collapsed="false" customWidth="true" hidden="false" outlineLevel="0" max="5945" min="5940" style="80" width="18.67"/>
    <col collapsed="false" customWidth="false" hidden="false" outlineLevel="0" max="6171" min="5946" style="80" width="9"/>
    <col collapsed="false" customWidth="true" hidden="false" outlineLevel="0" max="6172" min="6172" style="80" width="16.67"/>
    <col collapsed="false" customWidth="true" hidden="false" outlineLevel="0" max="6173" min="6173" style="80" width="96"/>
    <col collapsed="false" customWidth="true" hidden="false" outlineLevel="0" max="6195" min="6174" style="80" width="12.77"/>
    <col collapsed="false" customWidth="true" hidden="false" outlineLevel="0" max="6201" min="6196" style="80" width="18.67"/>
    <col collapsed="false" customWidth="false" hidden="false" outlineLevel="0" max="6427" min="6202" style="80" width="9"/>
    <col collapsed="false" customWidth="true" hidden="false" outlineLevel="0" max="6428" min="6428" style="80" width="16.67"/>
    <col collapsed="false" customWidth="true" hidden="false" outlineLevel="0" max="6429" min="6429" style="80" width="96"/>
    <col collapsed="false" customWidth="true" hidden="false" outlineLevel="0" max="6451" min="6430" style="80" width="12.77"/>
    <col collapsed="false" customWidth="true" hidden="false" outlineLevel="0" max="6457" min="6452" style="80" width="18.67"/>
    <col collapsed="false" customWidth="false" hidden="false" outlineLevel="0" max="6683" min="6458" style="80" width="9"/>
    <col collapsed="false" customWidth="true" hidden="false" outlineLevel="0" max="6684" min="6684" style="80" width="16.67"/>
    <col collapsed="false" customWidth="true" hidden="false" outlineLevel="0" max="6685" min="6685" style="80" width="96"/>
    <col collapsed="false" customWidth="true" hidden="false" outlineLevel="0" max="6707" min="6686" style="80" width="12.77"/>
    <col collapsed="false" customWidth="true" hidden="false" outlineLevel="0" max="6713" min="6708" style="80" width="18.67"/>
    <col collapsed="false" customWidth="false" hidden="false" outlineLevel="0" max="6939" min="6714" style="80" width="9"/>
    <col collapsed="false" customWidth="true" hidden="false" outlineLevel="0" max="6940" min="6940" style="80" width="16.67"/>
    <col collapsed="false" customWidth="true" hidden="false" outlineLevel="0" max="6941" min="6941" style="80" width="96"/>
    <col collapsed="false" customWidth="true" hidden="false" outlineLevel="0" max="6963" min="6942" style="80" width="12.77"/>
    <col collapsed="false" customWidth="true" hidden="false" outlineLevel="0" max="6969" min="6964" style="80" width="18.67"/>
    <col collapsed="false" customWidth="false" hidden="false" outlineLevel="0" max="7195" min="6970" style="80" width="9"/>
    <col collapsed="false" customWidth="true" hidden="false" outlineLevel="0" max="7196" min="7196" style="80" width="16.67"/>
    <col collapsed="false" customWidth="true" hidden="false" outlineLevel="0" max="7197" min="7197" style="80" width="96"/>
    <col collapsed="false" customWidth="true" hidden="false" outlineLevel="0" max="7219" min="7198" style="80" width="12.77"/>
    <col collapsed="false" customWidth="true" hidden="false" outlineLevel="0" max="7225" min="7220" style="80" width="18.67"/>
    <col collapsed="false" customWidth="false" hidden="false" outlineLevel="0" max="7451" min="7226" style="80" width="9"/>
    <col collapsed="false" customWidth="true" hidden="false" outlineLevel="0" max="7452" min="7452" style="80" width="16.67"/>
    <col collapsed="false" customWidth="true" hidden="false" outlineLevel="0" max="7453" min="7453" style="80" width="96"/>
    <col collapsed="false" customWidth="true" hidden="false" outlineLevel="0" max="7475" min="7454" style="80" width="12.77"/>
    <col collapsed="false" customWidth="true" hidden="false" outlineLevel="0" max="7481" min="7476" style="80" width="18.67"/>
    <col collapsed="false" customWidth="false" hidden="false" outlineLevel="0" max="7707" min="7482" style="80" width="9"/>
    <col collapsed="false" customWidth="true" hidden="false" outlineLevel="0" max="7708" min="7708" style="80" width="16.67"/>
    <col collapsed="false" customWidth="true" hidden="false" outlineLevel="0" max="7709" min="7709" style="80" width="96"/>
    <col collapsed="false" customWidth="true" hidden="false" outlineLevel="0" max="7731" min="7710" style="80" width="12.77"/>
    <col collapsed="false" customWidth="true" hidden="false" outlineLevel="0" max="7737" min="7732" style="80" width="18.67"/>
    <col collapsed="false" customWidth="false" hidden="false" outlineLevel="0" max="7963" min="7738" style="80" width="9"/>
    <col collapsed="false" customWidth="true" hidden="false" outlineLevel="0" max="7964" min="7964" style="80" width="16.67"/>
    <col collapsed="false" customWidth="true" hidden="false" outlineLevel="0" max="7965" min="7965" style="80" width="96"/>
    <col collapsed="false" customWidth="true" hidden="false" outlineLevel="0" max="7987" min="7966" style="80" width="12.77"/>
    <col collapsed="false" customWidth="true" hidden="false" outlineLevel="0" max="7993" min="7988" style="80" width="18.67"/>
    <col collapsed="false" customWidth="false" hidden="false" outlineLevel="0" max="8219" min="7994" style="80" width="9"/>
    <col collapsed="false" customWidth="true" hidden="false" outlineLevel="0" max="8220" min="8220" style="80" width="16.67"/>
    <col collapsed="false" customWidth="true" hidden="false" outlineLevel="0" max="8221" min="8221" style="80" width="96"/>
    <col collapsed="false" customWidth="true" hidden="false" outlineLevel="0" max="8243" min="8222" style="80" width="12.77"/>
    <col collapsed="false" customWidth="true" hidden="false" outlineLevel="0" max="8249" min="8244" style="80" width="18.67"/>
    <col collapsed="false" customWidth="false" hidden="false" outlineLevel="0" max="8475" min="8250" style="80" width="9"/>
    <col collapsed="false" customWidth="true" hidden="false" outlineLevel="0" max="8476" min="8476" style="80" width="16.67"/>
    <col collapsed="false" customWidth="true" hidden="false" outlineLevel="0" max="8477" min="8477" style="80" width="96"/>
    <col collapsed="false" customWidth="true" hidden="false" outlineLevel="0" max="8499" min="8478" style="80" width="12.77"/>
    <col collapsed="false" customWidth="true" hidden="false" outlineLevel="0" max="8505" min="8500" style="80" width="18.67"/>
    <col collapsed="false" customWidth="false" hidden="false" outlineLevel="0" max="8731" min="8506" style="80" width="9"/>
    <col collapsed="false" customWidth="true" hidden="false" outlineLevel="0" max="8732" min="8732" style="80" width="16.67"/>
    <col collapsed="false" customWidth="true" hidden="false" outlineLevel="0" max="8733" min="8733" style="80" width="96"/>
    <col collapsed="false" customWidth="true" hidden="false" outlineLevel="0" max="8755" min="8734" style="80" width="12.77"/>
    <col collapsed="false" customWidth="true" hidden="false" outlineLevel="0" max="8761" min="8756" style="80" width="18.67"/>
    <col collapsed="false" customWidth="false" hidden="false" outlineLevel="0" max="8987" min="8762" style="80" width="9"/>
    <col collapsed="false" customWidth="true" hidden="false" outlineLevel="0" max="8988" min="8988" style="80" width="16.67"/>
    <col collapsed="false" customWidth="true" hidden="false" outlineLevel="0" max="8989" min="8989" style="80" width="96"/>
    <col collapsed="false" customWidth="true" hidden="false" outlineLevel="0" max="9011" min="8990" style="80" width="12.77"/>
    <col collapsed="false" customWidth="true" hidden="false" outlineLevel="0" max="9017" min="9012" style="80" width="18.67"/>
    <col collapsed="false" customWidth="false" hidden="false" outlineLevel="0" max="9243" min="9018" style="80" width="9"/>
    <col collapsed="false" customWidth="true" hidden="false" outlineLevel="0" max="9244" min="9244" style="80" width="16.67"/>
    <col collapsed="false" customWidth="true" hidden="false" outlineLevel="0" max="9245" min="9245" style="80" width="96"/>
    <col collapsed="false" customWidth="true" hidden="false" outlineLevel="0" max="9267" min="9246" style="80" width="12.77"/>
    <col collapsed="false" customWidth="true" hidden="false" outlineLevel="0" max="9273" min="9268" style="80" width="18.67"/>
    <col collapsed="false" customWidth="false" hidden="false" outlineLevel="0" max="9499" min="9274" style="80" width="9"/>
    <col collapsed="false" customWidth="true" hidden="false" outlineLevel="0" max="9500" min="9500" style="80" width="16.67"/>
    <col collapsed="false" customWidth="true" hidden="false" outlineLevel="0" max="9501" min="9501" style="80" width="96"/>
    <col collapsed="false" customWidth="true" hidden="false" outlineLevel="0" max="9523" min="9502" style="80" width="12.77"/>
    <col collapsed="false" customWidth="true" hidden="false" outlineLevel="0" max="9529" min="9524" style="80" width="18.67"/>
    <col collapsed="false" customWidth="false" hidden="false" outlineLevel="0" max="9755" min="9530" style="80" width="9"/>
    <col collapsed="false" customWidth="true" hidden="false" outlineLevel="0" max="9756" min="9756" style="80" width="16.67"/>
    <col collapsed="false" customWidth="true" hidden="false" outlineLevel="0" max="9757" min="9757" style="80" width="96"/>
    <col collapsed="false" customWidth="true" hidden="false" outlineLevel="0" max="9779" min="9758" style="80" width="12.77"/>
    <col collapsed="false" customWidth="true" hidden="false" outlineLevel="0" max="9785" min="9780" style="80" width="18.67"/>
    <col collapsed="false" customWidth="false" hidden="false" outlineLevel="0" max="10011" min="9786" style="80" width="9"/>
    <col collapsed="false" customWidth="true" hidden="false" outlineLevel="0" max="10012" min="10012" style="80" width="16.67"/>
    <col collapsed="false" customWidth="true" hidden="false" outlineLevel="0" max="10013" min="10013" style="80" width="96"/>
    <col collapsed="false" customWidth="true" hidden="false" outlineLevel="0" max="10035" min="10014" style="80" width="12.77"/>
    <col collapsed="false" customWidth="true" hidden="false" outlineLevel="0" max="10041" min="10036" style="80" width="18.67"/>
    <col collapsed="false" customWidth="false" hidden="false" outlineLevel="0" max="10267" min="10042" style="80" width="9"/>
    <col collapsed="false" customWidth="true" hidden="false" outlineLevel="0" max="10268" min="10268" style="80" width="16.67"/>
    <col collapsed="false" customWidth="true" hidden="false" outlineLevel="0" max="10269" min="10269" style="80" width="96"/>
    <col collapsed="false" customWidth="true" hidden="false" outlineLevel="0" max="10291" min="10270" style="80" width="12.77"/>
    <col collapsed="false" customWidth="true" hidden="false" outlineLevel="0" max="10297" min="10292" style="80" width="18.67"/>
    <col collapsed="false" customWidth="false" hidden="false" outlineLevel="0" max="10523" min="10298" style="80" width="9"/>
    <col collapsed="false" customWidth="true" hidden="false" outlineLevel="0" max="10524" min="10524" style="80" width="16.67"/>
    <col collapsed="false" customWidth="true" hidden="false" outlineLevel="0" max="10525" min="10525" style="80" width="96"/>
    <col collapsed="false" customWidth="true" hidden="false" outlineLevel="0" max="10547" min="10526" style="80" width="12.77"/>
    <col collapsed="false" customWidth="true" hidden="false" outlineLevel="0" max="10553" min="10548" style="80" width="18.67"/>
    <col collapsed="false" customWidth="false" hidden="false" outlineLevel="0" max="10779" min="10554" style="80" width="9"/>
    <col collapsed="false" customWidth="true" hidden="false" outlineLevel="0" max="10780" min="10780" style="80" width="16.67"/>
    <col collapsed="false" customWidth="true" hidden="false" outlineLevel="0" max="10781" min="10781" style="80" width="96"/>
    <col collapsed="false" customWidth="true" hidden="false" outlineLevel="0" max="10803" min="10782" style="80" width="12.77"/>
    <col collapsed="false" customWidth="true" hidden="false" outlineLevel="0" max="10809" min="10804" style="80" width="18.67"/>
    <col collapsed="false" customWidth="false" hidden="false" outlineLevel="0" max="11035" min="10810" style="80" width="9"/>
    <col collapsed="false" customWidth="true" hidden="false" outlineLevel="0" max="11036" min="11036" style="80" width="16.67"/>
    <col collapsed="false" customWidth="true" hidden="false" outlineLevel="0" max="11037" min="11037" style="80" width="96"/>
    <col collapsed="false" customWidth="true" hidden="false" outlineLevel="0" max="11059" min="11038" style="80" width="12.77"/>
    <col collapsed="false" customWidth="true" hidden="false" outlineLevel="0" max="11065" min="11060" style="80" width="18.67"/>
    <col collapsed="false" customWidth="false" hidden="false" outlineLevel="0" max="11291" min="11066" style="80" width="9"/>
    <col collapsed="false" customWidth="true" hidden="false" outlineLevel="0" max="11292" min="11292" style="80" width="16.67"/>
    <col collapsed="false" customWidth="true" hidden="false" outlineLevel="0" max="11293" min="11293" style="80" width="96"/>
    <col collapsed="false" customWidth="true" hidden="false" outlineLevel="0" max="11315" min="11294" style="80" width="12.77"/>
    <col collapsed="false" customWidth="true" hidden="false" outlineLevel="0" max="11321" min="11316" style="80" width="18.67"/>
    <col collapsed="false" customWidth="false" hidden="false" outlineLevel="0" max="11547" min="11322" style="80" width="9"/>
    <col collapsed="false" customWidth="true" hidden="false" outlineLevel="0" max="11548" min="11548" style="80" width="16.67"/>
    <col collapsed="false" customWidth="true" hidden="false" outlineLevel="0" max="11549" min="11549" style="80" width="96"/>
    <col collapsed="false" customWidth="true" hidden="false" outlineLevel="0" max="11571" min="11550" style="80" width="12.77"/>
    <col collapsed="false" customWidth="true" hidden="false" outlineLevel="0" max="11577" min="11572" style="80" width="18.67"/>
    <col collapsed="false" customWidth="false" hidden="false" outlineLevel="0" max="11803" min="11578" style="80" width="9"/>
    <col collapsed="false" customWidth="true" hidden="false" outlineLevel="0" max="11804" min="11804" style="80" width="16.67"/>
    <col collapsed="false" customWidth="true" hidden="false" outlineLevel="0" max="11805" min="11805" style="80" width="96"/>
    <col collapsed="false" customWidth="true" hidden="false" outlineLevel="0" max="11827" min="11806" style="80" width="12.77"/>
    <col collapsed="false" customWidth="true" hidden="false" outlineLevel="0" max="11833" min="11828" style="80" width="18.67"/>
    <col collapsed="false" customWidth="false" hidden="false" outlineLevel="0" max="12059" min="11834" style="80" width="9"/>
    <col collapsed="false" customWidth="true" hidden="false" outlineLevel="0" max="12060" min="12060" style="80" width="16.67"/>
    <col collapsed="false" customWidth="true" hidden="false" outlineLevel="0" max="12061" min="12061" style="80" width="96"/>
    <col collapsed="false" customWidth="true" hidden="false" outlineLevel="0" max="12083" min="12062" style="80" width="12.77"/>
    <col collapsed="false" customWidth="true" hidden="false" outlineLevel="0" max="12089" min="12084" style="80" width="18.67"/>
    <col collapsed="false" customWidth="false" hidden="false" outlineLevel="0" max="12315" min="12090" style="80" width="9"/>
    <col collapsed="false" customWidth="true" hidden="false" outlineLevel="0" max="12316" min="12316" style="80" width="16.67"/>
    <col collapsed="false" customWidth="true" hidden="false" outlineLevel="0" max="12317" min="12317" style="80" width="96"/>
    <col collapsed="false" customWidth="true" hidden="false" outlineLevel="0" max="12339" min="12318" style="80" width="12.77"/>
    <col collapsed="false" customWidth="true" hidden="false" outlineLevel="0" max="12345" min="12340" style="80" width="18.67"/>
    <col collapsed="false" customWidth="false" hidden="false" outlineLevel="0" max="12571" min="12346" style="80" width="9"/>
    <col collapsed="false" customWidth="true" hidden="false" outlineLevel="0" max="12572" min="12572" style="80" width="16.67"/>
    <col collapsed="false" customWidth="true" hidden="false" outlineLevel="0" max="12573" min="12573" style="80" width="96"/>
    <col collapsed="false" customWidth="true" hidden="false" outlineLevel="0" max="12595" min="12574" style="80" width="12.77"/>
    <col collapsed="false" customWidth="true" hidden="false" outlineLevel="0" max="12601" min="12596" style="80" width="18.67"/>
    <col collapsed="false" customWidth="false" hidden="false" outlineLevel="0" max="12827" min="12602" style="80" width="9"/>
    <col collapsed="false" customWidth="true" hidden="false" outlineLevel="0" max="12828" min="12828" style="80" width="16.67"/>
    <col collapsed="false" customWidth="true" hidden="false" outlineLevel="0" max="12829" min="12829" style="80" width="96"/>
    <col collapsed="false" customWidth="true" hidden="false" outlineLevel="0" max="12851" min="12830" style="80" width="12.77"/>
    <col collapsed="false" customWidth="true" hidden="false" outlineLevel="0" max="12857" min="12852" style="80" width="18.67"/>
    <col collapsed="false" customWidth="false" hidden="false" outlineLevel="0" max="13083" min="12858" style="80" width="9"/>
    <col collapsed="false" customWidth="true" hidden="false" outlineLevel="0" max="13084" min="13084" style="80" width="16.67"/>
    <col collapsed="false" customWidth="true" hidden="false" outlineLevel="0" max="13085" min="13085" style="80" width="96"/>
    <col collapsed="false" customWidth="true" hidden="false" outlineLevel="0" max="13107" min="13086" style="80" width="12.77"/>
    <col collapsed="false" customWidth="true" hidden="false" outlineLevel="0" max="13113" min="13108" style="80" width="18.67"/>
    <col collapsed="false" customWidth="false" hidden="false" outlineLevel="0" max="13339" min="13114" style="80" width="9"/>
    <col collapsed="false" customWidth="true" hidden="false" outlineLevel="0" max="13340" min="13340" style="80" width="16.67"/>
    <col collapsed="false" customWidth="true" hidden="false" outlineLevel="0" max="13341" min="13341" style="80" width="96"/>
    <col collapsed="false" customWidth="true" hidden="false" outlineLevel="0" max="13363" min="13342" style="80" width="12.77"/>
    <col collapsed="false" customWidth="true" hidden="false" outlineLevel="0" max="13369" min="13364" style="80" width="18.67"/>
    <col collapsed="false" customWidth="false" hidden="false" outlineLevel="0" max="13595" min="13370" style="80" width="9"/>
    <col collapsed="false" customWidth="true" hidden="false" outlineLevel="0" max="13596" min="13596" style="80" width="16.67"/>
    <col collapsed="false" customWidth="true" hidden="false" outlineLevel="0" max="13597" min="13597" style="80" width="96"/>
    <col collapsed="false" customWidth="true" hidden="false" outlineLevel="0" max="13619" min="13598" style="80" width="12.77"/>
    <col collapsed="false" customWidth="true" hidden="false" outlineLevel="0" max="13625" min="13620" style="80" width="18.67"/>
    <col collapsed="false" customWidth="false" hidden="false" outlineLevel="0" max="13851" min="13626" style="80" width="9"/>
    <col collapsed="false" customWidth="true" hidden="false" outlineLevel="0" max="13852" min="13852" style="80" width="16.67"/>
    <col collapsed="false" customWidth="true" hidden="false" outlineLevel="0" max="13853" min="13853" style="80" width="96"/>
    <col collapsed="false" customWidth="true" hidden="false" outlineLevel="0" max="13875" min="13854" style="80" width="12.77"/>
    <col collapsed="false" customWidth="true" hidden="false" outlineLevel="0" max="13881" min="13876" style="80" width="18.67"/>
    <col collapsed="false" customWidth="false" hidden="false" outlineLevel="0" max="14107" min="13882" style="80" width="9"/>
    <col collapsed="false" customWidth="true" hidden="false" outlineLevel="0" max="14108" min="14108" style="80" width="16.67"/>
    <col collapsed="false" customWidth="true" hidden="false" outlineLevel="0" max="14109" min="14109" style="80" width="96"/>
    <col collapsed="false" customWidth="true" hidden="false" outlineLevel="0" max="14131" min="14110" style="80" width="12.77"/>
    <col collapsed="false" customWidth="true" hidden="false" outlineLevel="0" max="14137" min="14132" style="80" width="18.67"/>
    <col collapsed="false" customWidth="false" hidden="false" outlineLevel="0" max="14363" min="14138" style="80" width="9"/>
    <col collapsed="false" customWidth="true" hidden="false" outlineLevel="0" max="14364" min="14364" style="80" width="16.67"/>
    <col collapsed="false" customWidth="true" hidden="false" outlineLevel="0" max="14365" min="14365" style="80" width="96"/>
    <col collapsed="false" customWidth="true" hidden="false" outlineLevel="0" max="14387" min="14366" style="80" width="12.77"/>
    <col collapsed="false" customWidth="true" hidden="false" outlineLevel="0" max="14393" min="14388" style="80" width="18.67"/>
    <col collapsed="false" customWidth="false" hidden="false" outlineLevel="0" max="14619" min="14394" style="80" width="9"/>
    <col collapsed="false" customWidth="true" hidden="false" outlineLevel="0" max="14620" min="14620" style="80" width="16.67"/>
    <col collapsed="false" customWidth="true" hidden="false" outlineLevel="0" max="14621" min="14621" style="80" width="96"/>
    <col collapsed="false" customWidth="true" hidden="false" outlineLevel="0" max="14643" min="14622" style="80" width="12.77"/>
    <col collapsed="false" customWidth="true" hidden="false" outlineLevel="0" max="14649" min="14644" style="80" width="18.67"/>
    <col collapsed="false" customWidth="false" hidden="false" outlineLevel="0" max="14875" min="14650" style="80" width="9"/>
    <col collapsed="false" customWidth="true" hidden="false" outlineLevel="0" max="14876" min="14876" style="80" width="16.67"/>
    <col collapsed="false" customWidth="true" hidden="false" outlineLevel="0" max="14877" min="14877" style="80" width="96"/>
    <col collapsed="false" customWidth="true" hidden="false" outlineLevel="0" max="14899" min="14878" style="80" width="12.77"/>
    <col collapsed="false" customWidth="true" hidden="false" outlineLevel="0" max="14905" min="14900" style="80" width="18.67"/>
    <col collapsed="false" customWidth="false" hidden="false" outlineLevel="0" max="15131" min="14906" style="80" width="9"/>
    <col collapsed="false" customWidth="true" hidden="false" outlineLevel="0" max="15132" min="15132" style="80" width="16.67"/>
    <col collapsed="false" customWidth="true" hidden="false" outlineLevel="0" max="15133" min="15133" style="80" width="96"/>
    <col collapsed="false" customWidth="true" hidden="false" outlineLevel="0" max="15155" min="15134" style="80" width="12.77"/>
    <col collapsed="false" customWidth="true" hidden="false" outlineLevel="0" max="15161" min="15156" style="80" width="18.67"/>
    <col collapsed="false" customWidth="false" hidden="false" outlineLevel="0" max="15387" min="15162" style="80" width="9"/>
    <col collapsed="false" customWidth="true" hidden="false" outlineLevel="0" max="15388" min="15388" style="80" width="16.67"/>
    <col collapsed="false" customWidth="true" hidden="false" outlineLevel="0" max="15389" min="15389" style="80" width="96"/>
    <col collapsed="false" customWidth="true" hidden="false" outlineLevel="0" max="15411" min="15390" style="80" width="12.77"/>
    <col collapsed="false" customWidth="true" hidden="false" outlineLevel="0" max="15417" min="15412" style="80" width="18.67"/>
    <col collapsed="false" customWidth="false" hidden="false" outlineLevel="0" max="15643" min="15418" style="80" width="9"/>
    <col collapsed="false" customWidth="true" hidden="false" outlineLevel="0" max="15644" min="15644" style="80" width="16.67"/>
    <col collapsed="false" customWidth="true" hidden="false" outlineLevel="0" max="15645" min="15645" style="80" width="96"/>
    <col collapsed="false" customWidth="true" hidden="false" outlineLevel="0" max="15667" min="15646" style="80" width="12.77"/>
    <col collapsed="false" customWidth="true" hidden="false" outlineLevel="0" max="15673" min="15668" style="80" width="18.67"/>
    <col collapsed="false" customWidth="false" hidden="false" outlineLevel="0" max="15899" min="15674" style="80" width="9"/>
    <col collapsed="false" customWidth="true" hidden="false" outlineLevel="0" max="15900" min="15900" style="80" width="16.67"/>
    <col collapsed="false" customWidth="true" hidden="false" outlineLevel="0" max="15901" min="15901" style="80" width="96"/>
    <col collapsed="false" customWidth="true" hidden="false" outlineLevel="0" max="15923" min="15902" style="80" width="12.77"/>
    <col collapsed="false" customWidth="true" hidden="false" outlineLevel="0" max="15929" min="15924" style="80" width="18.67"/>
    <col collapsed="false" customWidth="false" hidden="false" outlineLevel="0" max="16155" min="15930" style="80" width="9"/>
    <col collapsed="false" customWidth="true" hidden="false" outlineLevel="0" max="16156" min="16156" style="80" width="16.67"/>
    <col collapsed="false" customWidth="true" hidden="false" outlineLevel="0" max="16157" min="16157" style="80" width="96"/>
    <col collapsed="false" customWidth="true" hidden="false" outlineLevel="0" max="16179" min="16158" style="80" width="12.77"/>
    <col collapsed="false" customWidth="true" hidden="false" outlineLevel="0" max="16185" min="16180" style="80" width="18.67"/>
    <col collapsed="false" customWidth="false" hidden="false" outlineLevel="0" max="16384" min="16186" style="80" width="9"/>
  </cols>
  <sheetData>
    <row r="1" customFormat="false" ht="15" hidden="false" customHeight="false" outlineLevel="0" collapsed="false">
      <c r="A1" s="54" t="s">
        <v>322</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row>
    <row r="2" customFormat="false" ht="15" hidden="false" customHeight="false" outlineLevel="0" collapsed="false">
      <c r="A2" s="54" t="s">
        <v>1</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54"/>
      <c r="BA2" s="54"/>
      <c r="BB2" s="54"/>
      <c r="BC2" s="54"/>
      <c r="BD2" s="54"/>
      <c r="BE2" s="54"/>
    </row>
    <row r="3" customFormat="false" ht="15" hidden="false" customHeight="false" outlineLevel="0" collapsed="false">
      <c r="A3" s="55" t="s">
        <v>2</v>
      </c>
      <c r="B3" s="55"/>
      <c r="C3" s="55"/>
      <c r="D3" s="55"/>
      <c r="E3" s="55"/>
      <c r="F3" s="55"/>
      <c r="G3" s="55"/>
      <c r="H3" s="55"/>
      <c r="I3" s="55"/>
      <c r="J3" s="55"/>
      <c r="K3" s="55"/>
      <c r="L3" s="55"/>
      <c r="M3" s="55"/>
      <c r="N3" s="55"/>
      <c r="O3" s="55"/>
      <c r="P3" s="55"/>
      <c r="Q3" s="55"/>
      <c r="R3" s="55"/>
      <c r="S3" s="55"/>
      <c r="T3" s="55"/>
      <c r="U3" s="55"/>
      <c r="V3" s="55"/>
      <c r="W3" s="55"/>
      <c r="X3" s="55"/>
      <c r="Y3" s="55"/>
      <c r="Z3" s="55"/>
      <c r="AA3" s="55"/>
      <c r="AB3" s="55"/>
      <c r="AC3" s="55"/>
      <c r="AD3" s="55"/>
      <c r="AE3" s="55"/>
      <c r="AF3" s="55"/>
      <c r="AG3" s="55"/>
      <c r="AH3" s="55"/>
      <c r="AI3" s="55"/>
      <c r="AJ3" s="55"/>
      <c r="AK3" s="55"/>
      <c r="AL3" s="55"/>
      <c r="AM3" s="55"/>
      <c r="AN3" s="55"/>
      <c r="AO3" s="55"/>
      <c r="AP3" s="55"/>
      <c r="AQ3" s="55"/>
      <c r="AR3" s="55"/>
      <c r="AS3" s="55"/>
      <c r="AT3" s="55"/>
      <c r="AU3" s="55"/>
      <c r="AV3" s="55"/>
      <c r="AW3" s="55"/>
      <c r="AX3" s="55"/>
      <c r="AY3" s="55"/>
      <c r="AZ3" s="55"/>
      <c r="BA3" s="55"/>
      <c r="BB3" s="55"/>
      <c r="BC3" s="55"/>
      <c r="BD3" s="55"/>
      <c r="BE3" s="55"/>
    </row>
    <row r="4" customFormat="false" ht="17.35" hidden="false" customHeight="false" outlineLevel="0" collapsed="false">
      <c r="A4" s="5"/>
      <c r="B4" s="6"/>
      <c r="C4" s="56"/>
      <c r="D4" s="56"/>
      <c r="E4" s="56"/>
      <c r="F4" s="56"/>
      <c r="G4" s="56"/>
      <c r="H4" s="56"/>
      <c r="I4" s="56"/>
      <c r="J4" s="56"/>
      <c r="K4" s="56"/>
      <c r="L4" s="56"/>
      <c r="M4" s="56"/>
      <c r="N4" s="56"/>
      <c r="O4" s="56"/>
      <c r="P4" s="56"/>
      <c r="Q4" s="56"/>
      <c r="R4" s="56"/>
      <c r="S4" s="56"/>
      <c r="T4" s="56"/>
      <c r="U4" s="56"/>
      <c r="V4" s="56"/>
      <c r="W4" s="56"/>
      <c r="X4" s="56"/>
      <c r="Y4" s="56"/>
      <c r="Z4" s="56"/>
      <c r="AA4" s="56"/>
      <c r="AB4" s="56"/>
      <c r="AC4" s="56"/>
      <c r="AD4" s="56"/>
      <c r="AE4" s="56"/>
      <c r="AF4" s="56"/>
      <c r="AG4" s="1"/>
      <c r="AH4" s="1"/>
      <c r="AI4" s="1"/>
      <c r="AJ4" s="1"/>
      <c r="AK4" s="1"/>
      <c r="AL4" s="1"/>
      <c r="AM4" s="1"/>
      <c r="AN4" s="1"/>
      <c r="AO4" s="1"/>
      <c r="AP4" s="2"/>
      <c r="AQ4" s="2"/>
      <c r="AR4" s="82"/>
      <c r="AS4" s="82"/>
      <c r="AT4" s="82"/>
      <c r="AU4" s="82"/>
      <c r="AV4" s="82"/>
      <c r="AW4" s="82"/>
      <c r="AX4" s="82"/>
      <c r="AY4" s="82"/>
      <c r="AZ4" s="82"/>
      <c r="BA4" s="82"/>
      <c r="BB4" s="82"/>
      <c r="BC4" s="82"/>
      <c r="BD4" s="82"/>
      <c r="BE4" s="83"/>
    </row>
    <row r="5" customFormat="false" ht="17.35" hidden="false" customHeight="false" outlineLevel="0" collapsed="false">
      <c r="A5" s="57" t="s">
        <v>3</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row>
    <row r="6" customFormat="false" ht="17.35" hidden="false" customHeight="false" outlineLevel="0" collapsed="false">
      <c r="A6" s="58" t="s">
        <v>323</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row>
    <row r="7" customFormat="false" ht="15.85" hidden="false" customHeight="true" outlineLevel="0" collapsed="false">
      <c r="A7" s="59" t="s">
        <v>5</v>
      </c>
      <c r="B7" s="60"/>
      <c r="C7" s="9"/>
      <c r="D7" s="9"/>
      <c r="E7" s="9"/>
      <c r="F7" s="9"/>
      <c r="G7" s="9"/>
      <c r="H7" s="9"/>
      <c r="I7" s="9"/>
      <c r="J7" s="9"/>
      <c r="K7" s="9"/>
      <c r="L7" s="9"/>
      <c r="M7" s="9"/>
      <c r="N7" s="9"/>
      <c r="O7" s="9"/>
      <c r="P7" s="9"/>
      <c r="Q7" s="9"/>
      <c r="R7" s="9"/>
      <c r="S7" s="9"/>
      <c r="T7" s="9"/>
      <c r="U7" s="9"/>
      <c r="V7" s="9"/>
      <c r="W7" s="9"/>
      <c r="X7" s="9"/>
      <c r="Y7" s="9"/>
      <c r="Z7" s="9"/>
      <c r="AA7" s="9"/>
      <c r="AB7" s="9"/>
      <c r="AC7" s="9"/>
      <c r="AD7" s="9"/>
      <c r="AE7" s="9"/>
      <c r="AF7" s="9"/>
      <c r="AG7" s="10"/>
      <c r="AH7" s="10"/>
      <c r="AI7" s="10"/>
      <c r="AJ7" s="10"/>
      <c r="AK7" s="10"/>
      <c r="AL7" s="10"/>
      <c r="AM7" s="10"/>
      <c r="AN7" s="10"/>
      <c r="AO7" s="10"/>
      <c r="AP7" s="11"/>
      <c r="AQ7" s="11"/>
    </row>
    <row r="8" customFormat="false" ht="21.8" hidden="false" customHeight="tru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row>
    <row r="9" customFormat="false" ht="15.85" hidden="false" customHeight="true" outlineLevel="0" collapsed="false">
      <c r="A9" s="61" t="s">
        <v>7</v>
      </c>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c r="AR9" s="61"/>
      <c r="AS9" s="61"/>
      <c r="AT9" s="61"/>
      <c r="AU9" s="61"/>
      <c r="AV9" s="61"/>
      <c r="AW9" s="61"/>
      <c r="AX9" s="61"/>
      <c r="AY9" s="61"/>
      <c r="AZ9" s="61"/>
      <c r="BA9" s="61"/>
      <c r="BB9" s="61"/>
      <c r="BC9" s="61"/>
      <c r="BD9" s="61"/>
      <c r="BE9" s="61"/>
    </row>
    <row r="10" s="84" customFormat="true" ht="15.85" hidden="false" customHeight="true" outlineLevel="0" collapsed="false">
      <c r="A10" s="5"/>
      <c r="B10" s="6"/>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15"/>
      <c r="AS10" s="15"/>
      <c r="AT10" s="15"/>
      <c r="AU10" s="15"/>
      <c r="AV10" s="15"/>
      <c r="AW10" s="15"/>
      <c r="AX10" s="15"/>
      <c r="AY10" s="15"/>
      <c r="AZ10" s="15"/>
      <c r="BA10" s="15"/>
      <c r="BB10" s="15"/>
      <c r="BC10" s="15"/>
      <c r="BD10" s="15"/>
      <c r="BE10" s="15"/>
    </row>
    <row r="11" s="87" customFormat="true" ht="20.85" hidden="false" customHeight="true" outlineLevel="0" collapsed="false">
      <c r="A11" s="85" t="s">
        <v>8</v>
      </c>
      <c r="B11" s="86" t="s">
        <v>9</v>
      </c>
      <c r="C11" s="85" t="s">
        <v>10</v>
      </c>
      <c r="D11" s="85" t="s">
        <v>324</v>
      </c>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85"/>
      <c r="AI11" s="85"/>
      <c r="AJ11" s="85"/>
      <c r="AK11" s="85"/>
      <c r="AL11" s="85"/>
      <c r="AM11" s="85"/>
      <c r="AN11" s="85"/>
      <c r="AO11" s="85"/>
      <c r="AP11" s="85"/>
      <c r="AQ11" s="85"/>
      <c r="AR11" s="85"/>
      <c r="AS11" s="85"/>
      <c r="AT11" s="85"/>
      <c r="AU11" s="85"/>
      <c r="AV11" s="85"/>
      <c r="AW11" s="85"/>
      <c r="AX11" s="85"/>
      <c r="AY11" s="85"/>
      <c r="AZ11" s="85"/>
      <c r="BA11" s="85"/>
      <c r="BB11" s="85"/>
      <c r="BC11" s="85"/>
      <c r="BD11" s="85"/>
      <c r="BE11" s="85"/>
    </row>
    <row r="12" customFormat="false" ht="95.35" hidden="false" customHeight="true" outlineLevel="0" collapsed="false">
      <c r="A12" s="85"/>
      <c r="B12" s="86"/>
      <c r="C12" s="85"/>
      <c r="D12" s="88" t="s">
        <v>325</v>
      </c>
      <c r="E12" s="88"/>
      <c r="F12" s="88"/>
      <c r="G12" s="88"/>
      <c r="H12" s="88"/>
      <c r="I12" s="88"/>
      <c r="J12" s="88"/>
      <c r="K12" s="88"/>
      <c r="L12" s="88"/>
      <c r="M12" s="88"/>
      <c r="N12" s="88"/>
      <c r="O12" s="88"/>
      <c r="P12" s="88"/>
      <c r="Q12" s="88"/>
      <c r="R12" s="88" t="s">
        <v>326</v>
      </c>
      <c r="S12" s="88"/>
      <c r="T12" s="88"/>
      <c r="U12" s="88"/>
      <c r="V12" s="88"/>
      <c r="W12" s="88"/>
      <c r="X12" s="88"/>
      <c r="Y12" s="88"/>
      <c r="Z12" s="88"/>
      <c r="AA12" s="88"/>
      <c r="AB12" s="88"/>
      <c r="AC12" s="88"/>
      <c r="AD12" s="88"/>
      <c r="AE12" s="88"/>
      <c r="AF12" s="88"/>
      <c r="AG12" s="88"/>
      <c r="AH12" s="88"/>
      <c r="AI12" s="88"/>
      <c r="AJ12" s="88" t="s">
        <v>327</v>
      </c>
      <c r="AK12" s="88"/>
      <c r="AL12" s="88"/>
      <c r="AM12" s="88"/>
      <c r="AN12" s="88"/>
      <c r="AO12" s="88"/>
      <c r="AP12" s="88" t="s">
        <v>328</v>
      </c>
      <c r="AQ12" s="88"/>
      <c r="AR12" s="88"/>
      <c r="AS12" s="88"/>
      <c r="AT12" s="85" t="s">
        <v>329</v>
      </c>
      <c r="AU12" s="85"/>
      <c r="AV12" s="85"/>
      <c r="AW12" s="85"/>
      <c r="AX12" s="85"/>
      <c r="AY12" s="85"/>
      <c r="AZ12" s="85" t="s">
        <v>330</v>
      </c>
      <c r="BA12" s="85"/>
      <c r="BB12" s="85"/>
      <c r="BC12" s="85"/>
      <c r="BD12" s="85" t="s">
        <v>331</v>
      </c>
      <c r="BE12" s="85"/>
    </row>
    <row r="13" s="94" customFormat="true" ht="197.25" hidden="false" customHeight="true" outlineLevel="0" collapsed="false">
      <c r="A13" s="85"/>
      <c r="B13" s="86"/>
      <c r="C13" s="85"/>
      <c r="D13" s="89" t="s">
        <v>332</v>
      </c>
      <c r="E13" s="90"/>
      <c r="F13" s="89" t="s">
        <v>333</v>
      </c>
      <c r="G13" s="90"/>
      <c r="H13" s="89" t="s">
        <v>334</v>
      </c>
      <c r="I13" s="90"/>
      <c r="J13" s="89" t="s">
        <v>335</v>
      </c>
      <c r="K13" s="90"/>
      <c r="L13" s="89" t="s">
        <v>336</v>
      </c>
      <c r="M13" s="90"/>
      <c r="N13" s="89" t="s">
        <v>337</v>
      </c>
      <c r="O13" s="90"/>
      <c r="P13" s="89" t="s">
        <v>338</v>
      </c>
      <c r="Q13" s="90"/>
      <c r="R13" s="89" t="s">
        <v>339</v>
      </c>
      <c r="S13" s="90"/>
      <c r="T13" s="89" t="s">
        <v>340</v>
      </c>
      <c r="U13" s="90"/>
      <c r="V13" s="89" t="s">
        <v>341</v>
      </c>
      <c r="W13" s="90"/>
      <c r="X13" s="89" t="s">
        <v>342</v>
      </c>
      <c r="Y13" s="90"/>
      <c r="Z13" s="89" t="s">
        <v>343</v>
      </c>
      <c r="AA13" s="90"/>
      <c r="AB13" s="89" t="s">
        <v>344</v>
      </c>
      <c r="AC13" s="90"/>
      <c r="AD13" s="89" t="s">
        <v>345</v>
      </c>
      <c r="AE13" s="90"/>
      <c r="AF13" s="89" t="s">
        <v>346</v>
      </c>
      <c r="AG13" s="90"/>
      <c r="AH13" s="89" t="s">
        <v>347</v>
      </c>
      <c r="AI13" s="90"/>
      <c r="AJ13" s="89" t="s">
        <v>348</v>
      </c>
      <c r="AK13" s="90"/>
      <c r="AL13" s="89" t="s">
        <v>349</v>
      </c>
      <c r="AM13" s="90"/>
      <c r="AN13" s="89" t="s">
        <v>350</v>
      </c>
      <c r="AO13" s="90"/>
      <c r="AP13" s="89" t="s">
        <v>351</v>
      </c>
      <c r="AQ13" s="90"/>
      <c r="AR13" s="89" t="s">
        <v>352</v>
      </c>
      <c r="AS13" s="90"/>
      <c r="AT13" s="91" t="s">
        <v>353</v>
      </c>
      <c r="AU13" s="92"/>
      <c r="AV13" s="91" t="s">
        <v>354</v>
      </c>
      <c r="AW13" s="92"/>
      <c r="AX13" s="91" t="s">
        <v>355</v>
      </c>
      <c r="AY13" s="92"/>
      <c r="AZ13" s="91" t="s">
        <v>356</v>
      </c>
      <c r="BA13" s="92"/>
      <c r="BB13" s="91" t="s">
        <v>357</v>
      </c>
      <c r="BC13" s="93"/>
      <c r="BD13" s="91" t="s">
        <v>358</v>
      </c>
      <c r="BE13" s="93"/>
    </row>
    <row r="14" s="94" customFormat="true" ht="107.7" hidden="true" customHeight="true" outlineLevel="0" collapsed="false">
      <c r="A14" s="85"/>
      <c r="B14" s="86"/>
      <c r="C14" s="85"/>
      <c r="D14" s="95" t="s">
        <v>24</v>
      </c>
      <c r="E14" s="95" t="s">
        <v>359</v>
      </c>
      <c r="F14" s="95" t="s">
        <v>24</v>
      </c>
      <c r="G14" s="95" t="s">
        <v>359</v>
      </c>
      <c r="H14" s="95" t="s">
        <v>24</v>
      </c>
      <c r="I14" s="95" t="s">
        <v>359</v>
      </c>
      <c r="J14" s="95" t="s">
        <v>24</v>
      </c>
      <c r="K14" s="95" t="s">
        <v>359</v>
      </c>
      <c r="L14" s="95" t="s">
        <v>24</v>
      </c>
      <c r="M14" s="95" t="s">
        <v>359</v>
      </c>
      <c r="N14" s="95" t="s">
        <v>24</v>
      </c>
      <c r="O14" s="95" t="s">
        <v>359</v>
      </c>
      <c r="P14" s="95" t="s">
        <v>24</v>
      </c>
      <c r="Q14" s="95" t="s">
        <v>359</v>
      </c>
      <c r="R14" s="95" t="s">
        <v>24</v>
      </c>
      <c r="S14" s="95" t="s">
        <v>359</v>
      </c>
      <c r="T14" s="95" t="s">
        <v>24</v>
      </c>
      <c r="U14" s="95" t="s">
        <v>359</v>
      </c>
      <c r="V14" s="95" t="s">
        <v>24</v>
      </c>
      <c r="W14" s="95" t="s">
        <v>359</v>
      </c>
      <c r="X14" s="95" t="s">
        <v>24</v>
      </c>
      <c r="Y14" s="95" t="s">
        <v>359</v>
      </c>
      <c r="Z14" s="95" t="s">
        <v>24</v>
      </c>
      <c r="AA14" s="95" t="s">
        <v>359</v>
      </c>
      <c r="AB14" s="95" t="s">
        <v>24</v>
      </c>
      <c r="AC14" s="95" t="s">
        <v>359</v>
      </c>
      <c r="AD14" s="95" t="s">
        <v>24</v>
      </c>
      <c r="AE14" s="95" t="s">
        <v>359</v>
      </c>
      <c r="AF14" s="95" t="s">
        <v>24</v>
      </c>
      <c r="AG14" s="95" t="s">
        <v>359</v>
      </c>
      <c r="AH14" s="95" t="s">
        <v>24</v>
      </c>
      <c r="AI14" s="95" t="s">
        <v>359</v>
      </c>
      <c r="AJ14" s="95" t="s">
        <v>24</v>
      </c>
      <c r="AK14" s="95" t="s">
        <v>359</v>
      </c>
      <c r="AL14" s="95" t="s">
        <v>24</v>
      </c>
      <c r="AM14" s="95" t="s">
        <v>359</v>
      </c>
      <c r="AN14" s="95" t="s">
        <v>24</v>
      </c>
      <c r="AO14" s="95" t="s">
        <v>359</v>
      </c>
      <c r="AP14" s="95" t="s">
        <v>24</v>
      </c>
      <c r="AQ14" s="95" t="s">
        <v>359</v>
      </c>
      <c r="AR14" s="95" t="s">
        <v>24</v>
      </c>
      <c r="AS14" s="95" t="s">
        <v>359</v>
      </c>
      <c r="AT14" s="95" t="s">
        <v>24</v>
      </c>
      <c r="AU14" s="95" t="s">
        <v>359</v>
      </c>
      <c r="AV14" s="95" t="s">
        <v>24</v>
      </c>
      <c r="AW14" s="95" t="s">
        <v>359</v>
      </c>
      <c r="AX14" s="95" t="s">
        <v>24</v>
      </c>
      <c r="AY14" s="95" t="s">
        <v>359</v>
      </c>
      <c r="AZ14" s="95" t="s">
        <v>24</v>
      </c>
      <c r="BA14" s="95" t="s">
        <v>359</v>
      </c>
      <c r="BB14" s="85" t="s">
        <v>24</v>
      </c>
      <c r="BC14" s="85" t="s">
        <v>359</v>
      </c>
      <c r="BD14" s="85" t="s">
        <v>24</v>
      </c>
      <c r="BE14" s="85" t="s">
        <v>359</v>
      </c>
    </row>
    <row r="15" s="100" customFormat="true" ht="15" hidden="false" customHeight="false" outlineLevel="0" collapsed="false">
      <c r="A15" s="96" t="n">
        <v>1</v>
      </c>
      <c r="B15" s="97" t="n">
        <v>2</v>
      </c>
      <c r="C15" s="96" t="n">
        <v>3</v>
      </c>
      <c r="D15" s="41" t="s">
        <v>360</v>
      </c>
      <c r="E15" s="41"/>
      <c r="F15" s="41" t="s">
        <v>361</v>
      </c>
      <c r="G15" s="41"/>
      <c r="H15" s="41" t="s">
        <v>362</v>
      </c>
      <c r="I15" s="41"/>
      <c r="J15" s="41" t="s">
        <v>363</v>
      </c>
      <c r="K15" s="41"/>
      <c r="L15" s="41" t="s">
        <v>364</v>
      </c>
      <c r="M15" s="41"/>
      <c r="N15" s="41" t="s">
        <v>365</v>
      </c>
      <c r="O15" s="41"/>
      <c r="P15" s="41" t="s">
        <v>366</v>
      </c>
      <c r="Q15" s="41"/>
      <c r="R15" s="98" t="s">
        <v>367</v>
      </c>
      <c r="S15" s="98"/>
      <c r="T15" s="98" t="s">
        <v>368</v>
      </c>
      <c r="U15" s="98"/>
      <c r="V15" s="98" t="s">
        <v>369</v>
      </c>
      <c r="W15" s="98"/>
      <c r="X15" s="98" t="s">
        <v>370</v>
      </c>
      <c r="Y15" s="98"/>
      <c r="Z15" s="98" t="s">
        <v>371</v>
      </c>
      <c r="AA15" s="98"/>
      <c r="AB15" s="98" t="s">
        <v>372</v>
      </c>
      <c r="AC15" s="98"/>
      <c r="AD15" s="98" t="s">
        <v>373</v>
      </c>
      <c r="AE15" s="98"/>
      <c r="AF15" s="98" t="s">
        <v>374</v>
      </c>
      <c r="AG15" s="98"/>
      <c r="AH15" s="98" t="s">
        <v>375</v>
      </c>
      <c r="AI15" s="98"/>
      <c r="AJ15" s="98" t="s">
        <v>376</v>
      </c>
      <c r="AK15" s="98"/>
      <c r="AL15" s="98" t="s">
        <v>377</v>
      </c>
      <c r="AM15" s="98"/>
      <c r="AN15" s="98" t="s">
        <v>378</v>
      </c>
      <c r="AO15" s="98"/>
      <c r="AP15" s="98" t="s">
        <v>379</v>
      </c>
      <c r="AQ15" s="98"/>
      <c r="AR15" s="98" t="s">
        <v>380</v>
      </c>
      <c r="AS15" s="98"/>
      <c r="AT15" s="99" t="s">
        <v>381</v>
      </c>
      <c r="AU15" s="99"/>
      <c r="AV15" s="99" t="s">
        <v>382</v>
      </c>
      <c r="AW15" s="99"/>
      <c r="AX15" s="99" t="s">
        <v>383</v>
      </c>
      <c r="AY15" s="99"/>
      <c r="AZ15" s="99" t="s">
        <v>384</v>
      </c>
      <c r="BA15" s="99"/>
      <c r="BB15" s="99" t="s">
        <v>385</v>
      </c>
      <c r="BC15" s="99"/>
      <c r="BD15" s="99" t="s">
        <v>386</v>
      </c>
      <c r="BE15" s="99"/>
    </row>
    <row r="16" s="104" customFormat="true" ht="15" hidden="false" customHeight="false" outlineLevel="0" collapsed="false">
      <c r="A16" s="34" t="s">
        <v>58</v>
      </c>
      <c r="B16" s="101" t="s">
        <v>59</v>
      </c>
      <c r="C16" s="36" t="s">
        <v>60</v>
      </c>
      <c r="D16" s="102" t="n">
        <f aca="false">D18</f>
        <v>0</v>
      </c>
      <c r="E16" s="102" t="n">
        <f aca="false">E18</f>
        <v>0</v>
      </c>
      <c r="F16" s="102" t="n">
        <f aca="false">F18</f>
        <v>0</v>
      </c>
      <c r="G16" s="102" t="n">
        <f aca="false">G18</f>
        <v>0</v>
      </c>
      <c r="H16" s="102" t="n">
        <f aca="false">H18</f>
        <v>0</v>
      </c>
      <c r="I16" s="102" t="n">
        <f aca="false">I18</f>
        <v>0</v>
      </c>
      <c r="J16" s="102" t="n">
        <f aca="false">J18</f>
        <v>0</v>
      </c>
      <c r="K16" s="102" t="n">
        <f aca="false">K18</f>
        <v>0</v>
      </c>
      <c r="L16" s="102" t="n">
        <f aca="false">L18</f>
        <v>0</v>
      </c>
      <c r="M16" s="102" t="n">
        <f aca="false">M18</f>
        <v>0</v>
      </c>
      <c r="N16" s="102" t="n">
        <f aca="false">N18</f>
        <v>0</v>
      </c>
      <c r="O16" s="102" t="n">
        <f aca="false">O18</f>
        <v>0</v>
      </c>
      <c r="P16" s="102" t="n">
        <f aca="false">P18</f>
        <v>0</v>
      </c>
      <c r="Q16" s="102" t="n">
        <f aca="false">Q18</f>
        <v>0</v>
      </c>
      <c r="R16" s="102" t="n">
        <f aca="false">R18</f>
        <v>0</v>
      </c>
      <c r="S16" s="102" t="n">
        <f aca="false">S18</f>
        <v>0</v>
      </c>
      <c r="T16" s="102" t="n">
        <f aca="false">T18</f>
        <v>0</v>
      </c>
      <c r="U16" s="102" t="n">
        <f aca="false">U18</f>
        <v>0</v>
      </c>
      <c r="V16" s="102" t="n">
        <f aca="false">V18</f>
        <v>0</v>
      </c>
      <c r="W16" s="102" t="n">
        <f aca="false">W18</f>
        <v>0</v>
      </c>
      <c r="X16" s="102" t="n">
        <f aca="false">X18</f>
        <v>0</v>
      </c>
      <c r="Y16" s="102" t="n">
        <f aca="false">Y18</f>
        <v>0</v>
      </c>
      <c r="Z16" s="102" t="n">
        <f aca="false">Z18</f>
        <v>0</v>
      </c>
      <c r="AA16" s="102" t="n">
        <f aca="false">AA18</f>
        <v>0</v>
      </c>
      <c r="AB16" s="102" t="n">
        <f aca="false">AB18</f>
        <v>0</v>
      </c>
      <c r="AC16" s="102" t="n">
        <f aca="false">AC18</f>
        <v>0</v>
      </c>
      <c r="AD16" s="102" t="n">
        <f aca="false">AD18</f>
        <v>0</v>
      </c>
      <c r="AE16" s="102" t="n">
        <f aca="false">AE18</f>
        <v>0</v>
      </c>
      <c r="AF16" s="102" t="n">
        <f aca="false">AF18</f>
        <v>60</v>
      </c>
      <c r="AG16" s="102" t="n">
        <f aca="false">AG18</f>
        <v>0</v>
      </c>
      <c r="AH16" s="102" t="n">
        <f aca="false">AH18</f>
        <v>0</v>
      </c>
      <c r="AI16" s="102" t="n">
        <f aca="false">AI18</f>
        <v>0</v>
      </c>
      <c r="AJ16" s="102" t="n">
        <f aca="false">AJ18</f>
        <v>0</v>
      </c>
      <c r="AK16" s="102" t="n">
        <f aca="false">AK18</f>
        <v>0</v>
      </c>
      <c r="AL16" s="102" t="n">
        <f aca="false">AL18</f>
        <v>0</v>
      </c>
      <c r="AM16" s="102" t="n">
        <f aca="false">AM18</f>
        <v>0</v>
      </c>
      <c r="AN16" s="102" t="n">
        <f aca="false">AN18</f>
        <v>0</v>
      </c>
      <c r="AO16" s="102" t="n">
        <f aca="false">AO18</f>
        <v>0</v>
      </c>
      <c r="AP16" s="102" t="n">
        <f aca="false">AP18</f>
        <v>0</v>
      </c>
      <c r="AQ16" s="102" t="n">
        <f aca="false">AQ18</f>
        <v>0</v>
      </c>
      <c r="AR16" s="102" t="n">
        <f aca="false">AR18</f>
        <v>0</v>
      </c>
      <c r="AS16" s="102" t="n">
        <f aca="false">AS18</f>
        <v>0</v>
      </c>
      <c r="AT16" s="102" t="n">
        <f aca="false">AT18</f>
        <v>0.31375622</v>
      </c>
      <c r="AU16" s="102" t="n">
        <f aca="false">AU18</f>
        <v>0</v>
      </c>
      <c r="AV16" s="102" t="n">
        <f aca="false">AV18</f>
        <v>0</v>
      </c>
      <c r="AW16" s="102" t="n">
        <f aca="false">AW18</f>
        <v>0</v>
      </c>
      <c r="AX16" s="102" t="n">
        <f aca="false">AX18</f>
        <v>0</v>
      </c>
      <c r="AY16" s="102" t="n">
        <f aca="false">AY18</f>
        <v>0</v>
      </c>
      <c r="AZ16" s="102" t="n">
        <f aca="false">AZ18</f>
        <v>0</v>
      </c>
      <c r="BA16" s="102" t="n">
        <f aca="false">BA18</f>
        <v>0</v>
      </c>
      <c r="BB16" s="102" t="n">
        <f aca="false">BB18</f>
        <v>0</v>
      </c>
      <c r="BC16" s="102" t="n">
        <f aca="false">BC18</f>
        <v>0</v>
      </c>
      <c r="BD16" s="102" t="n">
        <f aca="false">BD18</f>
        <v>0</v>
      </c>
      <c r="BE16" s="103" t="n">
        <f aca="false">BE18</f>
        <v>0</v>
      </c>
    </row>
    <row r="17" s="104" customFormat="true" ht="15" hidden="false" customHeight="false" outlineLevel="0" collapsed="false">
      <c r="A17" s="34" t="s">
        <v>61</v>
      </c>
      <c r="B17" s="101" t="s">
        <v>64</v>
      </c>
      <c r="C17" s="36" t="s">
        <v>60</v>
      </c>
      <c r="D17" s="102" t="str">
        <f aca="false">D24</f>
        <v>нд</v>
      </c>
      <c r="E17" s="102" t="str">
        <f aca="false">E24</f>
        <v>нд</v>
      </c>
      <c r="F17" s="102" t="str">
        <f aca="false">F24</f>
        <v>нд</v>
      </c>
      <c r="G17" s="102" t="str">
        <f aca="false">G24</f>
        <v>нд</v>
      </c>
      <c r="H17" s="102" t="str">
        <f aca="false">H24</f>
        <v>нд</v>
      </c>
      <c r="I17" s="102" t="str">
        <f aca="false">I24</f>
        <v>нд</v>
      </c>
      <c r="J17" s="102" t="str">
        <f aca="false">J24</f>
        <v>нд</v>
      </c>
      <c r="K17" s="102" t="str">
        <f aca="false">K24</f>
        <v>нд</v>
      </c>
      <c r="L17" s="102" t="str">
        <f aca="false">L24</f>
        <v>нд</v>
      </c>
      <c r="M17" s="102" t="str">
        <f aca="false">M24</f>
        <v>нд</v>
      </c>
      <c r="N17" s="102" t="str">
        <f aca="false">N24</f>
        <v>нд</v>
      </c>
      <c r="O17" s="102" t="str">
        <f aca="false">O24</f>
        <v>нд</v>
      </c>
      <c r="P17" s="102" t="str">
        <f aca="false">P24</f>
        <v>нд</v>
      </c>
      <c r="Q17" s="102" t="str">
        <f aca="false">Q24</f>
        <v>нд</v>
      </c>
      <c r="R17" s="102" t="str">
        <f aca="false">R24</f>
        <v>нд</v>
      </c>
      <c r="S17" s="102" t="str">
        <f aca="false">S24</f>
        <v>нд</v>
      </c>
      <c r="T17" s="102" t="str">
        <f aca="false">T24</f>
        <v>нд</v>
      </c>
      <c r="U17" s="102" t="str">
        <f aca="false">U24</f>
        <v>нд</v>
      </c>
      <c r="V17" s="102" t="str">
        <f aca="false">V24</f>
        <v>нд</v>
      </c>
      <c r="W17" s="102" t="str">
        <f aca="false">W24</f>
        <v>нд</v>
      </c>
      <c r="X17" s="102" t="str">
        <f aca="false">X24</f>
        <v>нд</v>
      </c>
      <c r="Y17" s="102" t="str">
        <f aca="false">Y24</f>
        <v>нд</v>
      </c>
      <c r="Z17" s="102" t="str">
        <f aca="false">Z24</f>
        <v>нд</v>
      </c>
      <c r="AA17" s="102" t="str">
        <f aca="false">AA24</f>
        <v>нд</v>
      </c>
      <c r="AB17" s="102" t="str">
        <f aca="false">AB24</f>
        <v>нд</v>
      </c>
      <c r="AC17" s="102" t="str">
        <f aca="false">AC24</f>
        <v>нд</v>
      </c>
      <c r="AD17" s="102" t="str">
        <f aca="false">AD24</f>
        <v>нд</v>
      </c>
      <c r="AE17" s="102" t="str">
        <f aca="false">AE24</f>
        <v>нд</v>
      </c>
      <c r="AF17" s="102" t="str">
        <f aca="false">AF24</f>
        <v>нд</v>
      </c>
      <c r="AG17" s="102" t="str">
        <f aca="false">AG24</f>
        <v>нд</v>
      </c>
      <c r="AH17" s="102" t="str">
        <f aca="false">AH24</f>
        <v>нд</v>
      </c>
      <c r="AI17" s="102" t="str">
        <f aca="false">AI24</f>
        <v>нд</v>
      </c>
      <c r="AJ17" s="102" t="str">
        <f aca="false">AJ24</f>
        <v>нд</v>
      </c>
      <c r="AK17" s="102" t="str">
        <f aca="false">AK24</f>
        <v>нд</v>
      </c>
      <c r="AL17" s="102" t="str">
        <f aca="false">AL24</f>
        <v>нд</v>
      </c>
      <c r="AM17" s="102" t="str">
        <f aca="false">AM24</f>
        <v>нд</v>
      </c>
      <c r="AN17" s="102" t="str">
        <f aca="false">AN24</f>
        <v>нд</v>
      </c>
      <c r="AO17" s="102" t="str">
        <f aca="false">AO24</f>
        <v>нд</v>
      </c>
      <c r="AP17" s="102" t="str">
        <f aca="false">AP24</f>
        <v>нд</v>
      </c>
      <c r="AQ17" s="102" t="str">
        <f aca="false">AQ24</f>
        <v>нд</v>
      </c>
      <c r="AR17" s="102" t="str">
        <f aca="false">AR24</f>
        <v>нд</v>
      </c>
      <c r="AS17" s="102" t="str">
        <f aca="false">AS24</f>
        <v>нд</v>
      </c>
      <c r="AT17" s="102" t="str">
        <f aca="false">AT24</f>
        <v>нд</v>
      </c>
      <c r="AU17" s="102" t="str">
        <f aca="false">AU24</f>
        <v>нд</v>
      </c>
      <c r="AV17" s="102" t="str">
        <f aca="false">AV24</f>
        <v>нд</v>
      </c>
      <c r="AW17" s="102" t="str">
        <f aca="false">AW24</f>
        <v>нд</v>
      </c>
      <c r="AX17" s="102" t="str">
        <f aca="false">AX24</f>
        <v>нд</v>
      </c>
      <c r="AY17" s="102" t="str">
        <f aca="false">AY24</f>
        <v>нд</v>
      </c>
      <c r="AZ17" s="102" t="str">
        <f aca="false">AZ24</f>
        <v>нд</v>
      </c>
      <c r="BA17" s="102" t="str">
        <f aca="false">BA24</f>
        <v>нд</v>
      </c>
      <c r="BB17" s="102" t="str">
        <f aca="false">BB24</f>
        <v>нд</v>
      </c>
      <c r="BC17" s="102" t="str">
        <f aca="false">BC24</f>
        <v>нд</v>
      </c>
      <c r="BD17" s="102" t="str">
        <f aca="false">BD24</f>
        <v>нд</v>
      </c>
      <c r="BE17" s="103" t="str">
        <f aca="false">BE24</f>
        <v>нд</v>
      </c>
    </row>
    <row r="18" s="104" customFormat="true" ht="15" hidden="false" customHeight="false" outlineLevel="0" collapsed="false">
      <c r="A18" s="34" t="s">
        <v>75</v>
      </c>
      <c r="B18" s="101" t="s">
        <v>66</v>
      </c>
      <c r="C18" s="36" t="s">
        <v>60</v>
      </c>
      <c r="D18" s="102" t="n">
        <f aca="false">D37</f>
        <v>0</v>
      </c>
      <c r="E18" s="102" t="n">
        <f aca="false">E37</f>
        <v>0</v>
      </c>
      <c r="F18" s="102" t="n">
        <f aca="false">F37</f>
        <v>0</v>
      </c>
      <c r="G18" s="102" t="n">
        <f aca="false">G37</f>
        <v>0</v>
      </c>
      <c r="H18" s="102" t="n">
        <f aca="false">H37</f>
        <v>0</v>
      </c>
      <c r="I18" s="102" t="n">
        <f aca="false">I37</f>
        <v>0</v>
      </c>
      <c r="J18" s="102" t="n">
        <f aca="false">J37</f>
        <v>0</v>
      </c>
      <c r="K18" s="102" t="n">
        <f aca="false">K37</f>
        <v>0</v>
      </c>
      <c r="L18" s="102" t="n">
        <f aca="false">L37</f>
        <v>0</v>
      </c>
      <c r="M18" s="102" t="n">
        <f aca="false">M37</f>
        <v>0</v>
      </c>
      <c r="N18" s="102" t="n">
        <f aca="false">N37</f>
        <v>0</v>
      </c>
      <c r="O18" s="102" t="n">
        <f aca="false">O37</f>
        <v>0</v>
      </c>
      <c r="P18" s="102" t="n">
        <f aca="false">P37</f>
        <v>0</v>
      </c>
      <c r="Q18" s="102" t="n">
        <f aca="false">Q37</f>
        <v>0</v>
      </c>
      <c r="R18" s="102" t="n">
        <f aca="false">R37</f>
        <v>0</v>
      </c>
      <c r="S18" s="102" t="n">
        <f aca="false">S37</f>
        <v>0</v>
      </c>
      <c r="T18" s="102" t="n">
        <f aca="false">T37</f>
        <v>0</v>
      </c>
      <c r="U18" s="102" t="n">
        <f aca="false">U37</f>
        <v>0</v>
      </c>
      <c r="V18" s="102" t="n">
        <f aca="false">V37</f>
        <v>0</v>
      </c>
      <c r="W18" s="102" t="n">
        <f aca="false">W37</f>
        <v>0</v>
      </c>
      <c r="X18" s="102" t="n">
        <f aca="false">X37</f>
        <v>0</v>
      </c>
      <c r="Y18" s="102" t="n">
        <f aca="false">Y37</f>
        <v>0</v>
      </c>
      <c r="Z18" s="102" t="n">
        <f aca="false">Z37</f>
        <v>0</v>
      </c>
      <c r="AA18" s="102" t="n">
        <f aca="false">AA37</f>
        <v>0</v>
      </c>
      <c r="AB18" s="102" t="n">
        <f aca="false">AB37</f>
        <v>0</v>
      </c>
      <c r="AC18" s="102" t="n">
        <f aca="false">AC37</f>
        <v>0</v>
      </c>
      <c r="AD18" s="102" t="n">
        <f aca="false">AD37</f>
        <v>0</v>
      </c>
      <c r="AE18" s="102" t="n">
        <f aca="false">AE37</f>
        <v>0</v>
      </c>
      <c r="AF18" s="102" t="n">
        <f aca="false">AF37</f>
        <v>60</v>
      </c>
      <c r="AG18" s="102" t="n">
        <f aca="false">AG37</f>
        <v>0</v>
      </c>
      <c r="AH18" s="102" t="n">
        <f aca="false">AH37</f>
        <v>0</v>
      </c>
      <c r="AI18" s="102" t="n">
        <f aca="false">AI37</f>
        <v>0</v>
      </c>
      <c r="AJ18" s="102" t="n">
        <f aca="false">AJ37</f>
        <v>0</v>
      </c>
      <c r="AK18" s="102" t="n">
        <f aca="false">AK37</f>
        <v>0</v>
      </c>
      <c r="AL18" s="102" t="n">
        <f aca="false">AL37</f>
        <v>0</v>
      </c>
      <c r="AM18" s="102" t="n">
        <f aca="false">AM37</f>
        <v>0</v>
      </c>
      <c r="AN18" s="102" t="n">
        <f aca="false">AN37</f>
        <v>0</v>
      </c>
      <c r="AO18" s="102" t="n">
        <f aca="false">AO37</f>
        <v>0</v>
      </c>
      <c r="AP18" s="102" t="n">
        <f aca="false">AP37</f>
        <v>0</v>
      </c>
      <c r="AQ18" s="102" t="n">
        <f aca="false">AQ37</f>
        <v>0</v>
      </c>
      <c r="AR18" s="102" t="n">
        <f aca="false">AR37</f>
        <v>0</v>
      </c>
      <c r="AS18" s="102" t="n">
        <f aca="false">AS37</f>
        <v>0</v>
      </c>
      <c r="AT18" s="102" t="n">
        <f aca="false">AT37</f>
        <v>0.31375622</v>
      </c>
      <c r="AU18" s="102" t="n">
        <f aca="false">AU37</f>
        <v>0</v>
      </c>
      <c r="AV18" s="102" t="n">
        <f aca="false">AV37</f>
        <v>0</v>
      </c>
      <c r="AW18" s="102" t="n">
        <f aca="false">AW37</f>
        <v>0</v>
      </c>
      <c r="AX18" s="102" t="n">
        <f aca="false">AX37</f>
        <v>0</v>
      </c>
      <c r="AY18" s="102" t="n">
        <f aca="false">AY37</f>
        <v>0</v>
      </c>
      <c r="AZ18" s="102" t="n">
        <f aca="false">AZ37</f>
        <v>0</v>
      </c>
      <c r="BA18" s="102" t="n">
        <f aca="false">BA37</f>
        <v>0</v>
      </c>
      <c r="BB18" s="102" t="n">
        <f aca="false">BB37</f>
        <v>0</v>
      </c>
      <c r="BC18" s="102" t="n">
        <f aca="false">BC37</f>
        <v>0</v>
      </c>
      <c r="BD18" s="102" t="n">
        <f aca="false">BD37</f>
        <v>0</v>
      </c>
      <c r="BE18" s="103" t="n">
        <f aca="false">BE37</f>
        <v>0</v>
      </c>
    </row>
    <row r="19" s="104" customFormat="true" ht="27.3" hidden="false" customHeight="false" outlineLevel="0" collapsed="false">
      <c r="A19" s="34" t="s">
        <v>89</v>
      </c>
      <c r="B19" s="105" t="s">
        <v>68</v>
      </c>
      <c r="C19" s="36" t="s">
        <v>60</v>
      </c>
      <c r="D19" s="102" t="str">
        <f aca="false">D61</f>
        <v>нд</v>
      </c>
      <c r="E19" s="102" t="str">
        <f aca="false">E61</f>
        <v>нд</v>
      </c>
      <c r="F19" s="102" t="str">
        <f aca="false">F61</f>
        <v>нд</v>
      </c>
      <c r="G19" s="102" t="str">
        <f aca="false">G61</f>
        <v>нд</v>
      </c>
      <c r="H19" s="102" t="str">
        <f aca="false">H61</f>
        <v>нд</v>
      </c>
      <c r="I19" s="102" t="str">
        <f aca="false">I61</f>
        <v>нд</v>
      </c>
      <c r="J19" s="102" t="str">
        <f aca="false">J61</f>
        <v>нд</v>
      </c>
      <c r="K19" s="102" t="str">
        <f aca="false">K61</f>
        <v>нд</v>
      </c>
      <c r="L19" s="102" t="str">
        <f aca="false">L61</f>
        <v>нд</v>
      </c>
      <c r="M19" s="102" t="str">
        <f aca="false">M61</f>
        <v>нд</v>
      </c>
      <c r="N19" s="102" t="str">
        <f aca="false">N61</f>
        <v>нд</v>
      </c>
      <c r="O19" s="102" t="str">
        <f aca="false">O61</f>
        <v>нд</v>
      </c>
      <c r="P19" s="102" t="str">
        <f aca="false">P61</f>
        <v>нд</v>
      </c>
      <c r="Q19" s="102" t="str">
        <f aca="false">Q61</f>
        <v>нд</v>
      </c>
      <c r="R19" s="102" t="str">
        <f aca="false">R61</f>
        <v>нд</v>
      </c>
      <c r="S19" s="102" t="str">
        <f aca="false">S61</f>
        <v>нд</v>
      </c>
      <c r="T19" s="102" t="str">
        <f aca="false">T61</f>
        <v>нд</v>
      </c>
      <c r="U19" s="102" t="str">
        <f aca="false">U61</f>
        <v>нд</v>
      </c>
      <c r="V19" s="102" t="str">
        <f aca="false">V61</f>
        <v>нд</v>
      </c>
      <c r="W19" s="102" t="str">
        <f aca="false">W61</f>
        <v>нд</v>
      </c>
      <c r="X19" s="102" t="str">
        <f aca="false">X61</f>
        <v>нд</v>
      </c>
      <c r="Y19" s="102" t="str">
        <f aca="false">Y61</f>
        <v>нд</v>
      </c>
      <c r="Z19" s="102" t="str">
        <f aca="false">Z61</f>
        <v>нд</v>
      </c>
      <c r="AA19" s="102" t="str">
        <f aca="false">AA61</f>
        <v>нд</v>
      </c>
      <c r="AB19" s="102" t="str">
        <f aca="false">AB61</f>
        <v>нд</v>
      </c>
      <c r="AC19" s="102" t="str">
        <f aca="false">AC61</f>
        <v>нд</v>
      </c>
      <c r="AD19" s="102" t="str">
        <f aca="false">AD61</f>
        <v>нд</v>
      </c>
      <c r="AE19" s="102" t="str">
        <f aca="false">AE61</f>
        <v>нд</v>
      </c>
      <c r="AF19" s="102" t="str">
        <f aca="false">AF61</f>
        <v>нд</v>
      </c>
      <c r="AG19" s="102" t="str">
        <f aca="false">AG61</f>
        <v>нд</v>
      </c>
      <c r="AH19" s="102" t="str">
        <f aca="false">AH61</f>
        <v>нд</v>
      </c>
      <c r="AI19" s="102" t="str">
        <f aca="false">AI61</f>
        <v>нд</v>
      </c>
      <c r="AJ19" s="102" t="str">
        <f aca="false">AJ61</f>
        <v>нд</v>
      </c>
      <c r="AK19" s="102" t="str">
        <f aca="false">AK61</f>
        <v>нд</v>
      </c>
      <c r="AL19" s="102" t="str">
        <f aca="false">AL61</f>
        <v>нд</v>
      </c>
      <c r="AM19" s="102" t="str">
        <f aca="false">AM61</f>
        <v>нд</v>
      </c>
      <c r="AN19" s="102" t="str">
        <f aca="false">AN61</f>
        <v>нд</v>
      </c>
      <c r="AO19" s="102" t="str">
        <f aca="false">AO61</f>
        <v>нд</v>
      </c>
      <c r="AP19" s="102" t="str">
        <f aca="false">AP61</f>
        <v>нд</v>
      </c>
      <c r="AQ19" s="102" t="str">
        <f aca="false">AQ61</f>
        <v>нд</v>
      </c>
      <c r="AR19" s="102" t="str">
        <f aca="false">AR61</f>
        <v>нд</v>
      </c>
      <c r="AS19" s="102" t="str">
        <f aca="false">AS61</f>
        <v>нд</v>
      </c>
      <c r="AT19" s="102" t="str">
        <f aca="false">AT61</f>
        <v>нд</v>
      </c>
      <c r="AU19" s="102" t="str">
        <f aca="false">AU61</f>
        <v>нд</v>
      </c>
      <c r="AV19" s="102" t="str">
        <f aca="false">AV61</f>
        <v>нд</v>
      </c>
      <c r="AW19" s="102" t="str">
        <f aca="false">AW61</f>
        <v>нд</v>
      </c>
      <c r="AX19" s="102" t="str">
        <f aca="false">AX61</f>
        <v>нд</v>
      </c>
      <c r="AY19" s="102" t="str">
        <f aca="false">AY61</f>
        <v>нд</v>
      </c>
      <c r="AZ19" s="102" t="str">
        <f aca="false">AZ61</f>
        <v>нд</v>
      </c>
      <c r="BA19" s="102" t="str">
        <f aca="false">BA61</f>
        <v>нд</v>
      </c>
      <c r="BB19" s="102" t="str">
        <f aca="false">BB61</f>
        <v>нд</v>
      </c>
      <c r="BC19" s="102" t="str">
        <f aca="false">BC61</f>
        <v>нд</v>
      </c>
      <c r="BD19" s="102" t="str">
        <f aca="false">BD61</f>
        <v>нд</v>
      </c>
      <c r="BE19" s="103" t="str">
        <f aca="false">BE61</f>
        <v>нд</v>
      </c>
    </row>
    <row r="20" s="104" customFormat="true" ht="15" hidden="false" customHeight="false" outlineLevel="0" collapsed="false">
      <c r="A20" s="34" t="s">
        <v>98</v>
      </c>
      <c r="B20" s="101" t="s">
        <v>70</v>
      </c>
      <c r="C20" s="36" t="s">
        <v>60</v>
      </c>
      <c r="D20" s="102" t="str">
        <f aca="false">D64</f>
        <v>нд</v>
      </c>
      <c r="E20" s="102" t="str">
        <f aca="false">E64</f>
        <v>нд</v>
      </c>
      <c r="F20" s="102" t="str">
        <f aca="false">F64</f>
        <v>нд</v>
      </c>
      <c r="G20" s="102" t="str">
        <f aca="false">G64</f>
        <v>нд</v>
      </c>
      <c r="H20" s="102" t="str">
        <f aca="false">H64</f>
        <v>нд</v>
      </c>
      <c r="I20" s="102" t="str">
        <f aca="false">I64</f>
        <v>нд</v>
      </c>
      <c r="J20" s="102" t="str">
        <f aca="false">J64</f>
        <v>нд</v>
      </c>
      <c r="K20" s="102" t="str">
        <f aca="false">K64</f>
        <v>нд</v>
      </c>
      <c r="L20" s="102" t="str">
        <f aca="false">L64</f>
        <v>нд</v>
      </c>
      <c r="M20" s="102" t="str">
        <f aca="false">M64</f>
        <v>нд</v>
      </c>
      <c r="N20" s="102" t="str">
        <f aca="false">N64</f>
        <v>нд</v>
      </c>
      <c r="O20" s="102" t="str">
        <f aca="false">O64</f>
        <v>нд</v>
      </c>
      <c r="P20" s="102" t="str">
        <f aca="false">P64</f>
        <v>нд</v>
      </c>
      <c r="Q20" s="102" t="str">
        <f aca="false">Q64</f>
        <v>нд</v>
      </c>
      <c r="R20" s="102" t="str">
        <f aca="false">R64</f>
        <v>нд</v>
      </c>
      <c r="S20" s="102" t="str">
        <f aca="false">S64</f>
        <v>нд</v>
      </c>
      <c r="T20" s="102" t="str">
        <f aca="false">T64</f>
        <v>нд</v>
      </c>
      <c r="U20" s="102" t="str">
        <f aca="false">U64</f>
        <v>нд</v>
      </c>
      <c r="V20" s="102" t="str">
        <f aca="false">V64</f>
        <v>нд</v>
      </c>
      <c r="W20" s="102" t="str">
        <f aca="false">W64</f>
        <v>нд</v>
      </c>
      <c r="X20" s="102" t="str">
        <f aca="false">X64</f>
        <v>нд</v>
      </c>
      <c r="Y20" s="102" t="str">
        <f aca="false">Y64</f>
        <v>нд</v>
      </c>
      <c r="Z20" s="102" t="str">
        <f aca="false">Z64</f>
        <v>нд</v>
      </c>
      <c r="AA20" s="102" t="str">
        <f aca="false">AA64</f>
        <v>нд</v>
      </c>
      <c r="AB20" s="102" t="str">
        <f aca="false">AB64</f>
        <v>нд</v>
      </c>
      <c r="AC20" s="102" t="str">
        <f aca="false">AC64</f>
        <v>нд</v>
      </c>
      <c r="AD20" s="102" t="str">
        <f aca="false">AD64</f>
        <v>нд</v>
      </c>
      <c r="AE20" s="102" t="str">
        <f aca="false">AE64</f>
        <v>нд</v>
      </c>
      <c r="AF20" s="102" t="str">
        <f aca="false">AF64</f>
        <v>нд</v>
      </c>
      <c r="AG20" s="102" t="str">
        <f aca="false">AG64</f>
        <v>нд</v>
      </c>
      <c r="AH20" s="102" t="str">
        <f aca="false">AH64</f>
        <v>нд</v>
      </c>
      <c r="AI20" s="102" t="str">
        <f aca="false">AI64</f>
        <v>нд</v>
      </c>
      <c r="AJ20" s="102" t="str">
        <f aca="false">AJ64</f>
        <v>нд</v>
      </c>
      <c r="AK20" s="102" t="str">
        <f aca="false">AK64</f>
        <v>нд</v>
      </c>
      <c r="AL20" s="102" t="str">
        <f aca="false">AL64</f>
        <v>нд</v>
      </c>
      <c r="AM20" s="102" t="str">
        <f aca="false">AM64</f>
        <v>нд</v>
      </c>
      <c r="AN20" s="102" t="str">
        <f aca="false">AN64</f>
        <v>нд</v>
      </c>
      <c r="AO20" s="102" t="str">
        <f aca="false">AO64</f>
        <v>нд</v>
      </c>
      <c r="AP20" s="102" t="str">
        <f aca="false">AP64</f>
        <v>нд</v>
      </c>
      <c r="AQ20" s="102" t="str">
        <f aca="false">AQ64</f>
        <v>нд</v>
      </c>
      <c r="AR20" s="102" t="str">
        <f aca="false">AR64</f>
        <v>нд</v>
      </c>
      <c r="AS20" s="102" t="str">
        <f aca="false">AS64</f>
        <v>нд</v>
      </c>
      <c r="AT20" s="102" t="str">
        <f aca="false">AT64</f>
        <v>нд</v>
      </c>
      <c r="AU20" s="102" t="str">
        <f aca="false">AU64</f>
        <v>нд</v>
      </c>
      <c r="AV20" s="102" t="str">
        <f aca="false">AV64</f>
        <v>нд</v>
      </c>
      <c r="AW20" s="102" t="str">
        <f aca="false">AW64</f>
        <v>нд</v>
      </c>
      <c r="AX20" s="102" t="str">
        <f aca="false">AX64</f>
        <v>нд</v>
      </c>
      <c r="AY20" s="102" t="str">
        <f aca="false">AY64</f>
        <v>нд</v>
      </c>
      <c r="AZ20" s="102" t="str">
        <f aca="false">AZ64</f>
        <v>нд</v>
      </c>
      <c r="BA20" s="102" t="str">
        <f aca="false">BA64</f>
        <v>нд</v>
      </c>
      <c r="BB20" s="102" t="str">
        <f aca="false">BB64</f>
        <v>нд</v>
      </c>
      <c r="BC20" s="102" t="str">
        <f aca="false">BC64</f>
        <v>нд</v>
      </c>
      <c r="BD20" s="102" t="str">
        <f aca="false">BD64</f>
        <v>нд</v>
      </c>
      <c r="BE20" s="103" t="str">
        <f aca="false">BE64</f>
        <v>нд</v>
      </c>
    </row>
    <row r="21" s="104" customFormat="true" ht="15" hidden="false" customHeight="false" outlineLevel="0" collapsed="false">
      <c r="A21" s="34" t="s">
        <v>387</v>
      </c>
      <c r="B21" s="101" t="s">
        <v>72</v>
      </c>
      <c r="C21" s="36" t="s">
        <v>60</v>
      </c>
      <c r="D21" s="106" t="s">
        <v>388</v>
      </c>
      <c r="E21" s="106" t="s">
        <v>388</v>
      </c>
      <c r="F21" s="106" t="s">
        <v>388</v>
      </c>
      <c r="G21" s="106" t="s">
        <v>388</v>
      </c>
      <c r="H21" s="106" t="s">
        <v>388</v>
      </c>
      <c r="I21" s="106" t="s">
        <v>388</v>
      </c>
      <c r="J21" s="106" t="s">
        <v>388</v>
      </c>
      <c r="K21" s="106" t="s">
        <v>388</v>
      </c>
      <c r="L21" s="106" t="s">
        <v>388</v>
      </c>
      <c r="M21" s="106" t="s">
        <v>388</v>
      </c>
      <c r="N21" s="106" t="s">
        <v>388</v>
      </c>
      <c r="O21" s="106" t="s">
        <v>388</v>
      </c>
      <c r="P21" s="106" t="s">
        <v>388</v>
      </c>
      <c r="Q21" s="106" t="s">
        <v>388</v>
      </c>
      <c r="R21" s="106" t="s">
        <v>388</v>
      </c>
      <c r="S21" s="106" t="s">
        <v>388</v>
      </c>
      <c r="T21" s="106" t="s">
        <v>388</v>
      </c>
      <c r="U21" s="106" t="s">
        <v>388</v>
      </c>
      <c r="V21" s="106" t="s">
        <v>388</v>
      </c>
      <c r="W21" s="106" t="s">
        <v>388</v>
      </c>
      <c r="X21" s="106" t="s">
        <v>388</v>
      </c>
      <c r="Y21" s="106" t="s">
        <v>388</v>
      </c>
      <c r="Z21" s="106" t="s">
        <v>388</v>
      </c>
      <c r="AA21" s="106" t="s">
        <v>388</v>
      </c>
      <c r="AB21" s="106" t="s">
        <v>388</v>
      </c>
      <c r="AC21" s="106" t="s">
        <v>388</v>
      </c>
      <c r="AD21" s="106" t="s">
        <v>388</v>
      </c>
      <c r="AE21" s="106" t="s">
        <v>388</v>
      </c>
      <c r="AF21" s="106" t="s">
        <v>388</v>
      </c>
      <c r="AG21" s="106" t="s">
        <v>388</v>
      </c>
      <c r="AH21" s="106" t="s">
        <v>388</v>
      </c>
      <c r="AI21" s="106" t="s">
        <v>388</v>
      </c>
      <c r="AJ21" s="106" t="s">
        <v>388</v>
      </c>
      <c r="AK21" s="106" t="s">
        <v>388</v>
      </c>
      <c r="AL21" s="106" t="s">
        <v>388</v>
      </c>
      <c r="AM21" s="106" t="s">
        <v>388</v>
      </c>
      <c r="AN21" s="106" t="s">
        <v>388</v>
      </c>
      <c r="AO21" s="106" t="s">
        <v>388</v>
      </c>
      <c r="AP21" s="106" t="s">
        <v>388</v>
      </c>
      <c r="AQ21" s="106" t="s">
        <v>388</v>
      </c>
      <c r="AR21" s="106" t="s">
        <v>388</v>
      </c>
      <c r="AS21" s="106" t="s">
        <v>388</v>
      </c>
      <c r="AT21" s="106" t="s">
        <v>388</v>
      </c>
      <c r="AU21" s="106" t="s">
        <v>388</v>
      </c>
      <c r="AV21" s="106" t="s">
        <v>388</v>
      </c>
      <c r="AW21" s="106" t="s">
        <v>388</v>
      </c>
      <c r="AX21" s="106" t="s">
        <v>388</v>
      </c>
      <c r="AY21" s="106" t="s">
        <v>388</v>
      </c>
      <c r="AZ21" s="106" t="s">
        <v>388</v>
      </c>
      <c r="BA21" s="106" t="s">
        <v>388</v>
      </c>
      <c r="BB21" s="106" t="s">
        <v>388</v>
      </c>
      <c r="BC21" s="106" t="s">
        <v>388</v>
      </c>
      <c r="BD21" s="106" t="s">
        <v>388</v>
      </c>
      <c r="BE21" s="106" t="s">
        <v>388</v>
      </c>
    </row>
    <row r="22" s="104" customFormat="true" ht="15" hidden="false" customHeight="false" outlineLevel="0" collapsed="false">
      <c r="A22" s="34" t="s">
        <v>389</v>
      </c>
      <c r="B22" s="105" t="s">
        <v>74</v>
      </c>
      <c r="C22" s="36" t="s">
        <v>60</v>
      </c>
      <c r="D22" s="102" t="str">
        <f aca="false">D66</f>
        <v>нд</v>
      </c>
      <c r="E22" s="102" t="str">
        <f aca="false">E66</f>
        <v>нд</v>
      </c>
      <c r="F22" s="102" t="str">
        <f aca="false">F66</f>
        <v>нд</v>
      </c>
      <c r="G22" s="102" t="str">
        <f aca="false">G66</f>
        <v>нд</v>
      </c>
      <c r="H22" s="102" t="str">
        <f aca="false">H66</f>
        <v>нд</v>
      </c>
      <c r="I22" s="102" t="str">
        <f aca="false">I66</f>
        <v>нд</v>
      </c>
      <c r="J22" s="102" t="str">
        <f aca="false">J66</f>
        <v>нд</v>
      </c>
      <c r="K22" s="102" t="str">
        <f aca="false">K66</f>
        <v>нд</v>
      </c>
      <c r="L22" s="102" t="str">
        <f aca="false">L66</f>
        <v>нд</v>
      </c>
      <c r="M22" s="102" t="str">
        <f aca="false">M66</f>
        <v>нд</v>
      </c>
      <c r="N22" s="102" t="str">
        <f aca="false">N66</f>
        <v>нд</v>
      </c>
      <c r="O22" s="102" t="str">
        <f aca="false">O66</f>
        <v>нд</v>
      </c>
      <c r="P22" s="102" t="str">
        <f aca="false">P66</f>
        <v>нд</v>
      </c>
      <c r="Q22" s="102" t="str">
        <f aca="false">Q66</f>
        <v>нд</v>
      </c>
      <c r="R22" s="102" t="str">
        <f aca="false">R66</f>
        <v>нд</v>
      </c>
      <c r="S22" s="102" t="str">
        <f aca="false">S66</f>
        <v>нд</v>
      </c>
      <c r="T22" s="102" t="str">
        <f aca="false">T66</f>
        <v>нд</v>
      </c>
      <c r="U22" s="102" t="str">
        <f aca="false">U66</f>
        <v>нд</v>
      </c>
      <c r="V22" s="102" t="str">
        <f aca="false">V66</f>
        <v>нд</v>
      </c>
      <c r="W22" s="102" t="str">
        <f aca="false">W66</f>
        <v>нд</v>
      </c>
      <c r="X22" s="102" t="str">
        <f aca="false">X66</f>
        <v>нд</v>
      </c>
      <c r="Y22" s="102" t="str">
        <f aca="false">Y66</f>
        <v>нд</v>
      </c>
      <c r="Z22" s="102" t="str">
        <f aca="false">Z66</f>
        <v>нд</v>
      </c>
      <c r="AA22" s="102" t="str">
        <f aca="false">AA66</f>
        <v>нд</v>
      </c>
      <c r="AB22" s="102" t="str">
        <f aca="false">AB66</f>
        <v>нд</v>
      </c>
      <c r="AC22" s="102" t="str">
        <f aca="false">AC66</f>
        <v>нд</v>
      </c>
      <c r="AD22" s="102" t="str">
        <f aca="false">AD66</f>
        <v>нд</v>
      </c>
      <c r="AE22" s="102" t="str">
        <f aca="false">AE66</f>
        <v>нд</v>
      </c>
      <c r="AF22" s="102" t="str">
        <f aca="false">AF66</f>
        <v>нд</v>
      </c>
      <c r="AG22" s="102" t="str">
        <f aca="false">AG66</f>
        <v>нд</v>
      </c>
      <c r="AH22" s="102" t="str">
        <f aca="false">AH66</f>
        <v>нд</v>
      </c>
      <c r="AI22" s="102" t="str">
        <f aca="false">AI66</f>
        <v>нд</v>
      </c>
      <c r="AJ22" s="102" t="str">
        <f aca="false">AJ66</f>
        <v>нд</v>
      </c>
      <c r="AK22" s="102" t="str">
        <f aca="false">AK66</f>
        <v>нд</v>
      </c>
      <c r="AL22" s="102" t="str">
        <f aca="false">AL66</f>
        <v>нд</v>
      </c>
      <c r="AM22" s="102" t="str">
        <f aca="false">AM66</f>
        <v>нд</v>
      </c>
      <c r="AN22" s="102" t="str">
        <f aca="false">AN66</f>
        <v>нд</v>
      </c>
      <c r="AO22" s="102" t="str">
        <f aca="false">AO66</f>
        <v>нд</v>
      </c>
      <c r="AP22" s="102" t="str">
        <f aca="false">AP66</f>
        <v>нд</v>
      </c>
      <c r="AQ22" s="102" t="str">
        <f aca="false">AQ66</f>
        <v>нд</v>
      </c>
      <c r="AR22" s="102" t="str">
        <f aca="false">AR66</f>
        <v>нд</v>
      </c>
      <c r="AS22" s="102" t="str">
        <f aca="false">AS66</f>
        <v>нд</v>
      </c>
      <c r="AT22" s="102" t="str">
        <f aca="false">AT66</f>
        <v>нд</v>
      </c>
      <c r="AU22" s="102" t="str">
        <f aca="false">AU66</f>
        <v>нд</v>
      </c>
      <c r="AV22" s="102" t="str">
        <f aca="false">AV66</f>
        <v>нд</v>
      </c>
      <c r="AW22" s="102" t="str">
        <f aca="false">AW66</f>
        <v>нд</v>
      </c>
      <c r="AX22" s="102" t="str">
        <f aca="false">AX66</f>
        <v>нд</v>
      </c>
      <c r="AY22" s="102" t="str">
        <f aca="false">AY66</f>
        <v>нд</v>
      </c>
      <c r="AZ22" s="102" t="str">
        <f aca="false">AZ66</f>
        <v>нд</v>
      </c>
      <c r="BA22" s="102" t="str">
        <f aca="false">BA66</f>
        <v>нд</v>
      </c>
      <c r="BB22" s="102" t="str">
        <f aca="false">BB66</f>
        <v>нд</v>
      </c>
      <c r="BC22" s="102" t="str">
        <f aca="false">BC66</f>
        <v>нд</v>
      </c>
      <c r="BD22" s="102" t="str">
        <f aca="false">BD66</f>
        <v>нд</v>
      </c>
      <c r="BE22" s="103" t="str">
        <f aca="false">BE66</f>
        <v>нд</v>
      </c>
    </row>
    <row r="23" s="104" customFormat="true" ht="15" hidden="false" customHeight="false" outlineLevel="0" collapsed="false">
      <c r="A23" s="34" t="s">
        <v>100</v>
      </c>
      <c r="B23" s="101" t="s">
        <v>101</v>
      </c>
      <c r="C23" s="36" t="s">
        <v>60</v>
      </c>
      <c r="D23" s="102" t="n">
        <f aca="false">D37</f>
        <v>0</v>
      </c>
      <c r="E23" s="102" t="n">
        <f aca="false">E37</f>
        <v>0</v>
      </c>
      <c r="F23" s="102" t="n">
        <f aca="false">F37</f>
        <v>0</v>
      </c>
      <c r="G23" s="102" t="n">
        <f aca="false">G37</f>
        <v>0</v>
      </c>
      <c r="H23" s="102" t="n">
        <f aca="false">H37</f>
        <v>0</v>
      </c>
      <c r="I23" s="102" t="n">
        <f aca="false">I37</f>
        <v>0</v>
      </c>
      <c r="J23" s="102" t="n">
        <f aca="false">J37</f>
        <v>0</v>
      </c>
      <c r="K23" s="102" t="n">
        <f aca="false">K37</f>
        <v>0</v>
      </c>
      <c r="L23" s="102" t="n">
        <f aca="false">L37</f>
        <v>0</v>
      </c>
      <c r="M23" s="102" t="n">
        <f aca="false">M37</f>
        <v>0</v>
      </c>
      <c r="N23" s="102" t="n">
        <f aca="false">N37</f>
        <v>0</v>
      </c>
      <c r="O23" s="102" t="n">
        <f aca="false">O37</f>
        <v>0</v>
      </c>
      <c r="P23" s="102" t="n">
        <f aca="false">P37</f>
        <v>0</v>
      </c>
      <c r="Q23" s="102" t="n">
        <f aca="false">Q37</f>
        <v>0</v>
      </c>
      <c r="R23" s="102" t="n">
        <f aca="false">R37</f>
        <v>0</v>
      </c>
      <c r="S23" s="102" t="n">
        <f aca="false">S37</f>
        <v>0</v>
      </c>
      <c r="T23" s="102" t="n">
        <f aca="false">T37</f>
        <v>0</v>
      </c>
      <c r="U23" s="102" t="n">
        <f aca="false">U37</f>
        <v>0</v>
      </c>
      <c r="V23" s="102" t="n">
        <f aca="false">V37</f>
        <v>0</v>
      </c>
      <c r="W23" s="102" t="n">
        <f aca="false">W37</f>
        <v>0</v>
      </c>
      <c r="X23" s="102" t="n">
        <f aca="false">X37</f>
        <v>0</v>
      </c>
      <c r="Y23" s="102" t="n">
        <f aca="false">Y37</f>
        <v>0</v>
      </c>
      <c r="Z23" s="102" t="n">
        <f aca="false">Z37</f>
        <v>0</v>
      </c>
      <c r="AA23" s="102" t="n">
        <f aca="false">AA37</f>
        <v>0</v>
      </c>
      <c r="AB23" s="102" t="n">
        <f aca="false">AB37</f>
        <v>0</v>
      </c>
      <c r="AC23" s="102" t="n">
        <f aca="false">AC37</f>
        <v>0</v>
      </c>
      <c r="AD23" s="102" t="n">
        <f aca="false">AD37</f>
        <v>0</v>
      </c>
      <c r="AE23" s="102" t="n">
        <f aca="false">AE37</f>
        <v>0</v>
      </c>
      <c r="AF23" s="102" t="n">
        <f aca="false">AF37</f>
        <v>60</v>
      </c>
      <c r="AG23" s="102" t="n">
        <f aca="false">AG37</f>
        <v>0</v>
      </c>
      <c r="AH23" s="102" t="n">
        <f aca="false">AH37</f>
        <v>0</v>
      </c>
      <c r="AI23" s="102" t="n">
        <f aca="false">AI37</f>
        <v>0</v>
      </c>
      <c r="AJ23" s="102" t="n">
        <f aca="false">AJ37</f>
        <v>0</v>
      </c>
      <c r="AK23" s="102" t="n">
        <f aca="false">AK37</f>
        <v>0</v>
      </c>
      <c r="AL23" s="102" t="n">
        <f aca="false">AL37</f>
        <v>0</v>
      </c>
      <c r="AM23" s="102" t="n">
        <f aca="false">AM37</f>
        <v>0</v>
      </c>
      <c r="AN23" s="102" t="n">
        <f aca="false">AN37</f>
        <v>0</v>
      </c>
      <c r="AO23" s="102" t="n">
        <f aca="false">AO37</f>
        <v>0</v>
      </c>
      <c r="AP23" s="102" t="n">
        <f aca="false">AP37</f>
        <v>0</v>
      </c>
      <c r="AQ23" s="102" t="n">
        <f aca="false">AQ37</f>
        <v>0</v>
      </c>
      <c r="AR23" s="102" t="n">
        <f aca="false">AR37</f>
        <v>0</v>
      </c>
      <c r="AS23" s="102" t="n">
        <f aca="false">AS37</f>
        <v>0</v>
      </c>
      <c r="AT23" s="102" t="n">
        <f aca="false">AT37</f>
        <v>0.31375622</v>
      </c>
      <c r="AU23" s="102" t="n">
        <f aca="false">AU37</f>
        <v>0</v>
      </c>
      <c r="AV23" s="102" t="n">
        <f aca="false">AV37</f>
        <v>0</v>
      </c>
      <c r="AW23" s="102" t="n">
        <f aca="false">AW37</f>
        <v>0</v>
      </c>
      <c r="AX23" s="102" t="n">
        <f aca="false">AX37</f>
        <v>0</v>
      </c>
      <c r="AY23" s="102" t="n">
        <f aca="false">AY37</f>
        <v>0</v>
      </c>
      <c r="AZ23" s="102" t="n">
        <f aca="false">AZ37</f>
        <v>0</v>
      </c>
      <c r="BA23" s="102" t="n">
        <f aca="false">BA37</f>
        <v>0</v>
      </c>
      <c r="BB23" s="102" t="n">
        <f aca="false">BB37</f>
        <v>0</v>
      </c>
      <c r="BC23" s="102" t="n">
        <f aca="false">BC37</f>
        <v>0</v>
      </c>
      <c r="BD23" s="102" t="n">
        <f aca="false">BD37</f>
        <v>0</v>
      </c>
      <c r="BE23" s="103" t="n">
        <f aca="false">BE37</f>
        <v>0</v>
      </c>
    </row>
    <row r="24" s="104" customFormat="true" ht="27.3" hidden="false" customHeight="false" outlineLevel="0" collapsed="false">
      <c r="A24" s="34" t="s">
        <v>390</v>
      </c>
      <c r="B24" s="107" t="s">
        <v>391</v>
      </c>
      <c r="C24" s="36" t="s">
        <v>60</v>
      </c>
      <c r="D24" s="106" t="s">
        <v>388</v>
      </c>
      <c r="E24" s="106" t="s">
        <v>388</v>
      </c>
      <c r="F24" s="106" t="s">
        <v>388</v>
      </c>
      <c r="G24" s="106" t="s">
        <v>388</v>
      </c>
      <c r="H24" s="106" t="s">
        <v>388</v>
      </c>
      <c r="I24" s="106" t="s">
        <v>388</v>
      </c>
      <c r="J24" s="106" t="s">
        <v>388</v>
      </c>
      <c r="K24" s="106" t="s">
        <v>388</v>
      </c>
      <c r="L24" s="106" t="s">
        <v>388</v>
      </c>
      <c r="M24" s="106" t="s">
        <v>388</v>
      </c>
      <c r="N24" s="106" t="s">
        <v>388</v>
      </c>
      <c r="O24" s="106" t="s">
        <v>388</v>
      </c>
      <c r="P24" s="106" t="s">
        <v>388</v>
      </c>
      <c r="Q24" s="106" t="s">
        <v>388</v>
      </c>
      <c r="R24" s="106" t="s">
        <v>388</v>
      </c>
      <c r="S24" s="106" t="s">
        <v>388</v>
      </c>
      <c r="T24" s="106" t="s">
        <v>388</v>
      </c>
      <c r="U24" s="106" t="s">
        <v>388</v>
      </c>
      <c r="V24" s="106" t="s">
        <v>388</v>
      </c>
      <c r="W24" s="106" t="s">
        <v>388</v>
      </c>
      <c r="X24" s="106" t="s">
        <v>388</v>
      </c>
      <c r="Y24" s="106" t="s">
        <v>388</v>
      </c>
      <c r="Z24" s="106" t="s">
        <v>388</v>
      </c>
      <c r="AA24" s="106" t="s">
        <v>388</v>
      </c>
      <c r="AB24" s="106" t="s">
        <v>388</v>
      </c>
      <c r="AC24" s="106" t="s">
        <v>388</v>
      </c>
      <c r="AD24" s="106" t="s">
        <v>388</v>
      </c>
      <c r="AE24" s="106" t="s">
        <v>388</v>
      </c>
      <c r="AF24" s="106" t="s">
        <v>388</v>
      </c>
      <c r="AG24" s="106" t="s">
        <v>388</v>
      </c>
      <c r="AH24" s="106" t="s">
        <v>388</v>
      </c>
      <c r="AI24" s="106" t="s">
        <v>388</v>
      </c>
      <c r="AJ24" s="106" t="s">
        <v>388</v>
      </c>
      <c r="AK24" s="106" t="s">
        <v>388</v>
      </c>
      <c r="AL24" s="106" t="s">
        <v>388</v>
      </c>
      <c r="AM24" s="106" t="s">
        <v>388</v>
      </c>
      <c r="AN24" s="106" t="s">
        <v>388</v>
      </c>
      <c r="AO24" s="106" t="s">
        <v>388</v>
      </c>
      <c r="AP24" s="106" t="s">
        <v>388</v>
      </c>
      <c r="AQ24" s="106" t="s">
        <v>388</v>
      </c>
      <c r="AR24" s="106" t="s">
        <v>388</v>
      </c>
      <c r="AS24" s="106" t="s">
        <v>388</v>
      </c>
      <c r="AT24" s="106" t="s">
        <v>388</v>
      </c>
      <c r="AU24" s="106" t="s">
        <v>388</v>
      </c>
      <c r="AV24" s="106" t="s">
        <v>388</v>
      </c>
      <c r="AW24" s="106" t="s">
        <v>388</v>
      </c>
      <c r="AX24" s="106" t="s">
        <v>388</v>
      </c>
      <c r="AY24" s="106" t="s">
        <v>388</v>
      </c>
      <c r="AZ24" s="106" t="s">
        <v>388</v>
      </c>
      <c r="BA24" s="106" t="s">
        <v>388</v>
      </c>
      <c r="BB24" s="106" t="s">
        <v>388</v>
      </c>
      <c r="BC24" s="106" t="s">
        <v>388</v>
      </c>
      <c r="BD24" s="106" t="s">
        <v>388</v>
      </c>
      <c r="BE24" s="106" t="s">
        <v>388</v>
      </c>
    </row>
    <row r="25" s="104" customFormat="true" ht="15" hidden="false" customHeight="false" outlineLevel="0" collapsed="false">
      <c r="A25" s="34" t="s">
        <v>392</v>
      </c>
      <c r="B25" s="35" t="s">
        <v>107</v>
      </c>
      <c r="C25" s="36" t="s">
        <v>60</v>
      </c>
      <c r="D25" s="106" t="s">
        <v>388</v>
      </c>
      <c r="E25" s="106" t="s">
        <v>388</v>
      </c>
      <c r="F25" s="106" t="s">
        <v>388</v>
      </c>
      <c r="G25" s="106" t="s">
        <v>388</v>
      </c>
      <c r="H25" s="106" t="s">
        <v>388</v>
      </c>
      <c r="I25" s="106" t="s">
        <v>388</v>
      </c>
      <c r="J25" s="106" t="s">
        <v>388</v>
      </c>
      <c r="K25" s="106" t="s">
        <v>388</v>
      </c>
      <c r="L25" s="106" t="s">
        <v>388</v>
      </c>
      <c r="M25" s="106" t="s">
        <v>388</v>
      </c>
      <c r="N25" s="106" t="s">
        <v>388</v>
      </c>
      <c r="O25" s="106" t="s">
        <v>388</v>
      </c>
      <c r="P25" s="106" t="s">
        <v>388</v>
      </c>
      <c r="Q25" s="106" t="s">
        <v>388</v>
      </c>
      <c r="R25" s="106" t="s">
        <v>388</v>
      </c>
      <c r="S25" s="106" t="s">
        <v>388</v>
      </c>
      <c r="T25" s="106" t="s">
        <v>388</v>
      </c>
      <c r="U25" s="106" t="s">
        <v>388</v>
      </c>
      <c r="V25" s="106" t="s">
        <v>388</v>
      </c>
      <c r="W25" s="106" t="s">
        <v>388</v>
      </c>
      <c r="X25" s="106" t="s">
        <v>388</v>
      </c>
      <c r="Y25" s="106" t="s">
        <v>388</v>
      </c>
      <c r="Z25" s="106" t="s">
        <v>388</v>
      </c>
      <c r="AA25" s="106" t="s">
        <v>388</v>
      </c>
      <c r="AB25" s="106" t="s">
        <v>388</v>
      </c>
      <c r="AC25" s="106" t="s">
        <v>388</v>
      </c>
      <c r="AD25" s="106" t="s">
        <v>388</v>
      </c>
      <c r="AE25" s="106" t="s">
        <v>388</v>
      </c>
      <c r="AF25" s="106" t="s">
        <v>388</v>
      </c>
      <c r="AG25" s="106" t="s">
        <v>388</v>
      </c>
      <c r="AH25" s="106" t="s">
        <v>388</v>
      </c>
      <c r="AI25" s="106" t="s">
        <v>388</v>
      </c>
      <c r="AJ25" s="106" t="s">
        <v>388</v>
      </c>
      <c r="AK25" s="106" t="s">
        <v>388</v>
      </c>
      <c r="AL25" s="106" t="s">
        <v>388</v>
      </c>
      <c r="AM25" s="106" t="s">
        <v>388</v>
      </c>
      <c r="AN25" s="106" t="s">
        <v>388</v>
      </c>
      <c r="AO25" s="106" t="s">
        <v>388</v>
      </c>
      <c r="AP25" s="106" t="s">
        <v>388</v>
      </c>
      <c r="AQ25" s="106" t="s">
        <v>388</v>
      </c>
      <c r="AR25" s="106" t="s">
        <v>388</v>
      </c>
      <c r="AS25" s="106" t="s">
        <v>388</v>
      </c>
      <c r="AT25" s="106" t="s">
        <v>388</v>
      </c>
      <c r="AU25" s="106" t="s">
        <v>388</v>
      </c>
      <c r="AV25" s="106" t="s">
        <v>388</v>
      </c>
      <c r="AW25" s="106" t="s">
        <v>388</v>
      </c>
      <c r="AX25" s="106" t="s">
        <v>388</v>
      </c>
      <c r="AY25" s="106" t="s">
        <v>388</v>
      </c>
      <c r="AZ25" s="106" t="s">
        <v>388</v>
      </c>
      <c r="BA25" s="106" t="s">
        <v>388</v>
      </c>
      <c r="BB25" s="106" t="s">
        <v>388</v>
      </c>
      <c r="BC25" s="106" t="s">
        <v>388</v>
      </c>
      <c r="BD25" s="106" t="s">
        <v>388</v>
      </c>
      <c r="BE25" s="106" t="s">
        <v>388</v>
      </c>
    </row>
    <row r="26" s="104" customFormat="true" ht="27.3" hidden="false" customHeight="false" outlineLevel="0" collapsed="false">
      <c r="A26" s="34" t="s">
        <v>393</v>
      </c>
      <c r="B26" s="35" t="s">
        <v>109</v>
      </c>
      <c r="C26" s="36" t="s">
        <v>60</v>
      </c>
      <c r="D26" s="106" t="s">
        <v>388</v>
      </c>
      <c r="E26" s="106" t="s">
        <v>388</v>
      </c>
      <c r="F26" s="106" t="s">
        <v>388</v>
      </c>
      <c r="G26" s="106" t="s">
        <v>388</v>
      </c>
      <c r="H26" s="106" t="s">
        <v>388</v>
      </c>
      <c r="I26" s="106" t="s">
        <v>388</v>
      </c>
      <c r="J26" s="106" t="s">
        <v>388</v>
      </c>
      <c r="K26" s="106" t="s">
        <v>388</v>
      </c>
      <c r="L26" s="106" t="s">
        <v>388</v>
      </c>
      <c r="M26" s="106" t="s">
        <v>388</v>
      </c>
      <c r="N26" s="106" t="s">
        <v>388</v>
      </c>
      <c r="O26" s="106" t="s">
        <v>388</v>
      </c>
      <c r="P26" s="106" t="s">
        <v>388</v>
      </c>
      <c r="Q26" s="106" t="s">
        <v>388</v>
      </c>
      <c r="R26" s="106" t="s">
        <v>388</v>
      </c>
      <c r="S26" s="106" t="s">
        <v>388</v>
      </c>
      <c r="T26" s="106" t="s">
        <v>388</v>
      </c>
      <c r="U26" s="106" t="s">
        <v>388</v>
      </c>
      <c r="V26" s="106" t="s">
        <v>388</v>
      </c>
      <c r="W26" s="106" t="s">
        <v>388</v>
      </c>
      <c r="X26" s="106" t="s">
        <v>388</v>
      </c>
      <c r="Y26" s="106" t="s">
        <v>388</v>
      </c>
      <c r="Z26" s="106" t="s">
        <v>388</v>
      </c>
      <c r="AA26" s="106" t="s">
        <v>388</v>
      </c>
      <c r="AB26" s="106" t="s">
        <v>388</v>
      </c>
      <c r="AC26" s="106" t="s">
        <v>388</v>
      </c>
      <c r="AD26" s="106" t="s">
        <v>388</v>
      </c>
      <c r="AE26" s="106" t="s">
        <v>388</v>
      </c>
      <c r="AF26" s="106" t="s">
        <v>388</v>
      </c>
      <c r="AG26" s="106" t="s">
        <v>388</v>
      </c>
      <c r="AH26" s="106" t="s">
        <v>388</v>
      </c>
      <c r="AI26" s="106" t="s">
        <v>388</v>
      </c>
      <c r="AJ26" s="106" t="s">
        <v>388</v>
      </c>
      <c r="AK26" s="106" t="s">
        <v>388</v>
      </c>
      <c r="AL26" s="106" t="s">
        <v>388</v>
      </c>
      <c r="AM26" s="106" t="s">
        <v>388</v>
      </c>
      <c r="AN26" s="106" t="s">
        <v>388</v>
      </c>
      <c r="AO26" s="106" t="s">
        <v>388</v>
      </c>
      <c r="AP26" s="106" t="s">
        <v>388</v>
      </c>
      <c r="AQ26" s="106" t="s">
        <v>388</v>
      </c>
      <c r="AR26" s="106" t="s">
        <v>388</v>
      </c>
      <c r="AS26" s="106" t="s">
        <v>388</v>
      </c>
      <c r="AT26" s="106" t="s">
        <v>388</v>
      </c>
      <c r="AU26" s="106" t="s">
        <v>388</v>
      </c>
      <c r="AV26" s="106" t="s">
        <v>388</v>
      </c>
      <c r="AW26" s="106" t="s">
        <v>388</v>
      </c>
      <c r="AX26" s="106" t="s">
        <v>388</v>
      </c>
      <c r="AY26" s="106" t="s">
        <v>388</v>
      </c>
      <c r="AZ26" s="106" t="s">
        <v>388</v>
      </c>
      <c r="BA26" s="106" t="s">
        <v>388</v>
      </c>
      <c r="BB26" s="106" t="s">
        <v>388</v>
      </c>
      <c r="BC26" s="106" t="s">
        <v>388</v>
      </c>
      <c r="BD26" s="106" t="s">
        <v>388</v>
      </c>
      <c r="BE26" s="106" t="s">
        <v>388</v>
      </c>
    </row>
    <row r="27" s="104" customFormat="true" ht="15" hidden="true" customHeight="false" outlineLevel="1" collapsed="false">
      <c r="A27" s="41" t="s">
        <v>110</v>
      </c>
      <c r="B27" s="70" t="s">
        <v>394</v>
      </c>
      <c r="C27" s="36"/>
      <c r="D27" s="106" t="s">
        <v>388</v>
      </c>
      <c r="E27" s="106" t="s">
        <v>388</v>
      </c>
      <c r="F27" s="106" t="s">
        <v>388</v>
      </c>
      <c r="G27" s="106" t="s">
        <v>388</v>
      </c>
      <c r="H27" s="106" t="s">
        <v>388</v>
      </c>
      <c r="I27" s="106" t="s">
        <v>388</v>
      </c>
      <c r="J27" s="106" t="s">
        <v>388</v>
      </c>
      <c r="K27" s="106" t="s">
        <v>388</v>
      </c>
      <c r="L27" s="106" t="s">
        <v>388</v>
      </c>
      <c r="M27" s="106" t="s">
        <v>388</v>
      </c>
      <c r="N27" s="106" t="s">
        <v>388</v>
      </c>
      <c r="O27" s="106" t="s">
        <v>388</v>
      </c>
      <c r="P27" s="106" t="s">
        <v>388</v>
      </c>
      <c r="Q27" s="106" t="s">
        <v>388</v>
      </c>
      <c r="R27" s="106" t="s">
        <v>388</v>
      </c>
      <c r="S27" s="106" t="s">
        <v>388</v>
      </c>
      <c r="T27" s="106" t="s">
        <v>388</v>
      </c>
      <c r="U27" s="106" t="s">
        <v>388</v>
      </c>
      <c r="V27" s="106" t="s">
        <v>388</v>
      </c>
      <c r="W27" s="106" t="s">
        <v>388</v>
      </c>
      <c r="X27" s="106" t="s">
        <v>388</v>
      </c>
      <c r="Y27" s="106" t="s">
        <v>388</v>
      </c>
      <c r="Z27" s="106" t="s">
        <v>388</v>
      </c>
      <c r="AA27" s="106" t="s">
        <v>388</v>
      </c>
      <c r="AB27" s="106" t="s">
        <v>388</v>
      </c>
      <c r="AC27" s="106" t="s">
        <v>388</v>
      </c>
      <c r="AD27" s="106" t="s">
        <v>388</v>
      </c>
      <c r="AE27" s="106" t="s">
        <v>388</v>
      </c>
      <c r="AF27" s="106" t="s">
        <v>388</v>
      </c>
      <c r="AG27" s="106" t="s">
        <v>388</v>
      </c>
      <c r="AH27" s="106" t="s">
        <v>388</v>
      </c>
      <c r="AI27" s="106" t="s">
        <v>388</v>
      </c>
      <c r="AJ27" s="106" t="s">
        <v>388</v>
      </c>
      <c r="AK27" s="106" t="s">
        <v>388</v>
      </c>
      <c r="AL27" s="106" t="s">
        <v>388</v>
      </c>
      <c r="AM27" s="106" t="s">
        <v>388</v>
      </c>
      <c r="AN27" s="106" t="s">
        <v>388</v>
      </c>
      <c r="AO27" s="106" t="s">
        <v>388</v>
      </c>
      <c r="AP27" s="106" t="s">
        <v>388</v>
      </c>
      <c r="AQ27" s="106" t="s">
        <v>388</v>
      </c>
      <c r="AR27" s="106" t="s">
        <v>388</v>
      </c>
      <c r="AS27" s="106" t="s">
        <v>388</v>
      </c>
      <c r="AT27" s="106" t="s">
        <v>388</v>
      </c>
      <c r="AU27" s="106" t="s">
        <v>388</v>
      </c>
      <c r="AV27" s="106" t="s">
        <v>388</v>
      </c>
      <c r="AW27" s="106" t="s">
        <v>388</v>
      </c>
      <c r="AX27" s="106" t="s">
        <v>388</v>
      </c>
      <c r="AY27" s="106" t="s">
        <v>388</v>
      </c>
      <c r="AZ27" s="106" t="s">
        <v>388</v>
      </c>
      <c r="BA27" s="106" t="s">
        <v>388</v>
      </c>
      <c r="BB27" s="106" t="s">
        <v>388</v>
      </c>
      <c r="BC27" s="106" t="s">
        <v>388</v>
      </c>
      <c r="BD27" s="106" t="s">
        <v>388</v>
      </c>
      <c r="BE27" s="106" t="s">
        <v>388</v>
      </c>
    </row>
    <row r="28" s="104" customFormat="true" ht="27.3" hidden="false" customHeight="false" outlineLevel="0" collapsed="false">
      <c r="A28" s="34" t="s">
        <v>112</v>
      </c>
      <c r="B28" s="35" t="s">
        <v>113</v>
      </c>
      <c r="C28" s="36" t="s">
        <v>60</v>
      </c>
      <c r="D28" s="106" t="s">
        <v>388</v>
      </c>
      <c r="E28" s="106" t="s">
        <v>388</v>
      </c>
      <c r="F28" s="106" t="s">
        <v>388</v>
      </c>
      <c r="G28" s="106" t="s">
        <v>388</v>
      </c>
      <c r="H28" s="106" t="s">
        <v>388</v>
      </c>
      <c r="I28" s="106" t="s">
        <v>388</v>
      </c>
      <c r="J28" s="106" t="s">
        <v>388</v>
      </c>
      <c r="K28" s="106" t="s">
        <v>388</v>
      </c>
      <c r="L28" s="106" t="s">
        <v>388</v>
      </c>
      <c r="M28" s="106" t="s">
        <v>388</v>
      </c>
      <c r="N28" s="106" t="s">
        <v>388</v>
      </c>
      <c r="O28" s="106" t="s">
        <v>388</v>
      </c>
      <c r="P28" s="106" t="s">
        <v>388</v>
      </c>
      <c r="Q28" s="106" t="s">
        <v>388</v>
      </c>
      <c r="R28" s="106" t="s">
        <v>388</v>
      </c>
      <c r="S28" s="106" t="s">
        <v>388</v>
      </c>
      <c r="T28" s="106" t="s">
        <v>388</v>
      </c>
      <c r="U28" s="106" t="s">
        <v>388</v>
      </c>
      <c r="V28" s="106" t="s">
        <v>388</v>
      </c>
      <c r="W28" s="106" t="s">
        <v>388</v>
      </c>
      <c r="X28" s="106" t="s">
        <v>388</v>
      </c>
      <c r="Y28" s="106" t="s">
        <v>388</v>
      </c>
      <c r="Z28" s="106" t="s">
        <v>388</v>
      </c>
      <c r="AA28" s="106" t="s">
        <v>388</v>
      </c>
      <c r="AB28" s="106" t="s">
        <v>388</v>
      </c>
      <c r="AC28" s="106" t="s">
        <v>388</v>
      </c>
      <c r="AD28" s="106" t="s">
        <v>388</v>
      </c>
      <c r="AE28" s="106" t="s">
        <v>388</v>
      </c>
      <c r="AF28" s="106" t="s">
        <v>388</v>
      </c>
      <c r="AG28" s="106" t="s">
        <v>388</v>
      </c>
      <c r="AH28" s="106" t="s">
        <v>388</v>
      </c>
      <c r="AI28" s="106" t="s">
        <v>388</v>
      </c>
      <c r="AJ28" s="106" t="s">
        <v>388</v>
      </c>
      <c r="AK28" s="106" t="s">
        <v>388</v>
      </c>
      <c r="AL28" s="106" t="s">
        <v>388</v>
      </c>
      <c r="AM28" s="106" t="s">
        <v>388</v>
      </c>
      <c r="AN28" s="106" t="s">
        <v>388</v>
      </c>
      <c r="AO28" s="106" t="s">
        <v>388</v>
      </c>
      <c r="AP28" s="106" t="s">
        <v>388</v>
      </c>
      <c r="AQ28" s="106" t="s">
        <v>388</v>
      </c>
      <c r="AR28" s="106" t="s">
        <v>388</v>
      </c>
      <c r="AS28" s="106" t="s">
        <v>388</v>
      </c>
      <c r="AT28" s="106" t="s">
        <v>388</v>
      </c>
      <c r="AU28" s="106" t="s">
        <v>388</v>
      </c>
      <c r="AV28" s="106" t="s">
        <v>388</v>
      </c>
      <c r="AW28" s="106" t="s">
        <v>388</v>
      </c>
      <c r="AX28" s="106" t="s">
        <v>388</v>
      </c>
      <c r="AY28" s="106" t="s">
        <v>388</v>
      </c>
      <c r="AZ28" s="106" t="s">
        <v>388</v>
      </c>
      <c r="BA28" s="106" t="s">
        <v>388</v>
      </c>
      <c r="BB28" s="106" t="s">
        <v>388</v>
      </c>
      <c r="BC28" s="106" t="s">
        <v>388</v>
      </c>
      <c r="BD28" s="106" t="s">
        <v>388</v>
      </c>
      <c r="BE28" s="106" t="s">
        <v>388</v>
      </c>
    </row>
    <row r="29" s="104" customFormat="true" ht="15" hidden="true" customHeight="false" outlineLevel="1" collapsed="false">
      <c r="A29" s="41" t="s">
        <v>115</v>
      </c>
      <c r="B29" s="70" t="s">
        <v>116</v>
      </c>
      <c r="C29" s="108" t="s">
        <v>395</v>
      </c>
      <c r="D29" s="106" t="s">
        <v>388</v>
      </c>
      <c r="E29" s="106" t="s">
        <v>388</v>
      </c>
      <c r="F29" s="106" t="s">
        <v>388</v>
      </c>
      <c r="G29" s="106" t="s">
        <v>388</v>
      </c>
      <c r="H29" s="106" t="s">
        <v>388</v>
      </c>
      <c r="I29" s="106" t="s">
        <v>388</v>
      </c>
      <c r="J29" s="106" t="s">
        <v>388</v>
      </c>
      <c r="K29" s="106" t="s">
        <v>388</v>
      </c>
      <c r="L29" s="106" t="s">
        <v>388</v>
      </c>
      <c r="M29" s="106" t="s">
        <v>388</v>
      </c>
      <c r="N29" s="106" t="s">
        <v>388</v>
      </c>
      <c r="O29" s="106" t="s">
        <v>388</v>
      </c>
      <c r="P29" s="106" t="s">
        <v>388</v>
      </c>
      <c r="Q29" s="106" t="s">
        <v>388</v>
      </c>
      <c r="R29" s="106" t="s">
        <v>388</v>
      </c>
      <c r="S29" s="106" t="s">
        <v>388</v>
      </c>
      <c r="T29" s="106" t="s">
        <v>388</v>
      </c>
      <c r="U29" s="106" t="s">
        <v>388</v>
      </c>
      <c r="V29" s="106" t="s">
        <v>388</v>
      </c>
      <c r="W29" s="106" t="s">
        <v>388</v>
      </c>
      <c r="X29" s="106" t="s">
        <v>388</v>
      </c>
      <c r="Y29" s="106" t="s">
        <v>388</v>
      </c>
      <c r="Z29" s="106" t="s">
        <v>388</v>
      </c>
      <c r="AA29" s="106" t="s">
        <v>388</v>
      </c>
      <c r="AB29" s="106" t="s">
        <v>388</v>
      </c>
      <c r="AC29" s="106" t="s">
        <v>388</v>
      </c>
      <c r="AD29" s="106" t="s">
        <v>388</v>
      </c>
      <c r="AE29" s="106" t="s">
        <v>388</v>
      </c>
      <c r="AF29" s="106" t="s">
        <v>388</v>
      </c>
      <c r="AG29" s="106" t="s">
        <v>388</v>
      </c>
      <c r="AH29" s="106" t="s">
        <v>388</v>
      </c>
      <c r="AI29" s="106" t="s">
        <v>388</v>
      </c>
      <c r="AJ29" s="106" t="s">
        <v>388</v>
      </c>
      <c r="AK29" s="106" t="s">
        <v>388</v>
      </c>
      <c r="AL29" s="106" t="s">
        <v>388</v>
      </c>
      <c r="AM29" s="106" t="s">
        <v>388</v>
      </c>
      <c r="AN29" s="106" t="s">
        <v>388</v>
      </c>
      <c r="AO29" s="106" t="s">
        <v>388</v>
      </c>
      <c r="AP29" s="106" t="s">
        <v>388</v>
      </c>
      <c r="AQ29" s="106" t="s">
        <v>388</v>
      </c>
      <c r="AR29" s="106" t="s">
        <v>388</v>
      </c>
      <c r="AS29" s="106" t="s">
        <v>388</v>
      </c>
      <c r="AT29" s="106" t="s">
        <v>388</v>
      </c>
      <c r="AU29" s="106" t="s">
        <v>388</v>
      </c>
      <c r="AV29" s="106" t="s">
        <v>388</v>
      </c>
      <c r="AW29" s="106" t="s">
        <v>388</v>
      </c>
      <c r="AX29" s="106" t="s">
        <v>388</v>
      </c>
      <c r="AY29" s="106" t="s">
        <v>388</v>
      </c>
      <c r="AZ29" s="106" t="s">
        <v>388</v>
      </c>
      <c r="BA29" s="106" t="s">
        <v>388</v>
      </c>
      <c r="BB29" s="106" t="s">
        <v>388</v>
      </c>
      <c r="BC29" s="106" t="s">
        <v>388</v>
      </c>
      <c r="BD29" s="106" t="s">
        <v>388</v>
      </c>
      <c r="BE29" s="106" t="s">
        <v>388</v>
      </c>
    </row>
    <row r="30" s="104" customFormat="true" ht="15" hidden="true" customHeight="false" outlineLevel="1" collapsed="false">
      <c r="A30" s="41" t="s">
        <v>115</v>
      </c>
      <c r="B30" s="70" t="s">
        <v>396</v>
      </c>
      <c r="C30" s="108" t="s">
        <v>397</v>
      </c>
      <c r="D30" s="106" t="s">
        <v>388</v>
      </c>
      <c r="E30" s="106" t="s">
        <v>388</v>
      </c>
      <c r="F30" s="106" t="s">
        <v>388</v>
      </c>
      <c r="G30" s="106" t="s">
        <v>388</v>
      </c>
      <c r="H30" s="106" t="s">
        <v>388</v>
      </c>
      <c r="I30" s="106" t="s">
        <v>388</v>
      </c>
      <c r="J30" s="106" t="s">
        <v>388</v>
      </c>
      <c r="K30" s="106" t="s">
        <v>388</v>
      </c>
      <c r="L30" s="106" t="s">
        <v>388</v>
      </c>
      <c r="M30" s="106" t="s">
        <v>388</v>
      </c>
      <c r="N30" s="106" t="s">
        <v>388</v>
      </c>
      <c r="O30" s="106" t="s">
        <v>388</v>
      </c>
      <c r="P30" s="106" t="s">
        <v>388</v>
      </c>
      <c r="Q30" s="106" t="s">
        <v>388</v>
      </c>
      <c r="R30" s="106" t="s">
        <v>388</v>
      </c>
      <c r="S30" s="106" t="s">
        <v>388</v>
      </c>
      <c r="T30" s="106" t="s">
        <v>388</v>
      </c>
      <c r="U30" s="106" t="s">
        <v>388</v>
      </c>
      <c r="V30" s="106" t="s">
        <v>388</v>
      </c>
      <c r="W30" s="106" t="s">
        <v>388</v>
      </c>
      <c r="X30" s="106" t="s">
        <v>388</v>
      </c>
      <c r="Y30" s="106" t="s">
        <v>388</v>
      </c>
      <c r="Z30" s="106" t="s">
        <v>388</v>
      </c>
      <c r="AA30" s="106" t="s">
        <v>388</v>
      </c>
      <c r="AB30" s="106" t="s">
        <v>388</v>
      </c>
      <c r="AC30" s="106" t="s">
        <v>388</v>
      </c>
      <c r="AD30" s="106" t="s">
        <v>388</v>
      </c>
      <c r="AE30" s="106" t="s">
        <v>388</v>
      </c>
      <c r="AF30" s="106" t="s">
        <v>388</v>
      </c>
      <c r="AG30" s="106" t="s">
        <v>388</v>
      </c>
      <c r="AH30" s="106" t="s">
        <v>388</v>
      </c>
      <c r="AI30" s="106" t="s">
        <v>388</v>
      </c>
      <c r="AJ30" s="106" t="s">
        <v>388</v>
      </c>
      <c r="AK30" s="106" t="s">
        <v>388</v>
      </c>
      <c r="AL30" s="106" t="s">
        <v>388</v>
      </c>
      <c r="AM30" s="106" t="s">
        <v>388</v>
      </c>
      <c r="AN30" s="106" t="s">
        <v>388</v>
      </c>
      <c r="AO30" s="106" t="s">
        <v>388</v>
      </c>
      <c r="AP30" s="106" t="s">
        <v>388</v>
      </c>
      <c r="AQ30" s="106" t="s">
        <v>388</v>
      </c>
      <c r="AR30" s="106" t="s">
        <v>388</v>
      </c>
      <c r="AS30" s="106" t="s">
        <v>388</v>
      </c>
      <c r="AT30" s="106" t="s">
        <v>388</v>
      </c>
      <c r="AU30" s="106" t="s">
        <v>388</v>
      </c>
      <c r="AV30" s="106" t="s">
        <v>388</v>
      </c>
      <c r="AW30" s="106" t="s">
        <v>388</v>
      </c>
      <c r="AX30" s="106" t="s">
        <v>388</v>
      </c>
      <c r="AY30" s="106" t="s">
        <v>388</v>
      </c>
      <c r="AZ30" s="106" t="s">
        <v>388</v>
      </c>
      <c r="BA30" s="106" t="s">
        <v>388</v>
      </c>
      <c r="BB30" s="106" t="s">
        <v>388</v>
      </c>
      <c r="BC30" s="106" t="s">
        <v>388</v>
      </c>
      <c r="BD30" s="106" t="s">
        <v>388</v>
      </c>
      <c r="BE30" s="106" t="s">
        <v>388</v>
      </c>
    </row>
    <row r="31" s="104" customFormat="true" ht="27.3" hidden="false" customHeight="false" outlineLevel="0" collapsed="false">
      <c r="A31" s="34" t="s">
        <v>117</v>
      </c>
      <c r="B31" s="35" t="s">
        <v>118</v>
      </c>
      <c r="C31" s="36" t="s">
        <v>60</v>
      </c>
      <c r="D31" s="106" t="s">
        <v>388</v>
      </c>
      <c r="E31" s="106" t="s">
        <v>388</v>
      </c>
      <c r="F31" s="106" t="s">
        <v>388</v>
      </c>
      <c r="G31" s="106" t="s">
        <v>388</v>
      </c>
      <c r="H31" s="106" t="s">
        <v>388</v>
      </c>
      <c r="I31" s="106" t="s">
        <v>388</v>
      </c>
      <c r="J31" s="106" t="s">
        <v>388</v>
      </c>
      <c r="K31" s="106" t="s">
        <v>388</v>
      </c>
      <c r="L31" s="106" t="s">
        <v>388</v>
      </c>
      <c r="M31" s="106" t="s">
        <v>388</v>
      </c>
      <c r="N31" s="106" t="s">
        <v>388</v>
      </c>
      <c r="O31" s="106" t="s">
        <v>388</v>
      </c>
      <c r="P31" s="106" t="s">
        <v>388</v>
      </c>
      <c r="Q31" s="106" t="s">
        <v>388</v>
      </c>
      <c r="R31" s="106" t="s">
        <v>388</v>
      </c>
      <c r="S31" s="106" t="s">
        <v>388</v>
      </c>
      <c r="T31" s="106" t="s">
        <v>388</v>
      </c>
      <c r="U31" s="106" t="s">
        <v>388</v>
      </c>
      <c r="V31" s="106" t="s">
        <v>388</v>
      </c>
      <c r="W31" s="106" t="s">
        <v>388</v>
      </c>
      <c r="X31" s="106" t="s">
        <v>388</v>
      </c>
      <c r="Y31" s="106" t="s">
        <v>388</v>
      </c>
      <c r="Z31" s="106" t="s">
        <v>388</v>
      </c>
      <c r="AA31" s="106" t="s">
        <v>388</v>
      </c>
      <c r="AB31" s="106" t="s">
        <v>388</v>
      </c>
      <c r="AC31" s="106" t="s">
        <v>388</v>
      </c>
      <c r="AD31" s="106" t="s">
        <v>388</v>
      </c>
      <c r="AE31" s="106" t="s">
        <v>388</v>
      </c>
      <c r="AF31" s="106" t="s">
        <v>388</v>
      </c>
      <c r="AG31" s="106" t="s">
        <v>388</v>
      </c>
      <c r="AH31" s="106" t="s">
        <v>388</v>
      </c>
      <c r="AI31" s="106" t="s">
        <v>388</v>
      </c>
      <c r="AJ31" s="106" t="s">
        <v>388</v>
      </c>
      <c r="AK31" s="106" t="s">
        <v>388</v>
      </c>
      <c r="AL31" s="106" t="s">
        <v>388</v>
      </c>
      <c r="AM31" s="106" t="s">
        <v>388</v>
      </c>
      <c r="AN31" s="106" t="s">
        <v>388</v>
      </c>
      <c r="AO31" s="106" t="s">
        <v>388</v>
      </c>
      <c r="AP31" s="106" t="s">
        <v>388</v>
      </c>
      <c r="AQ31" s="106" t="s">
        <v>388</v>
      </c>
      <c r="AR31" s="106" t="s">
        <v>388</v>
      </c>
      <c r="AS31" s="106" t="s">
        <v>388</v>
      </c>
      <c r="AT31" s="106" t="s">
        <v>388</v>
      </c>
      <c r="AU31" s="106" t="s">
        <v>388</v>
      </c>
      <c r="AV31" s="106" t="s">
        <v>388</v>
      </c>
      <c r="AW31" s="106" t="s">
        <v>388</v>
      </c>
      <c r="AX31" s="106" t="s">
        <v>388</v>
      </c>
      <c r="AY31" s="106" t="s">
        <v>388</v>
      </c>
      <c r="AZ31" s="106" t="s">
        <v>388</v>
      </c>
      <c r="BA31" s="106" t="s">
        <v>388</v>
      </c>
      <c r="BB31" s="106" t="s">
        <v>388</v>
      </c>
      <c r="BC31" s="106" t="s">
        <v>388</v>
      </c>
      <c r="BD31" s="106" t="s">
        <v>388</v>
      </c>
      <c r="BE31" s="106" t="s">
        <v>388</v>
      </c>
    </row>
    <row r="32" s="100" customFormat="true" ht="15" hidden="true" customHeight="false" outlineLevel="1" collapsed="false">
      <c r="A32" s="41" t="s">
        <v>119</v>
      </c>
      <c r="B32" s="43"/>
      <c r="C32" s="44"/>
      <c r="D32" s="106" t="s">
        <v>388</v>
      </c>
      <c r="E32" s="106" t="s">
        <v>388</v>
      </c>
      <c r="F32" s="106" t="s">
        <v>388</v>
      </c>
      <c r="G32" s="106" t="s">
        <v>388</v>
      </c>
      <c r="H32" s="106" t="s">
        <v>388</v>
      </c>
      <c r="I32" s="106" t="s">
        <v>388</v>
      </c>
      <c r="J32" s="106" t="s">
        <v>388</v>
      </c>
      <c r="K32" s="106" t="s">
        <v>388</v>
      </c>
      <c r="L32" s="106" t="s">
        <v>388</v>
      </c>
      <c r="M32" s="106" t="s">
        <v>388</v>
      </c>
      <c r="N32" s="106" t="s">
        <v>388</v>
      </c>
      <c r="O32" s="106" t="s">
        <v>388</v>
      </c>
      <c r="P32" s="106" t="s">
        <v>388</v>
      </c>
      <c r="Q32" s="106" t="s">
        <v>388</v>
      </c>
      <c r="R32" s="106" t="s">
        <v>388</v>
      </c>
      <c r="S32" s="106" t="s">
        <v>388</v>
      </c>
      <c r="T32" s="106" t="s">
        <v>388</v>
      </c>
      <c r="U32" s="106" t="s">
        <v>388</v>
      </c>
      <c r="V32" s="106" t="s">
        <v>388</v>
      </c>
      <c r="W32" s="106" t="s">
        <v>388</v>
      </c>
      <c r="X32" s="106" t="s">
        <v>388</v>
      </c>
      <c r="Y32" s="106" t="s">
        <v>388</v>
      </c>
      <c r="Z32" s="106" t="s">
        <v>388</v>
      </c>
      <c r="AA32" s="106" t="s">
        <v>388</v>
      </c>
      <c r="AB32" s="106" t="s">
        <v>388</v>
      </c>
      <c r="AC32" s="106" t="s">
        <v>388</v>
      </c>
      <c r="AD32" s="106" t="s">
        <v>388</v>
      </c>
      <c r="AE32" s="106" t="s">
        <v>388</v>
      </c>
      <c r="AF32" s="106" t="s">
        <v>388</v>
      </c>
      <c r="AG32" s="106" t="s">
        <v>388</v>
      </c>
      <c r="AH32" s="106" t="s">
        <v>388</v>
      </c>
      <c r="AI32" s="106" t="s">
        <v>388</v>
      </c>
      <c r="AJ32" s="106" t="s">
        <v>388</v>
      </c>
      <c r="AK32" s="106" t="s">
        <v>388</v>
      </c>
      <c r="AL32" s="106" t="s">
        <v>388</v>
      </c>
      <c r="AM32" s="106" t="s">
        <v>388</v>
      </c>
      <c r="AN32" s="106" t="s">
        <v>388</v>
      </c>
      <c r="AO32" s="106" t="s">
        <v>388</v>
      </c>
      <c r="AP32" s="106" t="s">
        <v>388</v>
      </c>
      <c r="AQ32" s="106" t="s">
        <v>388</v>
      </c>
      <c r="AR32" s="106" t="s">
        <v>388</v>
      </c>
      <c r="AS32" s="106" t="s">
        <v>388</v>
      </c>
      <c r="AT32" s="106" t="s">
        <v>388</v>
      </c>
      <c r="AU32" s="106" t="s">
        <v>388</v>
      </c>
      <c r="AV32" s="106" t="s">
        <v>388</v>
      </c>
      <c r="AW32" s="106" t="s">
        <v>388</v>
      </c>
      <c r="AX32" s="106" t="s">
        <v>388</v>
      </c>
      <c r="AY32" s="106" t="s">
        <v>388</v>
      </c>
      <c r="AZ32" s="106" t="s">
        <v>388</v>
      </c>
      <c r="BA32" s="106" t="s">
        <v>388</v>
      </c>
      <c r="BB32" s="106" t="s">
        <v>388</v>
      </c>
      <c r="BC32" s="106" t="s">
        <v>388</v>
      </c>
      <c r="BD32" s="106" t="s">
        <v>388</v>
      </c>
      <c r="BE32" s="106" t="s">
        <v>388</v>
      </c>
    </row>
    <row r="33" s="104" customFormat="true" ht="40.15" hidden="false" customHeight="false" outlineLevel="0" collapsed="false">
      <c r="A33" s="34" t="s">
        <v>132</v>
      </c>
      <c r="B33" s="35" t="s">
        <v>133</v>
      </c>
      <c r="C33" s="36" t="s">
        <v>60</v>
      </c>
      <c r="D33" s="106" t="s">
        <v>388</v>
      </c>
      <c r="E33" s="106" t="s">
        <v>388</v>
      </c>
      <c r="F33" s="106" t="s">
        <v>388</v>
      </c>
      <c r="G33" s="106" t="s">
        <v>388</v>
      </c>
      <c r="H33" s="106" t="s">
        <v>388</v>
      </c>
      <c r="I33" s="106" t="s">
        <v>388</v>
      </c>
      <c r="J33" s="106" t="s">
        <v>388</v>
      </c>
      <c r="K33" s="106" t="s">
        <v>388</v>
      </c>
      <c r="L33" s="106" t="s">
        <v>388</v>
      </c>
      <c r="M33" s="106" t="s">
        <v>388</v>
      </c>
      <c r="N33" s="106" t="s">
        <v>388</v>
      </c>
      <c r="O33" s="106" t="s">
        <v>388</v>
      </c>
      <c r="P33" s="106" t="s">
        <v>388</v>
      </c>
      <c r="Q33" s="106" t="s">
        <v>388</v>
      </c>
      <c r="R33" s="106" t="s">
        <v>388</v>
      </c>
      <c r="S33" s="106" t="s">
        <v>388</v>
      </c>
      <c r="T33" s="106" t="s">
        <v>388</v>
      </c>
      <c r="U33" s="106" t="s">
        <v>388</v>
      </c>
      <c r="V33" s="106" t="s">
        <v>388</v>
      </c>
      <c r="W33" s="106" t="s">
        <v>388</v>
      </c>
      <c r="X33" s="106" t="s">
        <v>388</v>
      </c>
      <c r="Y33" s="106" t="s">
        <v>388</v>
      </c>
      <c r="Z33" s="106" t="s">
        <v>388</v>
      </c>
      <c r="AA33" s="106" t="s">
        <v>388</v>
      </c>
      <c r="AB33" s="106" t="s">
        <v>388</v>
      </c>
      <c r="AC33" s="106" t="s">
        <v>388</v>
      </c>
      <c r="AD33" s="106" t="s">
        <v>388</v>
      </c>
      <c r="AE33" s="106" t="s">
        <v>388</v>
      </c>
      <c r="AF33" s="106" t="s">
        <v>388</v>
      </c>
      <c r="AG33" s="106" t="s">
        <v>388</v>
      </c>
      <c r="AH33" s="106" t="s">
        <v>388</v>
      </c>
      <c r="AI33" s="106" t="s">
        <v>388</v>
      </c>
      <c r="AJ33" s="106" t="s">
        <v>388</v>
      </c>
      <c r="AK33" s="106" t="s">
        <v>388</v>
      </c>
      <c r="AL33" s="106" t="s">
        <v>388</v>
      </c>
      <c r="AM33" s="106" t="s">
        <v>388</v>
      </c>
      <c r="AN33" s="106" t="s">
        <v>388</v>
      </c>
      <c r="AO33" s="106" t="s">
        <v>388</v>
      </c>
      <c r="AP33" s="106" t="s">
        <v>388</v>
      </c>
      <c r="AQ33" s="106" t="s">
        <v>388</v>
      </c>
      <c r="AR33" s="106" t="s">
        <v>388</v>
      </c>
      <c r="AS33" s="106" t="s">
        <v>388</v>
      </c>
      <c r="AT33" s="106" t="s">
        <v>388</v>
      </c>
      <c r="AU33" s="106" t="s">
        <v>388</v>
      </c>
      <c r="AV33" s="106" t="s">
        <v>388</v>
      </c>
      <c r="AW33" s="106" t="s">
        <v>388</v>
      </c>
      <c r="AX33" s="106" t="s">
        <v>388</v>
      </c>
      <c r="AY33" s="106" t="s">
        <v>388</v>
      </c>
      <c r="AZ33" s="106" t="s">
        <v>388</v>
      </c>
      <c r="BA33" s="106" t="s">
        <v>388</v>
      </c>
      <c r="BB33" s="106" t="s">
        <v>388</v>
      </c>
      <c r="BC33" s="106" t="s">
        <v>388</v>
      </c>
      <c r="BD33" s="106" t="s">
        <v>388</v>
      </c>
      <c r="BE33" s="106" t="s">
        <v>388</v>
      </c>
    </row>
    <row r="34" s="104" customFormat="true" ht="27.3" hidden="false" customHeight="false" outlineLevel="0" collapsed="false">
      <c r="A34" s="34" t="s">
        <v>134</v>
      </c>
      <c r="B34" s="35" t="s">
        <v>135</v>
      </c>
      <c r="C34" s="36" t="s">
        <v>60</v>
      </c>
      <c r="D34" s="106" t="s">
        <v>388</v>
      </c>
      <c r="E34" s="106" t="s">
        <v>388</v>
      </c>
      <c r="F34" s="106" t="s">
        <v>388</v>
      </c>
      <c r="G34" s="106" t="s">
        <v>388</v>
      </c>
      <c r="H34" s="106" t="s">
        <v>388</v>
      </c>
      <c r="I34" s="106" t="s">
        <v>388</v>
      </c>
      <c r="J34" s="106" t="s">
        <v>388</v>
      </c>
      <c r="K34" s="106" t="s">
        <v>388</v>
      </c>
      <c r="L34" s="106" t="s">
        <v>388</v>
      </c>
      <c r="M34" s="106" t="s">
        <v>388</v>
      </c>
      <c r="N34" s="106" t="s">
        <v>388</v>
      </c>
      <c r="O34" s="106" t="s">
        <v>388</v>
      </c>
      <c r="P34" s="106" t="s">
        <v>388</v>
      </c>
      <c r="Q34" s="106" t="s">
        <v>388</v>
      </c>
      <c r="R34" s="106" t="s">
        <v>388</v>
      </c>
      <c r="S34" s="106" t="s">
        <v>388</v>
      </c>
      <c r="T34" s="106" t="s">
        <v>388</v>
      </c>
      <c r="U34" s="106" t="s">
        <v>388</v>
      </c>
      <c r="V34" s="106" t="s">
        <v>388</v>
      </c>
      <c r="W34" s="106" t="s">
        <v>388</v>
      </c>
      <c r="X34" s="106" t="s">
        <v>388</v>
      </c>
      <c r="Y34" s="106" t="s">
        <v>388</v>
      </c>
      <c r="Z34" s="106" t="s">
        <v>388</v>
      </c>
      <c r="AA34" s="106" t="s">
        <v>388</v>
      </c>
      <c r="AB34" s="106" t="s">
        <v>388</v>
      </c>
      <c r="AC34" s="106" t="s">
        <v>388</v>
      </c>
      <c r="AD34" s="106" t="s">
        <v>388</v>
      </c>
      <c r="AE34" s="106" t="s">
        <v>388</v>
      </c>
      <c r="AF34" s="106" t="s">
        <v>388</v>
      </c>
      <c r="AG34" s="106" t="s">
        <v>388</v>
      </c>
      <c r="AH34" s="106" t="s">
        <v>388</v>
      </c>
      <c r="AI34" s="106" t="s">
        <v>388</v>
      </c>
      <c r="AJ34" s="106" t="s">
        <v>388</v>
      </c>
      <c r="AK34" s="106" t="s">
        <v>388</v>
      </c>
      <c r="AL34" s="106" t="s">
        <v>388</v>
      </c>
      <c r="AM34" s="106" t="s">
        <v>388</v>
      </c>
      <c r="AN34" s="106" t="s">
        <v>388</v>
      </c>
      <c r="AO34" s="106" t="s">
        <v>388</v>
      </c>
      <c r="AP34" s="106" t="s">
        <v>388</v>
      </c>
      <c r="AQ34" s="106" t="s">
        <v>388</v>
      </c>
      <c r="AR34" s="106" t="s">
        <v>388</v>
      </c>
      <c r="AS34" s="106" t="s">
        <v>388</v>
      </c>
      <c r="AT34" s="106" t="s">
        <v>388</v>
      </c>
      <c r="AU34" s="106" t="s">
        <v>388</v>
      </c>
      <c r="AV34" s="106" t="s">
        <v>388</v>
      </c>
      <c r="AW34" s="106" t="s">
        <v>388</v>
      </c>
      <c r="AX34" s="106" t="s">
        <v>388</v>
      </c>
      <c r="AY34" s="106" t="s">
        <v>388</v>
      </c>
      <c r="AZ34" s="106" t="s">
        <v>388</v>
      </c>
      <c r="BA34" s="106" t="s">
        <v>388</v>
      </c>
      <c r="BB34" s="106" t="s">
        <v>388</v>
      </c>
      <c r="BC34" s="106" t="s">
        <v>388</v>
      </c>
      <c r="BD34" s="106" t="s">
        <v>388</v>
      </c>
      <c r="BE34" s="106" t="s">
        <v>388</v>
      </c>
    </row>
    <row r="35" s="104" customFormat="true" ht="27.3" hidden="false" customHeight="false" outlineLevel="0" collapsed="false">
      <c r="A35" s="34" t="s">
        <v>136</v>
      </c>
      <c r="B35" s="35" t="s">
        <v>137</v>
      </c>
      <c r="C35" s="36" t="s">
        <v>60</v>
      </c>
      <c r="D35" s="106" t="s">
        <v>388</v>
      </c>
      <c r="E35" s="106" t="s">
        <v>388</v>
      </c>
      <c r="F35" s="106" t="s">
        <v>388</v>
      </c>
      <c r="G35" s="106" t="s">
        <v>388</v>
      </c>
      <c r="H35" s="106" t="s">
        <v>388</v>
      </c>
      <c r="I35" s="106" t="s">
        <v>388</v>
      </c>
      <c r="J35" s="106" t="s">
        <v>388</v>
      </c>
      <c r="K35" s="106" t="s">
        <v>388</v>
      </c>
      <c r="L35" s="106" t="s">
        <v>388</v>
      </c>
      <c r="M35" s="106" t="s">
        <v>388</v>
      </c>
      <c r="N35" s="106" t="s">
        <v>388</v>
      </c>
      <c r="O35" s="106" t="s">
        <v>388</v>
      </c>
      <c r="P35" s="106" t="s">
        <v>388</v>
      </c>
      <c r="Q35" s="106" t="s">
        <v>388</v>
      </c>
      <c r="R35" s="106" t="s">
        <v>388</v>
      </c>
      <c r="S35" s="106" t="s">
        <v>388</v>
      </c>
      <c r="T35" s="106" t="s">
        <v>388</v>
      </c>
      <c r="U35" s="106" t="s">
        <v>388</v>
      </c>
      <c r="V35" s="106" t="s">
        <v>388</v>
      </c>
      <c r="W35" s="106" t="s">
        <v>388</v>
      </c>
      <c r="X35" s="106" t="s">
        <v>388</v>
      </c>
      <c r="Y35" s="106" t="s">
        <v>388</v>
      </c>
      <c r="Z35" s="106" t="s">
        <v>388</v>
      </c>
      <c r="AA35" s="106" t="s">
        <v>388</v>
      </c>
      <c r="AB35" s="106" t="s">
        <v>388</v>
      </c>
      <c r="AC35" s="106" t="s">
        <v>388</v>
      </c>
      <c r="AD35" s="106" t="s">
        <v>388</v>
      </c>
      <c r="AE35" s="106" t="s">
        <v>388</v>
      </c>
      <c r="AF35" s="106" t="s">
        <v>388</v>
      </c>
      <c r="AG35" s="106" t="s">
        <v>388</v>
      </c>
      <c r="AH35" s="106" t="s">
        <v>388</v>
      </c>
      <c r="AI35" s="106" t="s">
        <v>388</v>
      </c>
      <c r="AJ35" s="106" t="s">
        <v>388</v>
      </c>
      <c r="AK35" s="106" t="s">
        <v>388</v>
      </c>
      <c r="AL35" s="106" t="s">
        <v>388</v>
      </c>
      <c r="AM35" s="106" t="s">
        <v>388</v>
      </c>
      <c r="AN35" s="106" t="s">
        <v>388</v>
      </c>
      <c r="AO35" s="106" t="s">
        <v>388</v>
      </c>
      <c r="AP35" s="106" t="s">
        <v>388</v>
      </c>
      <c r="AQ35" s="106" t="s">
        <v>388</v>
      </c>
      <c r="AR35" s="106" t="s">
        <v>388</v>
      </c>
      <c r="AS35" s="106" t="s">
        <v>388</v>
      </c>
      <c r="AT35" s="106" t="s">
        <v>388</v>
      </c>
      <c r="AU35" s="106" t="s">
        <v>388</v>
      </c>
      <c r="AV35" s="106" t="s">
        <v>388</v>
      </c>
      <c r="AW35" s="106" t="s">
        <v>388</v>
      </c>
      <c r="AX35" s="106" t="s">
        <v>388</v>
      </c>
      <c r="AY35" s="106" t="s">
        <v>388</v>
      </c>
      <c r="AZ35" s="106" t="s">
        <v>388</v>
      </c>
      <c r="BA35" s="106" t="s">
        <v>388</v>
      </c>
      <c r="BB35" s="106" t="s">
        <v>388</v>
      </c>
      <c r="BC35" s="106" t="s">
        <v>388</v>
      </c>
      <c r="BD35" s="106" t="s">
        <v>388</v>
      </c>
      <c r="BE35" s="106" t="s">
        <v>388</v>
      </c>
    </row>
    <row r="36" s="100" customFormat="true" ht="15" hidden="true" customHeight="false" outlineLevel="1" collapsed="false">
      <c r="A36" s="41" t="s">
        <v>138</v>
      </c>
      <c r="B36" s="74" t="s">
        <v>139</v>
      </c>
      <c r="C36" s="36" t="s">
        <v>60</v>
      </c>
      <c r="D36" s="109" t="n">
        <v>0</v>
      </c>
      <c r="E36" s="109" t="n">
        <v>0</v>
      </c>
      <c r="F36" s="109" t="n">
        <v>0</v>
      </c>
      <c r="G36" s="109" t="n">
        <v>0</v>
      </c>
      <c r="H36" s="110" t="n">
        <v>0</v>
      </c>
      <c r="I36" s="110" t="n">
        <v>0</v>
      </c>
      <c r="J36" s="110" t="n">
        <v>0</v>
      </c>
      <c r="K36" s="110" t="n">
        <v>0</v>
      </c>
      <c r="L36" s="110" t="n">
        <v>0</v>
      </c>
      <c r="M36" s="110" t="n">
        <v>0</v>
      </c>
      <c r="N36" s="110" t="n">
        <v>0</v>
      </c>
      <c r="O36" s="110" t="n">
        <v>0</v>
      </c>
      <c r="P36" s="110" t="n">
        <v>0</v>
      </c>
      <c r="Q36" s="110" t="n">
        <v>0</v>
      </c>
      <c r="R36" s="110" t="n">
        <v>0</v>
      </c>
      <c r="S36" s="110" t="n">
        <v>0</v>
      </c>
      <c r="T36" s="110" t="n">
        <v>0</v>
      </c>
      <c r="U36" s="110" t="n">
        <v>0</v>
      </c>
      <c r="V36" s="110" t="n">
        <v>0</v>
      </c>
      <c r="W36" s="110" t="n">
        <v>0</v>
      </c>
      <c r="X36" s="110" t="n">
        <v>0</v>
      </c>
      <c r="Y36" s="110" t="n">
        <v>0</v>
      </c>
      <c r="Z36" s="110" t="n">
        <v>0</v>
      </c>
      <c r="AA36" s="110" t="n">
        <v>0</v>
      </c>
      <c r="AB36" s="110" t="n">
        <v>0</v>
      </c>
      <c r="AC36" s="110" t="n">
        <v>0</v>
      </c>
      <c r="AD36" s="110" t="n">
        <v>0</v>
      </c>
      <c r="AE36" s="110" t="n">
        <v>0</v>
      </c>
      <c r="AF36" s="110" t="n">
        <v>0</v>
      </c>
      <c r="AG36" s="110" t="n">
        <v>0</v>
      </c>
      <c r="AH36" s="110" t="n">
        <v>0</v>
      </c>
      <c r="AI36" s="110" t="n">
        <v>0</v>
      </c>
      <c r="AJ36" s="110" t="n">
        <v>0</v>
      </c>
      <c r="AK36" s="110" t="n">
        <v>0</v>
      </c>
      <c r="AL36" s="110" t="n">
        <v>0</v>
      </c>
      <c r="AM36" s="110" t="n">
        <v>0</v>
      </c>
      <c r="AN36" s="110" t="n">
        <v>0</v>
      </c>
      <c r="AO36" s="110" t="n">
        <v>0</v>
      </c>
      <c r="AP36" s="110" t="n">
        <v>0</v>
      </c>
      <c r="AQ36" s="110" t="n">
        <v>0</v>
      </c>
      <c r="AR36" s="110" t="n">
        <v>0</v>
      </c>
      <c r="AS36" s="110" t="n">
        <v>0</v>
      </c>
      <c r="AT36" s="110" t="n">
        <v>0</v>
      </c>
      <c r="AU36" s="110" t="n">
        <v>0</v>
      </c>
      <c r="AV36" s="110" t="n">
        <v>0</v>
      </c>
      <c r="AW36" s="110" t="n">
        <v>0</v>
      </c>
      <c r="AX36" s="110" t="n">
        <v>0</v>
      </c>
      <c r="AY36" s="110" t="n">
        <v>0</v>
      </c>
      <c r="AZ36" s="110" t="n">
        <v>0</v>
      </c>
      <c r="BA36" s="110" t="n">
        <v>0</v>
      </c>
      <c r="BB36" s="110" t="n">
        <v>0</v>
      </c>
      <c r="BC36" s="110" t="n">
        <v>0</v>
      </c>
      <c r="BD36" s="110" t="n">
        <v>0</v>
      </c>
      <c r="BE36" s="110" t="n">
        <v>0</v>
      </c>
    </row>
    <row r="37" s="100" customFormat="true" ht="15" hidden="false" customHeight="false" outlineLevel="0" collapsed="false">
      <c r="A37" s="34" t="s">
        <v>140</v>
      </c>
      <c r="B37" s="35" t="s">
        <v>141</v>
      </c>
      <c r="C37" s="111" t="s">
        <v>60</v>
      </c>
      <c r="D37" s="102" t="n">
        <f aca="false">SUM(D38,D47,D53,D58)</f>
        <v>0</v>
      </c>
      <c r="E37" s="102" t="n">
        <f aca="false">SUM(E38,E47,E53,E58)</f>
        <v>0</v>
      </c>
      <c r="F37" s="102" t="n">
        <f aca="false">SUM(F38,F47,F53,F58)</f>
        <v>0</v>
      </c>
      <c r="G37" s="102" t="n">
        <f aca="false">SUM(G38,G47,G53,G58)</f>
        <v>0</v>
      </c>
      <c r="H37" s="102" t="n">
        <f aca="false">SUM(H38,H47,H53,H58)</f>
        <v>0</v>
      </c>
      <c r="I37" s="102" t="n">
        <f aca="false">SUM(I38,I47,I53,I58)</f>
        <v>0</v>
      </c>
      <c r="J37" s="102" t="n">
        <f aca="false">SUM(J38,J47,J53,J58)</f>
        <v>0</v>
      </c>
      <c r="K37" s="102" t="n">
        <f aca="false">SUM(K38,K47,K53,K58)</f>
        <v>0</v>
      </c>
      <c r="L37" s="102" t="n">
        <f aca="false">SUM(L38,L47,L53,L58)</f>
        <v>0</v>
      </c>
      <c r="M37" s="102" t="n">
        <f aca="false">SUM(M38,M47,M53,M58)</f>
        <v>0</v>
      </c>
      <c r="N37" s="102" t="n">
        <f aca="false">SUM(N38,N47,N53,N58)</f>
        <v>0</v>
      </c>
      <c r="O37" s="102" t="n">
        <f aca="false">SUM(O38,O47,O53,O58)</f>
        <v>0</v>
      </c>
      <c r="P37" s="102" t="n">
        <f aca="false">SUM(P38,P47,P53,P58)</f>
        <v>0</v>
      </c>
      <c r="Q37" s="102" t="n">
        <f aca="false">SUM(Q38,Q47,Q53,Q58)</f>
        <v>0</v>
      </c>
      <c r="R37" s="102" t="n">
        <f aca="false">SUM(R38,R47,R53,R58)</f>
        <v>0</v>
      </c>
      <c r="S37" s="102" t="n">
        <f aca="false">SUM(S38,S47,S53,S58)</f>
        <v>0</v>
      </c>
      <c r="T37" s="102" t="n">
        <f aca="false">SUM(T38,T47,T53,T58)</f>
        <v>0</v>
      </c>
      <c r="U37" s="102" t="n">
        <f aca="false">SUM(U38,U47,U53,U58)</f>
        <v>0</v>
      </c>
      <c r="V37" s="102" t="n">
        <f aca="false">SUM(V38,V47,V53,V58)</f>
        <v>0</v>
      </c>
      <c r="W37" s="102" t="n">
        <f aca="false">SUM(W38,W47,W53,W58)</f>
        <v>0</v>
      </c>
      <c r="X37" s="102" t="n">
        <f aca="false">SUM(X38,X47,X53,X58)</f>
        <v>0</v>
      </c>
      <c r="Y37" s="102" t="n">
        <f aca="false">SUM(Y38,Y47,Y53,Y58)</f>
        <v>0</v>
      </c>
      <c r="Z37" s="102" t="n">
        <f aca="false">SUM(Z38,Z47,Z53,Z58)</f>
        <v>0</v>
      </c>
      <c r="AA37" s="102" t="n">
        <f aca="false">SUM(AA38,AA47,AA53,AA58)</f>
        <v>0</v>
      </c>
      <c r="AB37" s="102" t="n">
        <f aca="false">SUM(AB38,AB47,AB53,AB58)</f>
        <v>0</v>
      </c>
      <c r="AC37" s="102" t="n">
        <f aca="false">SUM(AC38,AC47,AC53,AC58)</f>
        <v>0</v>
      </c>
      <c r="AD37" s="102" t="n">
        <f aca="false">SUM(AD38,AD47,AD53,AD58)</f>
        <v>0</v>
      </c>
      <c r="AE37" s="102" t="n">
        <f aca="false">SUM(AE38,AE47,AE53,AE58)</f>
        <v>0</v>
      </c>
      <c r="AF37" s="102" t="n">
        <f aca="false">SUM(AF38,AF47,AF53,AF58)</f>
        <v>60</v>
      </c>
      <c r="AG37" s="102" t="n">
        <f aca="false">SUM(AG38,AG47,AG53,AG58)</f>
        <v>0</v>
      </c>
      <c r="AH37" s="102" t="n">
        <f aca="false">SUM(AH38,AH47,AH53,AH58)</f>
        <v>0</v>
      </c>
      <c r="AI37" s="102" t="n">
        <f aca="false">SUM(AI38,AI47,AI53,AI58)</f>
        <v>0</v>
      </c>
      <c r="AJ37" s="102" t="n">
        <f aca="false">SUM(AJ38,AJ47,AJ53,AJ58)</f>
        <v>0</v>
      </c>
      <c r="AK37" s="102" t="n">
        <f aca="false">SUM(AK38,AK47,AK53,AK58)</f>
        <v>0</v>
      </c>
      <c r="AL37" s="102" t="n">
        <f aca="false">SUM(AL38,AL47,AL53,AL58)</f>
        <v>0</v>
      </c>
      <c r="AM37" s="102" t="n">
        <f aca="false">SUM(AM38,AM47,AM53,AM58)</f>
        <v>0</v>
      </c>
      <c r="AN37" s="102" t="n">
        <f aca="false">SUM(AN38,AN47,AN53,AN58)</f>
        <v>0</v>
      </c>
      <c r="AO37" s="102" t="n">
        <f aca="false">SUM(AO38,AO47,AO53,AO58)</f>
        <v>0</v>
      </c>
      <c r="AP37" s="102" t="n">
        <f aca="false">SUM(AP38,AP47,AP53,AP58)</f>
        <v>0</v>
      </c>
      <c r="AQ37" s="102" t="n">
        <f aca="false">SUM(AQ38,AQ47,AQ53,AQ58)</f>
        <v>0</v>
      </c>
      <c r="AR37" s="102" t="n">
        <f aca="false">SUM(AR38,AR47,AR53,AR58)</f>
        <v>0</v>
      </c>
      <c r="AS37" s="102" t="n">
        <f aca="false">SUM(AS38,AS47,AS53,AS58)</f>
        <v>0</v>
      </c>
      <c r="AT37" s="102" t="n">
        <f aca="false">SUM(AT38,AT47,AT53,AT58)</f>
        <v>0.31375622</v>
      </c>
      <c r="AU37" s="102" t="n">
        <f aca="false">SUM(AU38,AU47,AU53,AU58)</f>
        <v>0</v>
      </c>
      <c r="AV37" s="102" t="n">
        <f aca="false">SUM(AV38,AV47,AV53,AV58)</f>
        <v>0</v>
      </c>
      <c r="AW37" s="102" t="n">
        <f aca="false">SUM(AW38,AW47,AW53,AW58)</f>
        <v>0</v>
      </c>
      <c r="AX37" s="102" t="n">
        <f aca="false">SUM(AX38,AX47,AX53,AX58)</f>
        <v>0</v>
      </c>
      <c r="AY37" s="102" t="n">
        <f aca="false">SUM(AY38,AY47,AY53,AY58)</f>
        <v>0</v>
      </c>
      <c r="AZ37" s="102" t="n">
        <f aca="false">SUM(AZ38,AZ47,AZ53,AZ58)</f>
        <v>0</v>
      </c>
      <c r="BA37" s="102" t="n">
        <f aca="false">SUM(BA38,BA47,BA53,BA58)</f>
        <v>0</v>
      </c>
      <c r="BB37" s="102" t="n">
        <f aca="false">SUM(BB38,BB47,BB53,BB58)</f>
        <v>0</v>
      </c>
      <c r="BC37" s="102" t="n">
        <f aca="false">SUM(BC38,BC47,BC53,BC58)</f>
        <v>0</v>
      </c>
      <c r="BD37" s="102" t="n">
        <f aca="false">SUM(BD38,BD47,BD53,BD58)</f>
        <v>0</v>
      </c>
      <c r="BE37" s="103" t="n">
        <f aca="false">SUM(BE38,BE47,BE53,BE58)</f>
        <v>0</v>
      </c>
    </row>
    <row r="38" s="100" customFormat="true" ht="27.3" hidden="false" customHeight="false" outlineLevel="0" collapsed="false">
      <c r="A38" s="34" t="s">
        <v>142</v>
      </c>
      <c r="B38" s="35" t="s">
        <v>143</v>
      </c>
      <c r="C38" s="111" t="s">
        <v>60</v>
      </c>
      <c r="D38" s="102" t="n">
        <f aca="false">SUM(D39,D45)</f>
        <v>0</v>
      </c>
      <c r="E38" s="102" t="n">
        <f aca="false">SUM(E39,E45)</f>
        <v>0</v>
      </c>
      <c r="F38" s="102" t="n">
        <f aca="false">SUM(F39,F45)</f>
        <v>0</v>
      </c>
      <c r="G38" s="102" t="n">
        <f aca="false">SUM(G39,G45)</f>
        <v>0</v>
      </c>
      <c r="H38" s="102" t="n">
        <f aca="false">SUM(H39,H45)</f>
        <v>0</v>
      </c>
      <c r="I38" s="102" t="n">
        <f aca="false">SUM(I39,I45)</f>
        <v>0</v>
      </c>
      <c r="J38" s="102" t="n">
        <f aca="false">SUM(J39,J45)</f>
        <v>0</v>
      </c>
      <c r="K38" s="102" t="n">
        <f aca="false">SUM(K39,K45)</f>
        <v>0</v>
      </c>
      <c r="L38" s="102" t="n">
        <f aca="false">SUM(L39,L45)</f>
        <v>0</v>
      </c>
      <c r="M38" s="102" t="n">
        <f aca="false">SUM(M39,M45)</f>
        <v>0</v>
      </c>
      <c r="N38" s="102" t="n">
        <f aca="false">SUM(N39,N45)</f>
        <v>0</v>
      </c>
      <c r="O38" s="102" t="n">
        <f aca="false">SUM(O39,O45)</f>
        <v>0</v>
      </c>
      <c r="P38" s="102" t="n">
        <f aca="false">SUM(P39,P45)</f>
        <v>0</v>
      </c>
      <c r="Q38" s="102" t="n">
        <f aca="false">SUM(Q39,Q45)</f>
        <v>0</v>
      </c>
      <c r="R38" s="102" t="n">
        <f aca="false">SUM(R39,R45)</f>
        <v>0</v>
      </c>
      <c r="S38" s="102" t="n">
        <f aca="false">SUM(S39,S45)</f>
        <v>0</v>
      </c>
      <c r="T38" s="102" t="n">
        <f aca="false">SUM(T39,T45)</f>
        <v>0</v>
      </c>
      <c r="U38" s="102" t="n">
        <f aca="false">SUM(U39,U45)</f>
        <v>0</v>
      </c>
      <c r="V38" s="102" t="n">
        <f aca="false">SUM(V39,V45)</f>
        <v>0</v>
      </c>
      <c r="W38" s="102" t="n">
        <f aca="false">SUM(W39,W45)</f>
        <v>0</v>
      </c>
      <c r="X38" s="102" t="n">
        <f aca="false">SUM(X39,X45)</f>
        <v>0</v>
      </c>
      <c r="Y38" s="102" t="n">
        <f aca="false">SUM(Y39,Y45)</f>
        <v>0</v>
      </c>
      <c r="Z38" s="102" t="n">
        <f aca="false">SUM(Z39,Z45)</f>
        <v>0</v>
      </c>
      <c r="AA38" s="102" t="n">
        <f aca="false">SUM(AA39,AA45)</f>
        <v>0</v>
      </c>
      <c r="AB38" s="102" t="n">
        <f aca="false">SUM(AB39,AB45)</f>
        <v>0</v>
      </c>
      <c r="AC38" s="102" t="n">
        <f aca="false">SUM(AC39,AC45)</f>
        <v>0</v>
      </c>
      <c r="AD38" s="102" t="n">
        <f aca="false">SUM(AD39,AD45)</f>
        <v>0</v>
      </c>
      <c r="AE38" s="102" t="n">
        <f aca="false">SUM(AE39,AE45)</f>
        <v>0</v>
      </c>
      <c r="AF38" s="102" t="n">
        <f aca="false">SUM(AF39,AF45)</f>
        <v>60</v>
      </c>
      <c r="AG38" s="102" t="n">
        <f aca="false">SUM(AG39,AG45)</f>
        <v>0</v>
      </c>
      <c r="AH38" s="102" t="n">
        <f aca="false">SUM(AH39,AH45)</f>
        <v>0</v>
      </c>
      <c r="AI38" s="102" t="n">
        <f aca="false">SUM(AI39,AI45)</f>
        <v>0</v>
      </c>
      <c r="AJ38" s="102" t="n">
        <f aca="false">SUM(AJ39,AJ45)</f>
        <v>0</v>
      </c>
      <c r="AK38" s="102" t="n">
        <f aca="false">SUM(AK39,AK45)</f>
        <v>0</v>
      </c>
      <c r="AL38" s="102" t="n">
        <f aca="false">SUM(AL39,AL45)</f>
        <v>0</v>
      </c>
      <c r="AM38" s="102" t="n">
        <f aca="false">SUM(AM39,AM45)</f>
        <v>0</v>
      </c>
      <c r="AN38" s="102" t="n">
        <f aca="false">SUM(AN39,AN45)</f>
        <v>0</v>
      </c>
      <c r="AO38" s="102" t="n">
        <f aca="false">SUM(AO39,AO45)</f>
        <v>0</v>
      </c>
      <c r="AP38" s="102" t="n">
        <f aca="false">SUM(AP39,AP45)</f>
        <v>0</v>
      </c>
      <c r="AQ38" s="102" t="n">
        <f aca="false">SUM(AQ39,AQ45)</f>
        <v>0</v>
      </c>
      <c r="AR38" s="102" t="n">
        <f aca="false">SUM(AR39,AR45)</f>
        <v>0</v>
      </c>
      <c r="AS38" s="102" t="n">
        <f aca="false">SUM(AS39,AS45)</f>
        <v>0</v>
      </c>
      <c r="AT38" s="102" t="n">
        <f aca="false">SUM(AT39,AT45)</f>
        <v>0</v>
      </c>
      <c r="AU38" s="102" t="n">
        <f aca="false">SUM(AU39,AU45)</f>
        <v>0</v>
      </c>
      <c r="AV38" s="102" t="n">
        <f aca="false">SUM(AV39,AV45)</f>
        <v>0</v>
      </c>
      <c r="AW38" s="102" t="n">
        <f aca="false">SUM(AW39,AW45)</f>
        <v>0</v>
      </c>
      <c r="AX38" s="102" t="n">
        <f aca="false">SUM(AX39,AX45)</f>
        <v>0</v>
      </c>
      <c r="AY38" s="102" t="n">
        <f aca="false">SUM(AY39,AY45)</f>
        <v>0</v>
      </c>
      <c r="AZ38" s="102" t="n">
        <f aca="false">SUM(AZ39,AZ45)</f>
        <v>0</v>
      </c>
      <c r="BA38" s="102" t="n">
        <f aca="false">SUM(BA39,BA45)</f>
        <v>0</v>
      </c>
      <c r="BB38" s="102" t="n">
        <f aca="false">SUM(BB39,BB45)</f>
        <v>0</v>
      </c>
      <c r="BC38" s="102" t="n">
        <f aca="false">SUM(BC39,BC45)</f>
        <v>0</v>
      </c>
      <c r="BD38" s="102" t="n">
        <f aca="false">SUM(BD39,BD45)</f>
        <v>0</v>
      </c>
      <c r="BE38" s="103" t="n">
        <f aca="false">SUM(BE39,BE45)</f>
        <v>0</v>
      </c>
    </row>
    <row r="39" s="100" customFormat="true" ht="15" hidden="false" customHeight="false" outlineLevel="0" collapsed="false">
      <c r="A39" s="34" t="s">
        <v>144</v>
      </c>
      <c r="B39" s="35" t="s">
        <v>145</v>
      </c>
      <c r="C39" s="111" t="s">
        <v>60</v>
      </c>
      <c r="D39" s="102" t="n">
        <f aca="false">SUM(D40:D42)</f>
        <v>0</v>
      </c>
      <c r="E39" s="102" t="n">
        <f aca="false">SUM(E40:E42)</f>
        <v>0</v>
      </c>
      <c r="F39" s="102" t="n">
        <f aca="false">SUM(F40:F42)</f>
        <v>0</v>
      </c>
      <c r="G39" s="102" t="n">
        <f aca="false">SUM(G40:G42)</f>
        <v>0</v>
      </c>
      <c r="H39" s="102" t="n">
        <f aca="false">SUM(H40:H42)</f>
        <v>0</v>
      </c>
      <c r="I39" s="102" t="n">
        <f aca="false">SUM(I40:I42)</f>
        <v>0</v>
      </c>
      <c r="J39" s="102" t="n">
        <f aca="false">SUM(J40:J42)</f>
        <v>0</v>
      </c>
      <c r="K39" s="102" t="n">
        <f aca="false">SUM(K40:K42)</f>
        <v>0</v>
      </c>
      <c r="L39" s="102" t="n">
        <f aca="false">SUM(L40:L42)</f>
        <v>0</v>
      </c>
      <c r="M39" s="102" t="n">
        <f aca="false">SUM(M40:M42)</f>
        <v>0</v>
      </c>
      <c r="N39" s="102" t="n">
        <f aca="false">SUM(N40:N42)</f>
        <v>0</v>
      </c>
      <c r="O39" s="102" t="n">
        <f aca="false">SUM(O40:O42)</f>
        <v>0</v>
      </c>
      <c r="P39" s="102" t="n">
        <f aca="false">SUM(P40:P42)</f>
        <v>0</v>
      </c>
      <c r="Q39" s="102" t="n">
        <f aca="false">SUM(Q40:Q42)</f>
        <v>0</v>
      </c>
      <c r="R39" s="102" t="n">
        <f aca="false">SUM(R40:R42)</f>
        <v>0</v>
      </c>
      <c r="S39" s="102" t="n">
        <f aca="false">SUM(S40:S42)</f>
        <v>0</v>
      </c>
      <c r="T39" s="102" t="n">
        <f aca="false">SUM(T40:T42)</f>
        <v>0</v>
      </c>
      <c r="U39" s="102" t="n">
        <f aca="false">SUM(U40:U42)</f>
        <v>0</v>
      </c>
      <c r="V39" s="102" t="n">
        <f aca="false">SUM(V40:V42)</f>
        <v>0</v>
      </c>
      <c r="W39" s="102" t="n">
        <f aca="false">SUM(W40:W42)</f>
        <v>0</v>
      </c>
      <c r="X39" s="102" t="n">
        <f aca="false">SUM(X40:X42)</f>
        <v>0</v>
      </c>
      <c r="Y39" s="102" t="n">
        <f aca="false">SUM(Y40:Y42)</f>
        <v>0</v>
      </c>
      <c r="Z39" s="102" t="n">
        <f aca="false">SUM(Z40:Z42)</f>
        <v>0</v>
      </c>
      <c r="AA39" s="102" t="n">
        <f aca="false">SUM(AA40:AA42)</f>
        <v>0</v>
      </c>
      <c r="AB39" s="102" t="n">
        <f aca="false">SUM(AB40:AB42)</f>
        <v>0</v>
      </c>
      <c r="AC39" s="102" t="n">
        <f aca="false">SUM(AC40:AC42)</f>
        <v>0</v>
      </c>
      <c r="AD39" s="102" t="n">
        <f aca="false">SUM(AD40:AD42)</f>
        <v>0</v>
      </c>
      <c r="AE39" s="102" t="n">
        <f aca="false">SUM(AE40:AE42)</f>
        <v>0</v>
      </c>
      <c r="AF39" s="102" t="n">
        <f aca="false">SUM(AF40:AF42)</f>
        <v>60</v>
      </c>
      <c r="AG39" s="102" t="n">
        <f aca="false">SUM(AG40:AG42)</f>
        <v>0</v>
      </c>
      <c r="AH39" s="102" t="n">
        <f aca="false">SUM(AH40:AH42)</f>
        <v>0</v>
      </c>
      <c r="AI39" s="102" t="n">
        <f aca="false">SUM(AI40:AI42)</f>
        <v>0</v>
      </c>
      <c r="AJ39" s="102" t="n">
        <f aca="false">SUM(AJ40:AJ42)</f>
        <v>0</v>
      </c>
      <c r="AK39" s="102" t="n">
        <f aca="false">SUM(AK40:AK42)</f>
        <v>0</v>
      </c>
      <c r="AL39" s="102" t="n">
        <f aca="false">SUM(AL40:AL42)</f>
        <v>0</v>
      </c>
      <c r="AM39" s="102" t="n">
        <f aca="false">SUM(AM40:AM42)</f>
        <v>0</v>
      </c>
      <c r="AN39" s="102" t="n">
        <f aca="false">SUM(AN40:AN42)</f>
        <v>0</v>
      </c>
      <c r="AO39" s="102" t="n">
        <f aca="false">SUM(AO40:AO42)</f>
        <v>0</v>
      </c>
      <c r="AP39" s="102" t="n">
        <f aca="false">SUM(AP40:AP42)</f>
        <v>0</v>
      </c>
      <c r="AQ39" s="102" t="n">
        <f aca="false">SUM(AQ40:AQ42)</f>
        <v>0</v>
      </c>
      <c r="AR39" s="102" t="n">
        <f aca="false">SUM(AR40:AR42)</f>
        <v>0</v>
      </c>
      <c r="AS39" s="102" t="n">
        <f aca="false">SUM(AS40:AS42)</f>
        <v>0</v>
      </c>
      <c r="AT39" s="102" t="n">
        <f aca="false">SUM(AT40:AT42)</f>
        <v>0</v>
      </c>
      <c r="AU39" s="102" t="n">
        <f aca="false">SUM(AU40:AU42)</f>
        <v>0</v>
      </c>
      <c r="AV39" s="102" t="n">
        <f aca="false">SUM(AV40:AV42)</f>
        <v>0</v>
      </c>
      <c r="AW39" s="102" t="n">
        <f aca="false">SUM(AW40:AW42)</f>
        <v>0</v>
      </c>
      <c r="AX39" s="102" t="n">
        <f aca="false">SUM(AX40:AX42)</f>
        <v>0</v>
      </c>
      <c r="AY39" s="102" t="n">
        <f aca="false">SUM(AY40:AY42)</f>
        <v>0</v>
      </c>
      <c r="AZ39" s="102" t="n">
        <f aca="false">SUM(AZ40:AZ42)</f>
        <v>0</v>
      </c>
      <c r="BA39" s="102" t="n">
        <f aca="false">SUM(BA40:BA42)</f>
        <v>0</v>
      </c>
      <c r="BB39" s="102" t="n">
        <f aca="false">SUM(BB40:BB42)</f>
        <v>0</v>
      </c>
      <c r="BC39" s="102" t="n">
        <f aca="false">SUM(BC40:BC42)</f>
        <v>0</v>
      </c>
      <c r="BD39" s="102" t="n">
        <f aca="false">SUM(BD40:BD42)</f>
        <v>0</v>
      </c>
      <c r="BE39" s="103" t="n">
        <f aca="false">SUM(BE40:BE42)</f>
        <v>0</v>
      </c>
    </row>
    <row r="40" s="100" customFormat="true" ht="15" hidden="false" customHeight="false" outlineLevel="0" collapsed="false">
      <c r="A40" s="41" t="s">
        <v>144</v>
      </c>
      <c r="B40" s="112" t="s">
        <v>398</v>
      </c>
      <c r="C40" s="111" t="s">
        <v>399</v>
      </c>
      <c r="D40" s="110" t="n">
        <v>0</v>
      </c>
      <c r="E40" s="110" t="n">
        <v>0</v>
      </c>
      <c r="F40" s="110" t="n">
        <v>0</v>
      </c>
      <c r="G40" s="110" t="n">
        <v>0</v>
      </c>
      <c r="H40" s="110" t="n">
        <v>0</v>
      </c>
      <c r="I40" s="110" t="n">
        <v>0</v>
      </c>
      <c r="J40" s="110" t="n">
        <v>0</v>
      </c>
      <c r="K40" s="110" t="n">
        <v>0</v>
      </c>
      <c r="L40" s="110" t="n">
        <v>0</v>
      </c>
      <c r="M40" s="110" t="n">
        <v>0</v>
      </c>
      <c r="N40" s="110" t="n">
        <v>0</v>
      </c>
      <c r="O40" s="110" t="n">
        <v>0</v>
      </c>
      <c r="P40" s="110" t="n">
        <v>0</v>
      </c>
      <c r="Q40" s="110" t="n">
        <v>0</v>
      </c>
      <c r="R40" s="109" t="n">
        <v>0</v>
      </c>
      <c r="S40" s="109" t="n">
        <v>0</v>
      </c>
      <c r="T40" s="110" t="n">
        <v>0</v>
      </c>
      <c r="U40" s="109" t="n">
        <v>0</v>
      </c>
      <c r="V40" s="110" t="n">
        <v>0</v>
      </c>
      <c r="W40" s="109" t="n">
        <v>0</v>
      </c>
      <c r="X40" s="110" t="n">
        <v>0</v>
      </c>
      <c r="Y40" s="109" t="n">
        <v>0</v>
      </c>
      <c r="Z40" s="110" t="n">
        <v>0</v>
      </c>
      <c r="AA40" s="109" t="n">
        <v>0</v>
      </c>
      <c r="AB40" s="110" t="n">
        <v>0</v>
      </c>
      <c r="AC40" s="109" t="n">
        <v>0</v>
      </c>
      <c r="AD40" s="110" t="n">
        <v>0</v>
      </c>
      <c r="AE40" s="110" t="n">
        <v>0</v>
      </c>
      <c r="AF40" s="110" t="n">
        <v>60</v>
      </c>
      <c r="AG40" s="110" t="n">
        <v>0</v>
      </c>
      <c r="AH40" s="110" t="n">
        <v>0</v>
      </c>
      <c r="AI40" s="110" t="n">
        <v>0</v>
      </c>
      <c r="AJ40" s="110" t="n">
        <v>0</v>
      </c>
      <c r="AK40" s="110" t="n">
        <v>0</v>
      </c>
      <c r="AL40" s="110" t="n">
        <v>0</v>
      </c>
      <c r="AM40" s="110" t="n">
        <v>0</v>
      </c>
      <c r="AN40" s="110" t="n">
        <v>0</v>
      </c>
      <c r="AO40" s="110" t="n">
        <v>0</v>
      </c>
      <c r="AP40" s="110" t="n">
        <v>0</v>
      </c>
      <c r="AQ40" s="110" t="n">
        <v>0</v>
      </c>
      <c r="AR40" s="110" t="n">
        <v>0</v>
      </c>
      <c r="AS40" s="110" t="n">
        <v>0</v>
      </c>
      <c r="AT40" s="110" t="n">
        <v>0</v>
      </c>
      <c r="AU40" s="110" t="n">
        <v>0</v>
      </c>
      <c r="AV40" s="110" t="n">
        <v>0</v>
      </c>
      <c r="AW40" s="110" t="n">
        <v>0</v>
      </c>
      <c r="AX40" s="110" t="n">
        <v>0</v>
      </c>
      <c r="AY40" s="110" t="n">
        <v>0</v>
      </c>
      <c r="AZ40" s="110" t="n">
        <v>0</v>
      </c>
      <c r="BA40" s="110" t="n">
        <v>0</v>
      </c>
      <c r="BB40" s="110" t="n">
        <v>0</v>
      </c>
      <c r="BC40" s="110" t="n">
        <v>0</v>
      </c>
      <c r="BD40" s="110" t="n">
        <v>0</v>
      </c>
      <c r="BE40" s="110" t="n">
        <v>0</v>
      </c>
    </row>
    <row r="41" s="100" customFormat="true" ht="15" hidden="true" customHeight="false" outlineLevel="1" collapsed="false">
      <c r="A41" s="41" t="s">
        <v>153</v>
      </c>
      <c r="B41" s="112" t="s">
        <v>400</v>
      </c>
      <c r="C41" s="111"/>
      <c r="D41" s="110" t="n">
        <v>0</v>
      </c>
      <c r="E41" s="110" t="n">
        <v>0</v>
      </c>
      <c r="F41" s="110"/>
      <c r="G41" s="110"/>
      <c r="H41" s="110" t="n">
        <v>0</v>
      </c>
      <c r="I41" s="110" t="n">
        <v>0</v>
      </c>
      <c r="J41" s="110" t="n">
        <v>0</v>
      </c>
      <c r="K41" s="110" t="n">
        <v>0</v>
      </c>
      <c r="L41" s="110" t="n">
        <v>0</v>
      </c>
      <c r="M41" s="110" t="n">
        <v>0</v>
      </c>
      <c r="N41" s="110" t="n">
        <v>0</v>
      </c>
      <c r="O41" s="110" t="n">
        <v>0</v>
      </c>
      <c r="P41" s="110" t="n">
        <v>0</v>
      </c>
      <c r="Q41" s="110" t="n">
        <v>0</v>
      </c>
      <c r="R41" s="110" t="n">
        <v>0</v>
      </c>
      <c r="S41" s="110" t="n">
        <v>0</v>
      </c>
      <c r="T41" s="110" t="n">
        <v>0</v>
      </c>
      <c r="U41" s="110" t="n">
        <v>0</v>
      </c>
      <c r="V41" s="110" t="n">
        <v>0</v>
      </c>
      <c r="W41" s="110" t="n">
        <v>0</v>
      </c>
      <c r="X41" s="110" t="n">
        <v>0</v>
      </c>
      <c r="Y41" s="110" t="n">
        <v>0</v>
      </c>
      <c r="Z41" s="110" t="n">
        <v>0</v>
      </c>
      <c r="AA41" s="110" t="n">
        <v>0</v>
      </c>
      <c r="AB41" s="110" t="n">
        <v>0</v>
      </c>
      <c r="AC41" s="110" t="n">
        <v>0</v>
      </c>
      <c r="AD41" s="110" t="n">
        <v>0</v>
      </c>
      <c r="AE41" s="110" t="n">
        <v>0</v>
      </c>
      <c r="AF41" s="110" t="n">
        <v>0</v>
      </c>
      <c r="AG41" s="110" t="n">
        <v>0</v>
      </c>
      <c r="AH41" s="110" t="n">
        <v>0</v>
      </c>
      <c r="AI41" s="110" t="n">
        <v>0</v>
      </c>
      <c r="AJ41" s="110" t="n">
        <v>0</v>
      </c>
      <c r="AK41" s="110" t="n">
        <v>0</v>
      </c>
      <c r="AL41" s="110" t="n">
        <v>0</v>
      </c>
      <c r="AM41" s="110" t="n">
        <v>0</v>
      </c>
      <c r="AN41" s="110" t="n">
        <v>0</v>
      </c>
      <c r="AO41" s="110" t="n">
        <v>0</v>
      </c>
      <c r="AP41" s="110" t="n">
        <v>0</v>
      </c>
      <c r="AQ41" s="110" t="n">
        <v>0</v>
      </c>
      <c r="AR41" s="110" t="n">
        <v>0</v>
      </c>
      <c r="AS41" s="110" t="n">
        <v>0</v>
      </c>
      <c r="AT41" s="110" t="n">
        <v>0</v>
      </c>
      <c r="AU41" s="110" t="n">
        <v>0</v>
      </c>
      <c r="AV41" s="110" t="n">
        <v>0</v>
      </c>
      <c r="AW41" s="110" t="n">
        <v>0</v>
      </c>
      <c r="AX41" s="110" t="n">
        <v>0</v>
      </c>
      <c r="AY41" s="110" t="n">
        <v>0</v>
      </c>
      <c r="AZ41" s="110" t="n">
        <v>0</v>
      </c>
      <c r="BA41" s="110" t="n">
        <v>0</v>
      </c>
      <c r="BB41" s="110" t="n">
        <v>0</v>
      </c>
      <c r="BC41" s="110" t="n">
        <v>0</v>
      </c>
      <c r="BD41" s="110" t="n">
        <v>0</v>
      </c>
      <c r="BE41" s="110" t="n">
        <v>0</v>
      </c>
    </row>
    <row r="42" s="100" customFormat="true" ht="15" hidden="true" customHeight="false" outlineLevel="1" collapsed="false">
      <c r="A42" s="41" t="s">
        <v>153</v>
      </c>
      <c r="B42" s="112" t="s">
        <v>401</v>
      </c>
      <c r="C42" s="111"/>
      <c r="D42" s="110" t="n">
        <v>0</v>
      </c>
      <c r="E42" s="110" t="n">
        <v>0</v>
      </c>
      <c r="F42" s="110"/>
      <c r="G42" s="110"/>
      <c r="H42" s="110" t="n">
        <v>0</v>
      </c>
      <c r="I42" s="110" t="n">
        <v>0</v>
      </c>
      <c r="J42" s="110" t="n">
        <v>0</v>
      </c>
      <c r="K42" s="110" t="n">
        <v>0</v>
      </c>
      <c r="L42" s="110" t="n">
        <v>0</v>
      </c>
      <c r="M42" s="110" t="n">
        <v>0</v>
      </c>
      <c r="N42" s="110" t="n">
        <v>0</v>
      </c>
      <c r="O42" s="110" t="n">
        <v>0</v>
      </c>
      <c r="P42" s="110" t="n">
        <v>0</v>
      </c>
      <c r="Q42" s="110" t="n">
        <v>0</v>
      </c>
      <c r="R42" s="110" t="n">
        <v>0</v>
      </c>
      <c r="S42" s="110" t="n">
        <v>0</v>
      </c>
      <c r="T42" s="110" t="n">
        <v>0</v>
      </c>
      <c r="U42" s="110" t="n">
        <v>0</v>
      </c>
      <c r="V42" s="110" t="n">
        <v>0</v>
      </c>
      <c r="W42" s="110" t="n">
        <v>0</v>
      </c>
      <c r="X42" s="110" t="n">
        <v>0</v>
      </c>
      <c r="Y42" s="110" t="n">
        <v>0</v>
      </c>
      <c r="Z42" s="110" t="n">
        <v>0</v>
      </c>
      <c r="AA42" s="110" t="n">
        <v>0</v>
      </c>
      <c r="AB42" s="110" t="n">
        <v>0</v>
      </c>
      <c r="AC42" s="110" t="n">
        <v>0</v>
      </c>
      <c r="AD42" s="110" t="n">
        <v>0</v>
      </c>
      <c r="AE42" s="110" t="n">
        <v>0</v>
      </c>
      <c r="AF42" s="110" t="n">
        <v>0</v>
      </c>
      <c r="AG42" s="110" t="n">
        <v>0</v>
      </c>
      <c r="AH42" s="110" t="n">
        <v>0</v>
      </c>
      <c r="AI42" s="110" t="n">
        <v>0</v>
      </c>
      <c r="AJ42" s="110" t="n">
        <v>0</v>
      </c>
      <c r="AK42" s="110" t="n">
        <v>0</v>
      </c>
      <c r="AL42" s="110" t="n">
        <v>0</v>
      </c>
      <c r="AM42" s="110" t="n">
        <v>0</v>
      </c>
      <c r="AN42" s="110" t="n">
        <v>0</v>
      </c>
      <c r="AO42" s="110" t="n">
        <v>0</v>
      </c>
      <c r="AP42" s="110" t="n">
        <v>0</v>
      </c>
      <c r="AQ42" s="110" t="n">
        <v>0</v>
      </c>
      <c r="AR42" s="110" t="n">
        <v>0</v>
      </c>
      <c r="AS42" s="110" t="n">
        <v>0</v>
      </c>
      <c r="AT42" s="110" t="n">
        <v>0</v>
      </c>
      <c r="AU42" s="110" t="n">
        <v>0</v>
      </c>
      <c r="AV42" s="110" t="n">
        <v>0</v>
      </c>
      <c r="AW42" s="110" t="n">
        <v>0</v>
      </c>
      <c r="AX42" s="110" t="n">
        <v>0</v>
      </c>
      <c r="AY42" s="110" t="n">
        <v>0</v>
      </c>
      <c r="AZ42" s="110" t="n">
        <v>0</v>
      </c>
      <c r="BA42" s="110" t="n">
        <v>0</v>
      </c>
      <c r="BB42" s="110" t="n">
        <v>0</v>
      </c>
      <c r="BC42" s="110" t="n">
        <v>0</v>
      </c>
      <c r="BD42" s="110" t="n">
        <v>0</v>
      </c>
      <c r="BE42" s="110" t="n">
        <v>0</v>
      </c>
    </row>
    <row r="43" s="100" customFormat="true" ht="15" hidden="true" customHeight="false" outlineLevel="1" collapsed="false">
      <c r="A43" s="41" t="s">
        <v>153</v>
      </c>
      <c r="B43" s="112" t="s">
        <v>402</v>
      </c>
      <c r="C43" s="111"/>
      <c r="D43" s="109" t="n">
        <v>0</v>
      </c>
      <c r="E43" s="109" t="n">
        <v>0</v>
      </c>
      <c r="F43" s="110"/>
      <c r="G43" s="110"/>
      <c r="H43" s="110" t="n">
        <v>0</v>
      </c>
      <c r="I43" s="110" t="n">
        <v>0</v>
      </c>
      <c r="J43" s="110" t="n">
        <v>0</v>
      </c>
      <c r="K43" s="110" t="n">
        <v>0</v>
      </c>
      <c r="L43" s="110" t="n">
        <v>0</v>
      </c>
      <c r="M43" s="110" t="n">
        <v>0</v>
      </c>
      <c r="N43" s="110" t="n">
        <v>0</v>
      </c>
      <c r="O43" s="110" t="n">
        <v>0</v>
      </c>
      <c r="P43" s="110" t="n">
        <v>0</v>
      </c>
      <c r="Q43" s="110" t="n">
        <v>0</v>
      </c>
      <c r="R43" s="110" t="n">
        <v>0</v>
      </c>
      <c r="S43" s="110" t="n">
        <v>0</v>
      </c>
      <c r="T43" s="110" t="n">
        <v>0</v>
      </c>
      <c r="U43" s="110" t="n">
        <v>0</v>
      </c>
      <c r="V43" s="110" t="n">
        <v>0</v>
      </c>
      <c r="W43" s="110" t="n">
        <v>0</v>
      </c>
      <c r="X43" s="110" t="n">
        <v>0</v>
      </c>
      <c r="Y43" s="110" t="n">
        <v>0</v>
      </c>
      <c r="Z43" s="110" t="n">
        <v>0</v>
      </c>
      <c r="AA43" s="110" t="n">
        <v>0</v>
      </c>
      <c r="AB43" s="110" t="n">
        <v>0</v>
      </c>
      <c r="AC43" s="110" t="n">
        <v>0</v>
      </c>
      <c r="AD43" s="110" t="n">
        <v>0</v>
      </c>
      <c r="AE43" s="110" t="n">
        <v>0</v>
      </c>
      <c r="AF43" s="110" t="n">
        <v>0</v>
      </c>
      <c r="AG43" s="110" t="n">
        <v>0</v>
      </c>
      <c r="AH43" s="110" t="n">
        <v>0</v>
      </c>
      <c r="AI43" s="110" t="n">
        <v>0</v>
      </c>
      <c r="AJ43" s="110" t="n">
        <v>0</v>
      </c>
      <c r="AK43" s="110" t="n">
        <v>0</v>
      </c>
      <c r="AL43" s="110" t="n">
        <v>0</v>
      </c>
      <c r="AM43" s="110" t="n">
        <v>0</v>
      </c>
      <c r="AN43" s="110" t="n">
        <v>0</v>
      </c>
      <c r="AO43" s="110" t="n">
        <v>0</v>
      </c>
      <c r="AP43" s="110" t="n">
        <v>0</v>
      </c>
      <c r="AQ43" s="110" t="n">
        <v>0</v>
      </c>
      <c r="AR43" s="110" t="n">
        <v>0</v>
      </c>
      <c r="AS43" s="110" t="n">
        <v>0</v>
      </c>
      <c r="AT43" s="110" t="n">
        <v>0</v>
      </c>
      <c r="AU43" s="110" t="n">
        <v>0</v>
      </c>
      <c r="AV43" s="110" t="n">
        <v>0</v>
      </c>
      <c r="AW43" s="110" t="n">
        <v>0</v>
      </c>
      <c r="AX43" s="110" t="n">
        <v>0</v>
      </c>
      <c r="AY43" s="110" t="n">
        <v>0</v>
      </c>
      <c r="AZ43" s="110" t="n">
        <v>0</v>
      </c>
      <c r="BA43" s="110" t="n">
        <v>0</v>
      </c>
      <c r="BB43" s="110" t="n">
        <v>0</v>
      </c>
      <c r="BC43" s="110" t="n">
        <v>0</v>
      </c>
      <c r="BD43" s="110" t="n">
        <v>0</v>
      </c>
      <c r="BE43" s="110" t="n">
        <v>0</v>
      </c>
    </row>
    <row r="44" s="100" customFormat="true" ht="15" hidden="true" customHeight="false" outlineLevel="1" collapsed="false">
      <c r="A44" s="41" t="s">
        <v>153</v>
      </c>
      <c r="B44" s="112" t="s">
        <v>403</v>
      </c>
      <c r="C44" s="111"/>
      <c r="D44" s="110" t="n">
        <v>0</v>
      </c>
      <c r="E44" s="110" t="n">
        <v>0</v>
      </c>
      <c r="F44" s="109"/>
      <c r="G44" s="109"/>
      <c r="H44" s="110" t="n">
        <v>0</v>
      </c>
      <c r="I44" s="110" t="n">
        <v>0</v>
      </c>
      <c r="J44" s="110" t="n">
        <v>0</v>
      </c>
      <c r="K44" s="110" t="n">
        <v>0</v>
      </c>
      <c r="L44" s="110" t="n">
        <v>0</v>
      </c>
      <c r="M44" s="110" t="n">
        <v>0</v>
      </c>
      <c r="N44" s="110" t="n">
        <v>0</v>
      </c>
      <c r="O44" s="110" t="n">
        <v>0</v>
      </c>
      <c r="P44" s="110" t="n">
        <v>0</v>
      </c>
      <c r="Q44" s="110" t="n">
        <v>0</v>
      </c>
      <c r="R44" s="110" t="n">
        <v>0</v>
      </c>
      <c r="S44" s="110" t="n">
        <v>0</v>
      </c>
      <c r="T44" s="110" t="n">
        <v>0</v>
      </c>
      <c r="U44" s="110" t="n">
        <v>0</v>
      </c>
      <c r="V44" s="110" t="n">
        <v>0</v>
      </c>
      <c r="W44" s="110" t="n">
        <v>0</v>
      </c>
      <c r="X44" s="110" t="n">
        <v>0</v>
      </c>
      <c r="Y44" s="110" t="n">
        <v>0</v>
      </c>
      <c r="Z44" s="110" t="n">
        <v>0</v>
      </c>
      <c r="AA44" s="110" t="n">
        <v>0</v>
      </c>
      <c r="AB44" s="110" t="n">
        <v>0</v>
      </c>
      <c r="AC44" s="110" t="n">
        <v>0</v>
      </c>
      <c r="AD44" s="110" t="n">
        <v>0</v>
      </c>
      <c r="AE44" s="110" t="n">
        <v>0</v>
      </c>
      <c r="AF44" s="110" t="n">
        <v>0</v>
      </c>
      <c r="AG44" s="110" t="n">
        <v>0</v>
      </c>
      <c r="AH44" s="110" t="n">
        <v>0</v>
      </c>
      <c r="AI44" s="110" t="n">
        <v>0</v>
      </c>
      <c r="AJ44" s="110" t="n">
        <v>0</v>
      </c>
      <c r="AK44" s="110" t="n">
        <v>0</v>
      </c>
      <c r="AL44" s="110" t="n">
        <v>0</v>
      </c>
      <c r="AM44" s="110" t="n">
        <v>0</v>
      </c>
      <c r="AN44" s="110" t="n">
        <v>0</v>
      </c>
      <c r="AO44" s="110" t="n">
        <v>0</v>
      </c>
      <c r="AP44" s="110" t="n">
        <v>0</v>
      </c>
      <c r="AQ44" s="110" t="n">
        <v>0</v>
      </c>
      <c r="AR44" s="110" t="n">
        <v>0</v>
      </c>
      <c r="AS44" s="110" t="n">
        <v>0</v>
      </c>
      <c r="AT44" s="110" t="n">
        <v>0</v>
      </c>
      <c r="AU44" s="110" t="n">
        <v>0</v>
      </c>
      <c r="AV44" s="110" t="n">
        <v>0</v>
      </c>
      <c r="AW44" s="110" t="n">
        <v>0</v>
      </c>
      <c r="AX44" s="110" t="n">
        <v>0</v>
      </c>
      <c r="AY44" s="110" t="n">
        <v>0</v>
      </c>
      <c r="AZ44" s="110" t="n">
        <v>0</v>
      </c>
      <c r="BA44" s="110" t="n">
        <v>0</v>
      </c>
      <c r="BB44" s="110" t="n">
        <v>0</v>
      </c>
      <c r="BC44" s="110" t="n">
        <v>0</v>
      </c>
      <c r="BD44" s="110" t="n">
        <v>0</v>
      </c>
      <c r="BE44" s="110" t="n">
        <v>0</v>
      </c>
    </row>
    <row r="45" s="100" customFormat="true" ht="27.3" hidden="false" customHeight="false" outlineLevel="0" collapsed="false">
      <c r="A45" s="34" t="s">
        <v>155</v>
      </c>
      <c r="B45" s="35" t="s">
        <v>156</v>
      </c>
      <c r="C45" s="111" t="s">
        <v>60</v>
      </c>
      <c r="D45" s="102" t="n">
        <f aca="false">SUM(D46:D46)</f>
        <v>0</v>
      </c>
      <c r="E45" s="102" t="n">
        <f aca="false">SUM(E46:E46)</f>
        <v>0</v>
      </c>
      <c r="F45" s="102" t="n">
        <f aca="false">SUM(F46:F46)</f>
        <v>0</v>
      </c>
      <c r="G45" s="102" t="n">
        <f aca="false">SUM(G46:G46)</f>
        <v>0</v>
      </c>
      <c r="H45" s="102" t="n">
        <f aca="false">SUM(H46:H46)</f>
        <v>0</v>
      </c>
      <c r="I45" s="102" t="n">
        <f aca="false">SUM(I46:I46)</f>
        <v>0</v>
      </c>
      <c r="J45" s="102" t="n">
        <f aca="false">SUM(J46:J46)</f>
        <v>0</v>
      </c>
      <c r="K45" s="102" t="n">
        <f aca="false">SUM(K46:K46)</f>
        <v>0</v>
      </c>
      <c r="L45" s="102" t="n">
        <f aca="false">SUM(L46:L46)</f>
        <v>0</v>
      </c>
      <c r="M45" s="102" t="n">
        <f aca="false">SUM(M46:M46)</f>
        <v>0</v>
      </c>
      <c r="N45" s="102" t="n">
        <f aca="false">SUM(N46:N46)</f>
        <v>0</v>
      </c>
      <c r="O45" s="102" t="n">
        <f aca="false">SUM(O46:O46)</f>
        <v>0</v>
      </c>
      <c r="P45" s="102" t="n">
        <f aca="false">SUM(P46:P46)</f>
        <v>0</v>
      </c>
      <c r="Q45" s="102" t="n">
        <f aca="false">SUM(Q46:Q46)</f>
        <v>0</v>
      </c>
      <c r="R45" s="102" t="n">
        <f aca="false">SUM(R46:R46)</f>
        <v>0</v>
      </c>
      <c r="S45" s="102" t="n">
        <f aca="false">SUM(S46:S46)</f>
        <v>0</v>
      </c>
      <c r="T45" s="102" t="n">
        <f aca="false">SUM(T46:T46)</f>
        <v>0</v>
      </c>
      <c r="U45" s="102" t="n">
        <f aca="false">SUM(U46:U46)</f>
        <v>0</v>
      </c>
      <c r="V45" s="102" t="n">
        <f aca="false">SUM(V46:V46)</f>
        <v>0</v>
      </c>
      <c r="W45" s="102" t="n">
        <f aca="false">SUM(W46:W46)</f>
        <v>0</v>
      </c>
      <c r="X45" s="102" t="n">
        <f aca="false">SUM(X46:X46)</f>
        <v>0</v>
      </c>
      <c r="Y45" s="102" t="n">
        <f aca="false">SUM(Y46:Y46)</f>
        <v>0</v>
      </c>
      <c r="Z45" s="102" t="n">
        <f aca="false">SUM(Z46:Z46)</f>
        <v>0</v>
      </c>
      <c r="AA45" s="102" t="n">
        <f aca="false">SUM(AA46:AA46)</f>
        <v>0</v>
      </c>
      <c r="AB45" s="102" t="n">
        <f aca="false">SUM(AB46:AB46)</f>
        <v>0</v>
      </c>
      <c r="AC45" s="102" t="n">
        <f aca="false">SUM(AC46:AC46)</f>
        <v>0</v>
      </c>
      <c r="AD45" s="102" t="n">
        <f aca="false">SUM(AD46:AD46)</f>
        <v>0</v>
      </c>
      <c r="AE45" s="102" t="n">
        <f aca="false">SUM(AE46:AE46)</f>
        <v>0</v>
      </c>
      <c r="AF45" s="102" t="n">
        <f aca="false">SUM(AF46:AF46)</f>
        <v>0</v>
      </c>
      <c r="AG45" s="102" t="n">
        <f aca="false">SUM(AG46:AG46)</f>
        <v>0</v>
      </c>
      <c r="AH45" s="102" t="n">
        <f aca="false">SUM(AH46:AH46)</f>
        <v>0</v>
      </c>
      <c r="AI45" s="102" t="n">
        <f aca="false">SUM(AI46:AI46)</f>
        <v>0</v>
      </c>
      <c r="AJ45" s="102" t="n">
        <f aca="false">SUM(AJ46:AJ46)</f>
        <v>0</v>
      </c>
      <c r="AK45" s="102" t="n">
        <f aca="false">SUM(AK46:AK46)</f>
        <v>0</v>
      </c>
      <c r="AL45" s="102" t="n">
        <f aca="false">SUM(AL46:AL46)</f>
        <v>0</v>
      </c>
      <c r="AM45" s="102" t="n">
        <f aca="false">SUM(AM46:AM46)</f>
        <v>0</v>
      </c>
      <c r="AN45" s="102" t="n">
        <f aca="false">SUM(AN46:AN46)</f>
        <v>0</v>
      </c>
      <c r="AO45" s="102" t="n">
        <f aca="false">SUM(AO46:AO46)</f>
        <v>0</v>
      </c>
      <c r="AP45" s="102" t="n">
        <f aca="false">SUM(AP46:AP46)</f>
        <v>0</v>
      </c>
      <c r="AQ45" s="102" t="n">
        <f aca="false">SUM(AQ46:AQ46)</f>
        <v>0</v>
      </c>
      <c r="AR45" s="102" t="n">
        <f aca="false">SUM(AR46:AR46)</f>
        <v>0</v>
      </c>
      <c r="AS45" s="102" t="n">
        <f aca="false">SUM(AS46:AS46)</f>
        <v>0</v>
      </c>
      <c r="AT45" s="102" t="n">
        <f aca="false">SUM(AT46:AT46)</f>
        <v>0</v>
      </c>
      <c r="AU45" s="102" t="n">
        <f aca="false">SUM(AU46:AU46)</f>
        <v>0</v>
      </c>
      <c r="AV45" s="102" t="n">
        <f aca="false">SUM(AV46:AV46)</f>
        <v>0</v>
      </c>
      <c r="AW45" s="102" t="n">
        <f aca="false">SUM(AW46:AW46)</f>
        <v>0</v>
      </c>
      <c r="AX45" s="102" t="n">
        <f aca="false">SUM(AX46:AX46)</f>
        <v>0</v>
      </c>
      <c r="AY45" s="102" t="n">
        <f aca="false">SUM(AY46:AY46)</f>
        <v>0</v>
      </c>
      <c r="AZ45" s="102" t="n">
        <f aca="false">SUM(AZ46:AZ46)</f>
        <v>0</v>
      </c>
      <c r="BA45" s="102" t="n">
        <f aca="false">SUM(BA46:BA46)</f>
        <v>0</v>
      </c>
      <c r="BB45" s="102" t="n">
        <f aca="false">SUM(BB46:BB46)</f>
        <v>0</v>
      </c>
      <c r="BC45" s="102" t="n">
        <f aca="false">SUM(BC46:BC46)</f>
        <v>0</v>
      </c>
      <c r="BD45" s="102" t="n">
        <f aca="false">SUM(BD46:BD46)</f>
        <v>0</v>
      </c>
      <c r="BE45" s="103" t="n">
        <f aca="false">SUM(BE46:BE46)</f>
        <v>0</v>
      </c>
    </row>
    <row r="46" s="100" customFormat="true" ht="15" hidden="true" customHeight="false" outlineLevel="1" collapsed="false">
      <c r="A46" s="41" t="s">
        <v>157</v>
      </c>
      <c r="B46" s="76" t="s">
        <v>158</v>
      </c>
      <c r="C46" s="108"/>
      <c r="D46" s="110" t="n">
        <v>0</v>
      </c>
      <c r="E46" s="110" t="n">
        <v>0</v>
      </c>
      <c r="F46" s="110" t="n">
        <v>0</v>
      </c>
      <c r="G46" s="110" t="n">
        <v>0</v>
      </c>
      <c r="H46" s="110" t="n">
        <v>0</v>
      </c>
      <c r="I46" s="110" t="n">
        <v>0</v>
      </c>
      <c r="J46" s="110" t="n">
        <v>0</v>
      </c>
      <c r="K46" s="110" t="n">
        <v>0</v>
      </c>
      <c r="L46" s="110" t="n">
        <v>0</v>
      </c>
      <c r="M46" s="110" t="n">
        <v>0</v>
      </c>
      <c r="N46" s="110" t="n">
        <v>0</v>
      </c>
      <c r="O46" s="110" t="n">
        <v>0</v>
      </c>
      <c r="P46" s="110" t="n">
        <v>0</v>
      </c>
      <c r="Q46" s="110" t="n">
        <v>0</v>
      </c>
      <c r="R46" s="110" t="n">
        <v>0</v>
      </c>
      <c r="S46" s="110" t="n">
        <v>0</v>
      </c>
      <c r="T46" s="110" t="n">
        <v>0</v>
      </c>
      <c r="U46" s="110" t="n">
        <v>0</v>
      </c>
      <c r="V46" s="110" t="n">
        <v>0</v>
      </c>
      <c r="W46" s="110" t="n">
        <v>0</v>
      </c>
      <c r="X46" s="110" t="n">
        <v>0</v>
      </c>
      <c r="Y46" s="110" t="n">
        <v>0</v>
      </c>
      <c r="Z46" s="110" t="n">
        <v>0</v>
      </c>
      <c r="AA46" s="110" t="n">
        <v>0</v>
      </c>
      <c r="AB46" s="110" t="n">
        <v>0</v>
      </c>
      <c r="AC46" s="110" t="n">
        <v>0</v>
      </c>
      <c r="AD46" s="110" t="n">
        <v>0</v>
      </c>
      <c r="AE46" s="110" t="n">
        <v>0</v>
      </c>
      <c r="AF46" s="110" t="n">
        <v>0</v>
      </c>
      <c r="AG46" s="110" t="n">
        <v>0</v>
      </c>
      <c r="AH46" s="110" t="n">
        <v>0</v>
      </c>
      <c r="AI46" s="110" t="n">
        <v>0</v>
      </c>
      <c r="AJ46" s="110" t="n">
        <v>0</v>
      </c>
      <c r="AK46" s="110" t="n">
        <v>0</v>
      </c>
      <c r="AL46" s="110" t="n">
        <v>0</v>
      </c>
      <c r="AM46" s="110" t="n">
        <v>0</v>
      </c>
      <c r="AN46" s="110" t="n">
        <v>0</v>
      </c>
      <c r="AO46" s="110" t="n">
        <v>0</v>
      </c>
      <c r="AP46" s="110" t="n">
        <v>0</v>
      </c>
      <c r="AQ46" s="110" t="n">
        <v>0</v>
      </c>
      <c r="AR46" s="110" t="n">
        <v>0</v>
      </c>
      <c r="AS46" s="110" t="n">
        <v>0</v>
      </c>
      <c r="AT46" s="110" t="n">
        <v>0</v>
      </c>
      <c r="AU46" s="110" t="n">
        <v>0</v>
      </c>
      <c r="AV46" s="110" t="n">
        <v>0</v>
      </c>
      <c r="AW46" s="110" t="n">
        <v>0</v>
      </c>
      <c r="AX46" s="110" t="n">
        <v>0</v>
      </c>
      <c r="AY46" s="110" t="n">
        <v>0</v>
      </c>
      <c r="AZ46" s="110" t="n">
        <v>0</v>
      </c>
      <c r="BA46" s="110" t="n">
        <v>0</v>
      </c>
      <c r="BB46" s="110" t="n">
        <v>0</v>
      </c>
      <c r="BC46" s="110" t="n">
        <v>0</v>
      </c>
      <c r="BD46" s="110" t="n">
        <v>0</v>
      </c>
      <c r="BE46" s="110" t="n">
        <v>0</v>
      </c>
    </row>
    <row r="47" s="100" customFormat="true" ht="15" hidden="false" customHeight="false" outlineLevel="0" collapsed="false">
      <c r="A47" s="34" t="s">
        <v>159</v>
      </c>
      <c r="B47" s="35" t="s">
        <v>160</v>
      </c>
      <c r="C47" s="111" t="s">
        <v>60</v>
      </c>
      <c r="D47" s="102" t="n">
        <f aca="false">SUM(D48,D52)</f>
        <v>0</v>
      </c>
      <c r="E47" s="102" t="n">
        <f aca="false">SUM(E48,E52)</f>
        <v>0</v>
      </c>
      <c r="F47" s="102" t="n">
        <f aca="false">SUM(F48,F52)</f>
        <v>0</v>
      </c>
      <c r="G47" s="102" t="n">
        <f aca="false">SUM(G48,G52)</f>
        <v>0</v>
      </c>
      <c r="H47" s="102" t="n">
        <f aca="false">SUM(H48,H52)</f>
        <v>0</v>
      </c>
      <c r="I47" s="102" t="n">
        <f aca="false">SUM(I48,I52)</f>
        <v>0</v>
      </c>
      <c r="J47" s="102" t="n">
        <f aca="false">SUM(J48,J52)</f>
        <v>0</v>
      </c>
      <c r="K47" s="102" t="n">
        <f aca="false">SUM(K48,K52)</f>
        <v>0</v>
      </c>
      <c r="L47" s="102" t="n">
        <f aca="false">SUM(L48,L52)</f>
        <v>0</v>
      </c>
      <c r="M47" s="102" t="n">
        <f aca="false">SUM(M48,M52)</f>
        <v>0</v>
      </c>
      <c r="N47" s="102" t="n">
        <f aca="false">SUM(N48,N52)</f>
        <v>0</v>
      </c>
      <c r="O47" s="102" t="n">
        <f aca="false">SUM(O48,O52)</f>
        <v>0</v>
      </c>
      <c r="P47" s="102" t="n">
        <f aca="false">SUM(P48,P52)</f>
        <v>0</v>
      </c>
      <c r="Q47" s="102" t="n">
        <f aca="false">SUM(Q48,Q52)</f>
        <v>0</v>
      </c>
      <c r="R47" s="102" t="n">
        <f aca="false">SUM(R48,R52)</f>
        <v>0</v>
      </c>
      <c r="S47" s="102" t="n">
        <f aca="false">SUM(S48,S52)</f>
        <v>0</v>
      </c>
      <c r="T47" s="102" t="n">
        <f aca="false">SUM(T48,T52)</f>
        <v>0</v>
      </c>
      <c r="U47" s="102" t="n">
        <f aca="false">SUM(U48,U52)</f>
        <v>0</v>
      </c>
      <c r="V47" s="102" t="n">
        <f aca="false">SUM(V48,V52)</f>
        <v>0</v>
      </c>
      <c r="W47" s="102" t="n">
        <f aca="false">SUM(W48,W52)</f>
        <v>0</v>
      </c>
      <c r="X47" s="102" t="n">
        <f aca="false">SUM(X48,X52)</f>
        <v>0</v>
      </c>
      <c r="Y47" s="102" t="n">
        <f aca="false">SUM(Y48,Y52)</f>
        <v>0</v>
      </c>
      <c r="Z47" s="102" t="n">
        <f aca="false">SUM(Z48,Z52)</f>
        <v>0</v>
      </c>
      <c r="AA47" s="102" t="n">
        <f aca="false">SUM(AA48,AA52)</f>
        <v>0</v>
      </c>
      <c r="AB47" s="102" t="n">
        <f aca="false">SUM(AB48,AB52)</f>
        <v>0</v>
      </c>
      <c r="AC47" s="102" t="n">
        <f aca="false">SUM(AC48,AC52)</f>
        <v>0</v>
      </c>
      <c r="AD47" s="102" t="n">
        <f aca="false">SUM(AD48,AD52)</f>
        <v>0</v>
      </c>
      <c r="AE47" s="102" t="n">
        <f aca="false">SUM(AE48,AE52)</f>
        <v>0</v>
      </c>
      <c r="AF47" s="102" t="n">
        <f aca="false">SUM(AF48,AF52)</f>
        <v>0</v>
      </c>
      <c r="AG47" s="102" t="n">
        <f aca="false">SUM(AG48,AG52)</f>
        <v>0</v>
      </c>
      <c r="AH47" s="102" t="n">
        <f aca="false">SUM(AH48,AH52)</f>
        <v>0</v>
      </c>
      <c r="AI47" s="102" t="n">
        <f aca="false">SUM(AI48,AI52)</f>
        <v>0</v>
      </c>
      <c r="AJ47" s="102" t="n">
        <f aca="false">SUM(AJ48,AJ52)</f>
        <v>0</v>
      </c>
      <c r="AK47" s="102" t="n">
        <f aca="false">SUM(AK48,AK52)</f>
        <v>0</v>
      </c>
      <c r="AL47" s="102" t="n">
        <f aca="false">SUM(AL48,AL52)</f>
        <v>0</v>
      </c>
      <c r="AM47" s="102" t="n">
        <f aca="false">SUM(AM48,AM52)</f>
        <v>0</v>
      </c>
      <c r="AN47" s="102" t="n">
        <f aca="false">SUM(AN48,AN52)</f>
        <v>0</v>
      </c>
      <c r="AO47" s="102" t="n">
        <f aca="false">SUM(AO48,AO52)</f>
        <v>0</v>
      </c>
      <c r="AP47" s="102" t="n">
        <f aca="false">SUM(AP48,AP52)</f>
        <v>0</v>
      </c>
      <c r="AQ47" s="102" t="n">
        <f aca="false">SUM(AQ48,AQ52)</f>
        <v>0</v>
      </c>
      <c r="AR47" s="102" t="n">
        <f aca="false">SUM(AR48,AR52)</f>
        <v>0</v>
      </c>
      <c r="AS47" s="102" t="n">
        <f aca="false">SUM(AS48,AS52)</f>
        <v>0</v>
      </c>
      <c r="AT47" s="102" t="n">
        <f aca="false">SUM(AT48,AT52)</f>
        <v>0</v>
      </c>
      <c r="AU47" s="102" t="n">
        <f aca="false">SUM(AU48,AU52)</f>
        <v>0</v>
      </c>
      <c r="AV47" s="102" t="n">
        <f aca="false">SUM(AV48,AV52)</f>
        <v>0</v>
      </c>
      <c r="AW47" s="102" t="n">
        <f aca="false">SUM(AW48,AW52)</f>
        <v>0</v>
      </c>
      <c r="AX47" s="102" t="n">
        <f aca="false">SUM(AX48,AX52)</f>
        <v>0</v>
      </c>
      <c r="AY47" s="102" t="n">
        <f aca="false">SUM(AY48,AY52)</f>
        <v>0</v>
      </c>
      <c r="AZ47" s="102" t="n">
        <f aca="false">SUM(AZ48,AZ52)</f>
        <v>0</v>
      </c>
      <c r="BA47" s="102" t="n">
        <f aca="false">SUM(BA48,BA52)</f>
        <v>0</v>
      </c>
      <c r="BB47" s="102" t="n">
        <f aca="false">SUM(BB48,BB52)</f>
        <v>0</v>
      </c>
      <c r="BC47" s="102" t="n">
        <f aca="false">SUM(BC48,BC52)</f>
        <v>0</v>
      </c>
      <c r="BD47" s="102" t="n">
        <f aca="false">SUM(BD48,BD52)</f>
        <v>0</v>
      </c>
      <c r="BE47" s="103" t="n">
        <f aca="false">SUM(BE48,BE52)</f>
        <v>0</v>
      </c>
    </row>
    <row r="48" s="100" customFormat="true" ht="15" hidden="false" customHeight="false" outlineLevel="0" collapsed="false">
      <c r="A48" s="34" t="s">
        <v>161</v>
      </c>
      <c r="B48" s="35" t="s">
        <v>162</v>
      </c>
      <c r="C48" s="111" t="s">
        <v>60</v>
      </c>
      <c r="D48" s="102" t="n">
        <f aca="false">SUM(D49:D51)</f>
        <v>0</v>
      </c>
      <c r="E48" s="102" t="n">
        <f aca="false">SUM(E49:E51)</f>
        <v>0</v>
      </c>
      <c r="F48" s="102" t="n">
        <f aca="false">SUM(F49:F51)</f>
        <v>0</v>
      </c>
      <c r="G48" s="102" t="n">
        <f aca="false">SUM(G49:G51)</f>
        <v>0</v>
      </c>
      <c r="H48" s="102" t="n">
        <f aca="false">SUM(H49:H51)</f>
        <v>0</v>
      </c>
      <c r="I48" s="102" t="n">
        <f aca="false">SUM(I49:I51)</f>
        <v>0</v>
      </c>
      <c r="J48" s="102" t="n">
        <f aca="false">SUM(J49:J51)</f>
        <v>0</v>
      </c>
      <c r="K48" s="102" t="n">
        <f aca="false">SUM(K49:K51)</f>
        <v>0</v>
      </c>
      <c r="L48" s="102" t="n">
        <f aca="false">SUM(L49:L51)</f>
        <v>0</v>
      </c>
      <c r="M48" s="102" t="n">
        <f aca="false">SUM(M49:M51)</f>
        <v>0</v>
      </c>
      <c r="N48" s="102" t="n">
        <f aca="false">SUM(N49:N51)</f>
        <v>0</v>
      </c>
      <c r="O48" s="102" t="n">
        <f aca="false">SUM(O49:O51)</f>
        <v>0</v>
      </c>
      <c r="P48" s="102" t="n">
        <f aca="false">SUM(P49:P51)</f>
        <v>0</v>
      </c>
      <c r="Q48" s="102" t="n">
        <f aca="false">SUM(Q49:Q51)</f>
        <v>0</v>
      </c>
      <c r="R48" s="102" t="n">
        <f aca="false">SUM(R49:R51)</f>
        <v>0</v>
      </c>
      <c r="S48" s="102" t="n">
        <f aca="false">SUM(S49:S51)</f>
        <v>0</v>
      </c>
      <c r="T48" s="102" t="n">
        <f aca="false">SUM(T49:T51)</f>
        <v>0</v>
      </c>
      <c r="U48" s="102" t="n">
        <f aca="false">SUM(U49:U51)</f>
        <v>0</v>
      </c>
      <c r="V48" s="102" t="n">
        <f aca="false">SUM(V49:V51)</f>
        <v>0</v>
      </c>
      <c r="W48" s="102" t="n">
        <f aca="false">SUM(W49:W51)</f>
        <v>0</v>
      </c>
      <c r="X48" s="102" t="n">
        <f aca="false">SUM(X49:X51)</f>
        <v>0</v>
      </c>
      <c r="Y48" s="102" t="n">
        <f aca="false">SUM(Y49:Y51)</f>
        <v>0</v>
      </c>
      <c r="Z48" s="102" t="n">
        <f aca="false">SUM(Z49:Z51)</f>
        <v>0</v>
      </c>
      <c r="AA48" s="102" t="n">
        <f aca="false">SUM(AA49:AA51)</f>
        <v>0</v>
      </c>
      <c r="AB48" s="102" t="n">
        <f aca="false">SUM(AB49:AB51)</f>
        <v>0</v>
      </c>
      <c r="AC48" s="102" t="n">
        <f aca="false">SUM(AC49:AC51)</f>
        <v>0</v>
      </c>
      <c r="AD48" s="102" t="n">
        <f aca="false">SUM(AD49:AD51)</f>
        <v>0</v>
      </c>
      <c r="AE48" s="102" t="n">
        <f aca="false">SUM(AE49:AE51)</f>
        <v>0</v>
      </c>
      <c r="AF48" s="102" t="n">
        <f aca="false">SUM(AF49:AF51)</f>
        <v>0</v>
      </c>
      <c r="AG48" s="102" t="n">
        <f aca="false">SUM(AG49:AG51)</f>
        <v>0</v>
      </c>
      <c r="AH48" s="102" t="n">
        <f aca="false">SUM(AH49:AH51)</f>
        <v>0</v>
      </c>
      <c r="AI48" s="102" t="n">
        <f aca="false">SUM(AI49:AI51)</f>
        <v>0</v>
      </c>
      <c r="AJ48" s="102" t="n">
        <f aca="false">SUM(AJ49:AJ51)</f>
        <v>0</v>
      </c>
      <c r="AK48" s="102" t="n">
        <f aca="false">SUM(AK49:AK51)</f>
        <v>0</v>
      </c>
      <c r="AL48" s="102" t="n">
        <f aca="false">SUM(AL49:AL51)</f>
        <v>0</v>
      </c>
      <c r="AM48" s="102" t="n">
        <f aca="false">SUM(AM49:AM51)</f>
        <v>0</v>
      </c>
      <c r="AN48" s="102" t="n">
        <f aca="false">SUM(AN49:AN51)</f>
        <v>0</v>
      </c>
      <c r="AO48" s="102" t="n">
        <f aca="false">SUM(AO49:AO51)</f>
        <v>0</v>
      </c>
      <c r="AP48" s="102" t="n">
        <f aca="false">SUM(AP49:AP51)</f>
        <v>0</v>
      </c>
      <c r="AQ48" s="102" t="n">
        <f aca="false">SUM(AQ49:AQ51)</f>
        <v>0</v>
      </c>
      <c r="AR48" s="102" t="n">
        <f aca="false">SUM(AR49:AR51)</f>
        <v>0</v>
      </c>
      <c r="AS48" s="102" t="n">
        <f aca="false">SUM(AS49:AS51)</f>
        <v>0</v>
      </c>
      <c r="AT48" s="102" t="n">
        <f aca="false">SUM(AT49:AT51)</f>
        <v>0</v>
      </c>
      <c r="AU48" s="102" t="n">
        <f aca="false">SUM(AU49:AU51)</f>
        <v>0</v>
      </c>
      <c r="AV48" s="102" t="n">
        <f aca="false">SUM(AV49:AV51)</f>
        <v>0</v>
      </c>
      <c r="AW48" s="102" t="n">
        <f aca="false">SUM(AW49:AW51)</f>
        <v>0</v>
      </c>
      <c r="AX48" s="102" t="n">
        <f aca="false">SUM(AX49:AX51)</f>
        <v>0</v>
      </c>
      <c r="AY48" s="102" t="n">
        <f aca="false">SUM(AY49:AY51)</f>
        <v>0</v>
      </c>
      <c r="AZ48" s="102" t="n">
        <f aca="false">SUM(AZ49:AZ51)</f>
        <v>0</v>
      </c>
      <c r="BA48" s="102" t="n">
        <f aca="false">SUM(BA49:BA51)</f>
        <v>0</v>
      </c>
      <c r="BB48" s="102" t="n">
        <f aca="false">SUM(BB49:BB51)</f>
        <v>0</v>
      </c>
      <c r="BC48" s="102" t="n">
        <f aca="false">SUM(BC49:BC51)</f>
        <v>0</v>
      </c>
      <c r="BD48" s="102" t="n">
        <f aca="false">SUM(BD49:BD51)</f>
        <v>0</v>
      </c>
      <c r="BE48" s="103" t="n">
        <f aca="false">SUM(BE49:BE51)</f>
        <v>0</v>
      </c>
    </row>
    <row r="49" s="100" customFormat="true" ht="15" hidden="true" customHeight="false" outlineLevel="1" collapsed="false">
      <c r="A49" s="41" t="s">
        <v>166</v>
      </c>
      <c r="B49" s="113" t="s">
        <v>404</v>
      </c>
      <c r="C49" s="108"/>
      <c r="D49" s="110" t="n">
        <v>0</v>
      </c>
      <c r="E49" s="110" t="n">
        <v>0</v>
      </c>
      <c r="F49" s="110" t="n">
        <v>0</v>
      </c>
      <c r="G49" s="110" t="n">
        <v>0</v>
      </c>
      <c r="H49" s="110" t="n">
        <v>0</v>
      </c>
      <c r="I49" s="110" t="n">
        <v>0</v>
      </c>
      <c r="J49" s="110" t="n">
        <v>0</v>
      </c>
      <c r="K49" s="110" t="n">
        <v>0</v>
      </c>
      <c r="L49" s="110" t="n">
        <v>0</v>
      </c>
      <c r="M49" s="110" t="n">
        <v>0</v>
      </c>
      <c r="N49" s="110" t="n">
        <v>0</v>
      </c>
      <c r="O49" s="110" t="n">
        <v>0</v>
      </c>
      <c r="P49" s="110" t="n">
        <v>0</v>
      </c>
      <c r="Q49" s="110" t="n">
        <v>0</v>
      </c>
      <c r="R49" s="110" t="n">
        <v>0</v>
      </c>
      <c r="S49" s="110" t="n">
        <v>0</v>
      </c>
      <c r="T49" s="110" t="n">
        <v>0</v>
      </c>
      <c r="U49" s="110" t="n">
        <v>0</v>
      </c>
      <c r="V49" s="110" t="n">
        <v>0</v>
      </c>
      <c r="W49" s="110" t="n">
        <v>0</v>
      </c>
      <c r="X49" s="110" t="n">
        <v>0</v>
      </c>
      <c r="Y49" s="110" t="n">
        <v>0</v>
      </c>
      <c r="Z49" s="110" t="n">
        <v>0</v>
      </c>
      <c r="AA49" s="110" t="n">
        <v>0</v>
      </c>
      <c r="AB49" s="110" t="n">
        <v>0</v>
      </c>
      <c r="AC49" s="110" t="n">
        <v>0</v>
      </c>
      <c r="AD49" s="110" t="n">
        <v>0</v>
      </c>
      <c r="AE49" s="110" t="n">
        <v>0</v>
      </c>
      <c r="AF49" s="110" t="n">
        <v>0</v>
      </c>
      <c r="AG49" s="110" t="n">
        <v>0</v>
      </c>
      <c r="AH49" s="110" t="n">
        <v>0</v>
      </c>
      <c r="AI49" s="110" t="n">
        <v>0</v>
      </c>
      <c r="AJ49" s="110" t="n">
        <v>0</v>
      </c>
      <c r="AK49" s="110" t="n">
        <v>0</v>
      </c>
      <c r="AL49" s="110" t="n">
        <v>0</v>
      </c>
      <c r="AM49" s="110" t="n">
        <v>0</v>
      </c>
      <c r="AN49" s="110" t="n">
        <v>0</v>
      </c>
      <c r="AO49" s="110" t="n">
        <v>0</v>
      </c>
      <c r="AP49" s="110" t="n">
        <v>0</v>
      </c>
      <c r="AQ49" s="110" t="n">
        <v>0</v>
      </c>
      <c r="AR49" s="110" t="n">
        <v>0</v>
      </c>
      <c r="AS49" s="110" t="n">
        <v>0</v>
      </c>
      <c r="AT49" s="110" t="n">
        <v>0</v>
      </c>
      <c r="AU49" s="110" t="n">
        <v>0</v>
      </c>
      <c r="AV49" s="110" t="n">
        <v>0</v>
      </c>
      <c r="AW49" s="110" t="n">
        <v>0</v>
      </c>
      <c r="AX49" s="110" t="n">
        <v>0</v>
      </c>
      <c r="AY49" s="110" t="n">
        <v>0</v>
      </c>
      <c r="AZ49" s="110" t="n">
        <v>0</v>
      </c>
      <c r="BA49" s="110" t="n">
        <v>0</v>
      </c>
      <c r="BB49" s="110" t="n">
        <v>0</v>
      </c>
      <c r="BC49" s="110" t="n">
        <v>0</v>
      </c>
      <c r="BD49" s="110" t="n">
        <v>0</v>
      </c>
      <c r="BE49" s="110" t="n">
        <v>0</v>
      </c>
    </row>
    <row r="50" s="100" customFormat="true" ht="15" hidden="true" customHeight="false" outlineLevel="1" collapsed="false">
      <c r="A50" s="41" t="s">
        <v>166</v>
      </c>
      <c r="B50" s="114" t="s">
        <v>405</v>
      </c>
      <c r="C50" s="108"/>
      <c r="D50" s="110" t="n">
        <v>0</v>
      </c>
      <c r="E50" s="110" t="n">
        <v>0</v>
      </c>
      <c r="F50" s="110" t="n">
        <v>0</v>
      </c>
      <c r="G50" s="110" t="n">
        <v>0</v>
      </c>
      <c r="H50" s="110" t="n">
        <v>0</v>
      </c>
      <c r="I50" s="110" t="n">
        <v>0</v>
      </c>
      <c r="J50" s="110" t="n">
        <v>0</v>
      </c>
      <c r="K50" s="110" t="n">
        <v>0</v>
      </c>
      <c r="L50" s="110" t="n">
        <v>0</v>
      </c>
      <c r="M50" s="110" t="n">
        <v>0</v>
      </c>
      <c r="N50" s="110" t="n">
        <v>0</v>
      </c>
      <c r="O50" s="110" t="n">
        <v>0</v>
      </c>
      <c r="P50" s="110" t="n">
        <v>0</v>
      </c>
      <c r="Q50" s="110" t="n">
        <v>0</v>
      </c>
      <c r="R50" s="110" t="n">
        <v>0</v>
      </c>
      <c r="S50" s="110" t="n">
        <v>0</v>
      </c>
      <c r="T50" s="110" t="n">
        <v>0</v>
      </c>
      <c r="U50" s="110" t="n">
        <v>0</v>
      </c>
      <c r="V50" s="110" t="n">
        <v>0</v>
      </c>
      <c r="W50" s="110" t="n">
        <v>0</v>
      </c>
      <c r="X50" s="110" t="n">
        <v>0</v>
      </c>
      <c r="Y50" s="110" t="n">
        <v>0</v>
      </c>
      <c r="Z50" s="110" t="n">
        <v>0</v>
      </c>
      <c r="AA50" s="110" t="n">
        <v>0</v>
      </c>
      <c r="AB50" s="110" t="n">
        <v>0</v>
      </c>
      <c r="AC50" s="110" t="n">
        <v>0</v>
      </c>
      <c r="AD50" s="110" t="n">
        <v>0</v>
      </c>
      <c r="AE50" s="110" t="n">
        <v>0</v>
      </c>
      <c r="AF50" s="110" t="n">
        <v>0</v>
      </c>
      <c r="AG50" s="110" t="n">
        <v>0</v>
      </c>
      <c r="AH50" s="110" t="n">
        <v>0</v>
      </c>
      <c r="AI50" s="110" t="n">
        <v>0</v>
      </c>
      <c r="AJ50" s="110" t="n">
        <v>0</v>
      </c>
      <c r="AK50" s="110" t="n">
        <v>0</v>
      </c>
      <c r="AL50" s="110" t="n">
        <v>0</v>
      </c>
      <c r="AM50" s="110" t="n">
        <v>0</v>
      </c>
      <c r="AN50" s="110" t="n">
        <v>0</v>
      </c>
      <c r="AO50" s="110" t="n">
        <v>0</v>
      </c>
      <c r="AP50" s="110" t="n">
        <v>0</v>
      </c>
      <c r="AQ50" s="110" t="n">
        <v>0</v>
      </c>
      <c r="AR50" s="110" t="n">
        <v>0</v>
      </c>
      <c r="AS50" s="110" t="n">
        <v>0</v>
      </c>
      <c r="AT50" s="110" t="n">
        <v>0</v>
      </c>
      <c r="AU50" s="110" t="n">
        <v>0</v>
      </c>
      <c r="AV50" s="110" t="n">
        <v>0</v>
      </c>
      <c r="AW50" s="110" t="n">
        <v>0</v>
      </c>
      <c r="AX50" s="110" t="n">
        <v>0</v>
      </c>
      <c r="AY50" s="110" t="n">
        <v>0</v>
      </c>
      <c r="AZ50" s="110" t="n">
        <v>0</v>
      </c>
      <c r="BA50" s="110" t="n">
        <v>0</v>
      </c>
      <c r="BB50" s="110" t="n">
        <v>0</v>
      </c>
      <c r="BC50" s="110" t="n">
        <v>0</v>
      </c>
      <c r="BD50" s="110" t="n">
        <v>0</v>
      </c>
      <c r="BE50" s="110" t="n">
        <v>0</v>
      </c>
    </row>
    <row r="51" s="100" customFormat="true" ht="15" hidden="true" customHeight="false" outlineLevel="1" collapsed="false">
      <c r="A51" s="41" t="s">
        <v>166</v>
      </c>
      <c r="B51" s="114" t="s">
        <v>405</v>
      </c>
      <c r="C51" s="108"/>
      <c r="D51" s="110" t="n">
        <v>0</v>
      </c>
      <c r="E51" s="110" t="n">
        <v>0</v>
      </c>
      <c r="F51" s="110" t="n">
        <v>0</v>
      </c>
      <c r="G51" s="110" t="n">
        <v>0</v>
      </c>
      <c r="H51" s="110" t="n">
        <v>0</v>
      </c>
      <c r="I51" s="110" t="n">
        <v>0</v>
      </c>
      <c r="J51" s="110" t="n">
        <v>0</v>
      </c>
      <c r="K51" s="110" t="n">
        <v>0</v>
      </c>
      <c r="L51" s="110" t="n">
        <v>0</v>
      </c>
      <c r="M51" s="110" t="n">
        <v>0</v>
      </c>
      <c r="N51" s="110" t="n">
        <v>0</v>
      </c>
      <c r="O51" s="110" t="n">
        <v>0</v>
      </c>
      <c r="P51" s="110" t="n">
        <v>0</v>
      </c>
      <c r="Q51" s="110" t="n">
        <v>0</v>
      </c>
      <c r="R51" s="110" t="n">
        <v>0</v>
      </c>
      <c r="S51" s="110" t="n">
        <v>0</v>
      </c>
      <c r="T51" s="110" t="n">
        <v>0</v>
      </c>
      <c r="U51" s="110" t="n">
        <v>0</v>
      </c>
      <c r="V51" s="110" t="n">
        <v>0</v>
      </c>
      <c r="W51" s="110" t="n">
        <v>0</v>
      </c>
      <c r="X51" s="110" t="n">
        <v>0</v>
      </c>
      <c r="Y51" s="110" t="n">
        <v>0</v>
      </c>
      <c r="Z51" s="110" t="n">
        <v>0</v>
      </c>
      <c r="AA51" s="110" t="n">
        <v>0</v>
      </c>
      <c r="AB51" s="110" t="n">
        <v>0</v>
      </c>
      <c r="AC51" s="110" t="n">
        <v>0</v>
      </c>
      <c r="AD51" s="110" t="n">
        <v>0</v>
      </c>
      <c r="AE51" s="110" t="n">
        <v>0</v>
      </c>
      <c r="AF51" s="110" t="n">
        <v>0</v>
      </c>
      <c r="AG51" s="110" t="n">
        <v>0</v>
      </c>
      <c r="AH51" s="110" t="n">
        <v>0</v>
      </c>
      <c r="AI51" s="110" t="n">
        <v>0</v>
      </c>
      <c r="AJ51" s="110" t="n">
        <v>0</v>
      </c>
      <c r="AK51" s="110" t="n">
        <v>0</v>
      </c>
      <c r="AL51" s="110" t="n">
        <v>0</v>
      </c>
      <c r="AM51" s="110" t="n">
        <v>0</v>
      </c>
      <c r="AN51" s="110" t="n">
        <v>0</v>
      </c>
      <c r="AO51" s="110" t="n">
        <v>0</v>
      </c>
      <c r="AP51" s="110" t="n">
        <v>0</v>
      </c>
      <c r="AQ51" s="110" t="n">
        <v>0</v>
      </c>
      <c r="AR51" s="110" t="n">
        <v>0</v>
      </c>
      <c r="AS51" s="110" t="n">
        <v>0</v>
      </c>
      <c r="AT51" s="110" t="n">
        <v>0</v>
      </c>
      <c r="AU51" s="110" t="n">
        <v>0</v>
      </c>
      <c r="AV51" s="110" t="n">
        <v>0</v>
      </c>
      <c r="AW51" s="110" t="n">
        <v>0</v>
      </c>
      <c r="AX51" s="110" t="n">
        <v>0</v>
      </c>
      <c r="AY51" s="110" t="n">
        <v>0</v>
      </c>
      <c r="AZ51" s="110" t="n">
        <v>0</v>
      </c>
      <c r="BA51" s="110" t="n">
        <v>0</v>
      </c>
      <c r="BB51" s="110" t="n">
        <v>0</v>
      </c>
      <c r="BC51" s="110" t="n">
        <v>0</v>
      </c>
      <c r="BD51" s="110" t="n">
        <v>0</v>
      </c>
      <c r="BE51" s="110" t="n">
        <v>0</v>
      </c>
    </row>
    <row r="52" s="100" customFormat="true" ht="15" hidden="false" customHeight="false" outlineLevel="0" collapsed="false">
      <c r="A52" s="34" t="s">
        <v>167</v>
      </c>
      <c r="B52" s="35" t="s">
        <v>168</v>
      </c>
      <c r="C52" s="111" t="s">
        <v>60</v>
      </c>
      <c r="D52" s="106" t="s">
        <v>388</v>
      </c>
      <c r="E52" s="106" t="s">
        <v>388</v>
      </c>
      <c r="F52" s="106" t="s">
        <v>388</v>
      </c>
      <c r="G52" s="106" t="s">
        <v>388</v>
      </c>
      <c r="H52" s="106" t="s">
        <v>388</v>
      </c>
      <c r="I52" s="106" t="s">
        <v>388</v>
      </c>
      <c r="J52" s="106" t="s">
        <v>388</v>
      </c>
      <c r="K52" s="106" t="s">
        <v>388</v>
      </c>
      <c r="L52" s="106" t="s">
        <v>388</v>
      </c>
      <c r="M52" s="106" t="s">
        <v>388</v>
      </c>
      <c r="N52" s="106" t="s">
        <v>388</v>
      </c>
      <c r="O52" s="106" t="s">
        <v>388</v>
      </c>
      <c r="P52" s="106" t="s">
        <v>388</v>
      </c>
      <c r="Q52" s="106" t="s">
        <v>388</v>
      </c>
      <c r="R52" s="106" t="s">
        <v>388</v>
      </c>
      <c r="S52" s="106" t="s">
        <v>388</v>
      </c>
      <c r="T52" s="106" t="s">
        <v>388</v>
      </c>
      <c r="U52" s="106" t="s">
        <v>388</v>
      </c>
      <c r="V52" s="106" t="s">
        <v>388</v>
      </c>
      <c r="W52" s="106" t="s">
        <v>388</v>
      </c>
      <c r="X52" s="106" t="s">
        <v>388</v>
      </c>
      <c r="Y52" s="106" t="s">
        <v>388</v>
      </c>
      <c r="Z52" s="106" t="s">
        <v>388</v>
      </c>
      <c r="AA52" s="106" t="s">
        <v>388</v>
      </c>
      <c r="AB52" s="106" t="s">
        <v>388</v>
      </c>
      <c r="AC52" s="106" t="s">
        <v>388</v>
      </c>
      <c r="AD52" s="115" t="s">
        <v>388</v>
      </c>
      <c r="AE52" s="115" t="s">
        <v>388</v>
      </c>
      <c r="AF52" s="115" t="s">
        <v>388</v>
      </c>
      <c r="AG52" s="115" t="s">
        <v>388</v>
      </c>
      <c r="AH52" s="115" t="s">
        <v>388</v>
      </c>
      <c r="AI52" s="115" t="s">
        <v>388</v>
      </c>
      <c r="AJ52" s="115" t="s">
        <v>388</v>
      </c>
      <c r="AK52" s="115" t="s">
        <v>388</v>
      </c>
      <c r="AL52" s="115" t="s">
        <v>388</v>
      </c>
      <c r="AM52" s="115" t="s">
        <v>388</v>
      </c>
      <c r="AN52" s="115" t="s">
        <v>388</v>
      </c>
      <c r="AO52" s="115" t="s">
        <v>388</v>
      </c>
      <c r="AP52" s="115" t="s">
        <v>388</v>
      </c>
      <c r="AQ52" s="115" t="s">
        <v>388</v>
      </c>
      <c r="AR52" s="115" t="s">
        <v>388</v>
      </c>
      <c r="AS52" s="115" t="s">
        <v>388</v>
      </c>
      <c r="AT52" s="115" t="s">
        <v>388</v>
      </c>
      <c r="AU52" s="115" t="s">
        <v>388</v>
      </c>
      <c r="AV52" s="115" t="s">
        <v>388</v>
      </c>
      <c r="AW52" s="106" t="s">
        <v>388</v>
      </c>
      <c r="AX52" s="106" t="s">
        <v>388</v>
      </c>
      <c r="AY52" s="106" t="s">
        <v>388</v>
      </c>
      <c r="AZ52" s="106" t="s">
        <v>388</v>
      </c>
      <c r="BA52" s="106" t="s">
        <v>388</v>
      </c>
      <c r="BB52" s="106" t="s">
        <v>388</v>
      </c>
      <c r="BC52" s="106" t="s">
        <v>388</v>
      </c>
      <c r="BD52" s="106" t="s">
        <v>388</v>
      </c>
      <c r="BE52" s="106" t="s">
        <v>388</v>
      </c>
    </row>
    <row r="53" s="100" customFormat="true" ht="15" hidden="false" customHeight="false" outlineLevel="0" collapsed="false">
      <c r="A53" s="34" t="s">
        <v>169</v>
      </c>
      <c r="B53" s="35" t="s">
        <v>170</v>
      </c>
      <c r="C53" s="111" t="s">
        <v>60</v>
      </c>
      <c r="D53" s="102" t="n">
        <f aca="false">SUM(D55:D55)</f>
        <v>0</v>
      </c>
      <c r="E53" s="102" t="n">
        <f aca="false">SUM(E55:E55)</f>
        <v>0</v>
      </c>
      <c r="F53" s="102" t="n">
        <f aca="false">SUM(F55:F55)</f>
        <v>0</v>
      </c>
      <c r="G53" s="102" t="n">
        <f aca="false">SUM(G55:G55)</f>
        <v>0</v>
      </c>
      <c r="H53" s="102" t="n">
        <f aca="false">SUM(H55:H55)</f>
        <v>0</v>
      </c>
      <c r="I53" s="102" t="n">
        <f aca="false">SUM(I55:I55)</f>
        <v>0</v>
      </c>
      <c r="J53" s="102" t="n">
        <f aca="false">SUM(J55:J55)</f>
        <v>0</v>
      </c>
      <c r="K53" s="102" t="n">
        <f aca="false">SUM(K55:K55)</f>
        <v>0</v>
      </c>
      <c r="L53" s="102" t="n">
        <f aca="false">SUM(L55:L55)</f>
        <v>0</v>
      </c>
      <c r="M53" s="102" t="n">
        <f aca="false">SUM(M55:M55)</f>
        <v>0</v>
      </c>
      <c r="N53" s="102" t="n">
        <f aca="false">SUM(N55:N55)</f>
        <v>0</v>
      </c>
      <c r="O53" s="102" t="n">
        <f aca="false">SUM(O55:O55)</f>
        <v>0</v>
      </c>
      <c r="P53" s="102" t="n">
        <f aca="false">SUM(P55:P55)</f>
        <v>0</v>
      </c>
      <c r="Q53" s="102" t="n">
        <f aca="false">SUM(Q55:Q55)</f>
        <v>0</v>
      </c>
      <c r="R53" s="102" t="n">
        <f aca="false">SUM(R55:R55)</f>
        <v>0</v>
      </c>
      <c r="S53" s="102" t="n">
        <f aca="false">SUM(S55:S55)</f>
        <v>0</v>
      </c>
      <c r="T53" s="102" t="n">
        <f aca="false">SUM(T55:T55)</f>
        <v>0</v>
      </c>
      <c r="U53" s="102" t="n">
        <f aca="false">SUM(U55:U55)</f>
        <v>0</v>
      </c>
      <c r="V53" s="102" t="n">
        <f aca="false">SUM(V55:V55)</f>
        <v>0</v>
      </c>
      <c r="W53" s="102" t="n">
        <f aca="false">SUM(W55:W55)</f>
        <v>0</v>
      </c>
      <c r="X53" s="102" t="n">
        <f aca="false">SUM(X55:X55)</f>
        <v>0</v>
      </c>
      <c r="Y53" s="102" t="n">
        <f aca="false">SUM(Y55:Y55)</f>
        <v>0</v>
      </c>
      <c r="Z53" s="102" t="n">
        <f aca="false">SUM(Z55:Z55)</f>
        <v>0</v>
      </c>
      <c r="AA53" s="102" t="n">
        <f aca="false">SUM(AA55:AA55)</f>
        <v>0</v>
      </c>
      <c r="AB53" s="102" t="n">
        <f aca="false">SUM(AB55:AB55)</f>
        <v>0</v>
      </c>
      <c r="AC53" s="102" t="n">
        <f aca="false">SUM(AC55:AC55)</f>
        <v>0</v>
      </c>
      <c r="AD53" s="102" t="n">
        <f aca="false">SUM(AD55:AD55)</f>
        <v>0</v>
      </c>
      <c r="AE53" s="102" t="n">
        <f aca="false">SUM(AE55:AE55)</f>
        <v>0</v>
      </c>
      <c r="AF53" s="102" t="n">
        <f aca="false">SUM(AF55:AF55)</f>
        <v>0</v>
      </c>
      <c r="AG53" s="102" t="n">
        <f aca="false">SUM(AG55:AG55)</f>
        <v>0</v>
      </c>
      <c r="AH53" s="102" t="n">
        <f aca="false">SUM(AH55:AH55)</f>
        <v>0</v>
      </c>
      <c r="AI53" s="102" t="n">
        <f aca="false">SUM(AI55:AI55)</f>
        <v>0</v>
      </c>
      <c r="AJ53" s="102" t="n">
        <f aca="false">SUM(AJ55:AJ55)</f>
        <v>0</v>
      </c>
      <c r="AK53" s="102" t="n">
        <f aca="false">SUM(AK55:AK55)</f>
        <v>0</v>
      </c>
      <c r="AL53" s="102" t="n">
        <f aca="false">SUM(AL55:AL55)</f>
        <v>0</v>
      </c>
      <c r="AM53" s="102" t="n">
        <f aca="false">SUM(AM55:AM55)</f>
        <v>0</v>
      </c>
      <c r="AN53" s="102" t="n">
        <f aca="false">SUM(AN55:AN55)</f>
        <v>0</v>
      </c>
      <c r="AO53" s="102" t="n">
        <f aca="false">SUM(AO55:AO55)</f>
        <v>0</v>
      </c>
      <c r="AP53" s="102" t="n">
        <f aca="false">SUM(AP55:AP55)</f>
        <v>0</v>
      </c>
      <c r="AQ53" s="102" t="n">
        <f aca="false">SUM(AQ55:AQ55)</f>
        <v>0</v>
      </c>
      <c r="AR53" s="102" t="n">
        <f aca="false">SUM(AR55:AR55)</f>
        <v>0</v>
      </c>
      <c r="AS53" s="102" t="n">
        <f aca="false">SUM(AS55:AS55)</f>
        <v>0</v>
      </c>
      <c r="AT53" s="102" t="n">
        <f aca="false">SUM(AT55:AT55)</f>
        <v>0.31375622</v>
      </c>
      <c r="AU53" s="102" t="n">
        <f aca="false">SUM(AU55:AU55)</f>
        <v>0</v>
      </c>
      <c r="AV53" s="102" t="n">
        <f aca="false">SUM(AV55:AV55)</f>
        <v>0</v>
      </c>
      <c r="AW53" s="102" t="n">
        <f aca="false">SUM(AW55:AW55)</f>
        <v>0</v>
      </c>
      <c r="AX53" s="102" t="n">
        <f aca="false">SUM(AX55:AX55)</f>
        <v>0</v>
      </c>
      <c r="AY53" s="102" t="n">
        <f aca="false">SUM(AY55:AY55)</f>
        <v>0</v>
      </c>
      <c r="AZ53" s="102" t="n">
        <f aca="false">SUM(AZ55:AZ55)</f>
        <v>0</v>
      </c>
      <c r="BA53" s="102" t="n">
        <f aca="false">SUM(BA55:BA55)</f>
        <v>0</v>
      </c>
      <c r="BB53" s="102" t="n">
        <f aca="false">SUM(BB55:BB55)</f>
        <v>0</v>
      </c>
      <c r="BC53" s="102" t="n">
        <f aca="false">SUM(BC55:BC55)</f>
        <v>0</v>
      </c>
      <c r="BD53" s="102" t="n">
        <f aca="false">SUM(BD55:BD55)</f>
        <v>0</v>
      </c>
      <c r="BE53" s="103" t="n">
        <f aca="false">SUM(BE55:BE55)</f>
        <v>0</v>
      </c>
    </row>
    <row r="54" s="100" customFormat="true" ht="15" hidden="false" customHeight="false" outlineLevel="0" collapsed="false">
      <c r="A54" s="34" t="s">
        <v>220</v>
      </c>
      <c r="B54" s="35" t="s">
        <v>406</v>
      </c>
      <c r="C54" s="111" t="s">
        <v>60</v>
      </c>
      <c r="D54" s="102" t="n">
        <f aca="false">D55</f>
        <v>0</v>
      </c>
      <c r="E54" s="102" t="n">
        <f aca="false">E55</f>
        <v>0</v>
      </c>
      <c r="F54" s="102" t="n">
        <f aca="false">F55</f>
        <v>0</v>
      </c>
      <c r="G54" s="102" t="n">
        <f aca="false">G55</f>
        <v>0</v>
      </c>
      <c r="H54" s="102" t="n">
        <f aca="false">H55</f>
        <v>0</v>
      </c>
      <c r="I54" s="102" t="n">
        <f aca="false">I55</f>
        <v>0</v>
      </c>
      <c r="J54" s="102" t="n">
        <f aca="false">J55</f>
        <v>0</v>
      </c>
      <c r="K54" s="102" t="n">
        <f aca="false">K55</f>
        <v>0</v>
      </c>
      <c r="L54" s="102" t="n">
        <f aca="false">L55</f>
        <v>0</v>
      </c>
      <c r="M54" s="102" t="n">
        <f aca="false">M55</f>
        <v>0</v>
      </c>
      <c r="N54" s="102" t="n">
        <f aca="false">N55</f>
        <v>0</v>
      </c>
      <c r="O54" s="102" t="n">
        <f aca="false">O55</f>
        <v>0</v>
      </c>
      <c r="P54" s="102" t="n">
        <f aca="false">P55</f>
        <v>0</v>
      </c>
      <c r="Q54" s="102" t="n">
        <f aca="false">Q55</f>
        <v>0</v>
      </c>
      <c r="R54" s="102" t="n">
        <f aca="false">R55</f>
        <v>0</v>
      </c>
      <c r="S54" s="102" t="n">
        <f aca="false">S55</f>
        <v>0</v>
      </c>
      <c r="T54" s="102" t="n">
        <f aca="false">T55</f>
        <v>0</v>
      </c>
      <c r="U54" s="102" t="n">
        <f aca="false">U55</f>
        <v>0</v>
      </c>
      <c r="V54" s="102" t="n">
        <f aca="false">V55</f>
        <v>0</v>
      </c>
      <c r="W54" s="102" t="n">
        <f aca="false">W55</f>
        <v>0</v>
      </c>
      <c r="X54" s="102" t="n">
        <f aca="false">X55</f>
        <v>0</v>
      </c>
      <c r="Y54" s="102" t="n">
        <f aca="false">Y55</f>
        <v>0</v>
      </c>
      <c r="Z54" s="102" t="n">
        <f aca="false">Z55</f>
        <v>0</v>
      </c>
      <c r="AA54" s="102" t="n">
        <f aca="false">AA55</f>
        <v>0</v>
      </c>
      <c r="AB54" s="102" t="n">
        <f aca="false">AB55</f>
        <v>0</v>
      </c>
      <c r="AC54" s="102" t="n">
        <f aca="false">AC55</f>
        <v>0</v>
      </c>
      <c r="AD54" s="102" t="n">
        <f aca="false">AD55</f>
        <v>0</v>
      </c>
      <c r="AE54" s="102" t="n">
        <f aca="false">AE55</f>
        <v>0</v>
      </c>
      <c r="AF54" s="102" t="n">
        <f aca="false">AF55</f>
        <v>0</v>
      </c>
      <c r="AG54" s="102" t="n">
        <f aca="false">AG55</f>
        <v>0</v>
      </c>
      <c r="AH54" s="102" t="n">
        <f aca="false">AH55</f>
        <v>0</v>
      </c>
      <c r="AI54" s="102" t="n">
        <f aca="false">AI55</f>
        <v>0</v>
      </c>
      <c r="AJ54" s="102" t="n">
        <f aca="false">AJ55</f>
        <v>0</v>
      </c>
      <c r="AK54" s="102" t="n">
        <f aca="false">AK55</f>
        <v>0</v>
      </c>
      <c r="AL54" s="102" t="n">
        <f aca="false">AL55</f>
        <v>0</v>
      </c>
      <c r="AM54" s="102" t="n">
        <f aca="false">AM55</f>
        <v>0</v>
      </c>
      <c r="AN54" s="102" t="n">
        <f aca="false">AN55</f>
        <v>0</v>
      </c>
      <c r="AO54" s="102" t="n">
        <f aca="false">AO55</f>
        <v>0</v>
      </c>
      <c r="AP54" s="102" t="n">
        <f aca="false">AP55</f>
        <v>0</v>
      </c>
      <c r="AQ54" s="102" t="n">
        <f aca="false">AQ55</f>
        <v>0</v>
      </c>
      <c r="AR54" s="102" t="n">
        <f aca="false">AR55</f>
        <v>0</v>
      </c>
      <c r="AS54" s="102" t="n">
        <f aca="false">AS55</f>
        <v>0</v>
      </c>
      <c r="AT54" s="102" t="n">
        <f aca="false">AT55</f>
        <v>0.31375622</v>
      </c>
      <c r="AU54" s="102" t="n">
        <f aca="false">AU55</f>
        <v>0</v>
      </c>
      <c r="AV54" s="102" t="n">
        <f aca="false">AV55</f>
        <v>0</v>
      </c>
      <c r="AW54" s="102" t="n">
        <f aca="false">AW55</f>
        <v>0</v>
      </c>
      <c r="AX54" s="102" t="n">
        <f aca="false">AX55</f>
        <v>0</v>
      </c>
      <c r="AY54" s="102" t="n">
        <f aca="false">AY55</f>
        <v>0</v>
      </c>
      <c r="AZ54" s="102" t="n">
        <f aca="false">AZ55</f>
        <v>0</v>
      </c>
      <c r="BA54" s="102" t="n">
        <f aca="false">BA55</f>
        <v>0</v>
      </c>
      <c r="BB54" s="102" t="n">
        <f aca="false">BB55</f>
        <v>0</v>
      </c>
      <c r="BC54" s="102" t="n">
        <f aca="false">BC55</f>
        <v>0</v>
      </c>
      <c r="BD54" s="102" t="n">
        <f aca="false">BD55</f>
        <v>0</v>
      </c>
      <c r="BE54" s="103" t="n">
        <f aca="false">BE55</f>
        <v>0</v>
      </c>
    </row>
    <row r="55" s="100" customFormat="true" ht="40.15" hidden="false" customHeight="false" outlineLevel="0" collapsed="false">
      <c r="A55" s="41" t="s">
        <v>171</v>
      </c>
      <c r="B55" s="113" t="s">
        <v>407</v>
      </c>
      <c r="C55" s="111" t="s">
        <v>408</v>
      </c>
      <c r="D55" s="110" t="n">
        <v>0</v>
      </c>
      <c r="E55" s="110" t="n">
        <v>0</v>
      </c>
      <c r="F55" s="110" t="n">
        <v>0</v>
      </c>
      <c r="G55" s="110" t="n">
        <v>0</v>
      </c>
      <c r="H55" s="110" t="n">
        <v>0</v>
      </c>
      <c r="I55" s="110" t="n">
        <v>0</v>
      </c>
      <c r="J55" s="110" t="n">
        <v>0</v>
      </c>
      <c r="K55" s="110" t="n">
        <v>0</v>
      </c>
      <c r="L55" s="110" t="n">
        <v>0</v>
      </c>
      <c r="M55" s="110" t="n">
        <v>0</v>
      </c>
      <c r="N55" s="110" t="n">
        <v>0</v>
      </c>
      <c r="O55" s="110" t="n">
        <v>0</v>
      </c>
      <c r="P55" s="110" t="n">
        <v>0</v>
      </c>
      <c r="Q55" s="110" t="n">
        <v>0</v>
      </c>
      <c r="R55" s="110" t="n">
        <v>0</v>
      </c>
      <c r="S55" s="110" t="n">
        <v>0</v>
      </c>
      <c r="T55" s="110" t="n">
        <v>0</v>
      </c>
      <c r="U55" s="110" t="n">
        <v>0</v>
      </c>
      <c r="V55" s="110" t="n">
        <v>0</v>
      </c>
      <c r="W55" s="110" t="n">
        <v>0</v>
      </c>
      <c r="X55" s="110" t="n">
        <v>0</v>
      </c>
      <c r="Y55" s="110" t="n">
        <v>0</v>
      </c>
      <c r="Z55" s="110" t="n">
        <v>0</v>
      </c>
      <c r="AA55" s="110" t="n">
        <v>0</v>
      </c>
      <c r="AB55" s="110" t="n">
        <v>0</v>
      </c>
      <c r="AC55" s="110" t="n">
        <v>0</v>
      </c>
      <c r="AD55" s="110" t="n">
        <v>0</v>
      </c>
      <c r="AE55" s="110" t="n">
        <v>0</v>
      </c>
      <c r="AF55" s="110" t="n">
        <v>0</v>
      </c>
      <c r="AG55" s="110" t="n">
        <v>0</v>
      </c>
      <c r="AH55" s="110" t="n">
        <v>0</v>
      </c>
      <c r="AI55" s="110" t="n">
        <v>0</v>
      </c>
      <c r="AJ55" s="110" t="n">
        <v>0</v>
      </c>
      <c r="AK55" s="110" t="n">
        <v>0</v>
      </c>
      <c r="AL55" s="110" t="n">
        <v>0</v>
      </c>
      <c r="AM55" s="110" t="n">
        <v>0</v>
      </c>
      <c r="AN55" s="110" t="n">
        <v>0</v>
      </c>
      <c r="AO55" s="110" t="n">
        <v>0</v>
      </c>
      <c r="AP55" s="110" t="n">
        <v>0</v>
      </c>
      <c r="AQ55" s="110" t="n">
        <v>0</v>
      </c>
      <c r="AR55" s="110" t="n">
        <v>0</v>
      </c>
      <c r="AS55" s="110" t="n">
        <v>0</v>
      </c>
      <c r="AT55" s="110" t="n">
        <f aca="false">'Мероприятия 2025'!I13/1000</f>
        <v>0.31375622</v>
      </c>
      <c r="AU55" s="110" t="n">
        <v>0</v>
      </c>
      <c r="AV55" s="110" t="n">
        <v>0</v>
      </c>
      <c r="AW55" s="110" t="n">
        <v>0</v>
      </c>
      <c r="AX55" s="110" t="n">
        <v>0</v>
      </c>
      <c r="AY55" s="110" t="n">
        <v>0</v>
      </c>
      <c r="AZ55" s="110" t="n">
        <v>0</v>
      </c>
      <c r="BA55" s="110" t="n">
        <v>0</v>
      </c>
      <c r="BB55" s="110" t="n">
        <v>0</v>
      </c>
      <c r="BC55" s="110" t="n">
        <v>0</v>
      </c>
      <c r="BD55" s="110" t="n">
        <v>0</v>
      </c>
      <c r="BE55" s="110" t="n">
        <v>0</v>
      </c>
    </row>
    <row r="56" s="100" customFormat="true" ht="15" hidden="false" customHeight="false" outlineLevel="0" collapsed="false">
      <c r="A56" s="34" t="s">
        <v>222</v>
      </c>
      <c r="B56" s="35" t="s">
        <v>409</v>
      </c>
      <c r="C56" s="36"/>
      <c r="D56" s="110" t="n">
        <v>0</v>
      </c>
      <c r="E56" s="110" t="n">
        <v>0</v>
      </c>
      <c r="F56" s="110" t="n">
        <v>0</v>
      </c>
      <c r="G56" s="110" t="n">
        <v>0</v>
      </c>
      <c r="H56" s="110" t="n">
        <v>0</v>
      </c>
      <c r="I56" s="110" t="n">
        <v>0</v>
      </c>
      <c r="J56" s="110" t="n">
        <v>0</v>
      </c>
      <c r="K56" s="110" t="n">
        <v>0</v>
      </c>
      <c r="L56" s="110" t="n">
        <v>0</v>
      </c>
      <c r="M56" s="110" t="n">
        <v>0</v>
      </c>
      <c r="N56" s="110" t="n">
        <v>0</v>
      </c>
      <c r="O56" s="110" t="n">
        <v>0</v>
      </c>
      <c r="P56" s="110" t="n">
        <v>0</v>
      </c>
      <c r="Q56" s="110" t="n">
        <v>0</v>
      </c>
      <c r="R56" s="110" t="n">
        <v>0</v>
      </c>
      <c r="S56" s="110" t="n">
        <v>0</v>
      </c>
      <c r="T56" s="110" t="n">
        <v>0</v>
      </c>
      <c r="U56" s="110" t="n">
        <v>0</v>
      </c>
      <c r="V56" s="110" t="n">
        <v>0</v>
      </c>
      <c r="W56" s="110" t="n">
        <v>0</v>
      </c>
      <c r="X56" s="110" t="n">
        <v>0</v>
      </c>
      <c r="Y56" s="110" t="n">
        <v>0</v>
      </c>
      <c r="Z56" s="110" t="n">
        <v>0</v>
      </c>
      <c r="AA56" s="110" t="n">
        <v>0</v>
      </c>
      <c r="AB56" s="110" t="n">
        <v>0</v>
      </c>
      <c r="AC56" s="110" t="n">
        <v>0</v>
      </c>
      <c r="AD56" s="110" t="n">
        <v>0</v>
      </c>
      <c r="AE56" s="110" t="n">
        <v>0</v>
      </c>
      <c r="AF56" s="110" t="n">
        <v>0</v>
      </c>
      <c r="AG56" s="110" t="n">
        <v>0</v>
      </c>
      <c r="AH56" s="110" t="n">
        <v>0</v>
      </c>
      <c r="AI56" s="110" t="n">
        <v>0</v>
      </c>
      <c r="AJ56" s="110" t="n">
        <v>0</v>
      </c>
      <c r="AK56" s="110" t="n">
        <v>0</v>
      </c>
      <c r="AL56" s="110" t="n">
        <v>0</v>
      </c>
      <c r="AM56" s="110" t="n">
        <v>0</v>
      </c>
      <c r="AN56" s="110" t="n">
        <v>0</v>
      </c>
      <c r="AO56" s="110" t="n">
        <v>0</v>
      </c>
      <c r="AP56" s="110" t="n">
        <v>0</v>
      </c>
      <c r="AQ56" s="110" t="n">
        <v>0</v>
      </c>
      <c r="AR56" s="110" t="n">
        <v>0</v>
      </c>
      <c r="AS56" s="110" t="n">
        <v>0</v>
      </c>
      <c r="AT56" s="110" t="n">
        <v>0</v>
      </c>
      <c r="AU56" s="110" t="n">
        <v>0</v>
      </c>
      <c r="AV56" s="110" t="n">
        <v>0</v>
      </c>
      <c r="AW56" s="110" t="n">
        <v>0</v>
      </c>
      <c r="AX56" s="110" t="n">
        <v>0</v>
      </c>
      <c r="AY56" s="110" t="n">
        <v>0</v>
      </c>
      <c r="AZ56" s="110" t="n">
        <v>0</v>
      </c>
      <c r="BA56" s="110" t="n">
        <v>0</v>
      </c>
      <c r="BB56" s="110" t="n">
        <v>0</v>
      </c>
      <c r="BC56" s="110" t="n">
        <v>0</v>
      </c>
      <c r="BD56" s="110" t="n">
        <v>0</v>
      </c>
      <c r="BE56" s="110" t="n">
        <v>0</v>
      </c>
    </row>
    <row r="57" s="100" customFormat="true" ht="15" hidden="true" customHeight="false" outlineLevel="1" collapsed="false">
      <c r="A57" s="41" t="s">
        <v>222</v>
      </c>
      <c r="B57" s="113"/>
      <c r="C57" s="111"/>
      <c r="D57" s="110"/>
      <c r="E57" s="110"/>
      <c r="F57" s="110"/>
      <c r="G57" s="110"/>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row>
    <row r="58" s="100" customFormat="true" ht="27.3" hidden="false" customHeight="false" outlineLevel="0" collapsed="false">
      <c r="A58" s="34" t="s">
        <v>227</v>
      </c>
      <c r="B58" s="35" t="s">
        <v>176</v>
      </c>
      <c r="C58" s="36" t="s">
        <v>60</v>
      </c>
      <c r="D58" s="106" t="s">
        <v>388</v>
      </c>
      <c r="E58" s="106" t="s">
        <v>388</v>
      </c>
      <c r="F58" s="106" t="s">
        <v>388</v>
      </c>
      <c r="G58" s="106" t="s">
        <v>388</v>
      </c>
      <c r="H58" s="106" t="s">
        <v>388</v>
      </c>
      <c r="I58" s="106" t="s">
        <v>388</v>
      </c>
      <c r="J58" s="106" t="s">
        <v>388</v>
      </c>
      <c r="K58" s="106" t="s">
        <v>388</v>
      </c>
      <c r="L58" s="106" t="s">
        <v>388</v>
      </c>
      <c r="M58" s="106" t="s">
        <v>388</v>
      </c>
      <c r="N58" s="106" t="s">
        <v>388</v>
      </c>
      <c r="O58" s="106" t="s">
        <v>388</v>
      </c>
      <c r="P58" s="106" t="s">
        <v>388</v>
      </c>
      <c r="Q58" s="106" t="s">
        <v>388</v>
      </c>
      <c r="R58" s="106" t="s">
        <v>388</v>
      </c>
      <c r="S58" s="106" t="s">
        <v>388</v>
      </c>
      <c r="T58" s="106" t="s">
        <v>388</v>
      </c>
      <c r="U58" s="106" t="s">
        <v>388</v>
      </c>
      <c r="V58" s="106" t="s">
        <v>388</v>
      </c>
      <c r="W58" s="106" t="s">
        <v>388</v>
      </c>
      <c r="X58" s="106" t="s">
        <v>388</v>
      </c>
      <c r="Y58" s="106" t="s">
        <v>388</v>
      </c>
      <c r="Z58" s="106" t="s">
        <v>388</v>
      </c>
      <c r="AA58" s="106" t="s">
        <v>388</v>
      </c>
      <c r="AB58" s="106" t="s">
        <v>388</v>
      </c>
      <c r="AC58" s="106" t="s">
        <v>388</v>
      </c>
      <c r="AD58" s="106" t="s">
        <v>388</v>
      </c>
      <c r="AE58" s="106" t="s">
        <v>388</v>
      </c>
      <c r="AF58" s="106" t="s">
        <v>388</v>
      </c>
      <c r="AG58" s="106" t="s">
        <v>388</v>
      </c>
      <c r="AH58" s="106" t="s">
        <v>388</v>
      </c>
      <c r="AI58" s="106" t="s">
        <v>388</v>
      </c>
      <c r="AJ58" s="106" t="s">
        <v>388</v>
      </c>
      <c r="AK58" s="106" t="s">
        <v>388</v>
      </c>
      <c r="AL58" s="106" t="s">
        <v>388</v>
      </c>
      <c r="AM58" s="106" t="s">
        <v>388</v>
      </c>
      <c r="AN58" s="106" t="s">
        <v>388</v>
      </c>
      <c r="AO58" s="106" t="s">
        <v>388</v>
      </c>
      <c r="AP58" s="106" t="s">
        <v>388</v>
      </c>
      <c r="AQ58" s="106" t="s">
        <v>388</v>
      </c>
      <c r="AR58" s="106" t="s">
        <v>388</v>
      </c>
      <c r="AS58" s="106" t="s">
        <v>388</v>
      </c>
      <c r="AT58" s="106" t="s">
        <v>388</v>
      </c>
      <c r="AU58" s="106" t="s">
        <v>388</v>
      </c>
      <c r="AV58" s="106" t="s">
        <v>388</v>
      </c>
      <c r="AW58" s="106" t="s">
        <v>388</v>
      </c>
      <c r="AX58" s="106" t="s">
        <v>388</v>
      </c>
      <c r="AY58" s="106" t="s">
        <v>388</v>
      </c>
      <c r="AZ58" s="106" t="s">
        <v>388</v>
      </c>
      <c r="BA58" s="106" t="s">
        <v>388</v>
      </c>
      <c r="BB58" s="106" t="s">
        <v>388</v>
      </c>
      <c r="BC58" s="106" t="s">
        <v>388</v>
      </c>
      <c r="BD58" s="106" t="s">
        <v>388</v>
      </c>
      <c r="BE58" s="106" t="s">
        <v>388</v>
      </c>
    </row>
    <row r="59" s="100" customFormat="true" ht="15" hidden="false" customHeight="false" outlineLevel="0" collapsed="false">
      <c r="A59" s="34" t="s">
        <v>229</v>
      </c>
      <c r="B59" s="35" t="s">
        <v>178</v>
      </c>
      <c r="C59" s="36" t="s">
        <v>60</v>
      </c>
      <c r="D59" s="106" t="s">
        <v>388</v>
      </c>
      <c r="E59" s="106" t="s">
        <v>388</v>
      </c>
      <c r="F59" s="106" t="s">
        <v>388</v>
      </c>
      <c r="G59" s="106" t="s">
        <v>388</v>
      </c>
      <c r="H59" s="106" t="s">
        <v>388</v>
      </c>
      <c r="I59" s="106" t="s">
        <v>388</v>
      </c>
      <c r="J59" s="106" t="s">
        <v>388</v>
      </c>
      <c r="K59" s="106" t="s">
        <v>388</v>
      </c>
      <c r="L59" s="106" t="s">
        <v>388</v>
      </c>
      <c r="M59" s="106" t="s">
        <v>388</v>
      </c>
      <c r="N59" s="106" t="s">
        <v>388</v>
      </c>
      <c r="O59" s="106" t="s">
        <v>388</v>
      </c>
      <c r="P59" s="106" t="s">
        <v>388</v>
      </c>
      <c r="Q59" s="106" t="s">
        <v>388</v>
      </c>
      <c r="R59" s="106" t="s">
        <v>388</v>
      </c>
      <c r="S59" s="106" t="s">
        <v>388</v>
      </c>
      <c r="T59" s="106" t="s">
        <v>388</v>
      </c>
      <c r="U59" s="106" t="s">
        <v>388</v>
      </c>
      <c r="V59" s="106" t="s">
        <v>388</v>
      </c>
      <c r="W59" s="106" t="s">
        <v>388</v>
      </c>
      <c r="X59" s="106" t="s">
        <v>388</v>
      </c>
      <c r="Y59" s="106" t="s">
        <v>388</v>
      </c>
      <c r="Z59" s="106" t="s">
        <v>388</v>
      </c>
      <c r="AA59" s="106" t="s">
        <v>388</v>
      </c>
      <c r="AB59" s="106" t="s">
        <v>388</v>
      </c>
      <c r="AC59" s="106" t="s">
        <v>388</v>
      </c>
      <c r="AD59" s="106" t="s">
        <v>388</v>
      </c>
      <c r="AE59" s="106" t="s">
        <v>388</v>
      </c>
      <c r="AF59" s="106" t="s">
        <v>388</v>
      </c>
      <c r="AG59" s="106" t="s">
        <v>388</v>
      </c>
      <c r="AH59" s="106" t="s">
        <v>388</v>
      </c>
      <c r="AI59" s="106" t="s">
        <v>388</v>
      </c>
      <c r="AJ59" s="106" t="s">
        <v>388</v>
      </c>
      <c r="AK59" s="106" t="s">
        <v>388</v>
      </c>
      <c r="AL59" s="106" t="s">
        <v>388</v>
      </c>
      <c r="AM59" s="106" t="s">
        <v>388</v>
      </c>
      <c r="AN59" s="106" t="s">
        <v>388</v>
      </c>
      <c r="AO59" s="106" t="s">
        <v>388</v>
      </c>
      <c r="AP59" s="106" t="s">
        <v>388</v>
      </c>
      <c r="AQ59" s="106" t="s">
        <v>388</v>
      </c>
      <c r="AR59" s="106" t="s">
        <v>388</v>
      </c>
      <c r="AS59" s="106" t="s">
        <v>388</v>
      </c>
      <c r="AT59" s="106" t="s">
        <v>388</v>
      </c>
      <c r="AU59" s="106" t="s">
        <v>388</v>
      </c>
      <c r="AV59" s="106" t="s">
        <v>388</v>
      </c>
      <c r="AW59" s="106" t="s">
        <v>388</v>
      </c>
      <c r="AX59" s="106" t="s">
        <v>388</v>
      </c>
      <c r="AY59" s="106" t="s">
        <v>388</v>
      </c>
      <c r="AZ59" s="106" t="s">
        <v>388</v>
      </c>
      <c r="BA59" s="106" t="s">
        <v>388</v>
      </c>
      <c r="BB59" s="106" t="s">
        <v>388</v>
      </c>
      <c r="BC59" s="106" t="s">
        <v>388</v>
      </c>
      <c r="BD59" s="106" t="s">
        <v>388</v>
      </c>
      <c r="BE59" s="106" t="s">
        <v>388</v>
      </c>
    </row>
    <row r="60" s="100" customFormat="true" ht="15" hidden="false" customHeight="false" outlineLevel="0" collapsed="false">
      <c r="A60" s="34" t="s">
        <v>235</v>
      </c>
      <c r="B60" s="35" t="s">
        <v>180</v>
      </c>
      <c r="C60" s="36" t="s">
        <v>60</v>
      </c>
      <c r="D60" s="106" t="s">
        <v>388</v>
      </c>
      <c r="E60" s="106" t="s">
        <v>388</v>
      </c>
      <c r="F60" s="106" t="s">
        <v>388</v>
      </c>
      <c r="G60" s="106" t="s">
        <v>388</v>
      </c>
      <c r="H60" s="106" t="s">
        <v>388</v>
      </c>
      <c r="I60" s="106" t="s">
        <v>388</v>
      </c>
      <c r="J60" s="106" t="s">
        <v>388</v>
      </c>
      <c r="K60" s="106" t="s">
        <v>388</v>
      </c>
      <c r="L60" s="106" t="s">
        <v>388</v>
      </c>
      <c r="M60" s="106" t="s">
        <v>388</v>
      </c>
      <c r="N60" s="106" t="s">
        <v>388</v>
      </c>
      <c r="O60" s="106" t="s">
        <v>388</v>
      </c>
      <c r="P60" s="106" t="s">
        <v>388</v>
      </c>
      <c r="Q60" s="106" t="s">
        <v>388</v>
      </c>
      <c r="R60" s="106" t="s">
        <v>388</v>
      </c>
      <c r="S60" s="106" t="s">
        <v>388</v>
      </c>
      <c r="T60" s="106" t="s">
        <v>388</v>
      </c>
      <c r="U60" s="106" t="s">
        <v>388</v>
      </c>
      <c r="V60" s="106" t="s">
        <v>388</v>
      </c>
      <c r="W60" s="106" t="s">
        <v>388</v>
      </c>
      <c r="X60" s="106" t="s">
        <v>388</v>
      </c>
      <c r="Y60" s="106" t="s">
        <v>388</v>
      </c>
      <c r="Z60" s="106" t="s">
        <v>388</v>
      </c>
      <c r="AA60" s="106" t="s">
        <v>388</v>
      </c>
      <c r="AB60" s="106" t="s">
        <v>388</v>
      </c>
      <c r="AC60" s="106" t="s">
        <v>388</v>
      </c>
      <c r="AD60" s="106" t="s">
        <v>388</v>
      </c>
      <c r="AE60" s="106" t="s">
        <v>388</v>
      </c>
      <c r="AF60" s="106" t="s">
        <v>388</v>
      </c>
      <c r="AG60" s="106" t="s">
        <v>388</v>
      </c>
      <c r="AH60" s="106" t="s">
        <v>388</v>
      </c>
      <c r="AI60" s="106" t="s">
        <v>388</v>
      </c>
      <c r="AJ60" s="106" t="s">
        <v>388</v>
      </c>
      <c r="AK60" s="106" t="s">
        <v>388</v>
      </c>
      <c r="AL60" s="106" t="s">
        <v>388</v>
      </c>
      <c r="AM60" s="106" t="s">
        <v>388</v>
      </c>
      <c r="AN60" s="106" t="s">
        <v>388</v>
      </c>
      <c r="AO60" s="106" t="s">
        <v>388</v>
      </c>
      <c r="AP60" s="106" t="s">
        <v>388</v>
      </c>
      <c r="AQ60" s="106" t="s">
        <v>388</v>
      </c>
      <c r="AR60" s="106" t="s">
        <v>388</v>
      </c>
      <c r="AS60" s="106" t="s">
        <v>388</v>
      </c>
      <c r="AT60" s="106" t="s">
        <v>388</v>
      </c>
      <c r="AU60" s="106" t="s">
        <v>388</v>
      </c>
      <c r="AV60" s="106" t="s">
        <v>388</v>
      </c>
      <c r="AW60" s="106" t="s">
        <v>388</v>
      </c>
      <c r="AX60" s="106" t="s">
        <v>388</v>
      </c>
      <c r="AY60" s="106" t="s">
        <v>388</v>
      </c>
      <c r="AZ60" s="106" t="s">
        <v>388</v>
      </c>
      <c r="BA60" s="106" t="s">
        <v>388</v>
      </c>
      <c r="BB60" s="106" t="s">
        <v>388</v>
      </c>
      <c r="BC60" s="106" t="s">
        <v>388</v>
      </c>
      <c r="BD60" s="106" t="s">
        <v>388</v>
      </c>
      <c r="BE60" s="106" t="s">
        <v>388</v>
      </c>
    </row>
    <row r="61" s="100" customFormat="true" ht="27.3" hidden="false" customHeight="false" outlineLevel="0" collapsed="false">
      <c r="A61" s="34" t="s">
        <v>252</v>
      </c>
      <c r="B61" s="35" t="s">
        <v>182</v>
      </c>
      <c r="C61" s="36" t="s">
        <v>60</v>
      </c>
      <c r="D61" s="106" t="s">
        <v>388</v>
      </c>
      <c r="E61" s="106" t="s">
        <v>388</v>
      </c>
      <c r="F61" s="106" t="s">
        <v>388</v>
      </c>
      <c r="G61" s="106" t="s">
        <v>388</v>
      </c>
      <c r="H61" s="106" t="s">
        <v>388</v>
      </c>
      <c r="I61" s="106" t="s">
        <v>388</v>
      </c>
      <c r="J61" s="106" t="s">
        <v>388</v>
      </c>
      <c r="K61" s="106" t="s">
        <v>388</v>
      </c>
      <c r="L61" s="106" t="s">
        <v>388</v>
      </c>
      <c r="M61" s="106" t="s">
        <v>388</v>
      </c>
      <c r="N61" s="106" t="s">
        <v>388</v>
      </c>
      <c r="O61" s="106" t="s">
        <v>388</v>
      </c>
      <c r="P61" s="106" t="s">
        <v>388</v>
      </c>
      <c r="Q61" s="106" t="s">
        <v>388</v>
      </c>
      <c r="R61" s="106" t="s">
        <v>388</v>
      </c>
      <c r="S61" s="106" t="s">
        <v>388</v>
      </c>
      <c r="T61" s="106" t="s">
        <v>388</v>
      </c>
      <c r="U61" s="106" t="s">
        <v>388</v>
      </c>
      <c r="V61" s="106" t="s">
        <v>388</v>
      </c>
      <c r="W61" s="106" t="s">
        <v>388</v>
      </c>
      <c r="X61" s="106" t="s">
        <v>388</v>
      </c>
      <c r="Y61" s="106" t="s">
        <v>388</v>
      </c>
      <c r="Z61" s="106" t="s">
        <v>388</v>
      </c>
      <c r="AA61" s="106" t="s">
        <v>388</v>
      </c>
      <c r="AB61" s="106" t="s">
        <v>388</v>
      </c>
      <c r="AC61" s="106" t="s">
        <v>388</v>
      </c>
      <c r="AD61" s="106" t="s">
        <v>388</v>
      </c>
      <c r="AE61" s="106" t="s">
        <v>388</v>
      </c>
      <c r="AF61" s="106" t="s">
        <v>388</v>
      </c>
      <c r="AG61" s="106" t="s">
        <v>388</v>
      </c>
      <c r="AH61" s="106" t="s">
        <v>388</v>
      </c>
      <c r="AI61" s="106" t="s">
        <v>388</v>
      </c>
      <c r="AJ61" s="106" t="s">
        <v>388</v>
      </c>
      <c r="AK61" s="106" t="s">
        <v>388</v>
      </c>
      <c r="AL61" s="106" t="s">
        <v>388</v>
      </c>
      <c r="AM61" s="106" t="s">
        <v>388</v>
      </c>
      <c r="AN61" s="106" t="s">
        <v>388</v>
      </c>
      <c r="AO61" s="106" t="s">
        <v>388</v>
      </c>
      <c r="AP61" s="106" t="s">
        <v>388</v>
      </c>
      <c r="AQ61" s="106" t="s">
        <v>388</v>
      </c>
      <c r="AR61" s="106" t="s">
        <v>388</v>
      </c>
      <c r="AS61" s="106" t="s">
        <v>388</v>
      </c>
      <c r="AT61" s="106" t="s">
        <v>388</v>
      </c>
      <c r="AU61" s="106" t="s">
        <v>388</v>
      </c>
      <c r="AV61" s="106" t="s">
        <v>388</v>
      </c>
      <c r="AW61" s="106" t="s">
        <v>388</v>
      </c>
      <c r="AX61" s="106" t="s">
        <v>388</v>
      </c>
      <c r="AY61" s="106" t="s">
        <v>388</v>
      </c>
      <c r="AZ61" s="106" t="s">
        <v>388</v>
      </c>
      <c r="BA61" s="106" t="s">
        <v>388</v>
      </c>
      <c r="BB61" s="106" t="s">
        <v>388</v>
      </c>
      <c r="BC61" s="106" t="s">
        <v>388</v>
      </c>
      <c r="BD61" s="106" t="s">
        <v>388</v>
      </c>
      <c r="BE61" s="106" t="s">
        <v>388</v>
      </c>
    </row>
    <row r="62" s="100" customFormat="true" ht="27.3" hidden="false" customHeight="false" outlineLevel="0" collapsed="false">
      <c r="A62" s="34" t="s">
        <v>254</v>
      </c>
      <c r="B62" s="35" t="s">
        <v>184</v>
      </c>
      <c r="C62" s="36" t="s">
        <v>60</v>
      </c>
      <c r="D62" s="106" t="s">
        <v>388</v>
      </c>
      <c r="E62" s="106" t="s">
        <v>388</v>
      </c>
      <c r="F62" s="106" t="s">
        <v>388</v>
      </c>
      <c r="G62" s="106" t="s">
        <v>388</v>
      </c>
      <c r="H62" s="106" t="s">
        <v>388</v>
      </c>
      <c r="I62" s="106" t="s">
        <v>388</v>
      </c>
      <c r="J62" s="106" t="s">
        <v>388</v>
      </c>
      <c r="K62" s="106" t="s">
        <v>388</v>
      </c>
      <c r="L62" s="106" t="s">
        <v>388</v>
      </c>
      <c r="M62" s="106" t="s">
        <v>388</v>
      </c>
      <c r="N62" s="106" t="s">
        <v>388</v>
      </c>
      <c r="O62" s="106" t="s">
        <v>388</v>
      </c>
      <c r="P62" s="106" t="s">
        <v>388</v>
      </c>
      <c r="Q62" s="106" t="s">
        <v>388</v>
      </c>
      <c r="R62" s="106" t="s">
        <v>388</v>
      </c>
      <c r="S62" s="106" t="s">
        <v>388</v>
      </c>
      <c r="T62" s="106" t="s">
        <v>388</v>
      </c>
      <c r="U62" s="106" t="s">
        <v>388</v>
      </c>
      <c r="V62" s="106" t="s">
        <v>388</v>
      </c>
      <c r="W62" s="106" t="s">
        <v>388</v>
      </c>
      <c r="X62" s="106" t="s">
        <v>388</v>
      </c>
      <c r="Y62" s="106" t="s">
        <v>388</v>
      </c>
      <c r="Z62" s="106" t="s">
        <v>388</v>
      </c>
      <c r="AA62" s="106" t="s">
        <v>388</v>
      </c>
      <c r="AB62" s="106" t="s">
        <v>388</v>
      </c>
      <c r="AC62" s="106" t="s">
        <v>388</v>
      </c>
      <c r="AD62" s="106" t="s">
        <v>388</v>
      </c>
      <c r="AE62" s="106" t="s">
        <v>388</v>
      </c>
      <c r="AF62" s="106" t="s">
        <v>388</v>
      </c>
      <c r="AG62" s="106" t="s">
        <v>388</v>
      </c>
      <c r="AH62" s="106" t="s">
        <v>388</v>
      </c>
      <c r="AI62" s="106" t="s">
        <v>388</v>
      </c>
      <c r="AJ62" s="106" t="s">
        <v>388</v>
      </c>
      <c r="AK62" s="106" t="s">
        <v>388</v>
      </c>
      <c r="AL62" s="106" t="s">
        <v>388</v>
      </c>
      <c r="AM62" s="106" t="s">
        <v>388</v>
      </c>
      <c r="AN62" s="106" t="s">
        <v>388</v>
      </c>
      <c r="AO62" s="106" t="s">
        <v>388</v>
      </c>
      <c r="AP62" s="106" t="s">
        <v>388</v>
      </c>
      <c r="AQ62" s="106" t="s">
        <v>388</v>
      </c>
      <c r="AR62" s="106" t="s">
        <v>388</v>
      </c>
      <c r="AS62" s="106" t="s">
        <v>388</v>
      </c>
      <c r="AT62" s="106" t="s">
        <v>388</v>
      </c>
      <c r="AU62" s="106" t="s">
        <v>388</v>
      </c>
      <c r="AV62" s="106" t="s">
        <v>388</v>
      </c>
      <c r="AW62" s="106" t="s">
        <v>388</v>
      </c>
      <c r="AX62" s="106" t="s">
        <v>388</v>
      </c>
      <c r="AY62" s="106" t="s">
        <v>388</v>
      </c>
      <c r="AZ62" s="106" t="s">
        <v>388</v>
      </c>
      <c r="BA62" s="106" t="s">
        <v>388</v>
      </c>
      <c r="BB62" s="106" t="s">
        <v>388</v>
      </c>
      <c r="BC62" s="106" t="s">
        <v>388</v>
      </c>
      <c r="BD62" s="106" t="s">
        <v>388</v>
      </c>
      <c r="BE62" s="106" t="s">
        <v>388</v>
      </c>
    </row>
    <row r="63" s="100" customFormat="true" ht="27.3" hidden="false" customHeight="false" outlineLevel="0" collapsed="false">
      <c r="A63" s="34" t="s">
        <v>265</v>
      </c>
      <c r="B63" s="35" t="s">
        <v>410</v>
      </c>
      <c r="C63" s="36" t="s">
        <v>60</v>
      </c>
      <c r="D63" s="106" t="s">
        <v>388</v>
      </c>
      <c r="E63" s="106" t="s">
        <v>388</v>
      </c>
      <c r="F63" s="106" t="s">
        <v>388</v>
      </c>
      <c r="G63" s="106" t="s">
        <v>388</v>
      </c>
      <c r="H63" s="106" t="s">
        <v>388</v>
      </c>
      <c r="I63" s="106" t="s">
        <v>388</v>
      </c>
      <c r="J63" s="106" t="s">
        <v>388</v>
      </c>
      <c r="K63" s="106" t="s">
        <v>388</v>
      </c>
      <c r="L63" s="106" t="s">
        <v>388</v>
      </c>
      <c r="M63" s="106" t="s">
        <v>388</v>
      </c>
      <c r="N63" s="106" t="s">
        <v>388</v>
      </c>
      <c r="O63" s="106" t="s">
        <v>388</v>
      </c>
      <c r="P63" s="106" t="s">
        <v>388</v>
      </c>
      <c r="Q63" s="106" t="s">
        <v>388</v>
      </c>
      <c r="R63" s="106" t="s">
        <v>388</v>
      </c>
      <c r="S63" s="106" t="s">
        <v>388</v>
      </c>
      <c r="T63" s="106" t="s">
        <v>388</v>
      </c>
      <c r="U63" s="106" t="s">
        <v>388</v>
      </c>
      <c r="V63" s="106" t="s">
        <v>388</v>
      </c>
      <c r="W63" s="106" t="s">
        <v>388</v>
      </c>
      <c r="X63" s="106" t="s">
        <v>388</v>
      </c>
      <c r="Y63" s="106" t="s">
        <v>388</v>
      </c>
      <c r="Z63" s="106" t="s">
        <v>388</v>
      </c>
      <c r="AA63" s="106" t="s">
        <v>388</v>
      </c>
      <c r="AB63" s="106" t="s">
        <v>388</v>
      </c>
      <c r="AC63" s="106" t="s">
        <v>388</v>
      </c>
      <c r="AD63" s="106" t="s">
        <v>388</v>
      </c>
      <c r="AE63" s="106" t="s">
        <v>388</v>
      </c>
      <c r="AF63" s="106" t="s">
        <v>388</v>
      </c>
      <c r="AG63" s="106" t="s">
        <v>388</v>
      </c>
      <c r="AH63" s="106" t="s">
        <v>388</v>
      </c>
      <c r="AI63" s="106" t="s">
        <v>388</v>
      </c>
      <c r="AJ63" s="106" t="s">
        <v>388</v>
      </c>
      <c r="AK63" s="106" t="s">
        <v>388</v>
      </c>
      <c r="AL63" s="106" t="s">
        <v>388</v>
      </c>
      <c r="AM63" s="106" t="s">
        <v>388</v>
      </c>
      <c r="AN63" s="106" t="s">
        <v>388</v>
      </c>
      <c r="AO63" s="106" t="s">
        <v>388</v>
      </c>
      <c r="AP63" s="106" t="s">
        <v>388</v>
      </c>
      <c r="AQ63" s="106" t="s">
        <v>388</v>
      </c>
      <c r="AR63" s="106" t="s">
        <v>388</v>
      </c>
      <c r="AS63" s="106" t="s">
        <v>388</v>
      </c>
      <c r="AT63" s="106" t="s">
        <v>388</v>
      </c>
      <c r="AU63" s="106" t="s">
        <v>388</v>
      </c>
      <c r="AV63" s="106" t="s">
        <v>388</v>
      </c>
      <c r="AW63" s="106" t="s">
        <v>388</v>
      </c>
      <c r="AX63" s="106" t="s">
        <v>388</v>
      </c>
      <c r="AY63" s="106" t="s">
        <v>388</v>
      </c>
      <c r="AZ63" s="106" t="s">
        <v>388</v>
      </c>
      <c r="BA63" s="106" t="s">
        <v>388</v>
      </c>
      <c r="BB63" s="106" t="s">
        <v>388</v>
      </c>
      <c r="BC63" s="106" t="s">
        <v>388</v>
      </c>
      <c r="BD63" s="106" t="s">
        <v>388</v>
      </c>
      <c r="BE63" s="106" t="s">
        <v>388</v>
      </c>
    </row>
    <row r="64" s="100" customFormat="true" ht="15" hidden="false" customHeight="false" outlineLevel="0" collapsed="false">
      <c r="A64" s="34" t="s">
        <v>294</v>
      </c>
      <c r="B64" s="35" t="s">
        <v>187</v>
      </c>
      <c r="C64" s="36" t="s">
        <v>60</v>
      </c>
      <c r="D64" s="106" t="s">
        <v>388</v>
      </c>
      <c r="E64" s="106" t="s">
        <v>388</v>
      </c>
      <c r="F64" s="106" t="s">
        <v>388</v>
      </c>
      <c r="G64" s="106" t="s">
        <v>388</v>
      </c>
      <c r="H64" s="106" t="s">
        <v>388</v>
      </c>
      <c r="I64" s="106" t="s">
        <v>388</v>
      </c>
      <c r="J64" s="106" t="s">
        <v>388</v>
      </c>
      <c r="K64" s="106" t="s">
        <v>388</v>
      </c>
      <c r="L64" s="106" t="s">
        <v>388</v>
      </c>
      <c r="M64" s="106" t="s">
        <v>388</v>
      </c>
      <c r="N64" s="106" t="s">
        <v>388</v>
      </c>
      <c r="O64" s="106" t="s">
        <v>388</v>
      </c>
      <c r="P64" s="106" t="s">
        <v>388</v>
      </c>
      <c r="Q64" s="106" t="s">
        <v>388</v>
      </c>
      <c r="R64" s="106" t="s">
        <v>388</v>
      </c>
      <c r="S64" s="106" t="s">
        <v>388</v>
      </c>
      <c r="T64" s="106" t="s">
        <v>388</v>
      </c>
      <c r="U64" s="106" t="s">
        <v>388</v>
      </c>
      <c r="V64" s="106" t="s">
        <v>388</v>
      </c>
      <c r="W64" s="106" t="s">
        <v>388</v>
      </c>
      <c r="X64" s="106" t="s">
        <v>388</v>
      </c>
      <c r="Y64" s="106" t="s">
        <v>388</v>
      </c>
      <c r="Z64" s="106" t="s">
        <v>388</v>
      </c>
      <c r="AA64" s="106" t="s">
        <v>388</v>
      </c>
      <c r="AB64" s="106" t="s">
        <v>388</v>
      </c>
      <c r="AC64" s="106" t="s">
        <v>388</v>
      </c>
      <c r="AD64" s="106" t="s">
        <v>388</v>
      </c>
      <c r="AE64" s="106" t="s">
        <v>388</v>
      </c>
      <c r="AF64" s="106" t="s">
        <v>388</v>
      </c>
      <c r="AG64" s="106" t="s">
        <v>388</v>
      </c>
      <c r="AH64" s="106" t="s">
        <v>388</v>
      </c>
      <c r="AI64" s="106" t="s">
        <v>388</v>
      </c>
      <c r="AJ64" s="106" t="s">
        <v>388</v>
      </c>
      <c r="AK64" s="106" t="s">
        <v>388</v>
      </c>
      <c r="AL64" s="106" t="s">
        <v>388</v>
      </c>
      <c r="AM64" s="106" t="s">
        <v>388</v>
      </c>
      <c r="AN64" s="106" t="s">
        <v>388</v>
      </c>
      <c r="AO64" s="106" t="s">
        <v>388</v>
      </c>
      <c r="AP64" s="106" t="s">
        <v>388</v>
      </c>
      <c r="AQ64" s="106" t="s">
        <v>388</v>
      </c>
      <c r="AR64" s="106" t="s">
        <v>388</v>
      </c>
      <c r="AS64" s="106" t="s">
        <v>388</v>
      </c>
      <c r="AT64" s="106" t="s">
        <v>388</v>
      </c>
      <c r="AU64" s="106" t="s">
        <v>388</v>
      </c>
      <c r="AV64" s="106" t="s">
        <v>388</v>
      </c>
      <c r="AW64" s="106" t="s">
        <v>388</v>
      </c>
      <c r="AX64" s="106" t="s">
        <v>388</v>
      </c>
      <c r="AY64" s="106" t="s">
        <v>388</v>
      </c>
      <c r="AZ64" s="106" t="s">
        <v>388</v>
      </c>
      <c r="BA64" s="106" t="s">
        <v>388</v>
      </c>
      <c r="BB64" s="106" t="s">
        <v>388</v>
      </c>
      <c r="BC64" s="106" t="s">
        <v>388</v>
      </c>
      <c r="BD64" s="106" t="s">
        <v>388</v>
      </c>
      <c r="BE64" s="106" t="s">
        <v>388</v>
      </c>
    </row>
    <row r="65" s="100" customFormat="true" ht="15" hidden="false" customHeight="false" outlineLevel="0" collapsed="false">
      <c r="A65" s="34" t="s">
        <v>411</v>
      </c>
      <c r="B65" s="39" t="s">
        <v>189</v>
      </c>
      <c r="C65" s="36" t="s">
        <v>60</v>
      </c>
      <c r="D65" s="106" t="s">
        <v>388</v>
      </c>
      <c r="E65" s="106" t="s">
        <v>388</v>
      </c>
      <c r="F65" s="106" t="s">
        <v>388</v>
      </c>
      <c r="G65" s="106" t="s">
        <v>388</v>
      </c>
      <c r="H65" s="106" t="s">
        <v>388</v>
      </c>
      <c r="I65" s="106" t="s">
        <v>388</v>
      </c>
      <c r="J65" s="106" t="s">
        <v>388</v>
      </c>
      <c r="K65" s="106" t="s">
        <v>388</v>
      </c>
      <c r="L65" s="106" t="s">
        <v>388</v>
      </c>
      <c r="M65" s="106" t="s">
        <v>388</v>
      </c>
      <c r="N65" s="106" t="s">
        <v>388</v>
      </c>
      <c r="O65" s="106" t="s">
        <v>388</v>
      </c>
      <c r="P65" s="106" t="s">
        <v>388</v>
      </c>
      <c r="Q65" s="106" t="s">
        <v>388</v>
      </c>
      <c r="R65" s="106" t="s">
        <v>388</v>
      </c>
      <c r="S65" s="106" t="s">
        <v>388</v>
      </c>
      <c r="T65" s="106" t="s">
        <v>388</v>
      </c>
      <c r="U65" s="106" t="s">
        <v>388</v>
      </c>
      <c r="V65" s="106" t="s">
        <v>388</v>
      </c>
      <c r="W65" s="106" t="s">
        <v>388</v>
      </c>
      <c r="X65" s="106" t="s">
        <v>388</v>
      </c>
      <c r="Y65" s="106" t="s">
        <v>388</v>
      </c>
      <c r="Z65" s="106" t="s">
        <v>388</v>
      </c>
      <c r="AA65" s="106" t="s">
        <v>388</v>
      </c>
      <c r="AB65" s="106" t="s">
        <v>388</v>
      </c>
      <c r="AC65" s="106" t="s">
        <v>388</v>
      </c>
      <c r="AD65" s="106" t="s">
        <v>388</v>
      </c>
      <c r="AE65" s="106" t="s">
        <v>388</v>
      </c>
      <c r="AF65" s="106" t="s">
        <v>388</v>
      </c>
      <c r="AG65" s="106" t="s">
        <v>388</v>
      </c>
      <c r="AH65" s="106" t="s">
        <v>388</v>
      </c>
      <c r="AI65" s="106" t="s">
        <v>388</v>
      </c>
      <c r="AJ65" s="106" t="s">
        <v>388</v>
      </c>
      <c r="AK65" s="106" t="s">
        <v>388</v>
      </c>
      <c r="AL65" s="106" t="s">
        <v>388</v>
      </c>
      <c r="AM65" s="106" t="s">
        <v>388</v>
      </c>
      <c r="AN65" s="106" t="s">
        <v>388</v>
      </c>
      <c r="AO65" s="106" t="s">
        <v>388</v>
      </c>
      <c r="AP65" s="106" t="s">
        <v>388</v>
      </c>
      <c r="AQ65" s="106" t="s">
        <v>388</v>
      </c>
      <c r="AR65" s="106" t="s">
        <v>388</v>
      </c>
      <c r="AS65" s="106" t="s">
        <v>388</v>
      </c>
      <c r="AT65" s="106" t="s">
        <v>388</v>
      </c>
      <c r="AU65" s="106" t="s">
        <v>388</v>
      </c>
      <c r="AV65" s="106" t="s">
        <v>388</v>
      </c>
      <c r="AW65" s="106" t="s">
        <v>388</v>
      </c>
      <c r="AX65" s="106" t="s">
        <v>388</v>
      </c>
      <c r="AY65" s="106" t="s">
        <v>388</v>
      </c>
      <c r="AZ65" s="106" t="s">
        <v>388</v>
      </c>
      <c r="BA65" s="106" t="s">
        <v>388</v>
      </c>
      <c r="BB65" s="106" t="s">
        <v>388</v>
      </c>
      <c r="BC65" s="106" t="s">
        <v>388</v>
      </c>
      <c r="BD65" s="106" t="s">
        <v>388</v>
      </c>
      <c r="BE65" s="106" t="s">
        <v>388</v>
      </c>
    </row>
    <row r="66" s="100" customFormat="true" ht="15" hidden="false" customHeight="false" outlineLevel="0" collapsed="false">
      <c r="A66" s="34" t="s">
        <v>412</v>
      </c>
      <c r="B66" s="39" t="s">
        <v>191</v>
      </c>
      <c r="C66" s="36" t="s">
        <v>60</v>
      </c>
      <c r="D66" s="106" t="s">
        <v>388</v>
      </c>
      <c r="E66" s="106" t="s">
        <v>388</v>
      </c>
      <c r="F66" s="106" t="s">
        <v>388</v>
      </c>
      <c r="G66" s="106" t="s">
        <v>388</v>
      </c>
      <c r="H66" s="106" t="s">
        <v>388</v>
      </c>
      <c r="I66" s="106" t="s">
        <v>388</v>
      </c>
      <c r="J66" s="106" t="s">
        <v>388</v>
      </c>
      <c r="K66" s="106" t="s">
        <v>388</v>
      </c>
      <c r="L66" s="106" t="s">
        <v>388</v>
      </c>
      <c r="M66" s="106" t="s">
        <v>388</v>
      </c>
      <c r="N66" s="106" t="s">
        <v>388</v>
      </c>
      <c r="O66" s="106" t="s">
        <v>388</v>
      </c>
      <c r="P66" s="106" t="s">
        <v>388</v>
      </c>
      <c r="Q66" s="106" t="s">
        <v>388</v>
      </c>
      <c r="R66" s="106" t="s">
        <v>388</v>
      </c>
      <c r="S66" s="106" t="s">
        <v>388</v>
      </c>
      <c r="T66" s="106" t="s">
        <v>388</v>
      </c>
      <c r="U66" s="106" t="s">
        <v>388</v>
      </c>
      <c r="V66" s="106" t="s">
        <v>388</v>
      </c>
      <c r="W66" s="106" t="s">
        <v>388</v>
      </c>
      <c r="X66" s="106" t="s">
        <v>388</v>
      </c>
      <c r="Y66" s="106" t="s">
        <v>388</v>
      </c>
      <c r="Z66" s="106" t="s">
        <v>388</v>
      </c>
      <c r="AA66" s="106" t="s">
        <v>388</v>
      </c>
      <c r="AB66" s="106" t="s">
        <v>388</v>
      </c>
      <c r="AC66" s="106" t="s">
        <v>388</v>
      </c>
      <c r="AD66" s="106" t="s">
        <v>388</v>
      </c>
      <c r="AE66" s="106" t="s">
        <v>388</v>
      </c>
      <c r="AF66" s="106" t="s">
        <v>388</v>
      </c>
      <c r="AG66" s="106" t="s">
        <v>388</v>
      </c>
      <c r="AH66" s="106" t="s">
        <v>388</v>
      </c>
      <c r="AI66" s="106" t="s">
        <v>388</v>
      </c>
      <c r="AJ66" s="106" t="s">
        <v>388</v>
      </c>
      <c r="AK66" s="106" t="s">
        <v>388</v>
      </c>
      <c r="AL66" s="106" t="s">
        <v>388</v>
      </c>
      <c r="AM66" s="106" t="s">
        <v>388</v>
      </c>
      <c r="AN66" s="106" t="s">
        <v>388</v>
      </c>
      <c r="AO66" s="106" t="s">
        <v>388</v>
      </c>
      <c r="AP66" s="106" t="s">
        <v>388</v>
      </c>
      <c r="AQ66" s="106" t="s">
        <v>388</v>
      </c>
      <c r="AR66" s="106" t="s">
        <v>388</v>
      </c>
      <c r="AS66" s="106" t="s">
        <v>388</v>
      </c>
      <c r="AT66" s="106" t="s">
        <v>388</v>
      </c>
      <c r="AU66" s="106" t="s">
        <v>388</v>
      </c>
      <c r="AV66" s="106" t="s">
        <v>388</v>
      </c>
      <c r="AW66" s="106" t="s">
        <v>388</v>
      </c>
      <c r="AX66" s="106" t="s">
        <v>388</v>
      </c>
      <c r="AY66" s="106" t="s">
        <v>388</v>
      </c>
      <c r="AZ66" s="106" t="s">
        <v>388</v>
      </c>
      <c r="BA66" s="106" t="s">
        <v>388</v>
      </c>
      <c r="BB66" s="106" t="s">
        <v>388</v>
      </c>
      <c r="BC66" s="106" t="s">
        <v>388</v>
      </c>
      <c r="BD66" s="106" t="s">
        <v>388</v>
      </c>
      <c r="BE66" s="106" t="s">
        <v>388</v>
      </c>
    </row>
  </sheetData>
  <mergeCells count="45">
    <mergeCell ref="A1:BE1"/>
    <mergeCell ref="A2:BE2"/>
    <mergeCell ref="A3:BE3"/>
    <mergeCell ref="A5:BE5"/>
    <mergeCell ref="A6:BE6"/>
    <mergeCell ref="A8:BE8"/>
    <mergeCell ref="A9:BE9"/>
    <mergeCell ref="A11:A14"/>
    <mergeCell ref="B11:B14"/>
    <mergeCell ref="C11:C14"/>
    <mergeCell ref="D11:BE11"/>
    <mergeCell ref="D12:Q12"/>
    <mergeCell ref="R12:AI12"/>
    <mergeCell ref="AJ12:AO12"/>
    <mergeCell ref="AP12:AS12"/>
    <mergeCell ref="AT12:AY12"/>
    <mergeCell ref="AZ12:BC12"/>
    <mergeCell ref="BD12:BE12"/>
    <mergeCell ref="D15:E15"/>
    <mergeCell ref="F15:G15"/>
    <mergeCell ref="H15:I15"/>
    <mergeCell ref="J15:K15"/>
    <mergeCell ref="L15:M15"/>
    <mergeCell ref="N15:O15"/>
    <mergeCell ref="P15:Q15"/>
    <mergeCell ref="R15:S15"/>
    <mergeCell ref="T15:U15"/>
    <mergeCell ref="V15:W15"/>
    <mergeCell ref="X15:Y15"/>
    <mergeCell ref="Z15:AA15"/>
    <mergeCell ref="AB15:AC15"/>
    <mergeCell ref="AD15:AE15"/>
    <mergeCell ref="AF15:AG15"/>
    <mergeCell ref="AH15:AI15"/>
    <mergeCell ref="AJ15:AK15"/>
    <mergeCell ref="AL15:AM15"/>
    <mergeCell ref="AN15:AO15"/>
    <mergeCell ref="AP15:AQ15"/>
    <mergeCell ref="AR15:AS15"/>
    <mergeCell ref="AT15:AU15"/>
    <mergeCell ref="AV15:AW15"/>
    <mergeCell ref="AX15:AY15"/>
    <mergeCell ref="AZ15:BA15"/>
    <mergeCell ref="BB15:BC15"/>
    <mergeCell ref="BD15:BE15"/>
  </mergeCells>
  <dataValidations count="1">
    <dataValidation allowBlank="true" errorStyle="stop" operator="between" showDropDown="false" showErrorMessage="false" showInputMessage="false" sqref="C16 JZ16 TV16 ADR16 ANN16 AXJ16 BHF16 BRB16 CAX16 CKT16 CUP16 DEL16 DOH16 DYD16 EHZ16 ERV16 FBR16 FLN16 FVJ16 GFF16 GPB16 GYX16 HIT16 HSP16 ICL16 IMH16 IWD16 JFZ16 JPV16 JZR16 KJN16 KTJ16 LDF16 LNB16 LWX16 MGT16 MQP16 NAL16 NKH16 NUD16 ODZ16 ONV16 OXR16 PHN16 PRJ16 QBF16 QLB16 QUX16 RET16 ROP16 RYL16 SIH16 SSD16 TBZ16 TLV16 TVR16 UFN16 UPJ16 UZF16 VJB16 VSX16 WCT16 WMP16 WWL16 C23 JZ23 TV23 ADR23 ANN23 AXJ23 BHF23 BRB23 CAX23 CKT23 CUP23 DEL23 DOH23 DYD23 EHZ23 ERV23 FBR23 FLN23 FVJ23 GFF23 GPB23 GYX23 HIT23 HSP23 ICL23 IMH23 IWD23 JFZ23 JPV23 JZR23 KJN23 KTJ23 LDF23 LNB23 LWX23 MGT23 MQP23 NAL23 NKH23 NUD23 ODZ23 ONV23 OXR23 PHN23 PRJ23 QBF23 QLB23 QUX23 RET23 ROP23 RYL23 SIH23 SSD23 TBZ23 TLV23 TVR23 UFN23 UPJ23 UZF23 VJB23 VSX23 WCT23 WMP23 WWL23" type="none">
      <formula1>0</formula1>
      <formula2>0</formula2>
    </dataValidation>
  </dataValidation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BE66"/>
  <sheetViews>
    <sheetView showFormulas="false" showGridLines="true" showRowColHeaders="true" showZeros="true" rightToLeft="false" tabSelected="false" showOutlineSymbols="true" defaultGridColor="true" view="normal" topLeftCell="A16" colorId="64" zoomScale="50" zoomScaleNormal="50" zoomScalePageLayoutView="100" workbookViewId="0">
      <selection pane="topLeft" activeCell="B54" activeCellId="0" sqref="B54"/>
    </sheetView>
  </sheetViews>
  <sheetFormatPr defaultColWidth="8.88671875" defaultRowHeight="11.3" zeroHeight="false" outlineLevelRow="1" outlineLevelCol="0"/>
  <cols>
    <col collapsed="false" customWidth="true" hidden="false" outlineLevel="0" max="1" min="1" style="80" width="16.67"/>
    <col collapsed="false" customWidth="true" hidden="false" outlineLevel="0" max="2" min="2" style="81" width="96"/>
    <col collapsed="false" customWidth="true" hidden="false" outlineLevel="0" max="3" min="3" style="80" width="14.17"/>
    <col collapsed="false" customWidth="true" hidden="false" outlineLevel="0" max="4" min="4" style="80" width="13"/>
    <col collapsed="false" customWidth="true" hidden="true" outlineLevel="0" max="5" min="5" style="80" width="12.77"/>
    <col collapsed="false" customWidth="true" hidden="false" outlineLevel="0" max="6" min="6" style="80" width="12.77"/>
    <col collapsed="false" customWidth="true" hidden="true" outlineLevel="0" max="7" min="7" style="80" width="12.77"/>
    <col collapsed="false" customWidth="true" hidden="false" outlineLevel="0" max="8" min="8" style="80" width="12.77"/>
    <col collapsed="false" customWidth="true" hidden="true" outlineLevel="0" max="9" min="9" style="80" width="12.77"/>
    <col collapsed="false" customWidth="true" hidden="false" outlineLevel="0" max="10" min="10" style="80" width="14.17"/>
    <col collapsed="false" customWidth="true" hidden="true" outlineLevel="0" max="11" min="11" style="80" width="12.77"/>
    <col collapsed="false" customWidth="true" hidden="false" outlineLevel="0" max="12" min="12" style="80" width="14.31"/>
    <col collapsed="false" customWidth="true" hidden="true" outlineLevel="0" max="13" min="13" style="80" width="12.77"/>
    <col collapsed="false" customWidth="true" hidden="false" outlineLevel="0" max="14" min="14" style="80" width="15.11"/>
    <col collapsed="false" customWidth="true" hidden="true" outlineLevel="0" max="15" min="15" style="80" width="12.77"/>
    <col collapsed="false" customWidth="true" hidden="false" outlineLevel="0" max="16" min="16" style="80" width="15.77"/>
    <col collapsed="false" customWidth="true" hidden="true" outlineLevel="0" max="17" min="17" style="80" width="12.77"/>
    <col collapsed="false" customWidth="true" hidden="false" outlineLevel="0" max="18" min="18" style="80" width="12.77"/>
    <col collapsed="false" customWidth="true" hidden="true" outlineLevel="0" max="19" min="19" style="80" width="12.77"/>
    <col collapsed="false" customWidth="true" hidden="false" outlineLevel="0" max="20" min="20" style="80" width="12.77"/>
    <col collapsed="false" customWidth="true" hidden="true" outlineLevel="0" max="21" min="21" style="80" width="12.77"/>
    <col collapsed="false" customWidth="true" hidden="false" outlineLevel="0" max="22" min="22" style="80" width="12.77"/>
    <col collapsed="false" customWidth="true" hidden="true" outlineLevel="0" max="23" min="23" style="80" width="12.77"/>
    <col collapsed="false" customWidth="true" hidden="false" outlineLevel="0" max="24" min="24" style="80" width="12.77"/>
    <col collapsed="false" customWidth="true" hidden="true" outlineLevel="0" max="25" min="25" style="80" width="12.77"/>
    <col collapsed="false" customWidth="true" hidden="false" outlineLevel="0" max="26" min="26" style="80" width="12.77"/>
    <col collapsed="false" customWidth="true" hidden="true" outlineLevel="0" max="27" min="27" style="80" width="12.77"/>
    <col collapsed="false" customWidth="true" hidden="false" outlineLevel="0" max="28" min="28" style="80" width="12.77"/>
    <col collapsed="false" customWidth="true" hidden="true" outlineLevel="0" max="29" min="29" style="80" width="12.77"/>
    <col collapsed="false" customWidth="true" hidden="false" outlineLevel="0" max="30" min="30" style="80" width="12.77"/>
    <col collapsed="false" customWidth="true" hidden="true" outlineLevel="0" max="31" min="31" style="80" width="12.77"/>
    <col collapsed="false" customWidth="true" hidden="false" outlineLevel="0" max="32" min="32" style="80" width="12.77"/>
    <col collapsed="false" customWidth="true" hidden="true" outlineLevel="0" max="33" min="33" style="80" width="12.77"/>
    <col collapsed="false" customWidth="true" hidden="false" outlineLevel="0" max="34" min="34" style="80" width="12.77"/>
    <col collapsed="false" customWidth="true" hidden="true" outlineLevel="0" max="35" min="35" style="80" width="12.77"/>
    <col collapsed="false" customWidth="true" hidden="false" outlineLevel="0" max="36" min="36" style="80" width="12.77"/>
    <col collapsed="false" customWidth="true" hidden="true" outlineLevel="0" max="37" min="37" style="80" width="12.77"/>
    <col collapsed="false" customWidth="true" hidden="false" outlineLevel="0" max="38" min="38" style="80" width="12.77"/>
    <col collapsed="false" customWidth="true" hidden="true" outlineLevel="0" max="39" min="39" style="80" width="12.77"/>
    <col collapsed="false" customWidth="true" hidden="false" outlineLevel="0" max="40" min="40" style="80" width="12.77"/>
    <col collapsed="false" customWidth="true" hidden="true" outlineLevel="0" max="41" min="41" style="80" width="12.77"/>
    <col collapsed="false" customWidth="true" hidden="false" outlineLevel="0" max="42" min="42" style="80" width="15.77"/>
    <col collapsed="false" customWidth="true" hidden="true" outlineLevel="0" max="43" min="43" style="80" width="12.77"/>
    <col collapsed="false" customWidth="true" hidden="false" outlineLevel="0" max="44" min="44" style="80" width="16.44"/>
    <col collapsed="false" customWidth="true" hidden="true" outlineLevel="0" max="45" min="45" style="80" width="12.77"/>
    <col collapsed="false" customWidth="true" hidden="false" outlineLevel="0" max="46" min="46" style="80" width="15.88"/>
    <col collapsed="false" customWidth="true" hidden="true" outlineLevel="0" max="47" min="47" style="80" width="15.88"/>
    <col collapsed="false" customWidth="true" hidden="false" outlineLevel="0" max="48" min="48" style="80" width="15.88"/>
    <col collapsed="false" customWidth="true" hidden="true" outlineLevel="0" max="49" min="49" style="80" width="15.88"/>
    <col collapsed="false" customWidth="true" hidden="false" outlineLevel="0" max="50" min="50" style="80" width="15.88"/>
    <col collapsed="false" customWidth="true" hidden="true" outlineLevel="0" max="51" min="51" style="80" width="15.88"/>
    <col collapsed="false" customWidth="true" hidden="false" outlineLevel="0" max="52" min="52" style="80" width="18.67"/>
    <col collapsed="false" customWidth="true" hidden="true" outlineLevel="0" max="53" min="53" style="80" width="18.67"/>
    <col collapsed="false" customWidth="true" hidden="false" outlineLevel="0" max="54" min="54" style="80" width="18.67"/>
    <col collapsed="false" customWidth="true" hidden="true" outlineLevel="0" max="55" min="55" style="80" width="18.67"/>
    <col collapsed="false" customWidth="true" hidden="false" outlineLevel="0" max="56" min="56" style="80" width="19.53"/>
    <col collapsed="false" customWidth="true" hidden="true" outlineLevel="0" max="57" min="57" style="80" width="18.67"/>
    <col collapsed="false" customWidth="false" hidden="false" outlineLevel="0" max="283" min="58" style="80" width="8.88"/>
    <col collapsed="false" customWidth="true" hidden="false" outlineLevel="0" max="284" min="284" style="80" width="16.67"/>
    <col collapsed="false" customWidth="true" hidden="false" outlineLevel="0" max="285" min="285" style="80" width="96"/>
    <col collapsed="false" customWidth="true" hidden="false" outlineLevel="0" max="307" min="286" style="80" width="12.77"/>
    <col collapsed="false" customWidth="true" hidden="false" outlineLevel="0" max="313" min="308" style="80" width="18.67"/>
    <col collapsed="false" customWidth="false" hidden="false" outlineLevel="0" max="539" min="314" style="80" width="8.88"/>
    <col collapsed="false" customWidth="true" hidden="false" outlineLevel="0" max="540" min="540" style="80" width="16.67"/>
    <col collapsed="false" customWidth="true" hidden="false" outlineLevel="0" max="541" min="541" style="80" width="96"/>
    <col collapsed="false" customWidth="true" hidden="false" outlineLevel="0" max="563" min="542" style="80" width="12.77"/>
    <col collapsed="false" customWidth="true" hidden="false" outlineLevel="0" max="569" min="564" style="80" width="18.67"/>
    <col collapsed="false" customWidth="false" hidden="false" outlineLevel="0" max="795" min="570" style="80" width="8.88"/>
    <col collapsed="false" customWidth="true" hidden="false" outlineLevel="0" max="796" min="796" style="80" width="16.67"/>
    <col collapsed="false" customWidth="true" hidden="false" outlineLevel="0" max="797" min="797" style="80" width="96"/>
    <col collapsed="false" customWidth="true" hidden="false" outlineLevel="0" max="819" min="798" style="80" width="12.77"/>
    <col collapsed="false" customWidth="true" hidden="false" outlineLevel="0" max="825" min="820" style="80" width="18.67"/>
    <col collapsed="false" customWidth="false" hidden="false" outlineLevel="0" max="1051" min="826" style="80" width="8.88"/>
    <col collapsed="false" customWidth="true" hidden="false" outlineLevel="0" max="1052" min="1052" style="80" width="16.67"/>
    <col collapsed="false" customWidth="true" hidden="false" outlineLevel="0" max="1053" min="1053" style="80" width="96"/>
    <col collapsed="false" customWidth="true" hidden="false" outlineLevel="0" max="1075" min="1054" style="80" width="12.77"/>
    <col collapsed="false" customWidth="true" hidden="false" outlineLevel="0" max="1081" min="1076" style="80" width="18.67"/>
    <col collapsed="false" customWidth="false" hidden="false" outlineLevel="0" max="1307" min="1082" style="80" width="8.88"/>
    <col collapsed="false" customWidth="true" hidden="false" outlineLevel="0" max="1308" min="1308" style="80" width="16.67"/>
    <col collapsed="false" customWidth="true" hidden="false" outlineLevel="0" max="1309" min="1309" style="80" width="96"/>
    <col collapsed="false" customWidth="true" hidden="false" outlineLevel="0" max="1331" min="1310" style="80" width="12.77"/>
    <col collapsed="false" customWidth="true" hidden="false" outlineLevel="0" max="1337" min="1332" style="80" width="18.67"/>
    <col collapsed="false" customWidth="false" hidden="false" outlineLevel="0" max="1563" min="1338" style="80" width="8.88"/>
    <col collapsed="false" customWidth="true" hidden="false" outlineLevel="0" max="1564" min="1564" style="80" width="16.67"/>
    <col collapsed="false" customWidth="true" hidden="false" outlineLevel="0" max="1565" min="1565" style="80" width="96"/>
    <col collapsed="false" customWidth="true" hidden="false" outlineLevel="0" max="1587" min="1566" style="80" width="12.77"/>
    <col collapsed="false" customWidth="true" hidden="false" outlineLevel="0" max="1593" min="1588" style="80" width="18.67"/>
    <col collapsed="false" customWidth="false" hidden="false" outlineLevel="0" max="1819" min="1594" style="80" width="8.88"/>
    <col collapsed="false" customWidth="true" hidden="false" outlineLevel="0" max="1820" min="1820" style="80" width="16.67"/>
    <col collapsed="false" customWidth="true" hidden="false" outlineLevel="0" max="1821" min="1821" style="80" width="96"/>
    <col collapsed="false" customWidth="true" hidden="false" outlineLevel="0" max="1843" min="1822" style="80" width="12.77"/>
    <col collapsed="false" customWidth="true" hidden="false" outlineLevel="0" max="1849" min="1844" style="80" width="18.67"/>
    <col collapsed="false" customWidth="false" hidden="false" outlineLevel="0" max="2075" min="1850" style="80" width="8.88"/>
    <col collapsed="false" customWidth="true" hidden="false" outlineLevel="0" max="2076" min="2076" style="80" width="16.67"/>
    <col collapsed="false" customWidth="true" hidden="false" outlineLevel="0" max="2077" min="2077" style="80" width="96"/>
    <col collapsed="false" customWidth="true" hidden="false" outlineLevel="0" max="2099" min="2078" style="80" width="12.77"/>
    <col collapsed="false" customWidth="true" hidden="false" outlineLevel="0" max="2105" min="2100" style="80" width="18.67"/>
    <col collapsed="false" customWidth="false" hidden="false" outlineLevel="0" max="2331" min="2106" style="80" width="8.88"/>
    <col collapsed="false" customWidth="true" hidden="false" outlineLevel="0" max="2332" min="2332" style="80" width="16.67"/>
    <col collapsed="false" customWidth="true" hidden="false" outlineLevel="0" max="2333" min="2333" style="80" width="96"/>
    <col collapsed="false" customWidth="true" hidden="false" outlineLevel="0" max="2355" min="2334" style="80" width="12.77"/>
    <col collapsed="false" customWidth="true" hidden="false" outlineLevel="0" max="2361" min="2356" style="80" width="18.67"/>
    <col collapsed="false" customWidth="false" hidden="false" outlineLevel="0" max="2587" min="2362" style="80" width="8.88"/>
    <col collapsed="false" customWidth="true" hidden="false" outlineLevel="0" max="2588" min="2588" style="80" width="16.67"/>
    <col collapsed="false" customWidth="true" hidden="false" outlineLevel="0" max="2589" min="2589" style="80" width="96"/>
    <col collapsed="false" customWidth="true" hidden="false" outlineLevel="0" max="2611" min="2590" style="80" width="12.77"/>
    <col collapsed="false" customWidth="true" hidden="false" outlineLevel="0" max="2617" min="2612" style="80" width="18.67"/>
    <col collapsed="false" customWidth="false" hidden="false" outlineLevel="0" max="2843" min="2618" style="80" width="8.88"/>
    <col collapsed="false" customWidth="true" hidden="false" outlineLevel="0" max="2844" min="2844" style="80" width="16.67"/>
    <col collapsed="false" customWidth="true" hidden="false" outlineLevel="0" max="2845" min="2845" style="80" width="96"/>
    <col collapsed="false" customWidth="true" hidden="false" outlineLevel="0" max="2867" min="2846" style="80" width="12.77"/>
    <col collapsed="false" customWidth="true" hidden="false" outlineLevel="0" max="2873" min="2868" style="80" width="18.67"/>
    <col collapsed="false" customWidth="false" hidden="false" outlineLevel="0" max="3099" min="2874" style="80" width="8.88"/>
    <col collapsed="false" customWidth="true" hidden="false" outlineLevel="0" max="3100" min="3100" style="80" width="16.67"/>
    <col collapsed="false" customWidth="true" hidden="false" outlineLevel="0" max="3101" min="3101" style="80" width="96"/>
    <col collapsed="false" customWidth="true" hidden="false" outlineLevel="0" max="3123" min="3102" style="80" width="12.77"/>
    <col collapsed="false" customWidth="true" hidden="false" outlineLevel="0" max="3129" min="3124" style="80" width="18.67"/>
    <col collapsed="false" customWidth="false" hidden="false" outlineLevel="0" max="3355" min="3130" style="80" width="8.88"/>
    <col collapsed="false" customWidth="true" hidden="false" outlineLevel="0" max="3356" min="3356" style="80" width="16.67"/>
    <col collapsed="false" customWidth="true" hidden="false" outlineLevel="0" max="3357" min="3357" style="80" width="96"/>
    <col collapsed="false" customWidth="true" hidden="false" outlineLevel="0" max="3379" min="3358" style="80" width="12.77"/>
    <col collapsed="false" customWidth="true" hidden="false" outlineLevel="0" max="3385" min="3380" style="80" width="18.67"/>
    <col collapsed="false" customWidth="false" hidden="false" outlineLevel="0" max="3611" min="3386" style="80" width="8.88"/>
    <col collapsed="false" customWidth="true" hidden="false" outlineLevel="0" max="3612" min="3612" style="80" width="16.67"/>
    <col collapsed="false" customWidth="true" hidden="false" outlineLevel="0" max="3613" min="3613" style="80" width="96"/>
    <col collapsed="false" customWidth="true" hidden="false" outlineLevel="0" max="3635" min="3614" style="80" width="12.77"/>
    <col collapsed="false" customWidth="true" hidden="false" outlineLevel="0" max="3641" min="3636" style="80" width="18.67"/>
    <col collapsed="false" customWidth="false" hidden="false" outlineLevel="0" max="3867" min="3642" style="80" width="8.88"/>
    <col collapsed="false" customWidth="true" hidden="false" outlineLevel="0" max="3868" min="3868" style="80" width="16.67"/>
    <col collapsed="false" customWidth="true" hidden="false" outlineLevel="0" max="3869" min="3869" style="80" width="96"/>
    <col collapsed="false" customWidth="true" hidden="false" outlineLevel="0" max="3891" min="3870" style="80" width="12.77"/>
    <col collapsed="false" customWidth="true" hidden="false" outlineLevel="0" max="3897" min="3892" style="80" width="18.67"/>
    <col collapsed="false" customWidth="false" hidden="false" outlineLevel="0" max="4123" min="3898" style="80" width="8.88"/>
    <col collapsed="false" customWidth="true" hidden="false" outlineLevel="0" max="4124" min="4124" style="80" width="16.67"/>
    <col collapsed="false" customWidth="true" hidden="false" outlineLevel="0" max="4125" min="4125" style="80" width="96"/>
    <col collapsed="false" customWidth="true" hidden="false" outlineLevel="0" max="4147" min="4126" style="80" width="12.77"/>
    <col collapsed="false" customWidth="true" hidden="false" outlineLevel="0" max="4153" min="4148" style="80" width="18.67"/>
    <col collapsed="false" customWidth="false" hidden="false" outlineLevel="0" max="4379" min="4154" style="80" width="8.88"/>
    <col collapsed="false" customWidth="true" hidden="false" outlineLevel="0" max="4380" min="4380" style="80" width="16.67"/>
    <col collapsed="false" customWidth="true" hidden="false" outlineLevel="0" max="4381" min="4381" style="80" width="96"/>
    <col collapsed="false" customWidth="true" hidden="false" outlineLevel="0" max="4403" min="4382" style="80" width="12.77"/>
    <col collapsed="false" customWidth="true" hidden="false" outlineLevel="0" max="4409" min="4404" style="80" width="18.67"/>
    <col collapsed="false" customWidth="false" hidden="false" outlineLevel="0" max="4635" min="4410" style="80" width="8.88"/>
    <col collapsed="false" customWidth="true" hidden="false" outlineLevel="0" max="4636" min="4636" style="80" width="16.67"/>
    <col collapsed="false" customWidth="true" hidden="false" outlineLevel="0" max="4637" min="4637" style="80" width="96"/>
    <col collapsed="false" customWidth="true" hidden="false" outlineLevel="0" max="4659" min="4638" style="80" width="12.77"/>
    <col collapsed="false" customWidth="true" hidden="false" outlineLevel="0" max="4665" min="4660" style="80" width="18.67"/>
    <col collapsed="false" customWidth="false" hidden="false" outlineLevel="0" max="4891" min="4666" style="80" width="8.88"/>
    <col collapsed="false" customWidth="true" hidden="false" outlineLevel="0" max="4892" min="4892" style="80" width="16.67"/>
    <col collapsed="false" customWidth="true" hidden="false" outlineLevel="0" max="4893" min="4893" style="80" width="96"/>
    <col collapsed="false" customWidth="true" hidden="false" outlineLevel="0" max="4915" min="4894" style="80" width="12.77"/>
    <col collapsed="false" customWidth="true" hidden="false" outlineLevel="0" max="4921" min="4916" style="80" width="18.67"/>
    <col collapsed="false" customWidth="false" hidden="false" outlineLevel="0" max="5147" min="4922" style="80" width="8.88"/>
    <col collapsed="false" customWidth="true" hidden="false" outlineLevel="0" max="5148" min="5148" style="80" width="16.67"/>
    <col collapsed="false" customWidth="true" hidden="false" outlineLevel="0" max="5149" min="5149" style="80" width="96"/>
    <col collapsed="false" customWidth="true" hidden="false" outlineLevel="0" max="5171" min="5150" style="80" width="12.77"/>
    <col collapsed="false" customWidth="true" hidden="false" outlineLevel="0" max="5177" min="5172" style="80" width="18.67"/>
    <col collapsed="false" customWidth="false" hidden="false" outlineLevel="0" max="5403" min="5178" style="80" width="8.88"/>
    <col collapsed="false" customWidth="true" hidden="false" outlineLevel="0" max="5404" min="5404" style="80" width="16.67"/>
    <col collapsed="false" customWidth="true" hidden="false" outlineLevel="0" max="5405" min="5405" style="80" width="96"/>
    <col collapsed="false" customWidth="true" hidden="false" outlineLevel="0" max="5427" min="5406" style="80" width="12.77"/>
    <col collapsed="false" customWidth="true" hidden="false" outlineLevel="0" max="5433" min="5428" style="80" width="18.67"/>
    <col collapsed="false" customWidth="false" hidden="false" outlineLevel="0" max="5659" min="5434" style="80" width="8.88"/>
    <col collapsed="false" customWidth="true" hidden="false" outlineLevel="0" max="5660" min="5660" style="80" width="16.67"/>
    <col collapsed="false" customWidth="true" hidden="false" outlineLevel="0" max="5661" min="5661" style="80" width="96"/>
    <col collapsed="false" customWidth="true" hidden="false" outlineLevel="0" max="5683" min="5662" style="80" width="12.77"/>
    <col collapsed="false" customWidth="true" hidden="false" outlineLevel="0" max="5689" min="5684" style="80" width="18.67"/>
    <col collapsed="false" customWidth="false" hidden="false" outlineLevel="0" max="5915" min="5690" style="80" width="8.88"/>
    <col collapsed="false" customWidth="true" hidden="false" outlineLevel="0" max="5916" min="5916" style="80" width="16.67"/>
    <col collapsed="false" customWidth="true" hidden="false" outlineLevel="0" max="5917" min="5917" style="80" width="96"/>
    <col collapsed="false" customWidth="true" hidden="false" outlineLevel="0" max="5939" min="5918" style="80" width="12.77"/>
    <col collapsed="false" customWidth="true" hidden="false" outlineLevel="0" max="5945" min="5940" style="80" width="18.67"/>
    <col collapsed="false" customWidth="false" hidden="false" outlineLevel="0" max="6171" min="5946" style="80" width="8.88"/>
    <col collapsed="false" customWidth="true" hidden="false" outlineLevel="0" max="6172" min="6172" style="80" width="16.67"/>
    <col collapsed="false" customWidth="true" hidden="false" outlineLevel="0" max="6173" min="6173" style="80" width="96"/>
    <col collapsed="false" customWidth="true" hidden="false" outlineLevel="0" max="6195" min="6174" style="80" width="12.77"/>
    <col collapsed="false" customWidth="true" hidden="false" outlineLevel="0" max="6201" min="6196" style="80" width="18.67"/>
    <col collapsed="false" customWidth="false" hidden="false" outlineLevel="0" max="6427" min="6202" style="80" width="8.88"/>
    <col collapsed="false" customWidth="true" hidden="false" outlineLevel="0" max="6428" min="6428" style="80" width="16.67"/>
    <col collapsed="false" customWidth="true" hidden="false" outlineLevel="0" max="6429" min="6429" style="80" width="96"/>
    <col collapsed="false" customWidth="true" hidden="false" outlineLevel="0" max="6451" min="6430" style="80" width="12.77"/>
    <col collapsed="false" customWidth="true" hidden="false" outlineLevel="0" max="6457" min="6452" style="80" width="18.67"/>
    <col collapsed="false" customWidth="false" hidden="false" outlineLevel="0" max="6683" min="6458" style="80" width="8.88"/>
    <col collapsed="false" customWidth="true" hidden="false" outlineLevel="0" max="6684" min="6684" style="80" width="16.67"/>
    <col collapsed="false" customWidth="true" hidden="false" outlineLevel="0" max="6685" min="6685" style="80" width="96"/>
    <col collapsed="false" customWidth="true" hidden="false" outlineLevel="0" max="6707" min="6686" style="80" width="12.77"/>
    <col collapsed="false" customWidth="true" hidden="false" outlineLevel="0" max="6713" min="6708" style="80" width="18.67"/>
    <col collapsed="false" customWidth="false" hidden="false" outlineLevel="0" max="6939" min="6714" style="80" width="8.88"/>
    <col collapsed="false" customWidth="true" hidden="false" outlineLevel="0" max="6940" min="6940" style="80" width="16.67"/>
    <col collapsed="false" customWidth="true" hidden="false" outlineLevel="0" max="6941" min="6941" style="80" width="96"/>
    <col collapsed="false" customWidth="true" hidden="false" outlineLevel="0" max="6963" min="6942" style="80" width="12.77"/>
    <col collapsed="false" customWidth="true" hidden="false" outlineLevel="0" max="6969" min="6964" style="80" width="18.67"/>
    <col collapsed="false" customWidth="false" hidden="false" outlineLevel="0" max="7195" min="6970" style="80" width="8.88"/>
    <col collapsed="false" customWidth="true" hidden="false" outlineLevel="0" max="7196" min="7196" style="80" width="16.67"/>
    <col collapsed="false" customWidth="true" hidden="false" outlineLevel="0" max="7197" min="7197" style="80" width="96"/>
    <col collapsed="false" customWidth="true" hidden="false" outlineLevel="0" max="7219" min="7198" style="80" width="12.77"/>
    <col collapsed="false" customWidth="true" hidden="false" outlineLevel="0" max="7225" min="7220" style="80" width="18.67"/>
    <col collapsed="false" customWidth="false" hidden="false" outlineLevel="0" max="7451" min="7226" style="80" width="8.88"/>
    <col collapsed="false" customWidth="true" hidden="false" outlineLevel="0" max="7452" min="7452" style="80" width="16.67"/>
    <col collapsed="false" customWidth="true" hidden="false" outlineLevel="0" max="7453" min="7453" style="80" width="96"/>
    <col collapsed="false" customWidth="true" hidden="false" outlineLevel="0" max="7475" min="7454" style="80" width="12.77"/>
    <col collapsed="false" customWidth="true" hidden="false" outlineLevel="0" max="7481" min="7476" style="80" width="18.67"/>
    <col collapsed="false" customWidth="false" hidden="false" outlineLevel="0" max="7707" min="7482" style="80" width="8.88"/>
    <col collapsed="false" customWidth="true" hidden="false" outlineLevel="0" max="7708" min="7708" style="80" width="16.67"/>
    <col collapsed="false" customWidth="true" hidden="false" outlineLevel="0" max="7709" min="7709" style="80" width="96"/>
    <col collapsed="false" customWidth="true" hidden="false" outlineLevel="0" max="7731" min="7710" style="80" width="12.77"/>
    <col collapsed="false" customWidth="true" hidden="false" outlineLevel="0" max="7737" min="7732" style="80" width="18.67"/>
    <col collapsed="false" customWidth="false" hidden="false" outlineLevel="0" max="7963" min="7738" style="80" width="8.88"/>
    <col collapsed="false" customWidth="true" hidden="false" outlineLevel="0" max="7964" min="7964" style="80" width="16.67"/>
    <col collapsed="false" customWidth="true" hidden="false" outlineLevel="0" max="7965" min="7965" style="80" width="96"/>
    <col collapsed="false" customWidth="true" hidden="false" outlineLevel="0" max="7987" min="7966" style="80" width="12.77"/>
    <col collapsed="false" customWidth="true" hidden="false" outlineLevel="0" max="7993" min="7988" style="80" width="18.67"/>
    <col collapsed="false" customWidth="false" hidden="false" outlineLevel="0" max="8219" min="7994" style="80" width="8.88"/>
    <col collapsed="false" customWidth="true" hidden="false" outlineLevel="0" max="8220" min="8220" style="80" width="16.67"/>
    <col collapsed="false" customWidth="true" hidden="false" outlineLevel="0" max="8221" min="8221" style="80" width="96"/>
    <col collapsed="false" customWidth="true" hidden="false" outlineLevel="0" max="8243" min="8222" style="80" width="12.77"/>
    <col collapsed="false" customWidth="true" hidden="false" outlineLevel="0" max="8249" min="8244" style="80" width="18.67"/>
    <col collapsed="false" customWidth="false" hidden="false" outlineLevel="0" max="8475" min="8250" style="80" width="8.88"/>
    <col collapsed="false" customWidth="true" hidden="false" outlineLevel="0" max="8476" min="8476" style="80" width="16.67"/>
    <col collapsed="false" customWidth="true" hidden="false" outlineLevel="0" max="8477" min="8477" style="80" width="96"/>
    <col collapsed="false" customWidth="true" hidden="false" outlineLevel="0" max="8499" min="8478" style="80" width="12.77"/>
    <col collapsed="false" customWidth="true" hidden="false" outlineLevel="0" max="8505" min="8500" style="80" width="18.67"/>
    <col collapsed="false" customWidth="false" hidden="false" outlineLevel="0" max="8731" min="8506" style="80" width="8.88"/>
    <col collapsed="false" customWidth="true" hidden="false" outlineLevel="0" max="8732" min="8732" style="80" width="16.67"/>
    <col collapsed="false" customWidth="true" hidden="false" outlineLevel="0" max="8733" min="8733" style="80" width="96"/>
    <col collapsed="false" customWidth="true" hidden="false" outlineLevel="0" max="8755" min="8734" style="80" width="12.77"/>
    <col collapsed="false" customWidth="true" hidden="false" outlineLevel="0" max="8761" min="8756" style="80" width="18.67"/>
    <col collapsed="false" customWidth="false" hidden="false" outlineLevel="0" max="8987" min="8762" style="80" width="8.88"/>
    <col collapsed="false" customWidth="true" hidden="false" outlineLevel="0" max="8988" min="8988" style="80" width="16.67"/>
    <col collapsed="false" customWidth="true" hidden="false" outlineLevel="0" max="8989" min="8989" style="80" width="96"/>
    <col collapsed="false" customWidth="true" hidden="false" outlineLevel="0" max="9011" min="8990" style="80" width="12.77"/>
    <col collapsed="false" customWidth="true" hidden="false" outlineLevel="0" max="9017" min="9012" style="80" width="18.67"/>
    <col collapsed="false" customWidth="false" hidden="false" outlineLevel="0" max="9243" min="9018" style="80" width="8.88"/>
    <col collapsed="false" customWidth="true" hidden="false" outlineLevel="0" max="9244" min="9244" style="80" width="16.67"/>
    <col collapsed="false" customWidth="true" hidden="false" outlineLevel="0" max="9245" min="9245" style="80" width="96"/>
    <col collapsed="false" customWidth="true" hidden="false" outlineLevel="0" max="9267" min="9246" style="80" width="12.77"/>
    <col collapsed="false" customWidth="true" hidden="false" outlineLevel="0" max="9273" min="9268" style="80" width="18.67"/>
    <col collapsed="false" customWidth="false" hidden="false" outlineLevel="0" max="9499" min="9274" style="80" width="8.88"/>
    <col collapsed="false" customWidth="true" hidden="false" outlineLevel="0" max="9500" min="9500" style="80" width="16.67"/>
    <col collapsed="false" customWidth="true" hidden="false" outlineLevel="0" max="9501" min="9501" style="80" width="96"/>
    <col collapsed="false" customWidth="true" hidden="false" outlineLevel="0" max="9523" min="9502" style="80" width="12.77"/>
    <col collapsed="false" customWidth="true" hidden="false" outlineLevel="0" max="9529" min="9524" style="80" width="18.67"/>
    <col collapsed="false" customWidth="false" hidden="false" outlineLevel="0" max="9755" min="9530" style="80" width="8.88"/>
    <col collapsed="false" customWidth="true" hidden="false" outlineLevel="0" max="9756" min="9756" style="80" width="16.67"/>
    <col collapsed="false" customWidth="true" hidden="false" outlineLevel="0" max="9757" min="9757" style="80" width="96"/>
    <col collapsed="false" customWidth="true" hidden="false" outlineLevel="0" max="9779" min="9758" style="80" width="12.77"/>
    <col collapsed="false" customWidth="true" hidden="false" outlineLevel="0" max="9785" min="9780" style="80" width="18.67"/>
    <col collapsed="false" customWidth="false" hidden="false" outlineLevel="0" max="10011" min="9786" style="80" width="8.88"/>
    <col collapsed="false" customWidth="true" hidden="false" outlineLevel="0" max="10012" min="10012" style="80" width="16.67"/>
    <col collapsed="false" customWidth="true" hidden="false" outlineLevel="0" max="10013" min="10013" style="80" width="96"/>
    <col collapsed="false" customWidth="true" hidden="false" outlineLevel="0" max="10035" min="10014" style="80" width="12.77"/>
    <col collapsed="false" customWidth="true" hidden="false" outlineLevel="0" max="10041" min="10036" style="80" width="18.67"/>
    <col collapsed="false" customWidth="false" hidden="false" outlineLevel="0" max="10267" min="10042" style="80" width="8.88"/>
    <col collapsed="false" customWidth="true" hidden="false" outlineLevel="0" max="10268" min="10268" style="80" width="16.67"/>
    <col collapsed="false" customWidth="true" hidden="false" outlineLevel="0" max="10269" min="10269" style="80" width="96"/>
    <col collapsed="false" customWidth="true" hidden="false" outlineLevel="0" max="10291" min="10270" style="80" width="12.77"/>
    <col collapsed="false" customWidth="true" hidden="false" outlineLevel="0" max="10297" min="10292" style="80" width="18.67"/>
    <col collapsed="false" customWidth="false" hidden="false" outlineLevel="0" max="10523" min="10298" style="80" width="8.88"/>
    <col collapsed="false" customWidth="true" hidden="false" outlineLevel="0" max="10524" min="10524" style="80" width="16.67"/>
    <col collapsed="false" customWidth="true" hidden="false" outlineLevel="0" max="10525" min="10525" style="80" width="96"/>
    <col collapsed="false" customWidth="true" hidden="false" outlineLevel="0" max="10547" min="10526" style="80" width="12.77"/>
    <col collapsed="false" customWidth="true" hidden="false" outlineLevel="0" max="10553" min="10548" style="80" width="18.67"/>
    <col collapsed="false" customWidth="false" hidden="false" outlineLevel="0" max="10779" min="10554" style="80" width="8.88"/>
    <col collapsed="false" customWidth="true" hidden="false" outlineLevel="0" max="10780" min="10780" style="80" width="16.67"/>
    <col collapsed="false" customWidth="true" hidden="false" outlineLevel="0" max="10781" min="10781" style="80" width="96"/>
    <col collapsed="false" customWidth="true" hidden="false" outlineLevel="0" max="10803" min="10782" style="80" width="12.77"/>
    <col collapsed="false" customWidth="true" hidden="false" outlineLevel="0" max="10809" min="10804" style="80" width="18.67"/>
    <col collapsed="false" customWidth="false" hidden="false" outlineLevel="0" max="11035" min="10810" style="80" width="8.88"/>
    <col collapsed="false" customWidth="true" hidden="false" outlineLevel="0" max="11036" min="11036" style="80" width="16.67"/>
    <col collapsed="false" customWidth="true" hidden="false" outlineLevel="0" max="11037" min="11037" style="80" width="96"/>
    <col collapsed="false" customWidth="true" hidden="false" outlineLevel="0" max="11059" min="11038" style="80" width="12.77"/>
    <col collapsed="false" customWidth="true" hidden="false" outlineLevel="0" max="11065" min="11060" style="80" width="18.67"/>
    <col collapsed="false" customWidth="false" hidden="false" outlineLevel="0" max="11291" min="11066" style="80" width="8.88"/>
    <col collapsed="false" customWidth="true" hidden="false" outlineLevel="0" max="11292" min="11292" style="80" width="16.67"/>
    <col collapsed="false" customWidth="true" hidden="false" outlineLevel="0" max="11293" min="11293" style="80" width="96"/>
    <col collapsed="false" customWidth="true" hidden="false" outlineLevel="0" max="11315" min="11294" style="80" width="12.77"/>
    <col collapsed="false" customWidth="true" hidden="false" outlineLevel="0" max="11321" min="11316" style="80" width="18.67"/>
    <col collapsed="false" customWidth="false" hidden="false" outlineLevel="0" max="11547" min="11322" style="80" width="8.88"/>
    <col collapsed="false" customWidth="true" hidden="false" outlineLevel="0" max="11548" min="11548" style="80" width="16.67"/>
    <col collapsed="false" customWidth="true" hidden="false" outlineLevel="0" max="11549" min="11549" style="80" width="96"/>
    <col collapsed="false" customWidth="true" hidden="false" outlineLevel="0" max="11571" min="11550" style="80" width="12.77"/>
    <col collapsed="false" customWidth="true" hidden="false" outlineLevel="0" max="11577" min="11572" style="80" width="18.67"/>
    <col collapsed="false" customWidth="false" hidden="false" outlineLevel="0" max="11803" min="11578" style="80" width="8.88"/>
    <col collapsed="false" customWidth="true" hidden="false" outlineLevel="0" max="11804" min="11804" style="80" width="16.67"/>
    <col collapsed="false" customWidth="true" hidden="false" outlineLevel="0" max="11805" min="11805" style="80" width="96"/>
    <col collapsed="false" customWidth="true" hidden="false" outlineLevel="0" max="11827" min="11806" style="80" width="12.77"/>
    <col collapsed="false" customWidth="true" hidden="false" outlineLevel="0" max="11833" min="11828" style="80" width="18.67"/>
    <col collapsed="false" customWidth="false" hidden="false" outlineLevel="0" max="12059" min="11834" style="80" width="8.88"/>
    <col collapsed="false" customWidth="true" hidden="false" outlineLevel="0" max="12060" min="12060" style="80" width="16.67"/>
    <col collapsed="false" customWidth="true" hidden="false" outlineLevel="0" max="12061" min="12061" style="80" width="96"/>
    <col collapsed="false" customWidth="true" hidden="false" outlineLevel="0" max="12083" min="12062" style="80" width="12.77"/>
    <col collapsed="false" customWidth="true" hidden="false" outlineLevel="0" max="12089" min="12084" style="80" width="18.67"/>
    <col collapsed="false" customWidth="false" hidden="false" outlineLevel="0" max="12315" min="12090" style="80" width="8.88"/>
    <col collapsed="false" customWidth="true" hidden="false" outlineLevel="0" max="12316" min="12316" style="80" width="16.67"/>
    <col collapsed="false" customWidth="true" hidden="false" outlineLevel="0" max="12317" min="12317" style="80" width="96"/>
    <col collapsed="false" customWidth="true" hidden="false" outlineLevel="0" max="12339" min="12318" style="80" width="12.77"/>
    <col collapsed="false" customWidth="true" hidden="false" outlineLevel="0" max="12345" min="12340" style="80" width="18.67"/>
    <col collapsed="false" customWidth="false" hidden="false" outlineLevel="0" max="12571" min="12346" style="80" width="8.88"/>
    <col collapsed="false" customWidth="true" hidden="false" outlineLevel="0" max="12572" min="12572" style="80" width="16.67"/>
    <col collapsed="false" customWidth="true" hidden="false" outlineLevel="0" max="12573" min="12573" style="80" width="96"/>
    <col collapsed="false" customWidth="true" hidden="false" outlineLevel="0" max="12595" min="12574" style="80" width="12.77"/>
    <col collapsed="false" customWidth="true" hidden="false" outlineLevel="0" max="12601" min="12596" style="80" width="18.67"/>
    <col collapsed="false" customWidth="false" hidden="false" outlineLevel="0" max="12827" min="12602" style="80" width="8.88"/>
    <col collapsed="false" customWidth="true" hidden="false" outlineLevel="0" max="12828" min="12828" style="80" width="16.67"/>
    <col collapsed="false" customWidth="true" hidden="false" outlineLevel="0" max="12829" min="12829" style="80" width="96"/>
    <col collapsed="false" customWidth="true" hidden="false" outlineLevel="0" max="12851" min="12830" style="80" width="12.77"/>
    <col collapsed="false" customWidth="true" hidden="false" outlineLevel="0" max="12857" min="12852" style="80" width="18.67"/>
    <col collapsed="false" customWidth="false" hidden="false" outlineLevel="0" max="13083" min="12858" style="80" width="8.88"/>
    <col collapsed="false" customWidth="true" hidden="false" outlineLevel="0" max="13084" min="13084" style="80" width="16.67"/>
    <col collapsed="false" customWidth="true" hidden="false" outlineLevel="0" max="13085" min="13085" style="80" width="96"/>
    <col collapsed="false" customWidth="true" hidden="false" outlineLevel="0" max="13107" min="13086" style="80" width="12.77"/>
    <col collapsed="false" customWidth="true" hidden="false" outlineLevel="0" max="13113" min="13108" style="80" width="18.67"/>
    <col collapsed="false" customWidth="false" hidden="false" outlineLevel="0" max="13339" min="13114" style="80" width="8.88"/>
    <col collapsed="false" customWidth="true" hidden="false" outlineLevel="0" max="13340" min="13340" style="80" width="16.67"/>
    <col collapsed="false" customWidth="true" hidden="false" outlineLevel="0" max="13341" min="13341" style="80" width="96"/>
    <col collapsed="false" customWidth="true" hidden="false" outlineLevel="0" max="13363" min="13342" style="80" width="12.77"/>
    <col collapsed="false" customWidth="true" hidden="false" outlineLevel="0" max="13369" min="13364" style="80" width="18.67"/>
    <col collapsed="false" customWidth="false" hidden="false" outlineLevel="0" max="13595" min="13370" style="80" width="8.88"/>
    <col collapsed="false" customWidth="true" hidden="false" outlineLevel="0" max="13596" min="13596" style="80" width="16.67"/>
    <col collapsed="false" customWidth="true" hidden="false" outlineLevel="0" max="13597" min="13597" style="80" width="96"/>
    <col collapsed="false" customWidth="true" hidden="false" outlineLevel="0" max="13619" min="13598" style="80" width="12.77"/>
    <col collapsed="false" customWidth="true" hidden="false" outlineLevel="0" max="13625" min="13620" style="80" width="18.67"/>
    <col collapsed="false" customWidth="false" hidden="false" outlineLevel="0" max="13851" min="13626" style="80" width="8.88"/>
    <col collapsed="false" customWidth="true" hidden="false" outlineLevel="0" max="13852" min="13852" style="80" width="16.67"/>
    <col collapsed="false" customWidth="true" hidden="false" outlineLevel="0" max="13853" min="13853" style="80" width="96"/>
    <col collapsed="false" customWidth="true" hidden="false" outlineLevel="0" max="13875" min="13854" style="80" width="12.77"/>
    <col collapsed="false" customWidth="true" hidden="false" outlineLevel="0" max="13881" min="13876" style="80" width="18.67"/>
    <col collapsed="false" customWidth="false" hidden="false" outlineLevel="0" max="14107" min="13882" style="80" width="8.88"/>
    <col collapsed="false" customWidth="true" hidden="false" outlineLevel="0" max="14108" min="14108" style="80" width="16.67"/>
    <col collapsed="false" customWidth="true" hidden="false" outlineLevel="0" max="14109" min="14109" style="80" width="96"/>
    <col collapsed="false" customWidth="true" hidden="false" outlineLevel="0" max="14131" min="14110" style="80" width="12.77"/>
    <col collapsed="false" customWidth="true" hidden="false" outlineLevel="0" max="14137" min="14132" style="80" width="18.67"/>
    <col collapsed="false" customWidth="false" hidden="false" outlineLevel="0" max="14363" min="14138" style="80" width="8.88"/>
    <col collapsed="false" customWidth="true" hidden="false" outlineLevel="0" max="14364" min="14364" style="80" width="16.67"/>
    <col collapsed="false" customWidth="true" hidden="false" outlineLevel="0" max="14365" min="14365" style="80" width="96"/>
    <col collapsed="false" customWidth="true" hidden="false" outlineLevel="0" max="14387" min="14366" style="80" width="12.77"/>
    <col collapsed="false" customWidth="true" hidden="false" outlineLevel="0" max="14393" min="14388" style="80" width="18.67"/>
    <col collapsed="false" customWidth="false" hidden="false" outlineLevel="0" max="14619" min="14394" style="80" width="8.88"/>
    <col collapsed="false" customWidth="true" hidden="false" outlineLevel="0" max="14620" min="14620" style="80" width="16.67"/>
    <col collapsed="false" customWidth="true" hidden="false" outlineLevel="0" max="14621" min="14621" style="80" width="96"/>
    <col collapsed="false" customWidth="true" hidden="false" outlineLevel="0" max="14643" min="14622" style="80" width="12.77"/>
    <col collapsed="false" customWidth="true" hidden="false" outlineLevel="0" max="14649" min="14644" style="80" width="18.67"/>
    <col collapsed="false" customWidth="false" hidden="false" outlineLevel="0" max="14875" min="14650" style="80" width="8.88"/>
    <col collapsed="false" customWidth="true" hidden="false" outlineLevel="0" max="14876" min="14876" style="80" width="16.67"/>
    <col collapsed="false" customWidth="true" hidden="false" outlineLevel="0" max="14877" min="14877" style="80" width="96"/>
    <col collapsed="false" customWidth="true" hidden="false" outlineLevel="0" max="14899" min="14878" style="80" width="12.77"/>
    <col collapsed="false" customWidth="true" hidden="false" outlineLevel="0" max="14905" min="14900" style="80" width="18.67"/>
    <col collapsed="false" customWidth="false" hidden="false" outlineLevel="0" max="15131" min="14906" style="80" width="8.88"/>
    <col collapsed="false" customWidth="true" hidden="false" outlineLevel="0" max="15132" min="15132" style="80" width="16.67"/>
    <col collapsed="false" customWidth="true" hidden="false" outlineLevel="0" max="15133" min="15133" style="80" width="96"/>
    <col collapsed="false" customWidth="true" hidden="false" outlineLevel="0" max="15155" min="15134" style="80" width="12.77"/>
    <col collapsed="false" customWidth="true" hidden="false" outlineLevel="0" max="15161" min="15156" style="80" width="18.67"/>
    <col collapsed="false" customWidth="false" hidden="false" outlineLevel="0" max="15387" min="15162" style="80" width="8.88"/>
    <col collapsed="false" customWidth="true" hidden="false" outlineLevel="0" max="15388" min="15388" style="80" width="16.67"/>
    <col collapsed="false" customWidth="true" hidden="false" outlineLevel="0" max="15389" min="15389" style="80" width="96"/>
    <col collapsed="false" customWidth="true" hidden="false" outlineLevel="0" max="15411" min="15390" style="80" width="12.77"/>
    <col collapsed="false" customWidth="true" hidden="false" outlineLevel="0" max="15417" min="15412" style="80" width="18.67"/>
    <col collapsed="false" customWidth="false" hidden="false" outlineLevel="0" max="15643" min="15418" style="80" width="8.88"/>
    <col collapsed="false" customWidth="true" hidden="false" outlineLevel="0" max="15644" min="15644" style="80" width="16.67"/>
    <col collapsed="false" customWidth="true" hidden="false" outlineLevel="0" max="15645" min="15645" style="80" width="96"/>
    <col collapsed="false" customWidth="true" hidden="false" outlineLevel="0" max="15667" min="15646" style="80" width="12.77"/>
    <col collapsed="false" customWidth="true" hidden="false" outlineLevel="0" max="15673" min="15668" style="80" width="18.67"/>
    <col collapsed="false" customWidth="false" hidden="false" outlineLevel="0" max="15899" min="15674" style="80" width="8.88"/>
    <col collapsed="false" customWidth="true" hidden="false" outlineLevel="0" max="15900" min="15900" style="80" width="16.67"/>
    <col collapsed="false" customWidth="true" hidden="false" outlineLevel="0" max="15901" min="15901" style="80" width="96"/>
    <col collapsed="false" customWidth="true" hidden="false" outlineLevel="0" max="15923" min="15902" style="80" width="12.77"/>
    <col collapsed="false" customWidth="true" hidden="false" outlineLevel="0" max="15929" min="15924" style="80" width="18.67"/>
    <col collapsed="false" customWidth="false" hidden="false" outlineLevel="0" max="16155" min="15930" style="80" width="8.88"/>
    <col collapsed="false" customWidth="true" hidden="false" outlineLevel="0" max="16156" min="16156" style="80" width="16.67"/>
    <col collapsed="false" customWidth="true" hidden="false" outlineLevel="0" max="16157" min="16157" style="80" width="96"/>
    <col collapsed="false" customWidth="true" hidden="false" outlineLevel="0" max="16179" min="16158" style="80" width="12.77"/>
    <col collapsed="false" customWidth="true" hidden="false" outlineLevel="0" max="16185" min="16180" style="80" width="18.67"/>
    <col collapsed="false" customWidth="false" hidden="false" outlineLevel="0" max="16384" min="16186" style="80" width="8.88"/>
  </cols>
  <sheetData>
    <row r="1" customFormat="false" ht="11.45" hidden="false" customHeight="false" outlineLevel="0" collapsed="false">
      <c r="N1" s="116" t="s">
        <v>413</v>
      </c>
      <c r="O1" s="116"/>
      <c r="P1" s="116"/>
      <c r="Q1" s="116"/>
      <c r="R1" s="116"/>
      <c r="S1" s="116"/>
      <c r="T1" s="116"/>
      <c r="U1" s="116"/>
      <c r="V1" s="116"/>
      <c r="W1" s="116"/>
      <c r="X1" s="116"/>
      <c r="Y1" s="116"/>
      <c r="Z1" s="116"/>
      <c r="AA1" s="116"/>
      <c r="AB1" s="116"/>
      <c r="AC1" s="116"/>
      <c r="AD1" s="116"/>
      <c r="AE1" s="116"/>
      <c r="AF1" s="116"/>
      <c r="AG1" s="116"/>
      <c r="AH1" s="116"/>
      <c r="AI1" s="116"/>
      <c r="AJ1" s="116"/>
      <c r="AK1" s="116"/>
      <c r="AL1" s="116"/>
      <c r="AM1" s="116"/>
      <c r="AN1" s="116"/>
      <c r="AO1" s="116"/>
      <c r="AP1" s="116"/>
      <c r="AQ1" s="116"/>
      <c r="AR1" s="116"/>
      <c r="AS1" s="116"/>
      <c r="AT1" s="116"/>
      <c r="AU1" s="116"/>
      <c r="AV1" s="116"/>
      <c r="AW1" s="116"/>
      <c r="AX1" s="116"/>
      <c r="AY1" s="116"/>
      <c r="AZ1" s="116"/>
      <c r="BA1" s="116"/>
      <c r="BB1" s="116"/>
      <c r="BC1" s="116"/>
      <c r="BD1" s="116"/>
      <c r="BE1" s="116"/>
    </row>
    <row r="2" customFormat="false" ht="11.45" hidden="false" customHeight="false" outlineLevel="0" collapsed="false">
      <c r="A2" s="117" t="s">
        <v>1</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row>
    <row r="3" customFormat="false" ht="11.45" hidden="false" customHeight="false" outlineLevel="0" collapsed="false">
      <c r="A3" s="117" t="s">
        <v>2</v>
      </c>
      <c r="B3" s="117"/>
      <c r="C3" s="117"/>
      <c r="D3" s="117"/>
      <c r="E3" s="117"/>
      <c r="F3" s="117"/>
      <c r="G3" s="117"/>
      <c r="H3" s="117"/>
      <c r="I3" s="117"/>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row>
    <row r="4" customFormat="false" ht="17.35" hidden="false" customHeight="false" outlineLevel="0" collapsed="false">
      <c r="A4" s="7"/>
      <c r="B4" s="83"/>
      <c r="C4" s="82"/>
      <c r="D4" s="82"/>
      <c r="E4" s="82"/>
      <c r="F4" s="82"/>
      <c r="G4" s="82"/>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3"/>
    </row>
    <row r="5" customFormat="false" ht="17.35" hidden="false" customHeight="false" outlineLevel="0" collapsed="false">
      <c r="A5" s="7" t="s">
        <v>3</v>
      </c>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row>
    <row r="6" customFormat="false" ht="17.35" hidden="false" customHeight="false" outlineLevel="0" collapsed="false">
      <c r="A6" s="7" t="s">
        <v>414</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row>
    <row r="7" customFormat="false" ht="15.85" hidden="false" customHeight="true" outlineLevel="0" collapsed="false">
      <c r="N7" s="80" t="s">
        <v>5</v>
      </c>
    </row>
    <row r="8" customFormat="false" ht="21.8" hidden="false" customHeight="true" outlineLevel="0" collapsed="false">
      <c r="A8" s="118" t="s">
        <v>6</v>
      </c>
      <c r="B8" s="118"/>
      <c r="C8" s="118"/>
      <c r="D8" s="118"/>
      <c r="E8" s="118"/>
      <c r="F8" s="118"/>
      <c r="G8" s="118"/>
      <c r="H8" s="118"/>
      <c r="I8" s="118"/>
      <c r="J8" s="118"/>
      <c r="K8" s="118"/>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c r="AM8" s="118"/>
      <c r="AN8" s="118"/>
      <c r="AO8" s="118"/>
      <c r="AP8" s="118"/>
      <c r="AQ8" s="118"/>
      <c r="AR8" s="118"/>
      <c r="AS8" s="118"/>
      <c r="AT8" s="118"/>
      <c r="AU8" s="118"/>
      <c r="AV8" s="118"/>
      <c r="AW8" s="118"/>
      <c r="AX8" s="118"/>
      <c r="AY8" s="118"/>
      <c r="AZ8" s="118"/>
      <c r="BA8" s="118"/>
      <c r="BB8" s="118"/>
      <c r="BC8" s="118"/>
      <c r="BD8" s="118"/>
      <c r="BE8" s="118"/>
    </row>
    <row r="9" customFormat="false" ht="15.85" hidden="false" customHeight="true" outlineLevel="0" collapsed="false">
      <c r="A9" s="119" t="s">
        <v>7</v>
      </c>
      <c r="B9" s="119"/>
      <c r="C9" s="119"/>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T9" s="119"/>
      <c r="AU9" s="119"/>
      <c r="AV9" s="119"/>
      <c r="AW9" s="119"/>
      <c r="AX9" s="119"/>
      <c r="AY9" s="119"/>
      <c r="AZ9" s="119"/>
      <c r="BA9" s="119"/>
      <c r="BB9" s="119"/>
      <c r="BC9" s="119"/>
      <c r="BD9" s="119"/>
      <c r="BE9" s="119"/>
    </row>
    <row r="10" s="84" customFormat="true" ht="15.85" hidden="false" customHeight="true" outlineLevel="0" collapsed="false">
      <c r="A10" s="14"/>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row>
    <row r="11" s="87" customFormat="true" ht="33.85" hidden="false" customHeight="true" outlineLevel="0" collapsed="false">
      <c r="A11" s="85" t="s">
        <v>8</v>
      </c>
      <c r="B11" s="86" t="s">
        <v>9</v>
      </c>
      <c r="C11" s="85" t="s">
        <v>10</v>
      </c>
      <c r="D11" s="85" t="s">
        <v>324</v>
      </c>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85"/>
      <c r="AI11" s="85"/>
      <c r="AJ11" s="85"/>
      <c r="AK11" s="85"/>
      <c r="AL11" s="85"/>
      <c r="AM11" s="85"/>
      <c r="AN11" s="85"/>
      <c r="AO11" s="85"/>
      <c r="AP11" s="85"/>
      <c r="AQ11" s="85"/>
      <c r="AR11" s="85"/>
      <c r="AS11" s="85"/>
      <c r="AT11" s="85"/>
      <c r="AU11" s="85"/>
      <c r="AV11" s="85"/>
      <c r="AW11" s="85"/>
      <c r="AX11" s="85"/>
      <c r="AY11" s="85"/>
      <c r="AZ11" s="85"/>
      <c r="BA11" s="85"/>
      <c r="BB11" s="85"/>
      <c r="BC11" s="85"/>
      <c r="BD11" s="85"/>
      <c r="BE11" s="85"/>
    </row>
    <row r="12" customFormat="false" ht="95.35" hidden="false" customHeight="true" outlineLevel="0" collapsed="false">
      <c r="A12" s="85"/>
      <c r="B12" s="86"/>
      <c r="C12" s="85"/>
      <c r="D12" s="88" t="s">
        <v>325</v>
      </c>
      <c r="E12" s="88"/>
      <c r="F12" s="88"/>
      <c r="G12" s="88"/>
      <c r="H12" s="88"/>
      <c r="I12" s="88"/>
      <c r="J12" s="88"/>
      <c r="K12" s="88"/>
      <c r="L12" s="88"/>
      <c r="M12" s="88"/>
      <c r="N12" s="88"/>
      <c r="O12" s="88"/>
      <c r="P12" s="88"/>
      <c r="Q12" s="88"/>
      <c r="R12" s="88" t="s">
        <v>326</v>
      </c>
      <c r="S12" s="88"/>
      <c r="T12" s="88"/>
      <c r="U12" s="88"/>
      <c r="V12" s="88"/>
      <c r="W12" s="88"/>
      <c r="X12" s="88"/>
      <c r="Y12" s="88"/>
      <c r="Z12" s="88"/>
      <c r="AA12" s="88"/>
      <c r="AB12" s="88"/>
      <c r="AC12" s="88"/>
      <c r="AD12" s="88"/>
      <c r="AE12" s="88"/>
      <c r="AF12" s="88"/>
      <c r="AG12" s="88"/>
      <c r="AH12" s="88"/>
      <c r="AI12" s="88"/>
      <c r="AJ12" s="88" t="s">
        <v>327</v>
      </c>
      <c r="AK12" s="88"/>
      <c r="AL12" s="88"/>
      <c r="AM12" s="88"/>
      <c r="AN12" s="88"/>
      <c r="AO12" s="88"/>
      <c r="AP12" s="88" t="s">
        <v>328</v>
      </c>
      <c r="AQ12" s="88"/>
      <c r="AR12" s="88"/>
      <c r="AS12" s="88"/>
      <c r="AT12" s="85" t="s">
        <v>329</v>
      </c>
      <c r="AU12" s="85"/>
      <c r="AV12" s="85"/>
      <c r="AW12" s="85"/>
      <c r="AX12" s="85"/>
      <c r="AY12" s="85"/>
      <c r="AZ12" s="85" t="s">
        <v>330</v>
      </c>
      <c r="BA12" s="85"/>
      <c r="BB12" s="85"/>
      <c r="BC12" s="85"/>
      <c r="BD12" s="85" t="s">
        <v>331</v>
      </c>
      <c r="BE12" s="85"/>
    </row>
    <row r="13" s="94" customFormat="true" ht="197.25" hidden="false" customHeight="true" outlineLevel="0" collapsed="false">
      <c r="A13" s="85"/>
      <c r="B13" s="86"/>
      <c r="C13" s="85"/>
      <c r="D13" s="89" t="s">
        <v>332</v>
      </c>
      <c r="E13" s="90"/>
      <c r="F13" s="89" t="s">
        <v>333</v>
      </c>
      <c r="G13" s="90"/>
      <c r="H13" s="89" t="s">
        <v>334</v>
      </c>
      <c r="I13" s="90"/>
      <c r="J13" s="89" t="s">
        <v>335</v>
      </c>
      <c r="K13" s="90"/>
      <c r="L13" s="89" t="s">
        <v>336</v>
      </c>
      <c r="M13" s="90"/>
      <c r="N13" s="89" t="s">
        <v>337</v>
      </c>
      <c r="O13" s="90"/>
      <c r="P13" s="89" t="s">
        <v>338</v>
      </c>
      <c r="Q13" s="90"/>
      <c r="R13" s="89" t="s">
        <v>339</v>
      </c>
      <c r="S13" s="90"/>
      <c r="T13" s="89" t="s">
        <v>340</v>
      </c>
      <c r="U13" s="90"/>
      <c r="V13" s="89" t="s">
        <v>341</v>
      </c>
      <c r="W13" s="90"/>
      <c r="X13" s="89" t="s">
        <v>342</v>
      </c>
      <c r="Y13" s="90"/>
      <c r="Z13" s="89" t="s">
        <v>343</v>
      </c>
      <c r="AA13" s="90"/>
      <c r="AB13" s="89" t="s">
        <v>344</v>
      </c>
      <c r="AC13" s="90"/>
      <c r="AD13" s="89" t="s">
        <v>345</v>
      </c>
      <c r="AE13" s="90"/>
      <c r="AF13" s="89" t="s">
        <v>346</v>
      </c>
      <c r="AG13" s="90"/>
      <c r="AH13" s="89" t="s">
        <v>347</v>
      </c>
      <c r="AI13" s="90"/>
      <c r="AJ13" s="89" t="s">
        <v>348</v>
      </c>
      <c r="AK13" s="90"/>
      <c r="AL13" s="89" t="s">
        <v>349</v>
      </c>
      <c r="AM13" s="90"/>
      <c r="AN13" s="89" t="s">
        <v>350</v>
      </c>
      <c r="AO13" s="90"/>
      <c r="AP13" s="89" t="s">
        <v>351</v>
      </c>
      <c r="AQ13" s="90"/>
      <c r="AR13" s="89" t="s">
        <v>352</v>
      </c>
      <c r="AS13" s="90"/>
      <c r="AT13" s="91" t="s">
        <v>353</v>
      </c>
      <c r="AU13" s="92"/>
      <c r="AV13" s="91" t="s">
        <v>354</v>
      </c>
      <c r="AW13" s="92"/>
      <c r="AX13" s="91" t="s">
        <v>355</v>
      </c>
      <c r="AY13" s="92"/>
      <c r="AZ13" s="91" t="s">
        <v>356</v>
      </c>
      <c r="BA13" s="92"/>
      <c r="BB13" s="91" t="s">
        <v>357</v>
      </c>
      <c r="BC13" s="92"/>
      <c r="BD13" s="91" t="s">
        <v>358</v>
      </c>
      <c r="BE13" s="92"/>
    </row>
    <row r="14" s="94" customFormat="true" ht="107.7" hidden="true" customHeight="true" outlineLevel="0" collapsed="false">
      <c r="A14" s="85"/>
      <c r="B14" s="86"/>
      <c r="C14" s="85"/>
      <c r="D14" s="95" t="s">
        <v>24</v>
      </c>
      <c r="E14" s="95" t="s">
        <v>359</v>
      </c>
      <c r="F14" s="95" t="s">
        <v>24</v>
      </c>
      <c r="G14" s="95" t="s">
        <v>359</v>
      </c>
      <c r="H14" s="95" t="s">
        <v>24</v>
      </c>
      <c r="I14" s="95" t="s">
        <v>359</v>
      </c>
      <c r="J14" s="95" t="s">
        <v>24</v>
      </c>
      <c r="K14" s="95" t="s">
        <v>359</v>
      </c>
      <c r="L14" s="95" t="s">
        <v>24</v>
      </c>
      <c r="M14" s="95" t="s">
        <v>359</v>
      </c>
      <c r="N14" s="95" t="s">
        <v>24</v>
      </c>
      <c r="O14" s="95" t="s">
        <v>359</v>
      </c>
      <c r="P14" s="95" t="s">
        <v>24</v>
      </c>
      <c r="Q14" s="95" t="s">
        <v>359</v>
      </c>
      <c r="R14" s="95" t="s">
        <v>24</v>
      </c>
      <c r="S14" s="95" t="s">
        <v>359</v>
      </c>
      <c r="T14" s="95" t="s">
        <v>24</v>
      </c>
      <c r="U14" s="95" t="s">
        <v>359</v>
      </c>
      <c r="V14" s="95" t="s">
        <v>24</v>
      </c>
      <c r="W14" s="95" t="s">
        <v>359</v>
      </c>
      <c r="X14" s="95" t="s">
        <v>24</v>
      </c>
      <c r="Y14" s="95" t="s">
        <v>359</v>
      </c>
      <c r="Z14" s="95" t="s">
        <v>24</v>
      </c>
      <c r="AA14" s="95" t="s">
        <v>359</v>
      </c>
      <c r="AB14" s="95" t="s">
        <v>24</v>
      </c>
      <c r="AC14" s="95" t="s">
        <v>359</v>
      </c>
      <c r="AD14" s="95" t="s">
        <v>24</v>
      </c>
      <c r="AE14" s="95" t="s">
        <v>359</v>
      </c>
      <c r="AF14" s="95" t="s">
        <v>24</v>
      </c>
      <c r="AG14" s="95" t="s">
        <v>359</v>
      </c>
      <c r="AH14" s="95" t="s">
        <v>24</v>
      </c>
      <c r="AI14" s="95" t="s">
        <v>359</v>
      </c>
      <c r="AJ14" s="95" t="s">
        <v>24</v>
      </c>
      <c r="AK14" s="95" t="s">
        <v>359</v>
      </c>
      <c r="AL14" s="95" t="s">
        <v>24</v>
      </c>
      <c r="AM14" s="95" t="s">
        <v>359</v>
      </c>
      <c r="AN14" s="95" t="s">
        <v>24</v>
      </c>
      <c r="AO14" s="95" t="s">
        <v>359</v>
      </c>
      <c r="AP14" s="95" t="s">
        <v>24</v>
      </c>
      <c r="AQ14" s="95" t="s">
        <v>359</v>
      </c>
      <c r="AR14" s="95" t="s">
        <v>24</v>
      </c>
      <c r="AS14" s="95" t="s">
        <v>359</v>
      </c>
      <c r="AT14" s="95" t="s">
        <v>24</v>
      </c>
      <c r="AU14" s="95" t="s">
        <v>359</v>
      </c>
      <c r="AV14" s="95" t="s">
        <v>24</v>
      </c>
      <c r="AW14" s="95" t="s">
        <v>359</v>
      </c>
      <c r="AX14" s="95" t="s">
        <v>24</v>
      </c>
      <c r="AY14" s="95" t="s">
        <v>359</v>
      </c>
      <c r="AZ14" s="95" t="s">
        <v>24</v>
      </c>
      <c r="BA14" s="95" t="s">
        <v>359</v>
      </c>
      <c r="BB14" s="95" t="s">
        <v>24</v>
      </c>
      <c r="BC14" s="95" t="s">
        <v>359</v>
      </c>
      <c r="BD14" s="95" t="s">
        <v>24</v>
      </c>
      <c r="BE14" s="95" t="s">
        <v>359</v>
      </c>
    </row>
    <row r="15" s="100" customFormat="true" ht="15" hidden="false" customHeight="false" outlineLevel="0" collapsed="false">
      <c r="A15" s="96" t="n">
        <v>1</v>
      </c>
      <c r="B15" s="97" t="n">
        <v>2</v>
      </c>
      <c r="C15" s="96" t="n">
        <v>3</v>
      </c>
      <c r="D15" s="41" t="s">
        <v>360</v>
      </c>
      <c r="E15" s="41"/>
      <c r="F15" s="41" t="s">
        <v>361</v>
      </c>
      <c r="G15" s="41"/>
      <c r="H15" s="41" t="s">
        <v>362</v>
      </c>
      <c r="I15" s="41"/>
      <c r="J15" s="41" t="s">
        <v>363</v>
      </c>
      <c r="K15" s="41"/>
      <c r="L15" s="41" t="s">
        <v>364</v>
      </c>
      <c r="M15" s="41"/>
      <c r="N15" s="41" t="s">
        <v>365</v>
      </c>
      <c r="O15" s="41"/>
      <c r="P15" s="41" t="s">
        <v>366</v>
      </c>
      <c r="Q15" s="41"/>
      <c r="R15" s="98" t="s">
        <v>367</v>
      </c>
      <c r="S15" s="98"/>
      <c r="T15" s="98" t="s">
        <v>368</v>
      </c>
      <c r="U15" s="98"/>
      <c r="V15" s="98" t="s">
        <v>369</v>
      </c>
      <c r="W15" s="98"/>
      <c r="X15" s="98" t="s">
        <v>370</v>
      </c>
      <c r="Y15" s="98"/>
      <c r="Z15" s="98" t="s">
        <v>371</v>
      </c>
      <c r="AA15" s="98"/>
      <c r="AB15" s="98" t="s">
        <v>372</v>
      </c>
      <c r="AC15" s="98"/>
      <c r="AD15" s="98" t="s">
        <v>373</v>
      </c>
      <c r="AE15" s="98"/>
      <c r="AF15" s="98" t="s">
        <v>374</v>
      </c>
      <c r="AG15" s="98"/>
      <c r="AH15" s="98" t="s">
        <v>375</v>
      </c>
      <c r="AI15" s="98"/>
      <c r="AJ15" s="98" t="s">
        <v>376</v>
      </c>
      <c r="AK15" s="98"/>
      <c r="AL15" s="98" t="s">
        <v>377</v>
      </c>
      <c r="AM15" s="98"/>
      <c r="AN15" s="98" t="s">
        <v>378</v>
      </c>
      <c r="AO15" s="98"/>
      <c r="AP15" s="98" t="s">
        <v>379</v>
      </c>
      <c r="AQ15" s="98"/>
      <c r="AR15" s="98" t="s">
        <v>380</v>
      </c>
      <c r="AS15" s="98"/>
      <c r="AT15" s="99" t="s">
        <v>381</v>
      </c>
      <c r="AU15" s="99"/>
      <c r="AV15" s="99" t="s">
        <v>382</v>
      </c>
      <c r="AW15" s="99"/>
      <c r="AX15" s="99" t="s">
        <v>383</v>
      </c>
      <c r="AY15" s="99"/>
      <c r="AZ15" s="99" t="s">
        <v>384</v>
      </c>
      <c r="BA15" s="99"/>
      <c r="BB15" s="99" t="s">
        <v>385</v>
      </c>
      <c r="BC15" s="99"/>
      <c r="BD15" s="99" t="s">
        <v>386</v>
      </c>
      <c r="BE15" s="99"/>
    </row>
    <row r="16" s="104" customFormat="true" ht="15" hidden="false" customHeight="false" outlineLevel="0" collapsed="false">
      <c r="A16" s="34" t="s">
        <v>58</v>
      </c>
      <c r="B16" s="101" t="s">
        <v>59</v>
      </c>
      <c r="C16" s="36" t="s">
        <v>60</v>
      </c>
      <c r="D16" s="102" t="n">
        <f aca="false">D18</f>
        <v>0</v>
      </c>
      <c r="E16" s="102" t="n">
        <f aca="false">E18</f>
        <v>0</v>
      </c>
      <c r="F16" s="102" t="n">
        <f aca="false">F18</f>
        <v>0</v>
      </c>
      <c r="G16" s="102" t="n">
        <f aca="false">G18</f>
        <v>0</v>
      </c>
      <c r="H16" s="102" t="n">
        <f aca="false">H18</f>
        <v>0</v>
      </c>
      <c r="I16" s="102" t="n">
        <f aca="false">I18</f>
        <v>0</v>
      </c>
      <c r="J16" s="102" t="n">
        <f aca="false">J18</f>
        <v>0</v>
      </c>
      <c r="K16" s="102" t="n">
        <f aca="false">K18</f>
        <v>0</v>
      </c>
      <c r="L16" s="102" t="n">
        <f aca="false">L18</f>
        <v>0</v>
      </c>
      <c r="M16" s="102" t="n">
        <f aca="false">M18</f>
        <v>0</v>
      </c>
      <c r="N16" s="102" t="n">
        <f aca="false">N18</f>
        <v>0</v>
      </c>
      <c r="O16" s="102" t="n">
        <f aca="false">O18</f>
        <v>0</v>
      </c>
      <c r="P16" s="102" t="n">
        <f aca="false">P18</f>
        <v>0</v>
      </c>
      <c r="Q16" s="102" t="n">
        <f aca="false">Q18</f>
        <v>0</v>
      </c>
      <c r="R16" s="102" t="n">
        <f aca="false">R18</f>
        <v>0</v>
      </c>
      <c r="S16" s="102" t="n">
        <f aca="false">S18</f>
        <v>0</v>
      </c>
      <c r="T16" s="102" t="n">
        <f aca="false">T18</f>
        <v>0</v>
      </c>
      <c r="U16" s="102" t="n">
        <f aca="false">U18</f>
        <v>0</v>
      </c>
      <c r="V16" s="102" t="n">
        <f aca="false">V18</f>
        <v>0</v>
      </c>
      <c r="W16" s="102" t="n">
        <f aca="false">W18</f>
        <v>0</v>
      </c>
      <c r="X16" s="102" t="n">
        <f aca="false">X18</f>
        <v>0</v>
      </c>
      <c r="Y16" s="102" t="n">
        <f aca="false">Y18</f>
        <v>0</v>
      </c>
      <c r="Z16" s="102" t="n">
        <f aca="false">Z18</f>
        <v>0</v>
      </c>
      <c r="AA16" s="102" t="n">
        <f aca="false">AA18</f>
        <v>0</v>
      </c>
      <c r="AB16" s="102" t="n">
        <f aca="false">AB18</f>
        <v>0</v>
      </c>
      <c r="AC16" s="102" t="n">
        <f aca="false">AC18</f>
        <v>0</v>
      </c>
      <c r="AD16" s="102" t="n">
        <f aca="false">AD18</f>
        <v>0</v>
      </c>
      <c r="AE16" s="102" t="n">
        <f aca="false">AE18</f>
        <v>0</v>
      </c>
      <c r="AF16" s="102" t="n">
        <f aca="false">AF18</f>
        <v>0</v>
      </c>
      <c r="AG16" s="102" t="n">
        <f aca="false">AG18</f>
        <v>0</v>
      </c>
      <c r="AH16" s="102" t="n">
        <f aca="false">AH18</f>
        <v>0</v>
      </c>
      <c r="AI16" s="102" t="n">
        <f aca="false">AI18</f>
        <v>0</v>
      </c>
      <c r="AJ16" s="102" t="n">
        <f aca="false">AJ18</f>
        <v>0</v>
      </c>
      <c r="AK16" s="102" t="n">
        <f aca="false">AK18</f>
        <v>0</v>
      </c>
      <c r="AL16" s="102" t="n">
        <f aca="false">AL18</f>
        <v>0</v>
      </c>
      <c r="AM16" s="102" t="n">
        <f aca="false">AM18</f>
        <v>0</v>
      </c>
      <c r="AN16" s="102" t="n">
        <f aca="false">AN18</f>
        <v>0</v>
      </c>
      <c r="AO16" s="102" t="n">
        <f aca="false">AO18</f>
        <v>0</v>
      </c>
      <c r="AP16" s="102" t="n">
        <f aca="false">AP18</f>
        <v>0</v>
      </c>
      <c r="AQ16" s="102" t="n">
        <f aca="false">AQ18</f>
        <v>0</v>
      </c>
      <c r="AR16" s="102" t="n">
        <f aca="false">AR18</f>
        <v>0</v>
      </c>
      <c r="AS16" s="102" t="n">
        <f aca="false">AS18</f>
        <v>0</v>
      </c>
      <c r="AT16" s="102" t="n">
        <f aca="false">AT18</f>
        <v>20.1329619660829</v>
      </c>
      <c r="AU16" s="102" t="n">
        <f aca="false">AU18</f>
        <v>0</v>
      </c>
      <c r="AV16" s="102" t="n">
        <f aca="false">AV18</f>
        <v>0</v>
      </c>
      <c r="AW16" s="102" t="n">
        <f aca="false">AW18</f>
        <v>0</v>
      </c>
      <c r="AX16" s="102" t="n">
        <f aca="false">AX18</f>
        <v>0</v>
      </c>
      <c r="AY16" s="102" t="n">
        <f aca="false">AY18</f>
        <v>0</v>
      </c>
      <c r="AZ16" s="102" t="n">
        <f aca="false">AZ18</f>
        <v>0</v>
      </c>
      <c r="BA16" s="102" t="n">
        <f aca="false">BA18</f>
        <v>0</v>
      </c>
      <c r="BB16" s="102" t="n">
        <f aca="false">BB18</f>
        <v>0</v>
      </c>
      <c r="BC16" s="102" t="n">
        <f aca="false">BC18</f>
        <v>0</v>
      </c>
      <c r="BD16" s="102" t="n">
        <f aca="false">BD18</f>
        <v>0</v>
      </c>
      <c r="BE16" s="103" t="n">
        <f aca="false">BE18</f>
        <v>0</v>
      </c>
    </row>
    <row r="17" s="104" customFormat="true" ht="15" hidden="false" customHeight="false" outlineLevel="0" collapsed="false">
      <c r="A17" s="34" t="s">
        <v>61</v>
      </c>
      <c r="B17" s="101" t="s">
        <v>64</v>
      </c>
      <c r="C17" s="36" t="s">
        <v>60</v>
      </c>
      <c r="D17" s="102" t="str">
        <f aca="false">D24</f>
        <v>нд</v>
      </c>
      <c r="E17" s="102" t="str">
        <f aca="false">E24</f>
        <v>нд</v>
      </c>
      <c r="F17" s="102" t="str">
        <f aca="false">F24</f>
        <v>нд</v>
      </c>
      <c r="G17" s="102" t="str">
        <f aca="false">G24</f>
        <v>нд</v>
      </c>
      <c r="H17" s="102" t="str">
        <f aca="false">H24</f>
        <v>нд</v>
      </c>
      <c r="I17" s="102" t="str">
        <f aca="false">I24</f>
        <v>нд</v>
      </c>
      <c r="J17" s="102" t="str">
        <f aca="false">J24</f>
        <v>нд</v>
      </c>
      <c r="K17" s="102" t="str">
        <f aca="false">K24</f>
        <v>нд</v>
      </c>
      <c r="L17" s="102" t="str">
        <f aca="false">L24</f>
        <v>нд</v>
      </c>
      <c r="M17" s="102" t="str">
        <f aca="false">M24</f>
        <v>нд</v>
      </c>
      <c r="N17" s="102" t="str">
        <f aca="false">N24</f>
        <v>нд</v>
      </c>
      <c r="O17" s="102" t="str">
        <f aca="false">O24</f>
        <v>нд</v>
      </c>
      <c r="P17" s="102" t="str">
        <f aca="false">P24</f>
        <v>нд</v>
      </c>
      <c r="Q17" s="102" t="str">
        <f aca="false">Q24</f>
        <v>нд</v>
      </c>
      <c r="R17" s="102" t="str">
        <f aca="false">R24</f>
        <v>нд</v>
      </c>
      <c r="S17" s="102" t="str">
        <f aca="false">S24</f>
        <v>нд</v>
      </c>
      <c r="T17" s="102" t="str">
        <f aca="false">T24</f>
        <v>нд</v>
      </c>
      <c r="U17" s="102" t="str">
        <f aca="false">U24</f>
        <v>нд</v>
      </c>
      <c r="V17" s="102" t="str">
        <f aca="false">V24</f>
        <v>нд</v>
      </c>
      <c r="W17" s="102" t="str">
        <f aca="false">W24</f>
        <v>нд</v>
      </c>
      <c r="X17" s="102" t="str">
        <f aca="false">X24</f>
        <v>нд</v>
      </c>
      <c r="Y17" s="102" t="str">
        <f aca="false">Y24</f>
        <v>нд</v>
      </c>
      <c r="Z17" s="102" t="str">
        <f aca="false">Z24</f>
        <v>нд</v>
      </c>
      <c r="AA17" s="102" t="str">
        <f aca="false">AA24</f>
        <v>нд</v>
      </c>
      <c r="AB17" s="102" t="str">
        <f aca="false">AB24</f>
        <v>нд</v>
      </c>
      <c r="AC17" s="102" t="str">
        <f aca="false">AC24</f>
        <v>нд</v>
      </c>
      <c r="AD17" s="102" t="str">
        <f aca="false">AD24</f>
        <v>нд</v>
      </c>
      <c r="AE17" s="102" t="str">
        <f aca="false">AE24</f>
        <v>нд</v>
      </c>
      <c r="AF17" s="102" t="str">
        <f aca="false">AF24</f>
        <v>нд</v>
      </c>
      <c r="AG17" s="102" t="str">
        <f aca="false">AG24</f>
        <v>нд</v>
      </c>
      <c r="AH17" s="102" t="str">
        <f aca="false">AH24</f>
        <v>нд</v>
      </c>
      <c r="AI17" s="102" t="str">
        <f aca="false">AI24</f>
        <v>нд</v>
      </c>
      <c r="AJ17" s="102" t="str">
        <f aca="false">AJ24</f>
        <v>нд</v>
      </c>
      <c r="AK17" s="102" t="str">
        <f aca="false">AK24</f>
        <v>нд</v>
      </c>
      <c r="AL17" s="102" t="str">
        <f aca="false">AL24</f>
        <v>нд</v>
      </c>
      <c r="AM17" s="102" t="str">
        <f aca="false">AM24</f>
        <v>нд</v>
      </c>
      <c r="AN17" s="102" t="str">
        <f aca="false">AN24</f>
        <v>нд</v>
      </c>
      <c r="AO17" s="102" t="str">
        <f aca="false">AO24</f>
        <v>нд</v>
      </c>
      <c r="AP17" s="102" t="str">
        <f aca="false">AP24</f>
        <v>нд</v>
      </c>
      <c r="AQ17" s="102" t="str">
        <f aca="false">AQ24</f>
        <v>нд</v>
      </c>
      <c r="AR17" s="102" t="str">
        <f aca="false">AR24</f>
        <v>нд</v>
      </c>
      <c r="AS17" s="102" t="str">
        <f aca="false">AS24</f>
        <v>нд</v>
      </c>
      <c r="AT17" s="102" t="str">
        <f aca="false">AT24</f>
        <v>нд</v>
      </c>
      <c r="AU17" s="102" t="str">
        <f aca="false">AU24</f>
        <v>нд</v>
      </c>
      <c r="AV17" s="102" t="str">
        <f aca="false">AV24</f>
        <v>нд</v>
      </c>
      <c r="AW17" s="102" t="str">
        <f aca="false">AW24</f>
        <v>нд</v>
      </c>
      <c r="AX17" s="102" t="str">
        <f aca="false">AX24</f>
        <v>нд</v>
      </c>
      <c r="AY17" s="102" t="str">
        <f aca="false">AY24</f>
        <v>нд</v>
      </c>
      <c r="AZ17" s="102" t="str">
        <f aca="false">AZ24</f>
        <v>нд</v>
      </c>
      <c r="BA17" s="102" t="str">
        <f aca="false">BA24</f>
        <v>нд</v>
      </c>
      <c r="BB17" s="102" t="str">
        <f aca="false">BB24</f>
        <v>нд</v>
      </c>
      <c r="BC17" s="102" t="str">
        <f aca="false">BC24</f>
        <v>нд</v>
      </c>
      <c r="BD17" s="102" t="str">
        <f aca="false">BD24</f>
        <v>нд</v>
      </c>
      <c r="BE17" s="103" t="str">
        <f aca="false">BE24</f>
        <v>нд</v>
      </c>
    </row>
    <row r="18" s="104" customFormat="true" ht="15" hidden="false" customHeight="false" outlineLevel="0" collapsed="false">
      <c r="A18" s="34" t="s">
        <v>75</v>
      </c>
      <c r="B18" s="101" t="s">
        <v>66</v>
      </c>
      <c r="C18" s="36" t="s">
        <v>60</v>
      </c>
      <c r="D18" s="102" t="n">
        <f aca="false">D37</f>
        <v>0</v>
      </c>
      <c r="E18" s="102" t="n">
        <f aca="false">E37</f>
        <v>0</v>
      </c>
      <c r="F18" s="102" t="n">
        <f aca="false">F37</f>
        <v>0</v>
      </c>
      <c r="G18" s="102" t="n">
        <f aca="false">G37</f>
        <v>0</v>
      </c>
      <c r="H18" s="102" t="n">
        <f aca="false">H37</f>
        <v>0</v>
      </c>
      <c r="I18" s="102" t="n">
        <f aca="false">I37</f>
        <v>0</v>
      </c>
      <c r="J18" s="102" t="n">
        <f aca="false">J37</f>
        <v>0</v>
      </c>
      <c r="K18" s="102" t="n">
        <f aca="false">K37</f>
        <v>0</v>
      </c>
      <c r="L18" s="102" t="n">
        <f aca="false">L37</f>
        <v>0</v>
      </c>
      <c r="M18" s="102" t="n">
        <f aca="false">M37</f>
        <v>0</v>
      </c>
      <c r="N18" s="102" t="n">
        <f aca="false">N37</f>
        <v>0</v>
      </c>
      <c r="O18" s="102" t="n">
        <f aca="false">O37</f>
        <v>0</v>
      </c>
      <c r="P18" s="102" t="n">
        <f aca="false">P37</f>
        <v>0</v>
      </c>
      <c r="Q18" s="102" t="n">
        <f aca="false">Q37</f>
        <v>0</v>
      </c>
      <c r="R18" s="102" t="n">
        <f aca="false">R37</f>
        <v>0</v>
      </c>
      <c r="S18" s="102" t="n">
        <f aca="false">S37</f>
        <v>0</v>
      </c>
      <c r="T18" s="102" t="n">
        <f aca="false">T37</f>
        <v>0</v>
      </c>
      <c r="U18" s="102" t="n">
        <f aca="false">U37</f>
        <v>0</v>
      </c>
      <c r="V18" s="102" t="n">
        <f aca="false">V37</f>
        <v>0</v>
      </c>
      <c r="W18" s="102" t="n">
        <f aca="false">W37</f>
        <v>0</v>
      </c>
      <c r="X18" s="102" t="n">
        <f aca="false">X37</f>
        <v>0</v>
      </c>
      <c r="Y18" s="102" t="n">
        <f aca="false">Y37</f>
        <v>0</v>
      </c>
      <c r="Z18" s="102" t="n">
        <f aca="false">Z37</f>
        <v>0</v>
      </c>
      <c r="AA18" s="102" t="n">
        <f aca="false">AA37</f>
        <v>0</v>
      </c>
      <c r="AB18" s="102" t="n">
        <f aca="false">AB37</f>
        <v>0</v>
      </c>
      <c r="AC18" s="102" t="n">
        <f aca="false">AC37</f>
        <v>0</v>
      </c>
      <c r="AD18" s="102" t="n">
        <f aca="false">AD37</f>
        <v>0</v>
      </c>
      <c r="AE18" s="102" t="n">
        <f aca="false">AE37</f>
        <v>0</v>
      </c>
      <c r="AF18" s="102" t="n">
        <f aca="false">AF37</f>
        <v>0</v>
      </c>
      <c r="AG18" s="102" t="n">
        <f aca="false">AG37</f>
        <v>0</v>
      </c>
      <c r="AH18" s="102" t="n">
        <f aca="false">AH37</f>
        <v>0</v>
      </c>
      <c r="AI18" s="102" t="n">
        <f aca="false">AI37</f>
        <v>0</v>
      </c>
      <c r="AJ18" s="102" t="n">
        <f aca="false">AJ37</f>
        <v>0</v>
      </c>
      <c r="AK18" s="102" t="n">
        <f aca="false">AK37</f>
        <v>0</v>
      </c>
      <c r="AL18" s="102" t="n">
        <f aca="false">AL37</f>
        <v>0</v>
      </c>
      <c r="AM18" s="102" t="n">
        <f aca="false">AM37</f>
        <v>0</v>
      </c>
      <c r="AN18" s="102" t="n">
        <f aca="false">AN37</f>
        <v>0</v>
      </c>
      <c r="AO18" s="102" t="n">
        <f aca="false">AO37</f>
        <v>0</v>
      </c>
      <c r="AP18" s="102" t="n">
        <f aca="false">AP37</f>
        <v>0</v>
      </c>
      <c r="AQ18" s="102" t="n">
        <f aca="false">AQ37</f>
        <v>0</v>
      </c>
      <c r="AR18" s="102" t="n">
        <f aca="false">AR37</f>
        <v>0</v>
      </c>
      <c r="AS18" s="102" t="n">
        <f aca="false">AS37</f>
        <v>0</v>
      </c>
      <c r="AT18" s="102" t="n">
        <f aca="false">AT37</f>
        <v>20.1329619660829</v>
      </c>
      <c r="AU18" s="102" t="n">
        <f aca="false">AU37</f>
        <v>0</v>
      </c>
      <c r="AV18" s="102" t="n">
        <f aca="false">AV37</f>
        <v>0</v>
      </c>
      <c r="AW18" s="102" t="n">
        <f aca="false">AW37</f>
        <v>0</v>
      </c>
      <c r="AX18" s="102" t="n">
        <f aca="false">AX37</f>
        <v>0</v>
      </c>
      <c r="AY18" s="102" t="n">
        <f aca="false">AY37</f>
        <v>0</v>
      </c>
      <c r="AZ18" s="102" t="n">
        <f aca="false">AZ37</f>
        <v>0</v>
      </c>
      <c r="BA18" s="102" t="n">
        <f aca="false">BA37</f>
        <v>0</v>
      </c>
      <c r="BB18" s="102" t="n">
        <f aca="false">BB37</f>
        <v>0</v>
      </c>
      <c r="BC18" s="102" t="n">
        <f aca="false">BC37</f>
        <v>0</v>
      </c>
      <c r="BD18" s="102" t="n">
        <f aca="false">BD37</f>
        <v>0</v>
      </c>
      <c r="BE18" s="103" t="n">
        <f aca="false">BE37</f>
        <v>0</v>
      </c>
    </row>
    <row r="19" s="104" customFormat="true" ht="27.3" hidden="false" customHeight="false" outlineLevel="0" collapsed="false">
      <c r="A19" s="34" t="s">
        <v>89</v>
      </c>
      <c r="B19" s="105" t="s">
        <v>68</v>
      </c>
      <c r="C19" s="36" t="s">
        <v>60</v>
      </c>
      <c r="D19" s="102" t="str">
        <f aca="false">D61</f>
        <v>нд</v>
      </c>
      <c r="E19" s="102" t="str">
        <f aca="false">E61</f>
        <v>нд</v>
      </c>
      <c r="F19" s="102" t="str">
        <f aca="false">F61</f>
        <v>нд</v>
      </c>
      <c r="G19" s="102" t="str">
        <f aca="false">G61</f>
        <v>нд</v>
      </c>
      <c r="H19" s="102" t="str">
        <f aca="false">H61</f>
        <v>нд</v>
      </c>
      <c r="I19" s="102" t="str">
        <f aca="false">I61</f>
        <v>нд</v>
      </c>
      <c r="J19" s="102" t="str">
        <f aca="false">J61</f>
        <v>нд</v>
      </c>
      <c r="K19" s="102" t="str">
        <f aca="false">K61</f>
        <v>нд</v>
      </c>
      <c r="L19" s="102" t="str">
        <f aca="false">L61</f>
        <v>нд</v>
      </c>
      <c r="M19" s="102" t="str">
        <f aca="false">M61</f>
        <v>нд</v>
      </c>
      <c r="N19" s="102" t="str">
        <f aca="false">N61</f>
        <v>нд</v>
      </c>
      <c r="O19" s="102" t="str">
        <f aca="false">O61</f>
        <v>нд</v>
      </c>
      <c r="P19" s="102" t="str">
        <f aca="false">P61</f>
        <v>нд</v>
      </c>
      <c r="Q19" s="102" t="str">
        <f aca="false">Q61</f>
        <v>нд</v>
      </c>
      <c r="R19" s="102" t="str">
        <f aca="false">R61</f>
        <v>нд</v>
      </c>
      <c r="S19" s="102" t="str">
        <f aca="false">S61</f>
        <v>нд</v>
      </c>
      <c r="T19" s="102" t="str">
        <f aca="false">T61</f>
        <v>нд</v>
      </c>
      <c r="U19" s="102" t="str">
        <f aca="false">U61</f>
        <v>нд</v>
      </c>
      <c r="V19" s="102" t="str">
        <f aca="false">V61</f>
        <v>нд</v>
      </c>
      <c r="W19" s="102" t="str">
        <f aca="false">W61</f>
        <v>нд</v>
      </c>
      <c r="X19" s="102" t="str">
        <f aca="false">X61</f>
        <v>нд</v>
      </c>
      <c r="Y19" s="102" t="str">
        <f aca="false">Y61</f>
        <v>нд</v>
      </c>
      <c r="Z19" s="102" t="str">
        <f aca="false">Z61</f>
        <v>нд</v>
      </c>
      <c r="AA19" s="102" t="str">
        <f aca="false">AA61</f>
        <v>нд</v>
      </c>
      <c r="AB19" s="102" t="str">
        <f aca="false">AB61</f>
        <v>нд</v>
      </c>
      <c r="AC19" s="102" t="str">
        <f aca="false">AC61</f>
        <v>нд</v>
      </c>
      <c r="AD19" s="102" t="str">
        <f aca="false">AD61</f>
        <v>нд</v>
      </c>
      <c r="AE19" s="102" t="str">
        <f aca="false">AE61</f>
        <v>нд</v>
      </c>
      <c r="AF19" s="102" t="str">
        <f aca="false">AF61</f>
        <v>нд</v>
      </c>
      <c r="AG19" s="102" t="str">
        <f aca="false">AG61</f>
        <v>нд</v>
      </c>
      <c r="AH19" s="102" t="str">
        <f aca="false">AH61</f>
        <v>нд</v>
      </c>
      <c r="AI19" s="102" t="str">
        <f aca="false">AI61</f>
        <v>нд</v>
      </c>
      <c r="AJ19" s="102" t="str">
        <f aca="false">AJ61</f>
        <v>нд</v>
      </c>
      <c r="AK19" s="102" t="str">
        <f aca="false">AK61</f>
        <v>нд</v>
      </c>
      <c r="AL19" s="102" t="str">
        <f aca="false">AL61</f>
        <v>нд</v>
      </c>
      <c r="AM19" s="102" t="str">
        <f aca="false">AM61</f>
        <v>нд</v>
      </c>
      <c r="AN19" s="102" t="str">
        <f aca="false">AN61</f>
        <v>нд</v>
      </c>
      <c r="AO19" s="102" t="str">
        <f aca="false">AO61</f>
        <v>нд</v>
      </c>
      <c r="AP19" s="102" t="str">
        <f aca="false">AP61</f>
        <v>нд</v>
      </c>
      <c r="AQ19" s="102" t="str">
        <f aca="false">AQ61</f>
        <v>нд</v>
      </c>
      <c r="AR19" s="102" t="str">
        <f aca="false">AR61</f>
        <v>нд</v>
      </c>
      <c r="AS19" s="102" t="str">
        <f aca="false">AS61</f>
        <v>нд</v>
      </c>
      <c r="AT19" s="102" t="str">
        <f aca="false">AT61</f>
        <v>нд</v>
      </c>
      <c r="AU19" s="102" t="str">
        <f aca="false">AU61</f>
        <v>нд</v>
      </c>
      <c r="AV19" s="102" t="str">
        <f aca="false">AV61</f>
        <v>нд</v>
      </c>
      <c r="AW19" s="102" t="str">
        <f aca="false">AW61</f>
        <v>нд</v>
      </c>
      <c r="AX19" s="102" t="str">
        <f aca="false">AX61</f>
        <v>нд</v>
      </c>
      <c r="AY19" s="102" t="str">
        <f aca="false">AY61</f>
        <v>нд</v>
      </c>
      <c r="AZ19" s="102" t="str">
        <f aca="false">AZ61</f>
        <v>нд</v>
      </c>
      <c r="BA19" s="102" t="str">
        <f aca="false">BA61</f>
        <v>нд</v>
      </c>
      <c r="BB19" s="102" t="str">
        <f aca="false">BB61</f>
        <v>нд</v>
      </c>
      <c r="BC19" s="102" t="str">
        <f aca="false">BC61</f>
        <v>нд</v>
      </c>
      <c r="BD19" s="102" t="str">
        <f aca="false">BD61</f>
        <v>нд</v>
      </c>
      <c r="BE19" s="103" t="str">
        <f aca="false">BE61</f>
        <v>нд</v>
      </c>
    </row>
    <row r="20" s="104" customFormat="true" ht="15" hidden="false" customHeight="false" outlineLevel="0" collapsed="false">
      <c r="A20" s="34" t="s">
        <v>98</v>
      </c>
      <c r="B20" s="101" t="s">
        <v>70</v>
      </c>
      <c r="C20" s="36" t="s">
        <v>60</v>
      </c>
      <c r="D20" s="102" t="str">
        <f aca="false">D64</f>
        <v>нд</v>
      </c>
      <c r="E20" s="102" t="str">
        <f aca="false">E64</f>
        <v>нд</v>
      </c>
      <c r="F20" s="102" t="str">
        <f aca="false">F64</f>
        <v>нд</v>
      </c>
      <c r="G20" s="102" t="str">
        <f aca="false">G64</f>
        <v>нд</v>
      </c>
      <c r="H20" s="102" t="str">
        <f aca="false">H64</f>
        <v>нд</v>
      </c>
      <c r="I20" s="102" t="str">
        <f aca="false">I64</f>
        <v>нд</v>
      </c>
      <c r="J20" s="102" t="str">
        <f aca="false">J64</f>
        <v>нд</v>
      </c>
      <c r="K20" s="102" t="str">
        <f aca="false">K64</f>
        <v>нд</v>
      </c>
      <c r="L20" s="102" t="str">
        <f aca="false">L64</f>
        <v>нд</v>
      </c>
      <c r="M20" s="102" t="str">
        <f aca="false">M64</f>
        <v>нд</v>
      </c>
      <c r="N20" s="102" t="str">
        <f aca="false">N64</f>
        <v>нд</v>
      </c>
      <c r="O20" s="102" t="str">
        <f aca="false">O64</f>
        <v>нд</v>
      </c>
      <c r="P20" s="102" t="str">
        <f aca="false">P64</f>
        <v>нд</v>
      </c>
      <c r="Q20" s="102" t="str">
        <f aca="false">Q64</f>
        <v>нд</v>
      </c>
      <c r="R20" s="102" t="str">
        <f aca="false">R64</f>
        <v>нд</v>
      </c>
      <c r="S20" s="102" t="str">
        <f aca="false">S64</f>
        <v>нд</v>
      </c>
      <c r="T20" s="102" t="str">
        <f aca="false">T64</f>
        <v>нд</v>
      </c>
      <c r="U20" s="102" t="str">
        <f aca="false">U64</f>
        <v>нд</v>
      </c>
      <c r="V20" s="102" t="str">
        <f aca="false">V64</f>
        <v>нд</v>
      </c>
      <c r="W20" s="102" t="str">
        <f aca="false">W64</f>
        <v>нд</v>
      </c>
      <c r="X20" s="102" t="str">
        <f aca="false">X64</f>
        <v>нд</v>
      </c>
      <c r="Y20" s="102" t="str">
        <f aca="false">Y64</f>
        <v>нд</v>
      </c>
      <c r="Z20" s="102" t="str">
        <f aca="false">Z64</f>
        <v>нд</v>
      </c>
      <c r="AA20" s="102" t="str">
        <f aca="false">AA64</f>
        <v>нд</v>
      </c>
      <c r="AB20" s="102" t="str">
        <f aca="false">AB64</f>
        <v>нд</v>
      </c>
      <c r="AC20" s="102" t="str">
        <f aca="false">AC64</f>
        <v>нд</v>
      </c>
      <c r="AD20" s="102" t="str">
        <f aca="false">AD64</f>
        <v>нд</v>
      </c>
      <c r="AE20" s="102" t="str">
        <f aca="false">AE64</f>
        <v>нд</v>
      </c>
      <c r="AF20" s="102" t="str">
        <f aca="false">AF64</f>
        <v>нд</v>
      </c>
      <c r="AG20" s="102" t="str">
        <f aca="false">AG64</f>
        <v>нд</v>
      </c>
      <c r="AH20" s="102" t="str">
        <f aca="false">AH64</f>
        <v>нд</v>
      </c>
      <c r="AI20" s="102" t="str">
        <f aca="false">AI64</f>
        <v>нд</v>
      </c>
      <c r="AJ20" s="102" t="str">
        <f aca="false">AJ64</f>
        <v>нд</v>
      </c>
      <c r="AK20" s="102" t="str">
        <f aca="false">AK64</f>
        <v>нд</v>
      </c>
      <c r="AL20" s="102" t="str">
        <f aca="false">AL64</f>
        <v>нд</v>
      </c>
      <c r="AM20" s="102" t="str">
        <f aca="false">AM64</f>
        <v>нд</v>
      </c>
      <c r="AN20" s="102" t="str">
        <f aca="false">AN64</f>
        <v>нд</v>
      </c>
      <c r="AO20" s="102" t="str">
        <f aca="false">AO64</f>
        <v>нд</v>
      </c>
      <c r="AP20" s="102" t="str">
        <f aca="false">AP64</f>
        <v>нд</v>
      </c>
      <c r="AQ20" s="102" t="str">
        <f aca="false">AQ64</f>
        <v>нд</v>
      </c>
      <c r="AR20" s="102" t="str">
        <f aca="false">AR64</f>
        <v>нд</v>
      </c>
      <c r="AS20" s="102" t="str">
        <f aca="false">AS64</f>
        <v>нд</v>
      </c>
      <c r="AT20" s="102" t="str">
        <f aca="false">AT64</f>
        <v>нд</v>
      </c>
      <c r="AU20" s="102" t="str">
        <f aca="false">AU64</f>
        <v>нд</v>
      </c>
      <c r="AV20" s="102" t="str">
        <f aca="false">AV64</f>
        <v>нд</v>
      </c>
      <c r="AW20" s="102" t="str">
        <f aca="false">AW64</f>
        <v>нд</v>
      </c>
      <c r="AX20" s="102" t="str">
        <f aca="false">AX64</f>
        <v>нд</v>
      </c>
      <c r="AY20" s="102" t="str">
        <f aca="false">AY64</f>
        <v>нд</v>
      </c>
      <c r="AZ20" s="102" t="str">
        <f aca="false">AZ64</f>
        <v>нд</v>
      </c>
      <c r="BA20" s="102" t="str">
        <f aca="false">BA64</f>
        <v>нд</v>
      </c>
      <c r="BB20" s="102" t="str">
        <f aca="false">BB64</f>
        <v>нд</v>
      </c>
      <c r="BC20" s="102" t="str">
        <f aca="false">BC64</f>
        <v>нд</v>
      </c>
      <c r="BD20" s="102" t="str">
        <f aca="false">BD64</f>
        <v>нд</v>
      </c>
      <c r="BE20" s="103" t="str">
        <f aca="false">BE64</f>
        <v>нд</v>
      </c>
    </row>
    <row r="21" s="104" customFormat="true" ht="15" hidden="false" customHeight="false" outlineLevel="0" collapsed="false">
      <c r="A21" s="34" t="s">
        <v>387</v>
      </c>
      <c r="B21" s="101" t="s">
        <v>72</v>
      </c>
      <c r="C21" s="36" t="s">
        <v>60</v>
      </c>
      <c r="D21" s="106" t="s">
        <v>388</v>
      </c>
      <c r="E21" s="106" t="s">
        <v>388</v>
      </c>
      <c r="F21" s="106" t="s">
        <v>388</v>
      </c>
      <c r="G21" s="106" t="s">
        <v>388</v>
      </c>
      <c r="H21" s="106" t="s">
        <v>388</v>
      </c>
      <c r="I21" s="106" t="s">
        <v>388</v>
      </c>
      <c r="J21" s="106" t="s">
        <v>388</v>
      </c>
      <c r="K21" s="106" t="s">
        <v>388</v>
      </c>
      <c r="L21" s="106" t="s">
        <v>388</v>
      </c>
      <c r="M21" s="106" t="s">
        <v>388</v>
      </c>
      <c r="N21" s="106" t="s">
        <v>388</v>
      </c>
      <c r="O21" s="106" t="s">
        <v>388</v>
      </c>
      <c r="P21" s="106" t="s">
        <v>388</v>
      </c>
      <c r="Q21" s="106" t="s">
        <v>388</v>
      </c>
      <c r="R21" s="106" t="s">
        <v>388</v>
      </c>
      <c r="S21" s="106" t="s">
        <v>388</v>
      </c>
      <c r="T21" s="106" t="s">
        <v>388</v>
      </c>
      <c r="U21" s="106" t="s">
        <v>388</v>
      </c>
      <c r="V21" s="106" t="s">
        <v>388</v>
      </c>
      <c r="W21" s="106" t="s">
        <v>388</v>
      </c>
      <c r="X21" s="106" t="s">
        <v>388</v>
      </c>
      <c r="Y21" s="106" t="s">
        <v>388</v>
      </c>
      <c r="Z21" s="106" t="s">
        <v>388</v>
      </c>
      <c r="AA21" s="106" t="s">
        <v>388</v>
      </c>
      <c r="AB21" s="106" t="s">
        <v>388</v>
      </c>
      <c r="AC21" s="106" t="s">
        <v>388</v>
      </c>
      <c r="AD21" s="106" t="s">
        <v>388</v>
      </c>
      <c r="AE21" s="106" t="s">
        <v>388</v>
      </c>
      <c r="AF21" s="106" t="s">
        <v>388</v>
      </c>
      <c r="AG21" s="106" t="s">
        <v>388</v>
      </c>
      <c r="AH21" s="106" t="s">
        <v>388</v>
      </c>
      <c r="AI21" s="106" t="s">
        <v>388</v>
      </c>
      <c r="AJ21" s="106" t="s">
        <v>388</v>
      </c>
      <c r="AK21" s="106" t="s">
        <v>388</v>
      </c>
      <c r="AL21" s="106" t="s">
        <v>388</v>
      </c>
      <c r="AM21" s="106" t="s">
        <v>388</v>
      </c>
      <c r="AN21" s="106" t="s">
        <v>388</v>
      </c>
      <c r="AO21" s="106" t="s">
        <v>388</v>
      </c>
      <c r="AP21" s="106" t="s">
        <v>388</v>
      </c>
      <c r="AQ21" s="106" t="s">
        <v>388</v>
      </c>
      <c r="AR21" s="106" t="s">
        <v>388</v>
      </c>
      <c r="AS21" s="106" t="s">
        <v>388</v>
      </c>
      <c r="AT21" s="115" t="s">
        <v>388</v>
      </c>
      <c r="AU21" s="106" t="s">
        <v>388</v>
      </c>
      <c r="AV21" s="106" t="s">
        <v>388</v>
      </c>
      <c r="AW21" s="106" t="s">
        <v>388</v>
      </c>
      <c r="AX21" s="106" t="s">
        <v>388</v>
      </c>
      <c r="AY21" s="106" t="s">
        <v>388</v>
      </c>
      <c r="AZ21" s="106" t="s">
        <v>388</v>
      </c>
      <c r="BA21" s="106" t="s">
        <v>388</v>
      </c>
      <c r="BB21" s="106" t="s">
        <v>388</v>
      </c>
      <c r="BC21" s="106" t="s">
        <v>388</v>
      </c>
      <c r="BD21" s="106" t="s">
        <v>388</v>
      </c>
      <c r="BE21" s="106" t="s">
        <v>388</v>
      </c>
    </row>
    <row r="22" s="104" customFormat="true" ht="15" hidden="false" customHeight="false" outlineLevel="0" collapsed="false">
      <c r="A22" s="34" t="s">
        <v>389</v>
      </c>
      <c r="B22" s="105" t="s">
        <v>74</v>
      </c>
      <c r="C22" s="36" t="s">
        <v>60</v>
      </c>
      <c r="D22" s="102" t="str">
        <f aca="false">D66</f>
        <v>нд</v>
      </c>
      <c r="E22" s="102" t="str">
        <f aca="false">E66</f>
        <v>нд</v>
      </c>
      <c r="F22" s="102" t="str">
        <f aca="false">F66</f>
        <v>нд</v>
      </c>
      <c r="G22" s="102" t="str">
        <f aca="false">G66</f>
        <v>нд</v>
      </c>
      <c r="H22" s="102" t="str">
        <f aca="false">H66</f>
        <v>нд</v>
      </c>
      <c r="I22" s="102" t="str">
        <f aca="false">I66</f>
        <v>нд</v>
      </c>
      <c r="J22" s="102" t="str">
        <f aca="false">J66</f>
        <v>нд</v>
      </c>
      <c r="K22" s="102" t="str">
        <f aca="false">K66</f>
        <v>нд</v>
      </c>
      <c r="L22" s="102" t="str">
        <f aca="false">L66</f>
        <v>нд</v>
      </c>
      <c r="M22" s="102" t="str">
        <f aca="false">M66</f>
        <v>нд</v>
      </c>
      <c r="N22" s="102" t="str">
        <f aca="false">N66</f>
        <v>нд</v>
      </c>
      <c r="O22" s="102" t="str">
        <f aca="false">O66</f>
        <v>нд</v>
      </c>
      <c r="P22" s="102" t="str">
        <f aca="false">P66</f>
        <v>нд</v>
      </c>
      <c r="Q22" s="102" t="str">
        <f aca="false">Q66</f>
        <v>нд</v>
      </c>
      <c r="R22" s="102" t="str">
        <f aca="false">R66</f>
        <v>нд</v>
      </c>
      <c r="S22" s="102" t="str">
        <f aca="false">S66</f>
        <v>нд</v>
      </c>
      <c r="T22" s="102" t="str">
        <f aca="false">T66</f>
        <v>нд</v>
      </c>
      <c r="U22" s="102" t="str">
        <f aca="false">U66</f>
        <v>нд</v>
      </c>
      <c r="V22" s="102" t="str">
        <f aca="false">V66</f>
        <v>нд</v>
      </c>
      <c r="W22" s="102" t="str">
        <f aca="false">W66</f>
        <v>нд</v>
      </c>
      <c r="X22" s="102" t="str">
        <f aca="false">X66</f>
        <v>нд</v>
      </c>
      <c r="Y22" s="102" t="str">
        <f aca="false">Y66</f>
        <v>нд</v>
      </c>
      <c r="Z22" s="102" t="str">
        <f aca="false">Z66</f>
        <v>нд</v>
      </c>
      <c r="AA22" s="102" t="str">
        <f aca="false">AA66</f>
        <v>нд</v>
      </c>
      <c r="AB22" s="102" t="str">
        <f aca="false">AB66</f>
        <v>нд</v>
      </c>
      <c r="AC22" s="102" t="str">
        <f aca="false">AC66</f>
        <v>нд</v>
      </c>
      <c r="AD22" s="102" t="str">
        <f aca="false">AD66</f>
        <v>нд</v>
      </c>
      <c r="AE22" s="102" t="str">
        <f aca="false">AE66</f>
        <v>нд</v>
      </c>
      <c r="AF22" s="102" t="str">
        <f aca="false">AF66</f>
        <v>нд</v>
      </c>
      <c r="AG22" s="102" t="str">
        <f aca="false">AG66</f>
        <v>нд</v>
      </c>
      <c r="AH22" s="102" t="str">
        <f aca="false">AH66</f>
        <v>нд</v>
      </c>
      <c r="AI22" s="102" t="str">
        <f aca="false">AI66</f>
        <v>нд</v>
      </c>
      <c r="AJ22" s="102" t="str">
        <f aca="false">AJ66</f>
        <v>нд</v>
      </c>
      <c r="AK22" s="102" t="str">
        <f aca="false">AK66</f>
        <v>нд</v>
      </c>
      <c r="AL22" s="102" t="str">
        <f aca="false">AL66</f>
        <v>нд</v>
      </c>
      <c r="AM22" s="102" t="str">
        <f aca="false">AM66</f>
        <v>нд</v>
      </c>
      <c r="AN22" s="102" t="str">
        <f aca="false">AN66</f>
        <v>нд</v>
      </c>
      <c r="AO22" s="102" t="str">
        <f aca="false">AO66</f>
        <v>нд</v>
      </c>
      <c r="AP22" s="102" t="str">
        <f aca="false">AP66</f>
        <v>нд</v>
      </c>
      <c r="AQ22" s="102" t="str">
        <f aca="false">AQ66</f>
        <v>нд</v>
      </c>
      <c r="AR22" s="102" t="str">
        <f aca="false">AR66</f>
        <v>нд</v>
      </c>
      <c r="AS22" s="102" t="str">
        <f aca="false">AS66</f>
        <v>нд</v>
      </c>
      <c r="AT22" s="102" t="str">
        <f aca="false">AT66</f>
        <v>нд</v>
      </c>
      <c r="AU22" s="102" t="str">
        <f aca="false">AU66</f>
        <v>нд</v>
      </c>
      <c r="AV22" s="102" t="str">
        <f aca="false">AV66</f>
        <v>нд</v>
      </c>
      <c r="AW22" s="102" t="str">
        <f aca="false">AW66</f>
        <v>нд</v>
      </c>
      <c r="AX22" s="102" t="str">
        <f aca="false">AX66</f>
        <v>нд</v>
      </c>
      <c r="AY22" s="102" t="str">
        <f aca="false">AY66</f>
        <v>нд</v>
      </c>
      <c r="AZ22" s="102" t="str">
        <f aca="false">AZ66</f>
        <v>нд</v>
      </c>
      <c r="BA22" s="102" t="str">
        <f aca="false">BA66</f>
        <v>нд</v>
      </c>
      <c r="BB22" s="102" t="str">
        <f aca="false">BB66</f>
        <v>нд</v>
      </c>
      <c r="BC22" s="102" t="str">
        <f aca="false">BC66</f>
        <v>нд</v>
      </c>
      <c r="BD22" s="102" t="str">
        <f aca="false">BD66</f>
        <v>нд</v>
      </c>
      <c r="BE22" s="103" t="str">
        <f aca="false">BE66</f>
        <v>нд</v>
      </c>
    </row>
    <row r="23" s="104" customFormat="true" ht="15" hidden="false" customHeight="false" outlineLevel="0" collapsed="false">
      <c r="A23" s="34" t="s">
        <v>100</v>
      </c>
      <c r="B23" s="101" t="s">
        <v>101</v>
      </c>
      <c r="C23" s="36" t="s">
        <v>60</v>
      </c>
      <c r="D23" s="102" t="n">
        <f aca="false">D37</f>
        <v>0</v>
      </c>
      <c r="E23" s="102" t="n">
        <f aca="false">E37</f>
        <v>0</v>
      </c>
      <c r="F23" s="102" t="n">
        <f aca="false">F37</f>
        <v>0</v>
      </c>
      <c r="G23" s="102" t="n">
        <f aca="false">G37</f>
        <v>0</v>
      </c>
      <c r="H23" s="102" t="n">
        <f aca="false">H37</f>
        <v>0</v>
      </c>
      <c r="I23" s="102" t="n">
        <f aca="false">I37</f>
        <v>0</v>
      </c>
      <c r="J23" s="102" t="n">
        <f aca="false">J37</f>
        <v>0</v>
      </c>
      <c r="K23" s="102" t="n">
        <f aca="false">K37</f>
        <v>0</v>
      </c>
      <c r="L23" s="102" t="n">
        <f aca="false">L37</f>
        <v>0</v>
      </c>
      <c r="M23" s="102" t="n">
        <f aca="false">M37</f>
        <v>0</v>
      </c>
      <c r="N23" s="102" t="n">
        <f aca="false">N37</f>
        <v>0</v>
      </c>
      <c r="O23" s="102" t="n">
        <f aca="false">O37</f>
        <v>0</v>
      </c>
      <c r="P23" s="102" t="n">
        <f aca="false">P37</f>
        <v>0</v>
      </c>
      <c r="Q23" s="102" t="n">
        <f aca="false">Q37</f>
        <v>0</v>
      </c>
      <c r="R23" s="102" t="n">
        <f aca="false">R37</f>
        <v>0</v>
      </c>
      <c r="S23" s="102" t="n">
        <f aca="false">S37</f>
        <v>0</v>
      </c>
      <c r="T23" s="102" t="n">
        <f aca="false">T37</f>
        <v>0</v>
      </c>
      <c r="U23" s="102" t="n">
        <f aca="false">U37</f>
        <v>0</v>
      </c>
      <c r="V23" s="102" t="n">
        <f aca="false">V37</f>
        <v>0</v>
      </c>
      <c r="W23" s="102" t="n">
        <f aca="false">W37</f>
        <v>0</v>
      </c>
      <c r="X23" s="102" t="n">
        <f aca="false">X37</f>
        <v>0</v>
      </c>
      <c r="Y23" s="102" t="n">
        <f aca="false">Y37</f>
        <v>0</v>
      </c>
      <c r="Z23" s="102" t="n">
        <f aca="false">Z37</f>
        <v>0</v>
      </c>
      <c r="AA23" s="102" t="n">
        <f aca="false">AA37</f>
        <v>0</v>
      </c>
      <c r="AB23" s="102" t="n">
        <f aca="false">AB37</f>
        <v>0</v>
      </c>
      <c r="AC23" s="102" t="n">
        <f aca="false">AC37</f>
        <v>0</v>
      </c>
      <c r="AD23" s="102" t="n">
        <f aca="false">AD37</f>
        <v>0</v>
      </c>
      <c r="AE23" s="102" t="n">
        <f aca="false">AE37</f>
        <v>0</v>
      </c>
      <c r="AF23" s="102" t="n">
        <f aca="false">AF37</f>
        <v>0</v>
      </c>
      <c r="AG23" s="102" t="n">
        <f aca="false">AG37</f>
        <v>0</v>
      </c>
      <c r="AH23" s="102" t="n">
        <f aca="false">AH37</f>
        <v>0</v>
      </c>
      <c r="AI23" s="102" t="n">
        <f aca="false">AI37</f>
        <v>0</v>
      </c>
      <c r="AJ23" s="102" t="n">
        <f aca="false">AJ37</f>
        <v>0</v>
      </c>
      <c r="AK23" s="102" t="n">
        <f aca="false">AK37</f>
        <v>0</v>
      </c>
      <c r="AL23" s="102" t="n">
        <f aca="false">AL37</f>
        <v>0</v>
      </c>
      <c r="AM23" s="102" t="n">
        <f aca="false">AM37</f>
        <v>0</v>
      </c>
      <c r="AN23" s="102" t="n">
        <f aca="false">AN37</f>
        <v>0</v>
      </c>
      <c r="AO23" s="102" t="n">
        <f aca="false">AO37</f>
        <v>0</v>
      </c>
      <c r="AP23" s="102" t="n">
        <f aca="false">AP37</f>
        <v>0</v>
      </c>
      <c r="AQ23" s="102" t="n">
        <f aca="false">AQ37</f>
        <v>0</v>
      </c>
      <c r="AR23" s="102" t="n">
        <f aca="false">AR37</f>
        <v>0</v>
      </c>
      <c r="AS23" s="102" t="n">
        <f aca="false">AS37</f>
        <v>0</v>
      </c>
      <c r="AT23" s="102" t="n">
        <f aca="false">AT37</f>
        <v>20.1329619660829</v>
      </c>
      <c r="AU23" s="102" t="n">
        <f aca="false">AU37</f>
        <v>0</v>
      </c>
      <c r="AV23" s="102" t="n">
        <f aca="false">AV37</f>
        <v>0</v>
      </c>
      <c r="AW23" s="102" t="n">
        <f aca="false">AW37</f>
        <v>0</v>
      </c>
      <c r="AX23" s="102" t="n">
        <f aca="false">AX37</f>
        <v>0</v>
      </c>
      <c r="AY23" s="102" t="n">
        <f aca="false">AY37</f>
        <v>0</v>
      </c>
      <c r="AZ23" s="102" t="n">
        <f aca="false">AZ37</f>
        <v>0</v>
      </c>
      <c r="BA23" s="102" t="n">
        <f aca="false">BA37</f>
        <v>0</v>
      </c>
      <c r="BB23" s="102" t="n">
        <f aca="false">BB37</f>
        <v>0</v>
      </c>
      <c r="BC23" s="102" t="n">
        <f aca="false">BC37</f>
        <v>0</v>
      </c>
      <c r="BD23" s="102" t="n">
        <f aca="false">BD37</f>
        <v>0</v>
      </c>
      <c r="BE23" s="103" t="n">
        <f aca="false">BE37</f>
        <v>0</v>
      </c>
    </row>
    <row r="24" s="104" customFormat="true" ht="27.3" hidden="false" customHeight="false" outlineLevel="0" collapsed="false">
      <c r="A24" s="34" t="s">
        <v>390</v>
      </c>
      <c r="B24" s="107" t="s">
        <v>391</v>
      </c>
      <c r="C24" s="36" t="s">
        <v>60</v>
      </c>
      <c r="D24" s="106" t="s">
        <v>388</v>
      </c>
      <c r="E24" s="106" t="s">
        <v>388</v>
      </c>
      <c r="F24" s="106" t="s">
        <v>388</v>
      </c>
      <c r="G24" s="106" t="s">
        <v>388</v>
      </c>
      <c r="H24" s="106" t="s">
        <v>388</v>
      </c>
      <c r="I24" s="106" t="s">
        <v>388</v>
      </c>
      <c r="J24" s="106" t="s">
        <v>388</v>
      </c>
      <c r="K24" s="106" t="s">
        <v>388</v>
      </c>
      <c r="L24" s="106" t="s">
        <v>388</v>
      </c>
      <c r="M24" s="106" t="s">
        <v>388</v>
      </c>
      <c r="N24" s="106" t="s">
        <v>388</v>
      </c>
      <c r="O24" s="106" t="s">
        <v>388</v>
      </c>
      <c r="P24" s="106" t="s">
        <v>388</v>
      </c>
      <c r="Q24" s="106" t="s">
        <v>388</v>
      </c>
      <c r="R24" s="106" t="s">
        <v>388</v>
      </c>
      <c r="S24" s="106" t="s">
        <v>388</v>
      </c>
      <c r="T24" s="106" t="s">
        <v>388</v>
      </c>
      <c r="U24" s="106" t="s">
        <v>388</v>
      </c>
      <c r="V24" s="106" t="s">
        <v>388</v>
      </c>
      <c r="W24" s="106" t="s">
        <v>388</v>
      </c>
      <c r="X24" s="106" t="s">
        <v>388</v>
      </c>
      <c r="Y24" s="106" t="s">
        <v>388</v>
      </c>
      <c r="Z24" s="106" t="s">
        <v>388</v>
      </c>
      <c r="AA24" s="106" t="s">
        <v>388</v>
      </c>
      <c r="AB24" s="106" t="s">
        <v>388</v>
      </c>
      <c r="AC24" s="106" t="s">
        <v>388</v>
      </c>
      <c r="AD24" s="106" t="s">
        <v>388</v>
      </c>
      <c r="AE24" s="106" t="s">
        <v>388</v>
      </c>
      <c r="AF24" s="106" t="s">
        <v>388</v>
      </c>
      <c r="AG24" s="106" t="s">
        <v>388</v>
      </c>
      <c r="AH24" s="106" t="s">
        <v>388</v>
      </c>
      <c r="AI24" s="106" t="s">
        <v>388</v>
      </c>
      <c r="AJ24" s="106" t="s">
        <v>388</v>
      </c>
      <c r="AK24" s="106" t="s">
        <v>388</v>
      </c>
      <c r="AL24" s="106" t="s">
        <v>388</v>
      </c>
      <c r="AM24" s="106" t="s">
        <v>388</v>
      </c>
      <c r="AN24" s="106" t="s">
        <v>388</v>
      </c>
      <c r="AO24" s="106" t="s">
        <v>388</v>
      </c>
      <c r="AP24" s="106" t="s">
        <v>388</v>
      </c>
      <c r="AQ24" s="106" t="s">
        <v>388</v>
      </c>
      <c r="AR24" s="106" t="s">
        <v>388</v>
      </c>
      <c r="AS24" s="106" t="s">
        <v>388</v>
      </c>
      <c r="AT24" s="115" t="s">
        <v>388</v>
      </c>
      <c r="AU24" s="106" t="s">
        <v>388</v>
      </c>
      <c r="AV24" s="106" t="s">
        <v>388</v>
      </c>
      <c r="AW24" s="106" t="s">
        <v>388</v>
      </c>
      <c r="AX24" s="106" t="s">
        <v>388</v>
      </c>
      <c r="AY24" s="106" t="s">
        <v>388</v>
      </c>
      <c r="AZ24" s="106" t="s">
        <v>388</v>
      </c>
      <c r="BA24" s="106" t="s">
        <v>388</v>
      </c>
      <c r="BB24" s="106" t="s">
        <v>388</v>
      </c>
      <c r="BC24" s="106" t="s">
        <v>388</v>
      </c>
      <c r="BD24" s="106" t="s">
        <v>388</v>
      </c>
      <c r="BE24" s="106" t="s">
        <v>388</v>
      </c>
    </row>
    <row r="25" s="104" customFormat="true" ht="15" hidden="false" customHeight="false" outlineLevel="0" collapsed="false">
      <c r="A25" s="34" t="s">
        <v>392</v>
      </c>
      <c r="B25" s="35" t="s">
        <v>107</v>
      </c>
      <c r="C25" s="36" t="s">
        <v>60</v>
      </c>
      <c r="D25" s="106" t="s">
        <v>388</v>
      </c>
      <c r="E25" s="106" t="s">
        <v>388</v>
      </c>
      <c r="F25" s="106" t="s">
        <v>388</v>
      </c>
      <c r="G25" s="106" t="s">
        <v>388</v>
      </c>
      <c r="H25" s="106" t="s">
        <v>388</v>
      </c>
      <c r="I25" s="106" t="s">
        <v>388</v>
      </c>
      <c r="J25" s="106" t="s">
        <v>388</v>
      </c>
      <c r="K25" s="106" t="s">
        <v>388</v>
      </c>
      <c r="L25" s="106" t="s">
        <v>388</v>
      </c>
      <c r="M25" s="106" t="s">
        <v>388</v>
      </c>
      <c r="N25" s="106" t="s">
        <v>388</v>
      </c>
      <c r="O25" s="106" t="s">
        <v>388</v>
      </c>
      <c r="P25" s="106" t="s">
        <v>388</v>
      </c>
      <c r="Q25" s="106" t="s">
        <v>388</v>
      </c>
      <c r="R25" s="106" t="s">
        <v>388</v>
      </c>
      <c r="S25" s="106" t="s">
        <v>388</v>
      </c>
      <c r="T25" s="106" t="s">
        <v>388</v>
      </c>
      <c r="U25" s="106" t="s">
        <v>388</v>
      </c>
      <c r="V25" s="106" t="s">
        <v>388</v>
      </c>
      <c r="W25" s="106" t="s">
        <v>388</v>
      </c>
      <c r="X25" s="106" t="s">
        <v>388</v>
      </c>
      <c r="Y25" s="106" t="s">
        <v>388</v>
      </c>
      <c r="Z25" s="106" t="s">
        <v>388</v>
      </c>
      <c r="AA25" s="106" t="s">
        <v>388</v>
      </c>
      <c r="AB25" s="106" t="s">
        <v>388</v>
      </c>
      <c r="AC25" s="106" t="s">
        <v>388</v>
      </c>
      <c r="AD25" s="106" t="s">
        <v>388</v>
      </c>
      <c r="AE25" s="106" t="s">
        <v>388</v>
      </c>
      <c r="AF25" s="106" t="s">
        <v>388</v>
      </c>
      <c r="AG25" s="106" t="s">
        <v>388</v>
      </c>
      <c r="AH25" s="106" t="s">
        <v>388</v>
      </c>
      <c r="AI25" s="106" t="s">
        <v>388</v>
      </c>
      <c r="AJ25" s="106" t="s">
        <v>388</v>
      </c>
      <c r="AK25" s="106" t="s">
        <v>388</v>
      </c>
      <c r="AL25" s="106" t="s">
        <v>388</v>
      </c>
      <c r="AM25" s="106" t="s">
        <v>388</v>
      </c>
      <c r="AN25" s="106" t="s">
        <v>388</v>
      </c>
      <c r="AO25" s="106" t="s">
        <v>388</v>
      </c>
      <c r="AP25" s="106" t="s">
        <v>388</v>
      </c>
      <c r="AQ25" s="106" t="s">
        <v>388</v>
      </c>
      <c r="AR25" s="106" t="s">
        <v>388</v>
      </c>
      <c r="AS25" s="106" t="s">
        <v>388</v>
      </c>
      <c r="AT25" s="115" t="s">
        <v>388</v>
      </c>
      <c r="AU25" s="106" t="s">
        <v>388</v>
      </c>
      <c r="AV25" s="106" t="s">
        <v>388</v>
      </c>
      <c r="AW25" s="106" t="s">
        <v>388</v>
      </c>
      <c r="AX25" s="106" t="s">
        <v>388</v>
      </c>
      <c r="AY25" s="106" t="s">
        <v>388</v>
      </c>
      <c r="AZ25" s="106" t="s">
        <v>388</v>
      </c>
      <c r="BA25" s="106" t="s">
        <v>388</v>
      </c>
      <c r="BB25" s="106" t="s">
        <v>388</v>
      </c>
      <c r="BC25" s="106" t="s">
        <v>388</v>
      </c>
      <c r="BD25" s="106" t="s">
        <v>388</v>
      </c>
      <c r="BE25" s="106" t="s">
        <v>388</v>
      </c>
    </row>
    <row r="26" s="104" customFormat="true" ht="27.3" hidden="false" customHeight="false" outlineLevel="0" collapsed="false">
      <c r="A26" s="34" t="s">
        <v>393</v>
      </c>
      <c r="B26" s="35" t="s">
        <v>109</v>
      </c>
      <c r="C26" s="36" t="s">
        <v>60</v>
      </c>
      <c r="D26" s="106" t="s">
        <v>388</v>
      </c>
      <c r="E26" s="106" t="s">
        <v>388</v>
      </c>
      <c r="F26" s="106" t="s">
        <v>388</v>
      </c>
      <c r="G26" s="106" t="s">
        <v>388</v>
      </c>
      <c r="H26" s="106" t="s">
        <v>388</v>
      </c>
      <c r="I26" s="106" t="s">
        <v>388</v>
      </c>
      <c r="J26" s="106" t="s">
        <v>388</v>
      </c>
      <c r="K26" s="106" t="s">
        <v>388</v>
      </c>
      <c r="L26" s="106" t="s">
        <v>388</v>
      </c>
      <c r="M26" s="106" t="s">
        <v>388</v>
      </c>
      <c r="N26" s="106" t="s">
        <v>388</v>
      </c>
      <c r="O26" s="106" t="s">
        <v>388</v>
      </c>
      <c r="P26" s="106" t="s">
        <v>388</v>
      </c>
      <c r="Q26" s="106" t="s">
        <v>388</v>
      </c>
      <c r="R26" s="106" t="s">
        <v>388</v>
      </c>
      <c r="S26" s="106" t="s">
        <v>388</v>
      </c>
      <c r="T26" s="106" t="s">
        <v>388</v>
      </c>
      <c r="U26" s="106" t="s">
        <v>388</v>
      </c>
      <c r="V26" s="106" t="s">
        <v>388</v>
      </c>
      <c r="W26" s="106" t="s">
        <v>388</v>
      </c>
      <c r="X26" s="106" t="s">
        <v>388</v>
      </c>
      <c r="Y26" s="106" t="s">
        <v>388</v>
      </c>
      <c r="Z26" s="106" t="s">
        <v>388</v>
      </c>
      <c r="AA26" s="106" t="s">
        <v>388</v>
      </c>
      <c r="AB26" s="106" t="s">
        <v>388</v>
      </c>
      <c r="AC26" s="106" t="s">
        <v>388</v>
      </c>
      <c r="AD26" s="106" t="s">
        <v>388</v>
      </c>
      <c r="AE26" s="106" t="s">
        <v>388</v>
      </c>
      <c r="AF26" s="106" t="s">
        <v>388</v>
      </c>
      <c r="AG26" s="106" t="s">
        <v>388</v>
      </c>
      <c r="AH26" s="106" t="s">
        <v>388</v>
      </c>
      <c r="AI26" s="106" t="s">
        <v>388</v>
      </c>
      <c r="AJ26" s="106" t="s">
        <v>388</v>
      </c>
      <c r="AK26" s="106" t="s">
        <v>388</v>
      </c>
      <c r="AL26" s="106" t="s">
        <v>388</v>
      </c>
      <c r="AM26" s="106" t="s">
        <v>388</v>
      </c>
      <c r="AN26" s="106" t="s">
        <v>388</v>
      </c>
      <c r="AO26" s="106" t="s">
        <v>388</v>
      </c>
      <c r="AP26" s="106" t="s">
        <v>388</v>
      </c>
      <c r="AQ26" s="106" t="s">
        <v>388</v>
      </c>
      <c r="AR26" s="106" t="s">
        <v>388</v>
      </c>
      <c r="AS26" s="106" t="s">
        <v>388</v>
      </c>
      <c r="AT26" s="115" t="s">
        <v>388</v>
      </c>
      <c r="AU26" s="106" t="s">
        <v>388</v>
      </c>
      <c r="AV26" s="106" t="s">
        <v>388</v>
      </c>
      <c r="AW26" s="106" t="s">
        <v>388</v>
      </c>
      <c r="AX26" s="106" t="s">
        <v>388</v>
      </c>
      <c r="AY26" s="106" t="s">
        <v>388</v>
      </c>
      <c r="AZ26" s="106" t="s">
        <v>388</v>
      </c>
      <c r="BA26" s="106" t="s">
        <v>388</v>
      </c>
      <c r="BB26" s="106" t="s">
        <v>388</v>
      </c>
      <c r="BC26" s="106" t="s">
        <v>388</v>
      </c>
      <c r="BD26" s="106" t="s">
        <v>388</v>
      </c>
      <c r="BE26" s="106" t="s">
        <v>388</v>
      </c>
    </row>
    <row r="27" s="104" customFormat="true" ht="15" hidden="true" customHeight="false" outlineLevel="1" collapsed="false">
      <c r="A27" s="41" t="s">
        <v>110</v>
      </c>
      <c r="B27" s="70" t="s">
        <v>394</v>
      </c>
      <c r="C27" s="36"/>
      <c r="D27" s="106" t="s">
        <v>388</v>
      </c>
      <c r="E27" s="106" t="s">
        <v>388</v>
      </c>
      <c r="F27" s="106" t="s">
        <v>388</v>
      </c>
      <c r="G27" s="106" t="s">
        <v>388</v>
      </c>
      <c r="H27" s="106" t="s">
        <v>388</v>
      </c>
      <c r="I27" s="106" t="s">
        <v>388</v>
      </c>
      <c r="J27" s="106" t="s">
        <v>388</v>
      </c>
      <c r="K27" s="106" t="s">
        <v>388</v>
      </c>
      <c r="L27" s="106" t="s">
        <v>388</v>
      </c>
      <c r="M27" s="106" t="s">
        <v>388</v>
      </c>
      <c r="N27" s="106" t="s">
        <v>388</v>
      </c>
      <c r="O27" s="106" t="s">
        <v>388</v>
      </c>
      <c r="P27" s="106" t="s">
        <v>388</v>
      </c>
      <c r="Q27" s="106" t="s">
        <v>388</v>
      </c>
      <c r="R27" s="106" t="s">
        <v>388</v>
      </c>
      <c r="S27" s="106" t="s">
        <v>388</v>
      </c>
      <c r="T27" s="106" t="s">
        <v>388</v>
      </c>
      <c r="U27" s="106" t="s">
        <v>388</v>
      </c>
      <c r="V27" s="106" t="s">
        <v>388</v>
      </c>
      <c r="W27" s="106" t="s">
        <v>388</v>
      </c>
      <c r="X27" s="106" t="s">
        <v>388</v>
      </c>
      <c r="Y27" s="106" t="s">
        <v>388</v>
      </c>
      <c r="Z27" s="106" t="s">
        <v>388</v>
      </c>
      <c r="AA27" s="106" t="s">
        <v>388</v>
      </c>
      <c r="AB27" s="106" t="s">
        <v>388</v>
      </c>
      <c r="AC27" s="106" t="s">
        <v>388</v>
      </c>
      <c r="AD27" s="106" t="s">
        <v>388</v>
      </c>
      <c r="AE27" s="106" t="s">
        <v>388</v>
      </c>
      <c r="AF27" s="106" t="s">
        <v>388</v>
      </c>
      <c r="AG27" s="106" t="s">
        <v>388</v>
      </c>
      <c r="AH27" s="106" t="s">
        <v>388</v>
      </c>
      <c r="AI27" s="106" t="s">
        <v>388</v>
      </c>
      <c r="AJ27" s="106" t="s">
        <v>388</v>
      </c>
      <c r="AK27" s="106" t="s">
        <v>388</v>
      </c>
      <c r="AL27" s="106" t="s">
        <v>388</v>
      </c>
      <c r="AM27" s="106" t="s">
        <v>388</v>
      </c>
      <c r="AN27" s="106" t="s">
        <v>388</v>
      </c>
      <c r="AO27" s="106" t="s">
        <v>388</v>
      </c>
      <c r="AP27" s="106" t="s">
        <v>388</v>
      </c>
      <c r="AQ27" s="106" t="s">
        <v>388</v>
      </c>
      <c r="AR27" s="106" t="s">
        <v>388</v>
      </c>
      <c r="AS27" s="106" t="s">
        <v>388</v>
      </c>
      <c r="AT27" s="115" t="s">
        <v>388</v>
      </c>
      <c r="AU27" s="106" t="s">
        <v>388</v>
      </c>
      <c r="AV27" s="106" t="s">
        <v>388</v>
      </c>
      <c r="AW27" s="106" t="s">
        <v>388</v>
      </c>
      <c r="AX27" s="106" t="s">
        <v>388</v>
      </c>
      <c r="AY27" s="106" t="s">
        <v>388</v>
      </c>
      <c r="AZ27" s="106" t="s">
        <v>388</v>
      </c>
      <c r="BA27" s="106" t="s">
        <v>388</v>
      </c>
      <c r="BB27" s="106" t="s">
        <v>388</v>
      </c>
      <c r="BC27" s="106" t="s">
        <v>388</v>
      </c>
      <c r="BD27" s="106" t="s">
        <v>388</v>
      </c>
      <c r="BE27" s="106" t="s">
        <v>388</v>
      </c>
    </row>
    <row r="28" s="104" customFormat="true" ht="27.3" hidden="false" customHeight="false" outlineLevel="0" collapsed="false">
      <c r="A28" s="34" t="s">
        <v>112</v>
      </c>
      <c r="B28" s="35" t="s">
        <v>113</v>
      </c>
      <c r="C28" s="36" t="s">
        <v>60</v>
      </c>
      <c r="D28" s="106" t="s">
        <v>388</v>
      </c>
      <c r="E28" s="106" t="s">
        <v>388</v>
      </c>
      <c r="F28" s="106" t="s">
        <v>388</v>
      </c>
      <c r="G28" s="106" t="s">
        <v>388</v>
      </c>
      <c r="H28" s="106" t="s">
        <v>388</v>
      </c>
      <c r="I28" s="106" t="s">
        <v>388</v>
      </c>
      <c r="J28" s="106" t="s">
        <v>388</v>
      </c>
      <c r="K28" s="106" t="s">
        <v>388</v>
      </c>
      <c r="L28" s="106" t="s">
        <v>388</v>
      </c>
      <c r="M28" s="106" t="s">
        <v>388</v>
      </c>
      <c r="N28" s="106" t="s">
        <v>388</v>
      </c>
      <c r="O28" s="106" t="s">
        <v>388</v>
      </c>
      <c r="P28" s="106" t="s">
        <v>388</v>
      </c>
      <c r="Q28" s="106" t="s">
        <v>388</v>
      </c>
      <c r="R28" s="106" t="s">
        <v>388</v>
      </c>
      <c r="S28" s="106" t="s">
        <v>388</v>
      </c>
      <c r="T28" s="106" t="s">
        <v>388</v>
      </c>
      <c r="U28" s="106" t="s">
        <v>388</v>
      </c>
      <c r="V28" s="106" t="s">
        <v>388</v>
      </c>
      <c r="W28" s="106" t="s">
        <v>388</v>
      </c>
      <c r="X28" s="106" t="s">
        <v>388</v>
      </c>
      <c r="Y28" s="106" t="s">
        <v>388</v>
      </c>
      <c r="Z28" s="106" t="s">
        <v>388</v>
      </c>
      <c r="AA28" s="106" t="s">
        <v>388</v>
      </c>
      <c r="AB28" s="106" t="s">
        <v>388</v>
      </c>
      <c r="AC28" s="106" t="s">
        <v>388</v>
      </c>
      <c r="AD28" s="106" t="s">
        <v>388</v>
      </c>
      <c r="AE28" s="106" t="s">
        <v>388</v>
      </c>
      <c r="AF28" s="106" t="s">
        <v>388</v>
      </c>
      <c r="AG28" s="106" t="s">
        <v>388</v>
      </c>
      <c r="AH28" s="106" t="s">
        <v>388</v>
      </c>
      <c r="AI28" s="106" t="s">
        <v>388</v>
      </c>
      <c r="AJ28" s="106" t="s">
        <v>388</v>
      </c>
      <c r="AK28" s="106" t="s">
        <v>388</v>
      </c>
      <c r="AL28" s="106" t="s">
        <v>388</v>
      </c>
      <c r="AM28" s="106" t="s">
        <v>388</v>
      </c>
      <c r="AN28" s="106" t="s">
        <v>388</v>
      </c>
      <c r="AO28" s="106" t="s">
        <v>388</v>
      </c>
      <c r="AP28" s="106" t="s">
        <v>388</v>
      </c>
      <c r="AQ28" s="106" t="s">
        <v>388</v>
      </c>
      <c r="AR28" s="106" t="s">
        <v>388</v>
      </c>
      <c r="AS28" s="106" t="s">
        <v>388</v>
      </c>
      <c r="AT28" s="115" t="s">
        <v>388</v>
      </c>
      <c r="AU28" s="106" t="s">
        <v>388</v>
      </c>
      <c r="AV28" s="106" t="s">
        <v>388</v>
      </c>
      <c r="AW28" s="106" t="s">
        <v>388</v>
      </c>
      <c r="AX28" s="106" t="s">
        <v>388</v>
      </c>
      <c r="AY28" s="106" t="s">
        <v>388</v>
      </c>
      <c r="AZ28" s="106" t="s">
        <v>388</v>
      </c>
      <c r="BA28" s="106" t="s">
        <v>388</v>
      </c>
      <c r="BB28" s="106" t="s">
        <v>388</v>
      </c>
      <c r="BC28" s="106" t="s">
        <v>388</v>
      </c>
      <c r="BD28" s="106" t="s">
        <v>388</v>
      </c>
      <c r="BE28" s="106" t="s">
        <v>388</v>
      </c>
    </row>
    <row r="29" s="104" customFormat="true" ht="15" hidden="true" customHeight="false" outlineLevel="1" collapsed="false">
      <c r="A29" s="41" t="s">
        <v>115</v>
      </c>
      <c r="B29" s="70" t="s">
        <v>116</v>
      </c>
      <c r="C29" s="108" t="s">
        <v>395</v>
      </c>
      <c r="D29" s="106" t="s">
        <v>388</v>
      </c>
      <c r="E29" s="106" t="s">
        <v>388</v>
      </c>
      <c r="F29" s="106" t="s">
        <v>388</v>
      </c>
      <c r="G29" s="106" t="s">
        <v>388</v>
      </c>
      <c r="H29" s="106" t="s">
        <v>388</v>
      </c>
      <c r="I29" s="106" t="s">
        <v>388</v>
      </c>
      <c r="J29" s="106" t="s">
        <v>388</v>
      </c>
      <c r="K29" s="106" t="s">
        <v>388</v>
      </c>
      <c r="L29" s="106" t="s">
        <v>388</v>
      </c>
      <c r="M29" s="106" t="s">
        <v>388</v>
      </c>
      <c r="N29" s="106" t="s">
        <v>388</v>
      </c>
      <c r="O29" s="106" t="s">
        <v>388</v>
      </c>
      <c r="P29" s="106" t="s">
        <v>388</v>
      </c>
      <c r="Q29" s="106" t="s">
        <v>388</v>
      </c>
      <c r="R29" s="106" t="s">
        <v>388</v>
      </c>
      <c r="S29" s="106" t="s">
        <v>388</v>
      </c>
      <c r="T29" s="106" t="s">
        <v>388</v>
      </c>
      <c r="U29" s="106" t="s">
        <v>388</v>
      </c>
      <c r="V29" s="106" t="s">
        <v>388</v>
      </c>
      <c r="W29" s="106" t="s">
        <v>388</v>
      </c>
      <c r="X29" s="106" t="s">
        <v>388</v>
      </c>
      <c r="Y29" s="106" t="s">
        <v>388</v>
      </c>
      <c r="Z29" s="106" t="s">
        <v>388</v>
      </c>
      <c r="AA29" s="106" t="s">
        <v>388</v>
      </c>
      <c r="AB29" s="106" t="s">
        <v>388</v>
      </c>
      <c r="AC29" s="106" t="s">
        <v>388</v>
      </c>
      <c r="AD29" s="106" t="s">
        <v>388</v>
      </c>
      <c r="AE29" s="106" t="s">
        <v>388</v>
      </c>
      <c r="AF29" s="106" t="s">
        <v>388</v>
      </c>
      <c r="AG29" s="106" t="s">
        <v>388</v>
      </c>
      <c r="AH29" s="106" t="s">
        <v>388</v>
      </c>
      <c r="AI29" s="106" t="s">
        <v>388</v>
      </c>
      <c r="AJ29" s="106" t="s">
        <v>388</v>
      </c>
      <c r="AK29" s="106" t="s">
        <v>388</v>
      </c>
      <c r="AL29" s="106" t="s">
        <v>388</v>
      </c>
      <c r="AM29" s="106" t="s">
        <v>388</v>
      </c>
      <c r="AN29" s="106" t="s">
        <v>388</v>
      </c>
      <c r="AO29" s="106" t="s">
        <v>388</v>
      </c>
      <c r="AP29" s="106" t="s">
        <v>388</v>
      </c>
      <c r="AQ29" s="106" t="s">
        <v>388</v>
      </c>
      <c r="AR29" s="106" t="s">
        <v>388</v>
      </c>
      <c r="AS29" s="106" t="s">
        <v>388</v>
      </c>
      <c r="AT29" s="115" t="s">
        <v>388</v>
      </c>
      <c r="AU29" s="106" t="s">
        <v>388</v>
      </c>
      <c r="AV29" s="106" t="s">
        <v>388</v>
      </c>
      <c r="AW29" s="106" t="s">
        <v>388</v>
      </c>
      <c r="AX29" s="106" t="s">
        <v>388</v>
      </c>
      <c r="AY29" s="106" t="s">
        <v>388</v>
      </c>
      <c r="AZ29" s="106" t="s">
        <v>388</v>
      </c>
      <c r="BA29" s="106" t="s">
        <v>388</v>
      </c>
      <c r="BB29" s="106" t="s">
        <v>388</v>
      </c>
      <c r="BC29" s="106" t="s">
        <v>388</v>
      </c>
      <c r="BD29" s="106" t="s">
        <v>388</v>
      </c>
      <c r="BE29" s="106" t="s">
        <v>388</v>
      </c>
    </row>
    <row r="30" s="104" customFormat="true" ht="15" hidden="true" customHeight="false" outlineLevel="1" collapsed="false">
      <c r="A30" s="41" t="s">
        <v>115</v>
      </c>
      <c r="B30" s="70" t="s">
        <v>396</v>
      </c>
      <c r="C30" s="108" t="s">
        <v>397</v>
      </c>
      <c r="D30" s="106" t="s">
        <v>388</v>
      </c>
      <c r="E30" s="106" t="s">
        <v>388</v>
      </c>
      <c r="F30" s="106" t="s">
        <v>388</v>
      </c>
      <c r="G30" s="106" t="s">
        <v>388</v>
      </c>
      <c r="H30" s="106" t="s">
        <v>388</v>
      </c>
      <c r="I30" s="106" t="s">
        <v>388</v>
      </c>
      <c r="J30" s="106" t="s">
        <v>388</v>
      </c>
      <c r="K30" s="106" t="s">
        <v>388</v>
      </c>
      <c r="L30" s="106" t="s">
        <v>388</v>
      </c>
      <c r="M30" s="106" t="s">
        <v>388</v>
      </c>
      <c r="N30" s="106" t="s">
        <v>388</v>
      </c>
      <c r="O30" s="106" t="s">
        <v>388</v>
      </c>
      <c r="P30" s="106" t="s">
        <v>388</v>
      </c>
      <c r="Q30" s="106" t="s">
        <v>388</v>
      </c>
      <c r="R30" s="106" t="s">
        <v>388</v>
      </c>
      <c r="S30" s="106" t="s">
        <v>388</v>
      </c>
      <c r="T30" s="106" t="s">
        <v>388</v>
      </c>
      <c r="U30" s="106" t="s">
        <v>388</v>
      </c>
      <c r="V30" s="106" t="s">
        <v>388</v>
      </c>
      <c r="W30" s="106" t="s">
        <v>388</v>
      </c>
      <c r="X30" s="106" t="s">
        <v>388</v>
      </c>
      <c r="Y30" s="106" t="s">
        <v>388</v>
      </c>
      <c r="Z30" s="106" t="s">
        <v>388</v>
      </c>
      <c r="AA30" s="106" t="s">
        <v>388</v>
      </c>
      <c r="AB30" s="106" t="s">
        <v>388</v>
      </c>
      <c r="AC30" s="106" t="s">
        <v>388</v>
      </c>
      <c r="AD30" s="106" t="s">
        <v>388</v>
      </c>
      <c r="AE30" s="106" t="s">
        <v>388</v>
      </c>
      <c r="AF30" s="106" t="s">
        <v>388</v>
      </c>
      <c r="AG30" s="106" t="s">
        <v>388</v>
      </c>
      <c r="AH30" s="106" t="s">
        <v>388</v>
      </c>
      <c r="AI30" s="106" t="s">
        <v>388</v>
      </c>
      <c r="AJ30" s="106" t="s">
        <v>388</v>
      </c>
      <c r="AK30" s="106" t="s">
        <v>388</v>
      </c>
      <c r="AL30" s="106" t="s">
        <v>388</v>
      </c>
      <c r="AM30" s="106" t="s">
        <v>388</v>
      </c>
      <c r="AN30" s="106" t="s">
        <v>388</v>
      </c>
      <c r="AO30" s="106" t="s">
        <v>388</v>
      </c>
      <c r="AP30" s="106" t="s">
        <v>388</v>
      </c>
      <c r="AQ30" s="106" t="s">
        <v>388</v>
      </c>
      <c r="AR30" s="106" t="s">
        <v>388</v>
      </c>
      <c r="AS30" s="106" t="s">
        <v>388</v>
      </c>
      <c r="AT30" s="115" t="s">
        <v>388</v>
      </c>
      <c r="AU30" s="106" t="s">
        <v>388</v>
      </c>
      <c r="AV30" s="106" t="s">
        <v>388</v>
      </c>
      <c r="AW30" s="106" t="s">
        <v>388</v>
      </c>
      <c r="AX30" s="106" t="s">
        <v>388</v>
      </c>
      <c r="AY30" s="106" t="s">
        <v>388</v>
      </c>
      <c r="AZ30" s="106" t="s">
        <v>388</v>
      </c>
      <c r="BA30" s="106" t="s">
        <v>388</v>
      </c>
      <c r="BB30" s="106" t="s">
        <v>388</v>
      </c>
      <c r="BC30" s="106" t="s">
        <v>388</v>
      </c>
      <c r="BD30" s="106" t="s">
        <v>388</v>
      </c>
      <c r="BE30" s="106" t="s">
        <v>388</v>
      </c>
    </row>
    <row r="31" s="104" customFormat="true" ht="27.3" hidden="false" customHeight="false" outlineLevel="0" collapsed="false">
      <c r="A31" s="34" t="s">
        <v>117</v>
      </c>
      <c r="B31" s="35" t="s">
        <v>118</v>
      </c>
      <c r="C31" s="36" t="s">
        <v>60</v>
      </c>
      <c r="D31" s="106" t="s">
        <v>388</v>
      </c>
      <c r="E31" s="106" t="s">
        <v>388</v>
      </c>
      <c r="F31" s="106" t="s">
        <v>388</v>
      </c>
      <c r="G31" s="106" t="s">
        <v>388</v>
      </c>
      <c r="H31" s="106" t="s">
        <v>388</v>
      </c>
      <c r="I31" s="106" t="s">
        <v>388</v>
      </c>
      <c r="J31" s="106" t="s">
        <v>388</v>
      </c>
      <c r="K31" s="106" t="s">
        <v>388</v>
      </c>
      <c r="L31" s="106" t="s">
        <v>388</v>
      </c>
      <c r="M31" s="106" t="s">
        <v>388</v>
      </c>
      <c r="N31" s="106" t="s">
        <v>388</v>
      </c>
      <c r="O31" s="106" t="s">
        <v>388</v>
      </c>
      <c r="P31" s="106" t="s">
        <v>388</v>
      </c>
      <c r="Q31" s="106" t="s">
        <v>388</v>
      </c>
      <c r="R31" s="106" t="s">
        <v>388</v>
      </c>
      <c r="S31" s="106" t="s">
        <v>388</v>
      </c>
      <c r="T31" s="106" t="s">
        <v>388</v>
      </c>
      <c r="U31" s="106" t="s">
        <v>388</v>
      </c>
      <c r="V31" s="106" t="s">
        <v>388</v>
      </c>
      <c r="W31" s="106" t="s">
        <v>388</v>
      </c>
      <c r="X31" s="106" t="s">
        <v>388</v>
      </c>
      <c r="Y31" s="106" t="s">
        <v>388</v>
      </c>
      <c r="Z31" s="106" t="s">
        <v>388</v>
      </c>
      <c r="AA31" s="106" t="s">
        <v>388</v>
      </c>
      <c r="AB31" s="106" t="s">
        <v>388</v>
      </c>
      <c r="AC31" s="106" t="s">
        <v>388</v>
      </c>
      <c r="AD31" s="106" t="s">
        <v>388</v>
      </c>
      <c r="AE31" s="106" t="s">
        <v>388</v>
      </c>
      <c r="AF31" s="106" t="s">
        <v>388</v>
      </c>
      <c r="AG31" s="106" t="s">
        <v>388</v>
      </c>
      <c r="AH31" s="106" t="s">
        <v>388</v>
      </c>
      <c r="AI31" s="106" t="s">
        <v>388</v>
      </c>
      <c r="AJ31" s="106" t="s">
        <v>388</v>
      </c>
      <c r="AK31" s="106" t="s">
        <v>388</v>
      </c>
      <c r="AL31" s="106" t="s">
        <v>388</v>
      </c>
      <c r="AM31" s="106" t="s">
        <v>388</v>
      </c>
      <c r="AN31" s="106" t="s">
        <v>388</v>
      </c>
      <c r="AO31" s="106" t="s">
        <v>388</v>
      </c>
      <c r="AP31" s="106" t="s">
        <v>388</v>
      </c>
      <c r="AQ31" s="106" t="s">
        <v>388</v>
      </c>
      <c r="AR31" s="106" t="s">
        <v>388</v>
      </c>
      <c r="AS31" s="106" t="s">
        <v>388</v>
      </c>
      <c r="AT31" s="115" t="s">
        <v>388</v>
      </c>
      <c r="AU31" s="106" t="s">
        <v>388</v>
      </c>
      <c r="AV31" s="106" t="s">
        <v>388</v>
      </c>
      <c r="AW31" s="106" t="s">
        <v>388</v>
      </c>
      <c r="AX31" s="106" t="s">
        <v>388</v>
      </c>
      <c r="AY31" s="106" t="s">
        <v>388</v>
      </c>
      <c r="AZ31" s="106" t="s">
        <v>388</v>
      </c>
      <c r="BA31" s="106" t="s">
        <v>388</v>
      </c>
      <c r="BB31" s="106" t="s">
        <v>388</v>
      </c>
      <c r="BC31" s="106" t="s">
        <v>388</v>
      </c>
      <c r="BD31" s="106" t="s">
        <v>388</v>
      </c>
      <c r="BE31" s="106" t="s">
        <v>388</v>
      </c>
    </row>
    <row r="32" s="100" customFormat="true" ht="15" hidden="true" customHeight="false" outlineLevel="1" collapsed="false">
      <c r="A32" s="41" t="s">
        <v>119</v>
      </c>
      <c r="B32" s="43"/>
      <c r="C32" s="44"/>
      <c r="D32" s="106" t="s">
        <v>388</v>
      </c>
      <c r="E32" s="106" t="s">
        <v>388</v>
      </c>
      <c r="F32" s="106" t="s">
        <v>388</v>
      </c>
      <c r="G32" s="106" t="s">
        <v>388</v>
      </c>
      <c r="H32" s="106" t="s">
        <v>388</v>
      </c>
      <c r="I32" s="106" t="s">
        <v>388</v>
      </c>
      <c r="J32" s="106" t="s">
        <v>388</v>
      </c>
      <c r="K32" s="106" t="s">
        <v>388</v>
      </c>
      <c r="L32" s="106" t="s">
        <v>388</v>
      </c>
      <c r="M32" s="106" t="s">
        <v>388</v>
      </c>
      <c r="N32" s="106" t="s">
        <v>388</v>
      </c>
      <c r="O32" s="106" t="s">
        <v>388</v>
      </c>
      <c r="P32" s="106" t="s">
        <v>388</v>
      </c>
      <c r="Q32" s="106" t="s">
        <v>388</v>
      </c>
      <c r="R32" s="106" t="s">
        <v>388</v>
      </c>
      <c r="S32" s="106" t="s">
        <v>388</v>
      </c>
      <c r="T32" s="106" t="s">
        <v>388</v>
      </c>
      <c r="U32" s="106" t="s">
        <v>388</v>
      </c>
      <c r="V32" s="106" t="s">
        <v>388</v>
      </c>
      <c r="W32" s="106" t="s">
        <v>388</v>
      </c>
      <c r="X32" s="106" t="s">
        <v>388</v>
      </c>
      <c r="Y32" s="106" t="s">
        <v>388</v>
      </c>
      <c r="Z32" s="106" t="s">
        <v>388</v>
      </c>
      <c r="AA32" s="106" t="s">
        <v>388</v>
      </c>
      <c r="AB32" s="106" t="s">
        <v>388</v>
      </c>
      <c r="AC32" s="106" t="s">
        <v>388</v>
      </c>
      <c r="AD32" s="106" t="s">
        <v>388</v>
      </c>
      <c r="AE32" s="106" t="s">
        <v>388</v>
      </c>
      <c r="AF32" s="106" t="s">
        <v>388</v>
      </c>
      <c r="AG32" s="106" t="s">
        <v>388</v>
      </c>
      <c r="AH32" s="106" t="s">
        <v>388</v>
      </c>
      <c r="AI32" s="106" t="s">
        <v>388</v>
      </c>
      <c r="AJ32" s="106" t="s">
        <v>388</v>
      </c>
      <c r="AK32" s="106" t="s">
        <v>388</v>
      </c>
      <c r="AL32" s="106" t="s">
        <v>388</v>
      </c>
      <c r="AM32" s="106" t="s">
        <v>388</v>
      </c>
      <c r="AN32" s="106" t="s">
        <v>388</v>
      </c>
      <c r="AO32" s="106" t="s">
        <v>388</v>
      </c>
      <c r="AP32" s="106" t="s">
        <v>388</v>
      </c>
      <c r="AQ32" s="106" t="s">
        <v>388</v>
      </c>
      <c r="AR32" s="106" t="s">
        <v>388</v>
      </c>
      <c r="AS32" s="106" t="s">
        <v>388</v>
      </c>
      <c r="AT32" s="115" t="s">
        <v>388</v>
      </c>
      <c r="AU32" s="106" t="s">
        <v>388</v>
      </c>
      <c r="AV32" s="106" t="s">
        <v>388</v>
      </c>
      <c r="AW32" s="106" t="s">
        <v>388</v>
      </c>
      <c r="AX32" s="106" t="s">
        <v>388</v>
      </c>
      <c r="AY32" s="106" t="s">
        <v>388</v>
      </c>
      <c r="AZ32" s="106" t="s">
        <v>388</v>
      </c>
      <c r="BA32" s="106" t="s">
        <v>388</v>
      </c>
      <c r="BB32" s="106" t="s">
        <v>388</v>
      </c>
      <c r="BC32" s="106" t="s">
        <v>388</v>
      </c>
      <c r="BD32" s="106" t="s">
        <v>388</v>
      </c>
      <c r="BE32" s="106" t="s">
        <v>388</v>
      </c>
    </row>
    <row r="33" s="104" customFormat="true" ht="40.15" hidden="false" customHeight="false" outlineLevel="0" collapsed="false">
      <c r="A33" s="34" t="s">
        <v>132</v>
      </c>
      <c r="B33" s="35" t="s">
        <v>133</v>
      </c>
      <c r="C33" s="36" t="s">
        <v>60</v>
      </c>
      <c r="D33" s="106" t="s">
        <v>388</v>
      </c>
      <c r="E33" s="106" t="s">
        <v>388</v>
      </c>
      <c r="F33" s="106" t="s">
        <v>388</v>
      </c>
      <c r="G33" s="106" t="s">
        <v>388</v>
      </c>
      <c r="H33" s="106" t="s">
        <v>388</v>
      </c>
      <c r="I33" s="106" t="s">
        <v>388</v>
      </c>
      <c r="J33" s="106" t="s">
        <v>388</v>
      </c>
      <c r="K33" s="106" t="s">
        <v>388</v>
      </c>
      <c r="L33" s="106" t="s">
        <v>388</v>
      </c>
      <c r="M33" s="106" t="s">
        <v>388</v>
      </c>
      <c r="N33" s="106" t="s">
        <v>388</v>
      </c>
      <c r="O33" s="106" t="s">
        <v>388</v>
      </c>
      <c r="P33" s="106" t="s">
        <v>388</v>
      </c>
      <c r="Q33" s="106" t="s">
        <v>388</v>
      </c>
      <c r="R33" s="106" t="s">
        <v>388</v>
      </c>
      <c r="S33" s="106" t="s">
        <v>388</v>
      </c>
      <c r="T33" s="106" t="s">
        <v>388</v>
      </c>
      <c r="U33" s="106" t="s">
        <v>388</v>
      </c>
      <c r="V33" s="106" t="s">
        <v>388</v>
      </c>
      <c r="W33" s="106" t="s">
        <v>388</v>
      </c>
      <c r="X33" s="106" t="s">
        <v>388</v>
      </c>
      <c r="Y33" s="106" t="s">
        <v>388</v>
      </c>
      <c r="Z33" s="106" t="s">
        <v>388</v>
      </c>
      <c r="AA33" s="106" t="s">
        <v>388</v>
      </c>
      <c r="AB33" s="106" t="s">
        <v>388</v>
      </c>
      <c r="AC33" s="106" t="s">
        <v>388</v>
      </c>
      <c r="AD33" s="106" t="s">
        <v>388</v>
      </c>
      <c r="AE33" s="106" t="s">
        <v>388</v>
      </c>
      <c r="AF33" s="106" t="s">
        <v>388</v>
      </c>
      <c r="AG33" s="106" t="s">
        <v>388</v>
      </c>
      <c r="AH33" s="106" t="s">
        <v>388</v>
      </c>
      <c r="AI33" s="106" t="s">
        <v>388</v>
      </c>
      <c r="AJ33" s="106" t="s">
        <v>388</v>
      </c>
      <c r="AK33" s="106" t="s">
        <v>388</v>
      </c>
      <c r="AL33" s="106" t="s">
        <v>388</v>
      </c>
      <c r="AM33" s="106" t="s">
        <v>388</v>
      </c>
      <c r="AN33" s="106" t="s">
        <v>388</v>
      </c>
      <c r="AO33" s="106" t="s">
        <v>388</v>
      </c>
      <c r="AP33" s="106" t="s">
        <v>388</v>
      </c>
      <c r="AQ33" s="106" t="s">
        <v>388</v>
      </c>
      <c r="AR33" s="106" t="s">
        <v>388</v>
      </c>
      <c r="AS33" s="106" t="s">
        <v>388</v>
      </c>
      <c r="AT33" s="115" t="s">
        <v>388</v>
      </c>
      <c r="AU33" s="106" t="s">
        <v>388</v>
      </c>
      <c r="AV33" s="106" t="s">
        <v>388</v>
      </c>
      <c r="AW33" s="106" t="s">
        <v>388</v>
      </c>
      <c r="AX33" s="106" t="s">
        <v>388</v>
      </c>
      <c r="AY33" s="106" t="s">
        <v>388</v>
      </c>
      <c r="AZ33" s="106" t="s">
        <v>388</v>
      </c>
      <c r="BA33" s="106" t="s">
        <v>388</v>
      </c>
      <c r="BB33" s="106" t="s">
        <v>388</v>
      </c>
      <c r="BC33" s="106" t="s">
        <v>388</v>
      </c>
      <c r="BD33" s="106" t="s">
        <v>388</v>
      </c>
      <c r="BE33" s="106" t="s">
        <v>388</v>
      </c>
    </row>
    <row r="34" s="104" customFormat="true" ht="27.3" hidden="false" customHeight="false" outlineLevel="0" collapsed="false">
      <c r="A34" s="34" t="s">
        <v>134</v>
      </c>
      <c r="B34" s="35" t="s">
        <v>135</v>
      </c>
      <c r="C34" s="36" t="s">
        <v>60</v>
      </c>
      <c r="D34" s="106" t="s">
        <v>388</v>
      </c>
      <c r="E34" s="106" t="s">
        <v>388</v>
      </c>
      <c r="F34" s="106" t="s">
        <v>388</v>
      </c>
      <c r="G34" s="106" t="s">
        <v>388</v>
      </c>
      <c r="H34" s="106" t="s">
        <v>388</v>
      </c>
      <c r="I34" s="106" t="s">
        <v>388</v>
      </c>
      <c r="J34" s="106" t="s">
        <v>388</v>
      </c>
      <c r="K34" s="106" t="s">
        <v>388</v>
      </c>
      <c r="L34" s="106" t="s">
        <v>388</v>
      </c>
      <c r="M34" s="106" t="s">
        <v>388</v>
      </c>
      <c r="N34" s="106" t="s">
        <v>388</v>
      </c>
      <c r="O34" s="106" t="s">
        <v>388</v>
      </c>
      <c r="P34" s="106" t="s">
        <v>388</v>
      </c>
      <c r="Q34" s="106" t="s">
        <v>388</v>
      </c>
      <c r="R34" s="106" t="s">
        <v>388</v>
      </c>
      <c r="S34" s="106" t="s">
        <v>388</v>
      </c>
      <c r="T34" s="106" t="s">
        <v>388</v>
      </c>
      <c r="U34" s="106" t="s">
        <v>388</v>
      </c>
      <c r="V34" s="106" t="s">
        <v>388</v>
      </c>
      <c r="W34" s="106" t="s">
        <v>388</v>
      </c>
      <c r="X34" s="106" t="s">
        <v>388</v>
      </c>
      <c r="Y34" s="106" t="s">
        <v>388</v>
      </c>
      <c r="Z34" s="106" t="s">
        <v>388</v>
      </c>
      <c r="AA34" s="106" t="s">
        <v>388</v>
      </c>
      <c r="AB34" s="106" t="s">
        <v>388</v>
      </c>
      <c r="AC34" s="106" t="s">
        <v>388</v>
      </c>
      <c r="AD34" s="106" t="s">
        <v>388</v>
      </c>
      <c r="AE34" s="106" t="s">
        <v>388</v>
      </c>
      <c r="AF34" s="106" t="s">
        <v>388</v>
      </c>
      <c r="AG34" s="106" t="s">
        <v>388</v>
      </c>
      <c r="AH34" s="106" t="s">
        <v>388</v>
      </c>
      <c r="AI34" s="106" t="s">
        <v>388</v>
      </c>
      <c r="AJ34" s="106" t="s">
        <v>388</v>
      </c>
      <c r="AK34" s="106" t="s">
        <v>388</v>
      </c>
      <c r="AL34" s="106" t="s">
        <v>388</v>
      </c>
      <c r="AM34" s="106" t="s">
        <v>388</v>
      </c>
      <c r="AN34" s="106" t="s">
        <v>388</v>
      </c>
      <c r="AO34" s="106" t="s">
        <v>388</v>
      </c>
      <c r="AP34" s="106" t="s">
        <v>388</v>
      </c>
      <c r="AQ34" s="106" t="s">
        <v>388</v>
      </c>
      <c r="AR34" s="106" t="s">
        <v>388</v>
      </c>
      <c r="AS34" s="106" t="s">
        <v>388</v>
      </c>
      <c r="AT34" s="115" t="s">
        <v>388</v>
      </c>
      <c r="AU34" s="106" t="s">
        <v>388</v>
      </c>
      <c r="AV34" s="106" t="s">
        <v>388</v>
      </c>
      <c r="AW34" s="106" t="s">
        <v>388</v>
      </c>
      <c r="AX34" s="106" t="s">
        <v>388</v>
      </c>
      <c r="AY34" s="106" t="s">
        <v>388</v>
      </c>
      <c r="AZ34" s="106" t="s">
        <v>388</v>
      </c>
      <c r="BA34" s="106" t="s">
        <v>388</v>
      </c>
      <c r="BB34" s="106" t="s">
        <v>388</v>
      </c>
      <c r="BC34" s="106" t="s">
        <v>388</v>
      </c>
      <c r="BD34" s="106" t="s">
        <v>388</v>
      </c>
      <c r="BE34" s="106" t="s">
        <v>388</v>
      </c>
    </row>
    <row r="35" s="104" customFormat="true" ht="27.3" hidden="false" customHeight="false" outlineLevel="0" collapsed="false">
      <c r="A35" s="34" t="s">
        <v>136</v>
      </c>
      <c r="B35" s="35" t="s">
        <v>137</v>
      </c>
      <c r="C35" s="36" t="s">
        <v>60</v>
      </c>
      <c r="D35" s="106" t="s">
        <v>388</v>
      </c>
      <c r="E35" s="106" t="s">
        <v>388</v>
      </c>
      <c r="F35" s="106" t="s">
        <v>388</v>
      </c>
      <c r="G35" s="106" t="s">
        <v>388</v>
      </c>
      <c r="H35" s="106" t="s">
        <v>388</v>
      </c>
      <c r="I35" s="106" t="s">
        <v>388</v>
      </c>
      <c r="J35" s="106" t="s">
        <v>388</v>
      </c>
      <c r="K35" s="106" t="s">
        <v>388</v>
      </c>
      <c r="L35" s="106" t="s">
        <v>388</v>
      </c>
      <c r="M35" s="106" t="s">
        <v>388</v>
      </c>
      <c r="N35" s="106" t="s">
        <v>388</v>
      </c>
      <c r="O35" s="106" t="s">
        <v>388</v>
      </c>
      <c r="P35" s="106" t="s">
        <v>388</v>
      </c>
      <c r="Q35" s="106" t="s">
        <v>388</v>
      </c>
      <c r="R35" s="106" t="s">
        <v>388</v>
      </c>
      <c r="S35" s="106" t="s">
        <v>388</v>
      </c>
      <c r="T35" s="106" t="s">
        <v>388</v>
      </c>
      <c r="U35" s="106" t="s">
        <v>388</v>
      </c>
      <c r="V35" s="106" t="s">
        <v>388</v>
      </c>
      <c r="W35" s="106" t="s">
        <v>388</v>
      </c>
      <c r="X35" s="106" t="s">
        <v>388</v>
      </c>
      <c r="Y35" s="106" t="s">
        <v>388</v>
      </c>
      <c r="Z35" s="106" t="s">
        <v>388</v>
      </c>
      <c r="AA35" s="106" t="s">
        <v>388</v>
      </c>
      <c r="AB35" s="106" t="s">
        <v>388</v>
      </c>
      <c r="AC35" s="106" t="s">
        <v>388</v>
      </c>
      <c r="AD35" s="106" t="s">
        <v>388</v>
      </c>
      <c r="AE35" s="106" t="s">
        <v>388</v>
      </c>
      <c r="AF35" s="106" t="s">
        <v>388</v>
      </c>
      <c r="AG35" s="106" t="s">
        <v>388</v>
      </c>
      <c r="AH35" s="106" t="s">
        <v>388</v>
      </c>
      <c r="AI35" s="106" t="s">
        <v>388</v>
      </c>
      <c r="AJ35" s="106" t="s">
        <v>388</v>
      </c>
      <c r="AK35" s="106" t="s">
        <v>388</v>
      </c>
      <c r="AL35" s="106" t="s">
        <v>388</v>
      </c>
      <c r="AM35" s="106" t="s">
        <v>388</v>
      </c>
      <c r="AN35" s="106" t="s">
        <v>388</v>
      </c>
      <c r="AO35" s="106" t="s">
        <v>388</v>
      </c>
      <c r="AP35" s="106" t="s">
        <v>388</v>
      </c>
      <c r="AQ35" s="106" t="s">
        <v>388</v>
      </c>
      <c r="AR35" s="106" t="s">
        <v>388</v>
      </c>
      <c r="AS35" s="106" t="s">
        <v>388</v>
      </c>
      <c r="AT35" s="115" t="s">
        <v>388</v>
      </c>
      <c r="AU35" s="106" t="s">
        <v>388</v>
      </c>
      <c r="AV35" s="106" t="s">
        <v>388</v>
      </c>
      <c r="AW35" s="106" t="s">
        <v>388</v>
      </c>
      <c r="AX35" s="106" t="s">
        <v>388</v>
      </c>
      <c r="AY35" s="106" t="s">
        <v>388</v>
      </c>
      <c r="AZ35" s="106" t="s">
        <v>388</v>
      </c>
      <c r="BA35" s="106" t="s">
        <v>388</v>
      </c>
      <c r="BB35" s="106" t="s">
        <v>388</v>
      </c>
      <c r="BC35" s="106" t="s">
        <v>388</v>
      </c>
      <c r="BD35" s="106" t="s">
        <v>388</v>
      </c>
      <c r="BE35" s="106" t="s">
        <v>388</v>
      </c>
    </row>
    <row r="36" s="100" customFormat="true" ht="15" hidden="true" customHeight="false" outlineLevel="1" collapsed="false">
      <c r="A36" s="41" t="s">
        <v>138</v>
      </c>
      <c r="B36" s="74" t="s">
        <v>139</v>
      </c>
      <c r="C36" s="36" t="s">
        <v>60</v>
      </c>
      <c r="D36" s="109" t="n">
        <v>0</v>
      </c>
      <c r="E36" s="109" t="n">
        <v>0</v>
      </c>
      <c r="F36" s="109" t="n">
        <v>0</v>
      </c>
      <c r="G36" s="109" t="n">
        <v>0</v>
      </c>
      <c r="H36" s="110" t="n">
        <v>0</v>
      </c>
      <c r="I36" s="110" t="n">
        <v>0</v>
      </c>
      <c r="J36" s="110" t="n">
        <v>0</v>
      </c>
      <c r="K36" s="110" t="n">
        <v>0</v>
      </c>
      <c r="L36" s="110" t="n">
        <v>0</v>
      </c>
      <c r="M36" s="110" t="n">
        <v>0</v>
      </c>
      <c r="N36" s="110" t="n">
        <v>0</v>
      </c>
      <c r="O36" s="110" t="n">
        <v>0</v>
      </c>
      <c r="P36" s="110" t="n">
        <v>0</v>
      </c>
      <c r="Q36" s="110" t="n">
        <v>0</v>
      </c>
      <c r="R36" s="110" t="n">
        <v>0</v>
      </c>
      <c r="S36" s="110" t="n">
        <v>0</v>
      </c>
      <c r="T36" s="110" t="n">
        <v>0</v>
      </c>
      <c r="U36" s="110" t="n">
        <v>0</v>
      </c>
      <c r="V36" s="110" t="n">
        <v>0</v>
      </c>
      <c r="W36" s="110" t="n">
        <v>0</v>
      </c>
      <c r="X36" s="110" t="n">
        <v>0</v>
      </c>
      <c r="Y36" s="110" t="n">
        <v>0</v>
      </c>
      <c r="Z36" s="110" t="n">
        <v>0</v>
      </c>
      <c r="AA36" s="110" t="n">
        <v>0</v>
      </c>
      <c r="AB36" s="110" t="n">
        <v>0</v>
      </c>
      <c r="AC36" s="110" t="n">
        <v>0</v>
      </c>
      <c r="AD36" s="110" t="n">
        <v>0</v>
      </c>
      <c r="AE36" s="110" t="n">
        <v>0</v>
      </c>
      <c r="AF36" s="110" t="n">
        <v>0</v>
      </c>
      <c r="AG36" s="110" t="n">
        <v>0</v>
      </c>
      <c r="AH36" s="110" t="n">
        <v>0</v>
      </c>
      <c r="AI36" s="110" t="n">
        <v>0</v>
      </c>
      <c r="AJ36" s="110" t="n">
        <v>0</v>
      </c>
      <c r="AK36" s="110" t="n">
        <v>0</v>
      </c>
      <c r="AL36" s="110" t="n">
        <v>0</v>
      </c>
      <c r="AM36" s="110" t="n">
        <v>0</v>
      </c>
      <c r="AN36" s="110" t="n">
        <v>0</v>
      </c>
      <c r="AO36" s="110" t="n">
        <v>0</v>
      </c>
      <c r="AP36" s="110" t="n">
        <v>0</v>
      </c>
      <c r="AQ36" s="110" t="n">
        <v>0</v>
      </c>
      <c r="AR36" s="110" t="n">
        <v>0</v>
      </c>
      <c r="AS36" s="110" t="n">
        <v>0</v>
      </c>
      <c r="AT36" s="110" t="n">
        <v>0</v>
      </c>
      <c r="AU36" s="110" t="n">
        <v>0</v>
      </c>
      <c r="AV36" s="110" t="n">
        <v>0</v>
      </c>
      <c r="AW36" s="110" t="n">
        <v>0</v>
      </c>
      <c r="AX36" s="110" t="n">
        <v>0</v>
      </c>
      <c r="AY36" s="110" t="n">
        <v>0</v>
      </c>
      <c r="AZ36" s="110" t="n">
        <v>0</v>
      </c>
      <c r="BA36" s="110" t="n">
        <v>0</v>
      </c>
      <c r="BB36" s="110" t="n">
        <v>0</v>
      </c>
      <c r="BC36" s="110" t="n">
        <v>0</v>
      </c>
      <c r="BD36" s="110" t="n">
        <v>0</v>
      </c>
      <c r="BE36" s="110" t="n">
        <v>0</v>
      </c>
    </row>
    <row r="37" s="100" customFormat="true" ht="15" hidden="false" customHeight="false" outlineLevel="0" collapsed="false">
      <c r="A37" s="34" t="s">
        <v>140</v>
      </c>
      <c r="B37" s="35" t="s">
        <v>141</v>
      </c>
      <c r="C37" s="111" t="s">
        <v>60</v>
      </c>
      <c r="D37" s="102" t="n">
        <f aca="false">SUM(D38,D47,D53,D58)</f>
        <v>0</v>
      </c>
      <c r="E37" s="102" t="n">
        <f aca="false">SUM(E38,E47,E53,E58)</f>
        <v>0</v>
      </c>
      <c r="F37" s="102" t="n">
        <f aca="false">SUM(F38,F47,F53,F58)</f>
        <v>0</v>
      </c>
      <c r="G37" s="102" t="n">
        <f aca="false">SUM(G38,G47,G53,G58)</f>
        <v>0</v>
      </c>
      <c r="H37" s="102" t="n">
        <f aca="false">SUM(H38,H47,H53,H58)</f>
        <v>0</v>
      </c>
      <c r="I37" s="102" t="n">
        <f aca="false">SUM(I38,I47,I53,I58)</f>
        <v>0</v>
      </c>
      <c r="J37" s="102" t="n">
        <f aca="false">SUM(J38,J47,J53,J58)</f>
        <v>0</v>
      </c>
      <c r="K37" s="102" t="n">
        <f aca="false">SUM(K38,K47,K53,K58)</f>
        <v>0</v>
      </c>
      <c r="L37" s="102" t="n">
        <f aca="false">SUM(L38,L47,L53,L58)</f>
        <v>0</v>
      </c>
      <c r="M37" s="102" t="n">
        <f aca="false">SUM(M38,M47,M53,M58)</f>
        <v>0</v>
      </c>
      <c r="N37" s="102" t="n">
        <f aca="false">SUM(N38,N47,N53,N58)</f>
        <v>0</v>
      </c>
      <c r="O37" s="102" t="n">
        <f aca="false">SUM(O38,O47,O53,O58)</f>
        <v>0</v>
      </c>
      <c r="P37" s="102" t="n">
        <f aca="false">SUM(P38,P47,P53,P58)</f>
        <v>0</v>
      </c>
      <c r="Q37" s="102" t="n">
        <f aca="false">SUM(Q38,Q47,Q53,Q58)</f>
        <v>0</v>
      </c>
      <c r="R37" s="102" t="n">
        <f aca="false">SUM(R38,R47,R53,R58)</f>
        <v>0</v>
      </c>
      <c r="S37" s="102" t="n">
        <f aca="false">SUM(S38,S47,S53,S58)</f>
        <v>0</v>
      </c>
      <c r="T37" s="102" t="n">
        <f aca="false">SUM(T38,T47,T53,T58)</f>
        <v>0</v>
      </c>
      <c r="U37" s="102" t="n">
        <f aca="false">SUM(U38,U47,U53,U58)</f>
        <v>0</v>
      </c>
      <c r="V37" s="102" t="n">
        <f aca="false">SUM(V38,V47,V53,V58)</f>
        <v>0</v>
      </c>
      <c r="W37" s="102" t="n">
        <f aca="false">SUM(W38,W47,W53,W58)</f>
        <v>0</v>
      </c>
      <c r="X37" s="102" t="n">
        <f aca="false">SUM(X38,X47,X53,X58)</f>
        <v>0</v>
      </c>
      <c r="Y37" s="102" t="n">
        <f aca="false">SUM(Y38,Y47,Y53,Y58)</f>
        <v>0</v>
      </c>
      <c r="Z37" s="102" t="n">
        <f aca="false">SUM(Z38,Z47,Z53,Z58)</f>
        <v>0</v>
      </c>
      <c r="AA37" s="102" t="n">
        <f aca="false">SUM(AA38,AA47,AA53,AA58)</f>
        <v>0</v>
      </c>
      <c r="AB37" s="102" t="n">
        <f aca="false">SUM(AB38,AB47,AB53,AB58)</f>
        <v>0</v>
      </c>
      <c r="AC37" s="102" t="n">
        <f aca="false">SUM(AC38,AC47,AC53,AC58)</f>
        <v>0</v>
      </c>
      <c r="AD37" s="102" t="n">
        <f aca="false">SUM(AD38,AD47,AD53,AD58)</f>
        <v>0</v>
      </c>
      <c r="AE37" s="102" t="n">
        <f aca="false">SUM(AE38,AE47,AE53,AE58)</f>
        <v>0</v>
      </c>
      <c r="AF37" s="102" t="n">
        <f aca="false">SUM(AF38,AF47,AF53,AF58)</f>
        <v>0</v>
      </c>
      <c r="AG37" s="102" t="n">
        <f aca="false">SUM(AG38,AG47,AG53,AG58)</f>
        <v>0</v>
      </c>
      <c r="AH37" s="102" t="n">
        <f aca="false">SUM(AH38,AH47,AH53,AH58)</f>
        <v>0</v>
      </c>
      <c r="AI37" s="102" t="n">
        <f aca="false">SUM(AI38,AI47,AI53,AI58)</f>
        <v>0</v>
      </c>
      <c r="AJ37" s="102" t="n">
        <f aca="false">SUM(AJ38,AJ47,AJ53,AJ58)</f>
        <v>0</v>
      </c>
      <c r="AK37" s="102" t="n">
        <f aca="false">SUM(AK38,AK47,AK53,AK58)</f>
        <v>0</v>
      </c>
      <c r="AL37" s="102" t="n">
        <f aca="false">SUM(AL38,AL47,AL53,AL58)</f>
        <v>0</v>
      </c>
      <c r="AM37" s="102" t="n">
        <f aca="false">SUM(AM38,AM47,AM53,AM58)</f>
        <v>0</v>
      </c>
      <c r="AN37" s="102" t="n">
        <f aca="false">SUM(AN38,AN47,AN53,AN58)</f>
        <v>0</v>
      </c>
      <c r="AO37" s="102" t="n">
        <f aca="false">SUM(AO38,AO47,AO53,AO58)</f>
        <v>0</v>
      </c>
      <c r="AP37" s="102" t="n">
        <f aca="false">SUM(AP38,AP47,AP53,AP58)</f>
        <v>0</v>
      </c>
      <c r="AQ37" s="102" t="n">
        <f aca="false">SUM(AQ38,AQ47,AQ53,AQ58)</f>
        <v>0</v>
      </c>
      <c r="AR37" s="102" t="n">
        <f aca="false">SUM(AR38,AR47,AR53,AR58)</f>
        <v>0</v>
      </c>
      <c r="AS37" s="102" t="n">
        <f aca="false">SUM(AS38,AS47,AS53,AS58)</f>
        <v>0</v>
      </c>
      <c r="AT37" s="102" t="n">
        <f aca="false">SUM(AT38,AT47,AT53,AT58)</f>
        <v>20.1329619660829</v>
      </c>
      <c r="AU37" s="102" t="n">
        <f aca="false">SUM(AU38,AU47,AU53,AU58)</f>
        <v>0</v>
      </c>
      <c r="AV37" s="102" t="n">
        <f aca="false">SUM(AV38,AV47,AV53,AV58)</f>
        <v>0</v>
      </c>
      <c r="AW37" s="102" t="n">
        <f aca="false">SUM(AW38,AW47,AW53,AW58)</f>
        <v>0</v>
      </c>
      <c r="AX37" s="102" t="n">
        <f aca="false">SUM(AX38,AX47,AX53,AX58)</f>
        <v>0</v>
      </c>
      <c r="AY37" s="102" t="n">
        <f aca="false">SUM(AY38,AY47,AY53,AY58)</f>
        <v>0</v>
      </c>
      <c r="AZ37" s="102" t="n">
        <f aca="false">SUM(AZ38,AZ47,AZ53,AZ58)</f>
        <v>0</v>
      </c>
      <c r="BA37" s="102" t="n">
        <f aca="false">SUM(BA38,BA47,BA53,BA58)</f>
        <v>0</v>
      </c>
      <c r="BB37" s="102" t="n">
        <f aca="false">SUM(BB38,BB47,BB53,BB58)</f>
        <v>0</v>
      </c>
      <c r="BC37" s="102" t="n">
        <f aca="false">SUM(BC38,BC47,BC53,BC58)</f>
        <v>0</v>
      </c>
      <c r="BD37" s="102" t="n">
        <f aca="false">SUM(BD38,BD47,BD53,BD58)</f>
        <v>0</v>
      </c>
      <c r="BE37" s="103" t="n">
        <f aca="false">SUM(BE38,BE47,BE53,BE58)</f>
        <v>0</v>
      </c>
    </row>
    <row r="38" s="100" customFormat="true" ht="27.3" hidden="false" customHeight="false" outlineLevel="0" collapsed="false">
      <c r="A38" s="34" t="s">
        <v>142</v>
      </c>
      <c r="B38" s="35" t="s">
        <v>143</v>
      </c>
      <c r="C38" s="111" t="s">
        <v>60</v>
      </c>
      <c r="D38" s="102" t="n">
        <f aca="false">SUM(D39,D45)</f>
        <v>0</v>
      </c>
      <c r="E38" s="102" t="n">
        <f aca="false">SUM(E39,E45)</f>
        <v>0</v>
      </c>
      <c r="F38" s="102" t="n">
        <f aca="false">SUM(F39,F45)</f>
        <v>0</v>
      </c>
      <c r="G38" s="102" t="n">
        <f aca="false">SUM(G39,G45)</f>
        <v>0</v>
      </c>
      <c r="H38" s="102" t="n">
        <f aca="false">SUM(H39,H45)</f>
        <v>0</v>
      </c>
      <c r="I38" s="102" t="n">
        <f aca="false">SUM(I39,I45)</f>
        <v>0</v>
      </c>
      <c r="J38" s="102" t="n">
        <f aca="false">SUM(J39,J45)</f>
        <v>0</v>
      </c>
      <c r="K38" s="102" t="n">
        <f aca="false">SUM(K39,K45)</f>
        <v>0</v>
      </c>
      <c r="L38" s="102" t="n">
        <f aca="false">SUM(L39,L45)</f>
        <v>0</v>
      </c>
      <c r="M38" s="102" t="n">
        <f aca="false">SUM(M39,M45)</f>
        <v>0</v>
      </c>
      <c r="N38" s="102" t="n">
        <f aca="false">SUM(N39,N45)</f>
        <v>0</v>
      </c>
      <c r="O38" s="102" t="n">
        <f aca="false">SUM(O39,O45)</f>
        <v>0</v>
      </c>
      <c r="P38" s="102" t="n">
        <f aca="false">SUM(P39,P45)</f>
        <v>0</v>
      </c>
      <c r="Q38" s="102" t="n">
        <f aca="false">SUM(Q39,Q45)</f>
        <v>0</v>
      </c>
      <c r="R38" s="102" t="n">
        <f aca="false">SUM(R39,R45)</f>
        <v>0</v>
      </c>
      <c r="S38" s="102" t="n">
        <f aca="false">SUM(S39,S45)</f>
        <v>0</v>
      </c>
      <c r="T38" s="102" t="n">
        <f aca="false">SUM(T39,T45)</f>
        <v>0</v>
      </c>
      <c r="U38" s="102" t="n">
        <f aca="false">SUM(U39,U45)</f>
        <v>0</v>
      </c>
      <c r="V38" s="102" t="n">
        <f aca="false">SUM(V39,V45)</f>
        <v>0</v>
      </c>
      <c r="W38" s="102" t="n">
        <f aca="false">SUM(W39,W45)</f>
        <v>0</v>
      </c>
      <c r="X38" s="102" t="n">
        <f aca="false">SUM(X39,X45)</f>
        <v>0</v>
      </c>
      <c r="Y38" s="102" t="n">
        <f aca="false">SUM(Y39,Y45)</f>
        <v>0</v>
      </c>
      <c r="Z38" s="102" t="n">
        <f aca="false">SUM(Z39,Z45)</f>
        <v>0</v>
      </c>
      <c r="AA38" s="102" t="n">
        <f aca="false">SUM(AA39,AA45)</f>
        <v>0</v>
      </c>
      <c r="AB38" s="102" t="n">
        <f aca="false">SUM(AB39,AB45)</f>
        <v>0</v>
      </c>
      <c r="AC38" s="102" t="n">
        <f aca="false">SUM(AC39,AC45)</f>
        <v>0</v>
      </c>
      <c r="AD38" s="102" t="n">
        <f aca="false">SUM(AD39,AD45)</f>
        <v>0</v>
      </c>
      <c r="AE38" s="102" t="n">
        <f aca="false">SUM(AE39,AE45)</f>
        <v>0</v>
      </c>
      <c r="AF38" s="102" t="n">
        <f aca="false">SUM(AF39,AF45)</f>
        <v>0</v>
      </c>
      <c r="AG38" s="102" t="n">
        <f aca="false">SUM(AG39,AG45)</f>
        <v>0</v>
      </c>
      <c r="AH38" s="102" t="n">
        <f aca="false">SUM(AH39,AH45)</f>
        <v>0</v>
      </c>
      <c r="AI38" s="102" t="n">
        <f aca="false">SUM(AI39,AI45)</f>
        <v>0</v>
      </c>
      <c r="AJ38" s="102" t="n">
        <f aca="false">SUM(AJ39,AJ45)</f>
        <v>0</v>
      </c>
      <c r="AK38" s="102" t="n">
        <f aca="false">SUM(AK39,AK45)</f>
        <v>0</v>
      </c>
      <c r="AL38" s="102" t="n">
        <f aca="false">SUM(AL39,AL45)</f>
        <v>0</v>
      </c>
      <c r="AM38" s="102" t="n">
        <f aca="false">SUM(AM39,AM45)</f>
        <v>0</v>
      </c>
      <c r="AN38" s="102" t="n">
        <f aca="false">SUM(AN39,AN45)</f>
        <v>0</v>
      </c>
      <c r="AO38" s="102" t="n">
        <f aca="false">SUM(AO39,AO45)</f>
        <v>0</v>
      </c>
      <c r="AP38" s="102" t="n">
        <f aca="false">SUM(AP39,AP45)</f>
        <v>0</v>
      </c>
      <c r="AQ38" s="102" t="n">
        <f aca="false">SUM(AQ39,AQ45)</f>
        <v>0</v>
      </c>
      <c r="AR38" s="102" t="n">
        <f aca="false">SUM(AR39,AR45)</f>
        <v>0</v>
      </c>
      <c r="AS38" s="102" t="n">
        <f aca="false">SUM(AS39,AS45)</f>
        <v>0</v>
      </c>
      <c r="AT38" s="102" t="n">
        <f aca="false">SUM(AT39,AT45)</f>
        <v>19.9932868455629</v>
      </c>
      <c r="AU38" s="102" t="n">
        <f aca="false">SUM(AU39,AU45)</f>
        <v>0</v>
      </c>
      <c r="AV38" s="102" t="n">
        <f aca="false">SUM(AV39,AV45)</f>
        <v>0</v>
      </c>
      <c r="AW38" s="102" t="n">
        <f aca="false">SUM(AW39,AW45)</f>
        <v>0</v>
      </c>
      <c r="AX38" s="102" t="n">
        <f aca="false">SUM(AX39,AX45)</f>
        <v>0</v>
      </c>
      <c r="AY38" s="102" t="n">
        <f aca="false">SUM(AY39,AY45)</f>
        <v>0</v>
      </c>
      <c r="AZ38" s="102" t="n">
        <f aca="false">SUM(AZ39,AZ45)</f>
        <v>0</v>
      </c>
      <c r="BA38" s="102" t="n">
        <f aca="false">SUM(BA39,BA45)</f>
        <v>0</v>
      </c>
      <c r="BB38" s="102" t="n">
        <f aca="false">SUM(BB39,BB45)</f>
        <v>0</v>
      </c>
      <c r="BC38" s="102" t="n">
        <f aca="false">SUM(BC39,BC45)</f>
        <v>0</v>
      </c>
      <c r="BD38" s="102" t="n">
        <f aca="false">SUM(BD39,BD45)</f>
        <v>0</v>
      </c>
      <c r="BE38" s="103" t="n">
        <f aca="false">SUM(BE39,BE45)</f>
        <v>0</v>
      </c>
    </row>
    <row r="39" s="100" customFormat="true" ht="15" hidden="false" customHeight="false" outlineLevel="0" collapsed="false">
      <c r="A39" s="34" t="s">
        <v>144</v>
      </c>
      <c r="B39" s="35" t="s">
        <v>145</v>
      </c>
      <c r="C39" s="111" t="s">
        <v>60</v>
      </c>
      <c r="D39" s="102" t="n">
        <f aca="false">SUM(D40:D42)</f>
        <v>0</v>
      </c>
      <c r="E39" s="102" t="n">
        <f aca="false">SUM(E40:E42)</f>
        <v>0</v>
      </c>
      <c r="F39" s="102" t="n">
        <f aca="false">SUM(F40:F42)</f>
        <v>0</v>
      </c>
      <c r="G39" s="102" t="n">
        <f aca="false">SUM(G40:G42)</f>
        <v>0</v>
      </c>
      <c r="H39" s="102" t="n">
        <f aca="false">SUM(H40:H42)</f>
        <v>0</v>
      </c>
      <c r="I39" s="102" t="n">
        <f aca="false">SUM(I40:I42)</f>
        <v>0</v>
      </c>
      <c r="J39" s="102" t="n">
        <f aca="false">SUM(J40:J42)</f>
        <v>0</v>
      </c>
      <c r="K39" s="102" t="n">
        <f aca="false">SUM(K40:K42)</f>
        <v>0</v>
      </c>
      <c r="L39" s="102" t="n">
        <f aca="false">SUM(L40:L42)</f>
        <v>0</v>
      </c>
      <c r="M39" s="102" t="n">
        <f aca="false">SUM(M40:M42)</f>
        <v>0</v>
      </c>
      <c r="N39" s="102" t="n">
        <f aca="false">SUM(N40:N42)</f>
        <v>0</v>
      </c>
      <c r="O39" s="102" t="n">
        <f aca="false">SUM(O40:O42)</f>
        <v>0</v>
      </c>
      <c r="P39" s="102" t="n">
        <f aca="false">SUM(P40:P42)</f>
        <v>0</v>
      </c>
      <c r="Q39" s="102" t="n">
        <f aca="false">SUM(Q40:Q42)</f>
        <v>0</v>
      </c>
      <c r="R39" s="102" t="n">
        <f aca="false">SUM(R40:R42)</f>
        <v>0</v>
      </c>
      <c r="S39" s="102" t="n">
        <f aca="false">SUM(S40:S42)</f>
        <v>0</v>
      </c>
      <c r="T39" s="102" t="n">
        <f aca="false">SUM(T40:T42)</f>
        <v>0</v>
      </c>
      <c r="U39" s="102" t="n">
        <f aca="false">SUM(U40:U42)</f>
        <v>0</v>
      </c>
      <c r="V39" s="102" t="n">
        <f aca="false">SUM(V40:V42)</f>
        <v>0</v>
      </c>
      <c r="W39" s="102" t="n">
        <f aca="false">SUM(W40:W42)</f>
        <v>0</v>
      </c>
      <c r="X39" s="102" t="n">
        <f aca="false">SUM(X40:X42)</f>
        <v>0</v>
      </c>
      <c r="Y39" s="102" t="n">
        <f aca="false">SUM(Y40:Y42)</f>
        <v>0</v>
      </c>
      <c r="Z39" s="102" t="n">
        <f aca="false">SUM(Z40:Z42)</f>
        <v>0</v>
      </c>
      <c r="AA39" s="102" t="n">
        <f aca="false">SUM(AA40:AA42)</f>
        <v>0</v>
      </c>
      <c r="AB39" s="102" t="n">
        <f aca="false">SUM(AB40:AB42)</f>
        <v>0</v>
      </c>
      <c r="AC39" s="102" t="n">
        <f aca="false">SUM(AC40:AC42)</f>
        <v>0</v>
      </c>
      <c r="AD39" s="102" t="n">
        <f aca="false">SUM(AD40:AD42)</f>
        <v>0</v>
      </c>
      <c r="AE39" s="102" t="n">
        <f aca="false">SUM(AE40:AE42)</f>
        <v>0</v>
      </c>
      <c r="AF39" s="102" t="n">
        <f aca="false">SUM(AF40:AF42)</f>
        <v>0</v>
      </c>
      <c r="AG39" s="102" t="n">
        <f aca="false">SUM(AG40:AG42)</f>
        <v>0</v>
      </c>
      <c r="AH39" s="102" t="n">
        <f aca="false">SUM(AH40:AH42)</f>
        <v>0</v>
      </c>
      <c r="AI39" s="102" t="n">
        <f aca="false">SUM(AI40:AI42)</f>
        <v>0</v>
      </c>
      <c r="AJ39" s="102" t="n">
        <f aca="false">SUM(AJ40:AJ42)</f>
        <v>0</v>
      </c>
      <c r="AK39" s="102" t="n">
        <f aca="false">SUM(AK40:AK42)</f>
        <v>0</v>
      </c>
      <c r="AL39" s="102" t="n">
        <f aca="false">SUM(AL40:AL42)</f>
        <v>0</v>
      </c>
      <c r="AM39" s="102" t="n">
        <f aca="false">SUM(AM40:AM42)</f>
        <v>0</v>
      </c>
      <c r="AN39" s="102" t="n">
        <f aca="false">SUM(AN40:AN42)</f>
        <v>0</v>
      </c>
      <c r="AO39" s="102" t="n">
        <f aca="false">SUM(AO40:AO42)</f>
        <v>0</v>
      </c>
      <c r="AP39" s="102" t="n">
        <f aca="false">SUM(AP40:AP42)</f>
        <v>0</v>
      </c>
      <c r="AQ39" s="102" t="n">
        <f aca="false">SUM(AQ40:AQ42)</f>
        <v>0</v>
      </c>
      <c r="AR39" s="102" t="n">
        <f aca="false">SUM(AR40:AR42)</f>
        <v>0</v>
      </c>
      <c r="AS39" s="102" t="n">
        <f aca="false">SUM(AS40:AS42)</f>
        <v>0</v>
      </c>
      <c r="AT39" s="102" t="n">
        <f aca="false">SUM(AT40:AT42)</f>
        <v>19.9932868455629</v>
      </c>
      <c r="AU39" s="102" t="n">
        <f aca="false">SUM(AU40:AU42)</f>
        <v>0</v>
      </c>
      <c r="AV39" s="102" t="n">
        <f aca="false">SUM(AV40:AV42)</f>
        <v>0</v>
      </c>
      <c r="AW39" s="102" t="n">
        <f aca="false">SUM(AW40:AW42)</f>
        <v>0</v>
      </c>
      <c r="AX39" s="102" t="n">
        <f aca="false">SUM(AX40:AX42)</f>
        <v>0</v>
      </c>
      <c r="AY39" s="102" t="n">
        <f aca="false">SUM(AY40:AY42)</f>
        <v>0</v>
      </c>
      <c r="AZ39" s="102" t="n">
        <f aca="false">SUM(AZ40:AZ42)</f>
        <v>0</v>
      </c>
      <c r="BA39" s="102" t="n">
        <f aca="false">SUM(BA40:BA42)</f>
        <v>0</v>
      </c>
      <c r="BB39" s="102" t="n">
        <f aca="false">SUM(BB40:BB42)</f>
        <v>0</v>
      </c>
      <c r="BC39" s="102" t="n">
        <f aca="false">SUM(BC40:BC42)</f>
        <v>0</v>
      </c>
      <c r="BD39" s="102" t="n">
        <f aca="false">SUM(BD40:BD42)</f>
        <v>0</v>
      </c>
      <c r="BE39" s="103" t="n">
        <f aca="false">SUM(BE40:BE42)</f>
        <v>0</v>
      </c>
    </row>
    <row r="40" s="100" customFormat="true" ht="15" hidden="false" customHeight="false" outlineLevel="0" collapsed="false">
      <c r="A40" s="41" t="s">
        <v>146</v>
      </c>
      <c r="B40" s="112" t="s">
        <v>398</v>
      </c>
      <c r="C40" s="111" t="s">
        <v>399</v>
      </c>
      <c r="D40" s="110" t="n">
        <v>0</v>
      </c>
      <c r="E40" s="110" t="n">
        <v>0</v>
      </c>
      <c r="F40" s="110" t="n">
        <v>0</v>
      </c>
      <c r="G40" s="110" t="n">
        <v>0</v>
      </c>
      <c r="H40" s="110" t="n">
        <v>0</v>
      </c>
      <c r="I40" s="110" t="n">
        <v>0</v>
      </c>
      <c r="J40" s="110" t="n">
        <v>0</v>
      </c>
      <c r="K40" s="110" t="n">
        <v>0</v>
      </c>
      <c r="L40" s="110" t="n">
        <v>0</v>
      </c>
      <c r="M40" s="110" t="n">
        <v>0</v>
      </c>
      <c r="N40" s="110" t="n">
        <v>0</v>
      </c>
      <c r="O40" s="110" t="n">
        <v>0</v>
      </c>
      <c r="P40" s="110" t="n">
        <v>0</v>
      </c>
      <c r="Q40" s="110" t="n">
        <v>0</v>
      </c>
      <c r="R40" s="109" t="n">
        <v>0</v>
      </c>
      <c r="S40" s="109" t="n">
        <v>0</v>
      </c>
      <c r="T40" s="110" t="n">
        <v>0</v>
      </c>
      <c r="U40" s="109" t="n">
        <v>0</v>
      </c>
      <c r="V40" s="110" t="n">
        <v>0</v>
      </c>
      <c r="W40" s="109" t="n">
        <v>0</v>
      </c>
      <c r="X40" s="110" t="n">
        <v>0</v>
      </c>
      <c r="Y40" s="109" t="n">
        <v>0</v>
      </c>
      <c r="Z40" s="110" t="n">
        <v>0</v>
      </c>
      <c r="AA40" s="109" t="n">
        <v>0</v>
      </c>
      <c r="AB40" s="110" t="n">
        <v>0</v>
      </c>
      <c r="AC40" s="109" t="n">
        <v>0</v>
      </c>
      <c r="AD40" s="110" t="n">
        <v>0</v>
      </c>
      <c r="AE40" s="109" t="n">
        <v>0</v>
      </c>
      <c r="AF40" s="109" t="n">
        <v>0</v>
      </c>
      <c r="AG40" s="109" t="n">
        <v>0</v>
      </c>
      <c r="AH40" s="110" t="n">
        <v>0</v>
      </c>
      <c r="AI40" s="109" t="n">
        <v>0</v>
      </c>
      <c r="AJ40" s="110" t="n">
        <v>0</v>
      </c>
      <c r="AK40" s="110" t="n">
        <v>0</v>
      </c>
      <c r="AL40" s="110" t="n">
        <v>0</v>
      </c>
      <c r="AM40" s="110" t="n">
        <v>0</v>
      </c>
      <c r="AN40" s="110" t="n">
        <v>0</v>
      </c>
      <c r="AO40" s="110" t="n">
        <v>0</v>
      </c>
      <c r="AP40" s="110" t="n">
        <v>0</v>
      </c>
      <c r="AQ40" s="110" t="n">
        <v>0</v>
      </c>
      <c r="AR40" s="110" t="n">
        <v>0</v>
      </c>
      <c r="AS40" s="110" t="n">
        <v>0</v>
      </c>
      <c r="AT40" s="110" t="n">
        <f aca="false">'Мероприятия 2026'!I32/1000</f>
        <v>6.57069892805459</v>
      </c>
      <c r="AU40" s="110" t="n">
        <v>0</v>
      </c>
      <c r="AV40" s="110" t="n">
        <v>0</v>
      </c>
      <c r="AW40" s="110" t="n">
        <v>0</v>
      </c>
      <c r="AX40" s="110" t="n">
        <v>0</v>
      </c>
      <c r="AY40" s="110" t="n">
        <v>0</v>
      </c>
      <c r="AZ40" s="110" t="n">
        <v>0</v>
      </c>
      <c r="BA40" s="110" t="n">
        <v>0</v>
      </c>
      <c r="BB40" s="110" t="n">
        <v>0</v>
      </c>
      <c r="BC40" s="110" t="n">
        <v>0</v>
      </c>
      <c r="BD40" s="110" t="n">
        <v>0</v>
      </c>
      <c r="BE40" s="110" t="n">
        <v>0</v>
      </c>
    </row>
    <row r="41" s="100" customFormat="true" ht="15" hidden="false" customHeight="false" outlineLevel="0" collapsed="false">
      <c r="A41" s="41" t="s">
        <v>149</v>
      </c>
      <c r="B41" s="120" t="s">
        <v>415</v>
      </c>
      <c r="C41" s="111" t="s">
        <v>416</v>
      </c>
      <c r="D41" s="110" t="n">
        <v>0</v>
      </c>
      <c r="E41" s="110" t="n">
        <v>0</v>
      </c>
      <c r="F41" s="110"/>
      <c r="G41" s="110"/>
      <c r="H41" s="110" t="n">
        <v>0</v>
      </c>
      <c r="I41" s="110" t="n">
        <v>0</v>
      </c>
      <c r="J41" s="110" t="n">
        <v>0</v>
      </c>
      <c r="K41" s="110" t="n">
        <v>0</v>
      </c>
      <c r="L41" s="110" t="n">
        <v>0</v>
      </c>
      <c r="M41" s="110" t="n">
        <v>0</v>
      </c>
      <c r="N41" s="110" t="n">
        <v>0</v>
      </c>
      <c r="O41" s="110" t="n">
        <v>0</v>
      </c>
      <c r="P41" s="110" t="n">
        <v>0</v>
      </c>
      <c r="Q41" s="110" t="n">
        <v>0</v>
      </c>
      <c r="R41" s="110" t="n">
        <v>0</v>
      </c>
      <c r="S41" s="110" t="n">
        <v>0</v>
      </c>
      <c r="T41" s="110" t="n">
        <v>0</v>
      </c>
      <c r="U41" s="110" t="n">
        <v>0</v>
      </c>
      <c r="V41" s="110" t="n">
        <v>0</v>
      </c>
      <c r="W41" s="110" t="n">
        <v>0</v>
      </c>
      <c r="X41" s="110" t="n">
        <v>0</v>
      </c>
      <c r="Y41" s="110" t="n">
        <v>0</v>
      </c>
      <c r="Z41" s="110" t="n">
        <v>0</v>
      </c>
      <c r="AA41" s="110" t="n">
        <v>0</v>
      </c>
      <c r="AB41" s="110" t="n">
        <v>0</v>
      </c>
      <c r="AC41" s="110" t="n">
        <v>0</v>
      </c>
      <c r="AD41" s="110" t="n">
        <v>0</v>
      </c>
      <c r="AE41" s="110" t="n">
        <v>0</v>
      </c>
      <c r="AF41" s="110" t="n">
        <v>0</v>
      </c>
      <c r="AG41" s="110" t="n">
        <v>0</v>
      </c>
      <c r="AH41" s="110" t="n">
        <v>0</v>
      </c>
      <c r="AI41" s="110" t="n">
        <v>0</v>
      </c>
      <c r="AJ41" s="110" t="n">
        <v>0</v>
      </c>
      <c r="AK41" s="110" t="n">
        <v>0</v>
      </c>
      <c r="AL41" s="110" t="n">
        <v>0</v>
      </c>
      <c r="AM41" s="110" t="n">
        <v>0</v>
      </c>
      <c r="AN41" s="110" t="n">
        <v>0</v>
      </c>
      <c r="AO41" s="110" t="n">
        <v>0</v>
      </c>
      <c r="AP41" s="110" t="n">
        <v>0</v>
      </c>
      <c r="AQ41" s="110" t="n">
        <v>0</v>
      </c>
      <c r="AR41" s="110" t="n">
        <v>0</v>
      </c>
      <c r="AS41" s="110" t="n">
        <v>0</v>
      </c>
      <c r="AT41" s="110" t="n">
        <f aca="false">'Мероприятия 2026'!I15/1000</f>
        <v>13.4225879175083</v>
      </c>
      <c r="AU41" s="110" t="n">
        <v>0</v>
      </c>
      <c r="AV41" s="110" t="n">
        <v>0</v>
      </c>
      <c r="AW41" s="110" t="n">
        <v>0</v>
      </c>
      <c r="AX41" s="110" t="n">
        <v>0</v>
      </c>
      <c r="AY41" s="110" t="n">
        <v>0</v>
      </c>
      <c r="AZ41" s="110" t="n">
        <v>0</v>
      </c>
      <c r="BA41" s="110" t="n">
        <v>0</v>
      </c>
      <c r="BB41" s="110" t="n">
        <v>0</v>
      </c>
      <c r="BC41" s="110" t="n">
        <v>0</v>
      </c>
      <c r="BD41" s="110" t="n">
        <v>0</v>
      </c>
      <c r="BE41" s="110" t="n">
        <v>0</v>
      </c>
    </row>
    <row r="42" s="100" customFormat="true" ht="15" hidden="true" customHeight="false" outlineLevel="1" collapsed="false">
      <c r="A42" s="41" t="s">
        <v>153</v>
      </c>
      <c r="B42" s="112" t="s">
        <v>401</v>
      </c>
      <c r="C42" s="111"/>
      <c r="D42" s="110" t="n">
        <v>0</v>
      </c>
      <c r="E42" s="110" t="n">
        <v>0</v>
      </c>
      <c r="F42" s="110"/>
      <c r="G42" s="110"/>
      <c r="H42" s="110" t="n">
        <v>0</v>
      </c>
      <c r="I42" s="110" t="n">
        <v>0</v>
      </c>
      <c r="J42" s="110" t="n">
        <v>0</v>
      </c>
      <c r="K42" s="110" t="n">
        <v>0</v>
      </c>
      <c r="L42" s="110" t="n">
        <v>0</v>
      </c>
      <c r="M42" s="110" t="n">
        <v>0</v>
      </c>
      <c r="N42" s="110" t="n">
        <v>0</v>
      </c>
      <c r="O42" s="110" t="n">
        <v>0</v>
      </c>
      <c r="P42" s="110" t="n">
        <v>0</v>
      </c>
      <c r="Q42" s="110" t="n">
        <v>0</v>
      </c>
      <c r="R42" s="110" t="n">
        <v>0</v>
      </c>
      <c r="S42" s="110" t="n">
        <v>0</v>
      </c>
      <c r="T42" s="110" t="n">
        <v>0</v>
      </c>
      <c r="U42" s="110" t="n">
        <v>0</v>
      </c>
      <c r="V42" s="110" t="n">
        <v>0</v>
      </c>
      <c r="W42" s="110" t="n">
        <v>0</v>
      </c>
      <c r="X42" s="110" t="n">
        <v>0</v>
      </c>
      <c r="Y42" s="110" t="n">
        <v>0</v>
      </c>
      <c r="Z42" s="110" t="n">
        <v>0</v>
      </c>
      <c r="AA42" s="110" t="n">
        <v>0</v>
      </c>
      <c r="AB42" s="110" t="n">
        <v>0</v>
      </c>
      <c r="AC42" s="110" t="n">
        <v>0</v>
      </c>
      <c r="AD42" s="110" t="n">
        <v>0</v>
      </c>
      <c r="AE42" s="110" t="n">
        <v>0</v>
      </c>
      <c r="AF42" s="110" t="n">
        <v>0</v>
      </c>
      <c r="AG42" s="110" t="n">
        <v>0</v>
      </c>
      <c r="AH42" s="110" t="n">
        <v>0</v>
      </c>
      <c r="AI42" s="110" t="n">
        <v>0</v>
      </c>
      <c r="AJ42" s="110" t="n">
        <v>0</v>
      </c>
      <c r="AK42" s="110" t="n">
        <v>0</v>
      </c>
      <c r="AL42" s="110" t="n">
        <v>0</v>
      </c>
      <c r="AM42" s="110" t="n">
        <v>0</v>
      </c>
      <c r="AN42" s="110" t="n">
        <v>0</v>
      </c>
      <c r="AO42" s="110" t="n">
        <v>0</v>
      </c>
      <c r="AP42" s="110" t="n">
        <v>0</v>
      </c>
      <c r="AQ42" s="110" t="n">
        <v>0</v>
      </c>
      <c r="AR42" s="110" t="n">
        <v>0</v>
      </c>
      <c r="AS42" s="110" t="n">
        <v>0</v>
      </c>
      <c r="AT42" s="110" t="n">
        <v>0</v>
      </c>
      <c r="AU42" s="110" t="n">
        <v>0</v>
      </c>
      <c r="AV42" s="110" t="n">
        <v>0</v>
      </c>
      <c r="AW42" s="110" t="n">
        <v>0</v>
      </c>
      <c r="AX42" s="110" t="n">
        <v>0</v>
      </c>
      <c r="AY42" s="110" t="n">
        <v>0</v>
      </c>
      <c r="AZ42" s="110" t="n">
        <v>0</v>
      </c>
      <c r="BA42" s="110" t="n">
        <v>0</v>
      </c>
      <c r="BB42" s="110" t="n">
        <v>0</v>
      </c>
      <c r="BC42" s="110" t="n">
        <v>0</v>
      </c>
      <c r="BD42" s="110" t="n">
        <v>0</v>
      </c>
      <c r="BE42" s="110" t="n">
        <v>0</v>
      </c>
    </row>
    <row r="43" s="100" customFormat="true" ht="15" hidden="true" customHeight="false" outlineLevel="1" collapsed="false">
      <c r="A43" s="41" t="s">
        <v>153</v>
      </c>
      <c r="B43" s="112" t="s">
        <v>402</v>
      </c>
      <c r="C43" s="111"/>
      <c r="D43" s="109" t="n">
        <v>0</v>
      </c>
      <c r="E43" s="109" t="n">
        <v>0</v>
      </c>
      <c r="F43" s="110"/>
      <c r="G43" s="110"/>
      <c r="H43" s="110" t="n">
        <v>0</v>
      </c>
      <c r="I43" s="110" t="n">
        <v>0</v>
      </c>
      <c r="J43" s="110" t="n">
        <v>0</v>
      </c>
      <c r="K43" s="110" t="n">
        <v>0</v>
      </c>
      <c r="L43" s="110" t="n">
        <v>0</v>
      </c>
      <c r="M43" s="110" t="n">
        <v>0</v>
      </c>
      <c r="N43" s="110" t="n">
        <v>0</v>
      </c>
      <c r="O43" s="110" t="n">
        <v>0</v>
      </c>
      <c r="P43" s="110" t="n">
        <v>0</v>
      </c>
      <c r="Q43" s="110" t="n">
        <v>0</v>
      </c>
      <c r="R43" s="110" t="n">
        <v>0</v>
      </c>
      <c r="S43" s="110" t="n">
        <v>0</v>
      </c>
      <c r="T43" s="110" t="n">
        <v>0</v>
      </c>
      <c r="U43" s="110" t="n">
        <v>0</v>
      </c>
      <c r="V43" s="110" t="n">
        <v>0</v>
      </c>
      <c r="W43" s="110" t="n">
        <v>0</v>
      </c>
      <c r="X43" s="110" t="n">
        <v>0</v>
      </c>
      <c r="Y43" s="110" t="n">
        <v>0</v>
      </c>
      <c r="Z43" s="110" t="n">
        <v>0</v>
      </c>
      <c r="AA43" s="110" t="n">
        <v>0</v>
      </c>
      <c r="AB43" s="110" t="n">
        <v>0</v>
      </c>
      <c r="AC43" s="110" t="n">
        <v>0</v>
      </c>
      <c r="AD43" s="110" t="n">
        <v>0</v>
      </c>
      <c r="AE43" s="110" t="n">
        <v>0</v>
      </c>
      <c r="AF43" s="110" t="n">
        <v>0</v>
      </c>
      <c r="AG43" s="110" t="n">
        <v>0</v>
      </c>
      <c r="AH43" s="110" t="n">
        <v>0</v>
      </c>
      <c r="AI43" s="110" t="n">
        <v>0</v>
      </c>
      <c r="AJ43" s="110" t="n">
        <v>0</v>
      </c>
      <c r="AK43" s="110" t="n">
        <v>0</v>
      </c>
      <c r="AL43" s="110" t="n">
        <v>0</v>
      </c>
      <c r="AM43" s="110" t="n">
        <v>0</v>
      </c>
      <c r="AN43" s="110" t="n">
        <v>0</v>
      </c>
      <c r="AO43" s="110" t="n">
        <v>0</v>
      </c>
      <c r="AP43" s="110" t="n">
        <v>0</v>
      </c>
      <c r="AQ43" s="110" t="n">
        <v>0</v>
      </c>
      <c r="AR43" s="110" t="n">
        <v>0</v>
      </c>
      <c r="AS43" s="110" t="n">
        <v>0</v>
      </c>
      <c r="AT43" s="110" t="n">
        <v>0</v>
      </c>
      <c r="AU43" s="110" t="n">
        <v>0</v>
      </c>
      <c r="AV43" s="110" t="n">
        <v>0</v>
      </c>
      <c r="AW43" s="110" t="n">
        <v>0</v>
      </c>
      <c r="AX43" s="110" t="n">
        <v>0</v>
      </c>
      <c r="AY43" s="110" t="n">
        <v>0</v>
      </c>
      <c r="AZ43" s="110" t="n">
        <v>0</v>
      </c>
      <c r="BA43" s="110" t="n">
        <v>0</v>
      </c>
      <c r="BB43" s="110" t="n">
        <v>0</v>
      </c>
      <c r="BC43" s="110" t="n">
        <v>0</v>
      </c>
      <c r="BD43" s="110" t="n">
        <v>0</v>
      </c>
      <c r="BE43" s="110" t="n">
        <v>0</v>
      </c>
    </row>
    <row r="44" s="100" customFormat="true" ht="15" hidden="true" customHeight="false" outlineLevel="1" collapsed="false">
      <c r="A44" s="41" t="s">
        <v>153</v>
      </c>
      <c r="B44" s="112" t="s">
        <v>403</v>
      </c>
      <c r="C44" s="111"/>
      <c r="D44" s="110" t="n">
        <v>0</v>
      </c>
      <c r="E44" s="110" t="n">
        <v>0</v>
      </c>
      <c r="F44" s="109"/>
      <c r="G44" s="109"/>
      <c r="H44" s="110" t="n">
        <v>0</v>
      </c>
      <c r="I44" s="110" t="n">
        <v>0</v>
      </c>
      <c r="J44" s="110" t="n">
        <v>0</v>
      </c>
      <c r="K44" s="110" t="n">
        <v>0</v>
      </c>
      <c r="L44" s="110" t="n">
        <v>0</v>
      </c>
      <c r="M44" s="110" t="n">
        <v>0</v>
      </c>
      <c r="N44" s="110" t="n">
        <v>0</v>
      </c>
      <c r="O44" s="110" t="n">
        <v>0</v>
      </c>
      <c r="P44" s="110" t="n">
        <v>0</v>
      </c>
      <c r="Q44" s="110" t="n">
        <v>0</v>
      </c>
      <c r="R44" s="110" t="n">
        <v>0</v>
      </c>
      <c r="S44" s="110" t="n">
        <v>0</v>
      </c>
      <c r="T44" s="110" t="n">
        <v>0</v>
      </c>
      <c r="U44" s="110" t="n">
        <v>0</v>
      </c>
      <c r="V44" s="110" t="n">
        <v>0</v>
      </c>
      <c r="W44" s="110" t="n">
        <v>0</v>
      </c>
      <c r="X44" s="110" t="n">
        <v>0</v>
      </c>
      <c r="Y44" s="110" t="n">
        <v>0</v>
      </c>
      <c r="Z44" s="110" t="n">
        <v>0</v>
      </c>
      <c r="AA44" s="110" t="n">
        <v>0</v>
      </c>
      <c r="AB44" s="110" t="n">
        <v>0</v>
      </c>
      <c r="AC44" s="110" t="n">
        <v>0</v>
      </c>
      <c r="AD44" s="110" t="n">
        <v>0</v>
      </c>
      <c r="AE44" s="110" t="n">
        <v>0</v>
      </c>
      <c r="AF44" s="110" t="n">
        <v>0</v>
      </c>
      <c r="AG44" s="110" t="n">
        <v>0</v>
      </c>
      <c r="AH44" s="110" t="n">
        <v>0</v>
      </c>
      <c r="AI44" s="110" t="n">
        <v>0</v>
      </c>
      <c r="AJ44" s="110" t="n">
        <v>0</v>
      </c>
      <c r="AK44" s="110" t="n">
        <v>0</v>
      </c>
      <c r="AL44" s="110" t="n">
        <v>0</v>
      </c>
      <c r="AM44" s="110" t="n">
        <v>0</v>
      </c>
      <c r="AN44" s="110" t="n">
        <v>0</v>
      </c>
      <c r="AO44" s="110" t="n">
        <v>0</v>
      </c>
      <c r="AP44" s="110" t="n">
        <v>0</v>
      </c>
      <c r="AQ44" s="110" t="n">
        <v>0</v>
      </c>
      <c r="AR44" s="110" t="n">
        <v>0</v>
      </c>
      <c r="AS44" s="110" t="n">
        <v>0</v>
      </c>
      <c r="AT44" s="110" t="n">
        <v>0</v>
      </c>
      <c r="AU44" s="110" t="n">
        <v>0</v>
      </c>
      <c r="AV44" s="110" t="n">
        <v>0</v>
      </c>
      <c r="AW44" s="110" t="n">
        <v>0</v>
      </c>
      <c r="AX44" s="110" t="n">
        <v>0</v>
      </c>
      <c r="AY44" s="110" t="n">
        <v>0</v>
      </c>
      <c r="AZ44" s="110" t="n">
        <v>0</v>
      </c>
      <c r="BA44" s="110" t="n">
        <v>0</v>
      </c>
      <c r="BB44" s="110" t="n">
        <v>0</v>
      </c>
      <c r="BC44" s="110" t="n">
        <v>0</v>
      </c>
      <c r="BD44" s="110" t="n">
        <v>0</v>
      </c>
      <c r="BE44" s="110" t="n">
        <v>0</v>
      </c>
    </row>
    <row r="45" s="100" customFormat="true" ht="27.3" hidden="false" customHeight="false" outlineLevel="0" collapsed="false">
      <c r="A45" s="34" t="s">
        <v>155</v>
      </c>
      <c r="B45" s="35" t="s">
        <v>156</v>
      </c>
      <c r="C45" s="111" t="s">
        <v>60</v>
      </c>
      <c r="D45" s="102" t="n">
        <f aca="false">SUM(D46:D46)</f>
        <v>0</v>
      </c>
      <c r="E45" s="102" t="n">
        <f aca="false">SUM(E46:E46)</f>
        <v>0</v>
      </c>
      <c r="F45" s="102" t="n">
        <f aca="false">SUM(F46:F46)</f>
        <v>0</v>
      </c>
      <c r="G45" s="102" t="n">
        <f aca="false">SUM(G46:G46)</f>
        <v>0</v>
      </c>
      <c r="H45" s="102" t="n">
        <f aca="false">SUM(H46:H46)</f>
        <v>0</v>
      </c>
      <c r="I45" s="102" t="n">
        <f aca="false">SUM(I46:I46)</f>
        <v>0</v>
      </c>
      <c r="J45" s="102" t="n">
        <f aca="false">SUM(J46:J46)</f>
        <v>0</v>
      </c>
      <c r="K45" s="102" t="n">
        <f aca="false">SUM(K46:K46)</f>
        <v>0</v>
      </c>
      <c r="L45" s="102" t="n">
        <f aca="false">SUM(L46:L46)</f>
        <v>0</v>
      </c>
      <c r="M45" s="102" t="n">
        <f aca="false">SUM(M46:M46)</f>
        <v>0</v>
      </c>
      <c r="N45" s="102" t="n">
        <f aca="false">SUM(N46:N46)</f>
        <v>0</v>
      </c>
      <c r="O45" s="102" t="n">
        <f aca="false">SUM(O46:O46)</f>
        <v>0</v>
      </c>
      <c r="P45" s="102" t="n">
        <f aca="false">SUM(P46:P46)</f>
        <v>0</v>
      </c>
      <c r="Q45" s="102" t="n">
        <f aca="false">SUM(Q46:Q46)</f>
        <v>0</v>
      </c>
      <c r="R45" s="102" t="n">
        <f aca="false">SUM(R46:R46)</f>
        <v>0</v>
      </c>
      <c r="S45" s="102" t="n">
        <f aca="false">SUM(S46:S46)</f>
        <v>0</v>
      </c>
      <c r="T45" s="102" t="n">
        <f aca="false">SUM(T46:T46)</f>
        <v>0</v>
      </c>
      <c r="U45" s="102" t="n">
        <f aca="false">SUM(U46:U46)</f>
        <v>0</v>
      </c>
      <c r="V45" s="102" t="n">
        <f aca="false">SUM(V46:V46)</f>
        <v>0</v>
      </c>
      <c r="W45" s="102" t="n">
        <f aca="false">SUM(W46:W46)</f>
        <v>0</v>
      </c>
      <c r="X45" s="102" t="n">
        <f aca="false">SUM(X46:X46)</f>
        <v>0</v>
      </c>
      <c r="Y45" s="102" t="n">
        <f aca="false">SUM(Y46:Y46)</f>
        <v>0</v>
      </c>
      <c r="Z45" s="102" t="n">
        <f aca="false">SUM(Z46:Z46)</f>
        <v>0</v>
      </c>
      <c r="AA45" s="102" t="n">
        <f aca="false">SUM(AA46:AA46)</f>
        <v>0</v>
      </c>
      <c r="AB45" s="102" t="n">
        <f aca="false">SUM(AB46:AB46)</f>
        <v>0</v>
      </c>
      <c r="AC45" s="102" t="n">
        <f aca="false">SUM(AC46:AC46)</f>
        <v>0</v>
      </c>
      <c r="AD45" s="102" t="n">
        <f aca="false">SUM(AD46:AD46)</f>
        <v>0</v>
      </c>
      <c r="AE45" s="102" t="n">
        <f aca="false">SUM(AE46:AE46)</f>
        <v>0</v>
      </c>
      <c r="AF45" s="102" t="n">
        <f aca="false">SUM(AF46:AF46)</f>
        <v>0</v>
      </c>
      <c r="AG45" s="102" t="n">
        <f aca="false">SUM(AG46:AG46)</f>
        <v>0</v>
      </c>
      <c r="AH45" s="102" t="n">
        <f aca="false">SUM(AH46:AH46)</f>
        <v>0</v>
      </c>
      <c r="AI45" s="102" t="n">
        <f aca="false">SUM(AI46:AI46)</f>
        <v>0</v>
      </c>
      <c r="AJ45" s="102" t="n">
        <f aca="false">SUM(AJ46:AJ46)</f>
        <v>0</v>
      </c>
      <c r="AK45" s="102" t="n">
        <f aca="false">SUM(AK46:AK46)</f>
        <v>0</v>
      </c>
      <c r="AL45" s="102" t="n">
        <f aca="false">SUM(AL46:AL46)</f>
        <v>0</v>
      </c>
      <c r="AM45" s="102" t="n">
        <f aca="false">SUM(AM46:AM46)</f>
        <v>0</v>
      </c>
      <c r="AN45" s="102" t="n">
        <f aca="false">SUM(AN46:AN46)</f>
        <v>0</v>
      </c>
      <c r="AO45" s="102" t="n">
        <f aca="false">SUM(AO46:AO46)</f>
        <v>0</v>
      </c>
      <c r="AP45" s="102" t="n">
        <f aca="false">SUM(AP46:AP46)</f>
        <v>0</v>
      </c>
      <c r="AQ45" s="102" t="n">
        <f aca="false">SUM(AQ46:AQ46)</f>
        <v>0</v>
      </c>
      <c r="AR45" s="102" t="n">
        <f aca="false">SUM(AR46:AR46)</f>
        <v>0</v>
      </c>
      <c r="AS45" s="102" t="n">
        <f aca="false">SUM(AS46:AS46)</f>
        <v>0</v>
      </c>
      <c r="AT45" s="102" t="n">
        <f aca="false">SUM(AT46:AT46)</f>
        <v>0</v>
      </c>
      <c r="AU45" s="102" t="n">
        <f aca="false">SUM(AU46:AU46)</f>
        <v>0</v>
      </c>
      <c r="AV45" s="102" t="n">
        <f aca="false">SUM(AV46:AV46)</f>
        <v>0</v>
      </c>
      <c r="AW45" s="102" t="n">
        <f aca="false">SUM(AW46:AW46)</f>
        <v>0</v>
      </c>
      <c r="AX45" s="102" t="n">
        <f aca="false">SUM(AX46:AX46)</f>
        <v>0</v>
      </c>
      <c r="AY45" s="102" t="n">
        <f aca="false">SUM(AY46:AY46)</f>
        <v>0</v>
      </c>
      <c r="AZ45" s="102" t="n">
        <f aca="false">SUM(AZ46:AZ46)</f>
        <v>0</v>
      </c>
      <c r="BA45" s="102" t="n">
        <f aca="false">SUM(BA46:BA46)</f>
        <v>0</v>
      </c>
      <c r="BB45" s="102" t="n">
        <f aca="false">SUM(BB46:BB46)</f>
        <v>0</v>
      </c>
      <c r="BC45" s="102" t="n">
        <f aca="false">SUM(BC46:BC46)</f>
        <v>0</v>
      </c>
      <c r="BD45" s="102" t="n">
        <f aca="false">SUM(BD46:BD46)</f>
        <v>0</v>
      </c>
      <c r="BE45" s="103" t="n">
        <f aca="false">SUM(BE46:BE46)</f>
        <v>0</v>
      </c>
    </row>
    <row r="46" s="100" customFormat="true" ht="15" hidden="true" customHeight="false" outlineLevel="1" collapsed="false">
      <c r="A46" s="41" t="s">
        <v>157</v>
      </c>
      <c r="B46" s="76" t="s">
        <v>158</v>
      </c>
      <c r="C46" s="108"/>
      <c r="D46" s="110" t="n">
        <v>0</v>
      </c>
      <c r="E46" s="110" t="n">
        <v>0</v>
      </c>
      <c r="F46" s="110" t="n">
        <v>0</v>
      </c>
      <c r="G46" s="110" t="n">
        <v>0</v>
      </c>
      <c r="H46" s="110" t="n">
        <v>0</v>
      </c>
      <c r="I46" s="110" t="n">
        <v>0</v>
      </c>
      <c r="J46" s="110" t="n">
        <v>0</v>
      </c>
      <c r="K46" s="110" t="n">
        <v>0</v>
      </c>
      <c r="L46" s="110" t="n">
        <v>0</v>
      </c>
      <c r="M46" s="110" t="n">
        <v>0</v>
      </c>
      <c r="N46" s="110" t="n">
        <v>0</v>
      </c>
      <c r="O46" s="110" t="n">
        <v>0</v>
      </c>
      <c r="P46" s="110" t="n">
        <v>0</v>
      </c>
      <c r="Q46" s="110" t="n">
        <v>0</v>
      </c>
      <c r="R46" s="110" t="n">
        <v>0</v>
      </c>
      <c r="S46" s="110" t="n">
        <v>0</v>
      </c>
      <c r="T46" s="110" t="n">
        <v>0</v>
      </c>
      <c r="U46" s="110" t="n">
        <v>0</v>
      </c>
      <c r="V46" s="110" t="n">
        <v>0</v>
      </c>
      <c r="W46" s="110" t="n">
        <v>0</v>
      </c>
      <c r="X46" s="110" t="n">
        <v>0</v>
      </c>
      <c r="Y46" s="110" t="n">
        <v>0</v>
      </c>
      <c r="Z46" s="110" t="n">
        <v>0</v>
      </c>
      <c r="AA46" s="110" t="n">
        <v>0</v>
      </c>
      <c r="AB46" s="110" t="n">
        <v>0</v>
      </c>
      <c r="AC46" s="110" t="n">
        <v>0</v>
      </c>
      <c r="AD46" s="110" t="n">
        <v>0</v>
      </c>
      <c r="AE46" s="110" t="n">
        <v>0</v>
      </c>
      <c r="AF46" s="110" t="n">
        <v>0</v>
      </c>
      <c r="AG46" s="110" t="n">
        <v>0</v>
      </c>
      <c r="AH46" s="110" t="n">
        <v>0</v>
      </c>
      <c r="AI46" s="110" t="n">
        <v>0</v>
      </c>
      <c r="AJ46" s="110" t="n">
        <v>0</v>
      </c>
      <c r="AK46" s="110" t="n">
        <v>0</v>
      </c>
      <c r="AL46" s="110" t="n">
        <v>0</v>
      </c>
      <c r="AM46" s="110" t="n">
        <v>0</v>
      </c>
      <c r="AN46" s="110" t="n">
        <v>0</v>
      </c>
      <c r="AO46" s="110" t="n">
        <v>0</v>
      </c>
      <c r="AP46" s="110" t="n">
        <v>0</v>
      </c>
      <c r="AQ46" s="110" t="n">
        <v>0</v>
      </c>
      <c r="AR46" s="110" t="n">
        <v>0</v>
      </c>
      <c r="AS46" s="110" t="n">
        <v>0</v>
      </c>
      <c r="AT46" s="110" t="n">
        <v>0</v>
      </c>
      <c r="AU46" s="110" t="n">
        <v>0</v>
      </c>
      <c r="AV46" s="110" t="n">
        <v>0</v>
      </c>
      <c r="AW46" s="110" t="n">
        <v>0</v>
      </c>
      <c r="AX46" s="110" t="n">
        <v>0</v>
      </c>
      <c r="AY46" s="110" t="n">
        <v>0</v>
      </c>
      <c r="AZ46" s="110" t="n">
        <v>0</v>
      </c>
      <c r="BA46" s="110" t="n">
        <v>0</v>
      </c>
      <c r="BB46" s="110" t="n">
        <v>0</v>
      </c>
      <c r="BC46" s="110" t="n">
        <v>0</v>
      </c>
      <c r="BD46" s="110" t="n">
        <v>0</v>
      </c>
      <c r="BE46" s="110" t="n">
        <v>0</v>
      </c>
    </row>
    <row r="47" s="100" customFormat="true" ht="15" hidden="false" customHeight="false" outlineLevel="0" collapsed="false">
      <c r="A47" s="34" t="s">
        <v>159</v>
      </c>
      <c r="B47" s="35" t="s">
        <v>160</v>
      </c>
      <c r="C47" s="111" t="s">
        <v>60</v>
      </c>
      <c r="D47" s="102" t="n">
        <f aca="false">SUM(D48,D52)</f>
        <v>0</v>
      </c>
      <c r="E47" s="102" t="n">
        <f aca="false">SUM(E48,E52)</f>
        <v>0</v>
      </c>
      <c r="F47" s="102" t="n">
        <f aca="false">SUM(F48,F52)</f>
        <v>0</v>
      </c>
      <c r="G47" s="102" t="n">
        <f aca="false">SUM(G48,G52)</f>
        <v>0</v>
      </c>
      <c r="H47" s="102" t="n">
        <f aca="false">SUM(H48,H52)</f>
        <v>0</v>
      </c>
      <c r="I47" s="102" t="n">
        <f aca="false">SUM(I48,I52)</f>
        <v>0</v>
      </c>
      <c r="J47" s="102" t="n">
        <f aca="false">SUM(J48,J52)</f>
        <v>0</v>
      </c>
      <c r="K47" s="102" t="n">
        <f aca="false">SUM(K48,K52)</f>
        <v>0</v>
      </c>
      <c r="L47" s="102" t="n">
        <f aca="false">SUM(L48,L52)</f>
        <v>0</v>
      </c>
      <c r="M47" s="102" t="n">
        <f aca="false">SUM(M48,M52)</f>
        <v>0</v>
      </c>
      <c r="N47" s="102" t="n">
        <f aca="false">SUM(N48,N52)</f>
        <v>0</v>
      </c>
      <c r="O47" s="102" t="n">
        <f aca="false">SUM(O48,O52)</f>
        <v>0</v>
      </c>
      <c r="P47" s="102" t="n">
        <f aca="false">SUM(P48,P52)</f>
        <v>0</v>
      </c>
      <c r="Q47" s="102" t="n">
        <f aca="false">SUM(Q48,Q52)</f>
        <v>0</v>
      </c>
      <c r="R47" s="102" t="n">
        <f aca="false">SUM(R48,R52)</f>
        <v>0</v>
      </c>
      <c r="S47" s="102" t="n">
        <f aca="false">SUM(S48,S52)</f>
        <v>0</v>
      </c>
      <c r="T47" s="102" t="n">
        <f aca="false">SUM(T48,T52)</f>
        <v>0</v>
      </c>
      <c r="U47" s="102" t="n">
        <f aca="false">SUM(U48,U52)</f>
        <v>0</v>
      </c>
      <c r="V47" s="102" t="n">
        <f aca="false">SUM(V48,V52)</f>
        <v>0</v>
      </c>
      <c r="W47" s="102" t="n">
        <f aca="false">SUM(W48,W52)</f>
        <v>0</v>
      </c>
      <c r="X47" s="102" t="n">
        <f aca="false">SUM(X48,X52)</f>
        <v>0</v>
      </c>
      <c r="Y47" s="102" t="n">
        <f aca="false">SUM(Y48,Y52)</f>
        <v>0</v>
      </c>
      <c r="Z47" s="102" t="n">
        <f aca="false">SUM(Z48,Z52)</f>
        <v>0</v>
      </c>
      <c r="AA47" s="102" t="n">
        <f aca="false">SUM(AA48,AA52)</f>
        <v>0</v>
      </c>
      <c r="AB47" s="102" t="n">
        <f aca="false">SUM(AB48,AB52)</f>
        <v>0</v>
      </c>
      <c r="AC47" s="102" t="n">
        <f aca="false">SUM(AC48,AC52)</f>
        <v>0</v>
      </c>
      <c r="AD47" s="102" t="n">
        <f aca="false">SUM(AD48,AD52)</f>
        <v>0</v>
      </c>
      <c r="AE47" s="102" t="n">
        <f aca="false">SUM(AE48,AE52)</f>
        <v>0</v>
      </c>
      <c r="AF47" s="102" t="n">
        <f aca="false">SUM(AF48,AF52)</f>
        <v>0</v>
      </c>
      <c r="AG47" s="102" t="n">
        <f aca="false">SUM(AG48,AG52)</f>
        <v>0</v>
      </c>
      <c r="AH47" s="102" t="n">
        <f aca="false">SUM(AH48,AH52)</f>
        <v>0</v>
      </c>
      <c r="AI47" s="102" t="n">
        <f aca="false">SUM(AI48,AI52)</f>
        <v>0</v>
      </c>
      <c r="AJ47" s="102" t="n">
        <f aca="false">SUM(AJ48,AJ52)</f>
        <v>0</v>
      </c>
      <c r="AK47" s="102" t="n">
        <f aca="false">SUM(AK48,AK52)</f>
        <v>0</v>
      </c>
      <c r="AL47" s="102" t="n">
        <f aca="false">SUM(AL48,AL52)</f>
        <v>0</v>
      </c>
      <c r="AM47" s="102" t="n">
        <f aca="false">SUM(AM48,AM52)</f>
        <v>0</v>
      </c>
      <c r="AN47" s="102" t="n">
        <f aca="false">SUM(AN48,AN52)</f>
        <v>0</v>
      </c>
      <c r="AO47" s="102" t="n">
        <f aca="false">SUM(AO48,AO52)</f>
        <v>0</v>
      </c>
      <c r="AP47" s="102" t="n">
        <f aca="false">SUM(AP48,AP52)</f>
        <v>0</v>
      </c>
      <c r="AQ47" s="102" t="n">
        <f aca="false">SUM(AQ48,AQ52)</f>
        <v>0</v>
      </c>
      <c r="AR47" s="102" t="n">
        <f aca="false">SUM(AR48,AR52)</f>
        <v>0</v>
      </c>
      <c r="AS47" s="102" t="n">
        <f aca="false">SUM(AS48,AS52)</f>
        <v>0</v>
      </c>
      <c r="AT47" s="102" t="n">
        <f aca="false">SUM(AT48,AT52)</f>
        <v>0</v>
      </c>
      <c r="AU47" s="102" t="n">
        <f aca="false">SUM(AU48,AU52)</f>
        <v>0</v>
      </c>
      <c r="AV47" s="102" t="n">
        <f aca="false">SUM(AV48,AV52)</f>
        <v>0</v>
      </c>
      <c r="AW47" s="102" t="n">
        <f aca="false">SUM(AW48,AW52)</f>
        <v>0</v>
      </c>
      <c r="AX47" s="102" t="n">
        <f aca="false">SUM(AX48,AX52)</f>
        <v>0</v>
      </c>
      <c r="AY47" s="102" t="n">
        <f aca="false">SUM(AY48,AY52)</f>
        <v>0</v>
      </c>
      <c r="AZ47" s="102" t="n">
        <f aca="false">SUM(AZ48,AZ52)</f>
        <v>0</v>
      </c>
      <c r="BA47" s="102" t="n">
        <f aca="false">SUM(BA48,BA52)</f>
        <v>0</v>
      </c>
      <c r="BB47" s="102" t="n">
        <f aca="false">SUM(BB48,BB52)</f>
        <v>0</v>
      </c>
      <c r="BC47" s="102" t="n">
        <f aca="false">SUM(BC48,BC52)</f>
        <v>0</v>
      </c>
      <c r="BD47" s="102" t="n">
        <f aca="false">SUM(BD48,BD52)</f>
        <v>0</v>
      </c>
      <c r="BE47" s="103" t="n">
        <f aca="false">SUM(BE48,BE52)</f>
        <v>0</v>
      </c>
    </row>
    <row r="48" s="100" customFormat="true" ht="15" hidden="false" customHeight="false" outlineLevel="0" collapsed="false">
      <c r="A48" s="34" t="s">
        <v>161</v>
      </c>
      <c r="B48" s="35" t="s">
        <v>162</v>
      </c>
      <c r="C48" s="111" t="s">
        <v>60</v>
      </c>
      <c r="D48" s="102" t="n">
        <f aca="false">SUM(D49:D51)</f>
        <v>0</v>
      </c>
      <c r="E48" s="102" t="n">
        <f aca="false">SUM(E49:E51)</f>
        <v>0</v>
      </c>
      <c r="F48" s="102" t="n">
        <f aca="false">SUM(F49:F51)</f>
        <v>0</v>
      </c>
      <c r="G48" s="102" t="n">
        <f aca="false">SUM(G49:G51)</f>
        <v>0</v>
      </c>
      <c r="H48" s="102" t="n">
        <f aca="false">SUM(H49:H51)</f>
        <v>0</v>
      </c>
      <c r="I48" s="102" t="n">
        <f aca="false">SUM(I49:I51)</f>
        <v>0</v>
      </c>
      <c r="J48" s="102" t="n">
        <f aca="false">SUM(J49:J51)</f>
        <v>0</v>
      </c>
      <c r="K48" s="102" t="n">
        <f aca="false">SUM(K49:K51)</f>
        <v>0</v>
      </c>
      <c r="L48" s="102" t="n">
        <f aca="false">SUM(L49:L51)</f>
        <v>0</v>
      </c>
      <c r="M48" s="102" t="n">
        <f aca="false">SUM(M49:M51)</f>
        <v>0</v>
      </c>
      <c r="N48" s="102" t="n">
        <f aca="false">SUM(N49:N51)</f>
        <v>0</v>
      </c>
      <c r="O48" s="102" t="n">
        <f aca="false">SUM(O49:O51)</f>
        <v>0</v>
      </c>
      <c r="P48" s="102" t="n">
        <f aca="false">SUM(P49:P51)</f>
        <v>0</v>
      </c>
      <c r="Q48" s="102" t="n">
        <f aca="false">SUM(Q49:Q51)</f>
        <v>0</v>
      </c>
      <c r="R48" s="102" t="n">
        <f aca="false">SUM(R49:R51)</f>
        <v>0</v>
      </c>
      <c r="S48" s="102" t="n">
        <f aca="false">SUM(S49:S51)</f>
        <v>0</v>
      </c>
      <c r="T48" s="102" t="n">
        <f aca="false">SUM(T49:T51)</f>
        <v>0</v>
      </c>
      <c r="U48" s="102" t="n">
        <f aca="false">SUM(U49:U51)</f>
        <v>0</v>
      </c>
      <c r="V48" s="102" t="n">
        <f aca="false">SUM(V49:V51)</f>
        <v>0</v>
      </c>
      <c r="W48" s="102" t="n">
        <f aca="false">SUM(W49:W51)</f>
        <v>0</v>
      </c>
      <c r="X48" s="102" t="n">
        <f aca="false">SUM(X49:X51)</f>
        <v>0</v>
      </c>
      <c r="Y48" s="102" t="n">
        <f aca="false">SUM(Y49:Y51)</f>
        <v>0</v>
      </c>
      <c r="Z48" s="102" t="n">
        <f aca="false">SUM(Z49:Z51)</f>
        <v>0</v>
      </c>
      <c r="AA48" s="102" t="n">
        <f aca="false">SUM(AA49:AA51)</f>
        <v>0</v>
      </c>
      <c r="AB48" s="102" t="n">
        <f aca="false">SUM(AB49:AB51)</f>
        <v>0</v>
      </c>
      <c r="AC48" s="102" t="n">
        <f aca="false">SUM(AC49:AC51)</f>
        <v>0</v>
      </c>
      <c r="AD48" s="102" t="n">
        <f aca="false">SUM(AD49:AD51)</f>
        <v>0</v>
      </c>
      <c r="AE48" s="102" t="n">
        <f aca="false">SUM(AE49:AE51)</f>
        <v>0</v>
      </c>
      <c r="AF48" s="102" t="n">
        <f aca="false">SUM(AF49:AF51)</f>
        <v>0</v>
      </c>
      <c r="AG48" s="102" t="n">
        <f aca="false">SUM(AG49:AG51)</f>
        <v>0</v>
      </c>
      <c r="AH48" s="102" t="n">
        <f aca="false">SUM(AH49:AH51)</f>
        <v>0</v>
      </c>
      <c r="AI48" s="102" t="n">
        <f aca="false">SUM(AI49:AI51)</f>
        <v>0</v>
      </c>
      <c r="AJ48" s="102" t="n">
        <f aca="false">SUM(AJ49:AJ51)</f>
        <v>0</v>
      </c>
      <c r="AK48" s="102" t="n">
        <f aca="false">SUM(AK49:AK51)</f>
        <v>0</v>
      </c>
      <c r="AL48" s="102" t="n">
        <f aca="false">SUM(AL49:AL51)</f>
        <v>0</v>
      </c>
      <c r="AM48" s="102" t="n">
        <f aca="false">SUM(AM49:AM51)</f>
        <v>0</v>
      </c>
      <c r="AN48" s="102" t="n">
        <f aca="false">SUM(AN49:AN51)</f>
        <v>0</v>
      </c>
      <c r="AO48" s="102" t="n">
        <f aca="false">SUM(AO49:AO51)</f>
        <v>0</v>
      </c>
      <c r="AP48" s="102" t="n">
        <f aca="false">SUM(AP49:AP51)</f>
        <v>0</v>
      </c>
      <c r="AQ48" s="102" t="n">
        <f aca="false">SUM(AQ49:AQ51)</f>
        <v>0</v>
      </c>
      <c r="AR48" s="102" t="n">
        <f aca="false">SUM(AR49:AR51)</f>
        <v>0</v>
      </c>
      <c r="AS48" s="102" t="n">
        <f aca="false">SUM(AS49:AS51)</f>
        <v>0</v>
      </c>
      <c r="AT48" s="102" t="n">
        <f aca="false">SUM(AT49:AT51)</f>
        <v>0</v>
      </c>
      <c r="AU48" s="102" t="n">
        <f aca="false">SUM(AU49:AU51)</f>
        <v>0</v>
      </c>
      <c r="AV48" s="102" t="n">
        <f aca="false">SUM(AV49:AV51)</f>
        <v>0</v>
      </c>
      <c r="AW48" s="102" t="n">
        <f aca="false">SUM(AW49:AW51)</f>
        <v>0</v>
      </c>
      <c r="AX48" s="102" t="n">
        <f aca="false">SUM(AX49:AX51)</f>
        <v>0</v>
      </c>
      <c r="AY48" s="102" t="n">
        <f aca="false">SUM(AY49:AY51)</f>
        <v>0</v>
      </c>
      <c r="AZ48" s="102" t="n">
        <f aca="false">SUM(AZ49:AZ51)</f>
        <v>0</v>
      </c>
      <c r="BA48" s="102" t="n">
        <f aca="false">SUM(BA49:BA51)</f>
        <v>0</v>
      </c>
      <c r="BB48" s="102" t="n">
        <f aca="false">SUM(BB49:BB51)</f>
        <v>0</v>
      </c>
      <c r="BC48" s="102" t="n">
        <f aca="false">SUM(BC49:BC51)</f>
        <v>0</v>
      </c>
      <c r="BD48" s="102" t="n">
        <f aca="false">SUM(BD49:BD51)</f>
        <v>0</v>
      </c>
      <c r="BE48" s="103" t="n">
        <f aca="false">SUM(BE49:BE51)</f>
        <v>0</v>
      </c>
    </row>
    <row r="49" s="100" customFormat="true" ht="15" hidden="true" customHeight="false" outlineLevel="1" collapsed="false">
      <c r="A49" s="41" t="s">
        <v>166</v>
      </c>
      <c r="B49" s="113" t="s">
        <v>404</v>
      </c>
      <c r="C49" s="108"/>
      <c r="D49" s="110" t="n">
        <v>0</v>
      </c>
      <c r="E49" s="110" t="n">
        <v>0</v>
      </c>
      <c r="F49" s="110" t="n">
        <v>0</v>
      </c>
      <c r="G49" s="110" t="n">
        <v>0</v>
      </c>
      <c r="H49" s="110" t="n">
        <v>0</v>
      </c>
      <c r="I49" s="110" t="n">
        <v>0</v>
      </c>
      <c r="J49" s="110" t="n">
        <v>0</v>
      </c>
      <c r="K49" s="110" t="n">
        <v>0</v>
      </c>
      <c r="L49" s="110" t="n">
        <v>0</v>
      </c>
      <c r="M49" s="110" t="n">
        <v>0</v>
      </c>
      <c r="N49" s="110" t="n">
        <v>0</v>
      </c>
      <c r="O49" s="110" t="n">
        <v>0</v>
      </c>
      <c r="P49" s="110" t="n">
        <v>0</v>
      </c>
      <c r="Q49" s="110" t="n">
        <v>0</v>
      </c>
      <c r="R49" s="110" t="n">
        <v>0</v>
      </c>
      <c r="S49" s="110" t="n">
        <v>0</v>
      </c>
      <c r="T49" s="110" t="n">
        <v>0</v>
      </c>
      <c r="U49" s="110" t="n">
        <v>0</v>
      </c>
      <c r="V49" s="110" t="n">
        <v>0</v>
      </c>
      <c r="W49" s="110" t="n">
        <v>0</v>
      </c>
      <c r="X49" s="110" t="n">
        <v>0</v>
      </c>
      <c r="Y49" s="110" t="n">
        <v>0</v>
      </c>
      <c r="Z49" s="110" t="n">
        <v>0</v>
      </c>
      <c r="AA49" s="110" t="n">
        <v>0</v>
      </c>
      <c r="AB49" s="110" t="n">
        <v>0</v>
      </c>
      <c r="AC49" s="110" t="n">
        <v>0</v>
      </c>
      <c r="AD49" s="110" t="n">
        <v>0</v>
      </c>
      <c r="AE49" s="110" t="n">
        <v>0</v>
      </c>
      <c r="AF49" s="110" t="n">
        <v>0</v>
      </c>
      <c r="AG49" s="110" t="n">
        <v>0</v>
      </c>
      <c r="AH49" s="110" t="n">
        <v>0</v>
      </c>
      <c r="AI49" s="110" t="n">
        <v>0</v>
      </c>
      <c r="AJ49" s="110" t="n">
        <v>0</v>
      </c>
      <c r="AK49" s="110" t="n">
        <v>0</v>
      </c>
      <c r="AL49" s="110" t="n">
        <v>0</v>
      </c>
      <c r="AM49" s="110" t="n">
        <v>0</v>
      </c>
      <c r="AN49" s="110" t="n">
        <v>0</v>
      </c>
      <c r="AO49" s="110" t="n">
        <v>0</v>
      </c>
      <c r="AP49" s="110" t="n">
        <v>0</v>
      </c>
      <c r="AQ49" s="110" t="n">
        <v>0</v>
      </c>
      <c r="AR49" s="110" t="n">
        <v>0</v>
      </c>
      <c r="AS49" s="110" t="n">
        <v>0</v>
      </c>
      <c r="AT49" s="110" t="n">
        <v>0</v>
      </c>
      <c r="AU49" s="110" t="n">
        <v>0</v>
      </c>
      <c r="AV49" s="110" t="n">
        <v>0</v>
      </c>
      <c r="AW49" s="110" t="n">
        <v>0</v>
      </c>
      <c r="AX49" s="110" t="n">
        <v>0</v>
      </c>
      <c r="AY49" s="110" t="n">
        <v>0</v>
      </c>
      <c r="AZ49" s="110" t="n">
        <v>0</v>
      </c>
      <c r="BA49" s="110" t="n">
        <v>0</v>
      </c>
      <c r="BB49" s="110" t="n">
        <v>0</v>
      </c>
      <c r="BC49" s="110" t="n">
        <v>0</v>
      </c>
      <c r="BD49" s="110" t="n">
        <v>0</v>
      </c>
      <c r="BE49" s="110" t="n">
        <v>0</v>
      </c>
    </row>
    <row r="50" s="100" customFormat="true" ht="15" hidden="true" customHeight="false" outlineLevel="1" collapsed="false">
      <c r="A50" s="41" t="s">
        <v>166</v>
      </c>
      <c r="B50" s="114" t="s">
        <v>405</v>
      </c>
      <c r="C50" s="108"/>
      <c r="D50" s="110" t="n">
        <v>0</v>
      </c>
      <c r="E50" s="110" t="n">
        <v>0</v>
      </c>
      <c r="F50" s="110" t="n">
        <v>0</v>
      </c>
      <c r="G50" s="110" t="n">
        <v>0</v>
      </c>
      <c r="H50" s="110" t="n">
        <v>0</v>
      </c>
      <c r="I50" s="110" t="n">
        <v>0</v>
      </c>
      <c r="J50" s="110" t="n">
        <v>0</v>
      </c>
      <c r="K50" s="110" t="n">
        <v>0</v>
      </c>
      <c r="L50" s="110" t="n">
        <v>0</v>
      </c>
      <c r="M50" s="110" t="n">
        <v>0</v>
      </c>
      <c r="N50" s="110" t="n">
        <v>0</v>
      </c>
      <c r="O50" s="110" t="n">
        <v>0</v>
      </c>
      <c r="P50" s="110" t="n">
        <v>0</v>
      </c>
      <c r="Q50" s="110" t="n">
        <v>0</v>
      </c>
      <c r="R50" s="110" t="n">
        <v>0</v>
      </c>
      <c r="S50" s="110" t="n">
        <v>0</v>
      </c>
      <c r="T50" s="110" t="n">
        <v>0</v>
      </c>
      <c r="U50" s="110" t="n">
        <v>0</v>
      </c>
      <c r="V50" s="110" t="n">
        <v>0</v>
      </c>
      <c r="W50" s="110" t="n">
        <v>0</v>
      </c>
      <c r="X50" s="110" t="n">
        <v>0</v>
      </c>
      <c r="Y50" s="110" t="n">
        <v>0</v>
      </c>
      <c r="Z50" s="110" t="n">
        <v>0</v>
      </c>
      <c r="AA50" s="110" t="n">
        <v>0</v>
      </c>
      <c r="AB50" s="110" t="n">
        <v>0</v>
      </c>
      <c r="AC50" s="110" t="n">
        <v>0</v>
      </c>
      <c r="AD50" s="110" t="n">
        <v>0</v>
      </c>
      <c r="AE50" s="110" t="n">
        <v>0</v>
      </c>
      <c r="AF50" s="110" t="n">
        <v>0</v>
      </c>
      <c r="AG50" s="110" t="n">
        <v>0</v>
      </c>
      <c r="AH50" s="110" t="n">
        <v>0</v>
      </c>
      <c r="AI50" s="110" t="n">
        <v>0</v>
      </c>
      <c r="AJ50" s="110" t="n">
        <v>0</v>
      </c>
      <c r="AK50" s="110" t="n">
        <v>0</v>
      </c>
      <c r="AL50" s="110" t="n">
        <v>0</v>
      </c>
      <c r="AM50" s="110" t="n">
        <v>0</v>
      </c>
      <c r="AN50" s="110" t="n">
        <v>0</v>
      </c>
      <c r="AO50" s="110" t="n">
        <v>0</v>
      </c>
      <c r="AP50" s="110" t="n">
        <v>0</v>
      </c>
      <c r="AQ50" s="110" t="n">
        <v>0</v>
      </c>
      <c r="AR50" s="110" t="n">
        <v>0</v>
      </c>
      <c r="AS50" s="110" t="n">
        <v>0</v>
      </c>
      <c r="AT50" s="110" t="n">
        <v>0</v>
      </c>
      <c r="AU50" s="110" t="n">
        <v>0</v>
      </c>
      <c r="AV50" s="110" t="n">
        <v>0</v>
      </c>
      <c r="AW50" s="110" t="n">
        <v>0</v>
      </c>
      <c r="AX50" s="110" t="n">
        <v>0</v>
      </c>
      <c r="AY50" s="110" t="n">
        <v>0</v>
      </c>
      <c r="AZ50" s="110" t="n">
        <v>0</v>
      </c>
      <c r="BA50" s="110" t="n">
        <v>0</v>
      </c>
      <c r="BB50" s="110" t="n">
        <v>0</v>
      </c>
      <c r="BC50" s="110" t="n">
        <v>0</v>
      </c>
      <c r="BD50" s="110" t="n">
        <v>0</v>
      </c>
      <c r="BE50" s="110" t="n">
        <v>0</v>
      </c>
    </row>
    <row r="51" s="100" customFormat="true" ht="15" hidden="true" customHeight="false" outlineLevel="1" collapsed="false">
      <c r="A51" s="41" t="s">
        <v>166</v>
      </c>
      <c r="B51" s="114" t="s">
        <v>405</v>
      </c>
      <c r="C51" s="108"/>
      <c r="D51" s="110" t="n">
        <v>0</v>
      </c>
      <c r="E51" s="110" t="n">
        <v>0</v>
      </c>
      <c r="F51" s="110" t="n">
        <v>0</v>
      </c>
      <c r="G51" s="110" t="n">
        <v>0</v>
      </c>
      <c r="H51" s="110" t="n">
        <v>0</v>
      </c>
      <c r="I51" s="110" t="n">
        <v>0</v>
      </c>
      <c r="J51" s="110" t="n">
        <v>0</v>
      </c>
      <c r="K51" s="110" t="n">
        <v>0</v>
      </c>
      <c r="L51" s="110" t="n">
        <v>0</v>
      </c>
      <c r="M51" s="110" t="n">
        <v>0</v>
      </c>
      <c r="N51" s="110" t="n">
        <v>0</v>
      </c>
      <c r="O51" s="110" t="n">
        <v>0</v>
      </c>
      <c r="P51" s="110" t="n">
        <v>0</v>
      </c>
      <c r="Q51" s="110" t="n">
        <v>0</v>
      </c>
      <c r="R51" s="110" t="n">
        <v>0</v>
      </c>
      <c r="S51" s="110" t="n">
        <v>0</v>
      </c>
      <c r="T51" s="110" t="n">
        <v>0</v>
      </c>
      <c r="U51" s="110" t="n">
        <v>0</v>
      </c>
      <c r="V51" s="110" t="n">
        <v>0</v>
      </c>
      <c r="W51" s="110" t="n">
        <v>0</v>
      </c>
      <c r="X51" s="110" t="n">
        <v>0</v>
      </c>
      <c r="Y51" s="110" t="n">
        <v>0</v>
      </c>
      <c r="Z51" s="110" t="n">
        <v>0</v>
      </c>
      <c r="AA51" s="110" t="n">
        <v>0</v>
      </c>
      <c r="AB51" s="110" t="n">
        <v>0</v>
      </c>
      <c r="AC51" s="110" t="n">
        <v>0</v>
      </c>
      <c r="AD51" s="110" t="n">
        <v>0</v>
      </c>
      <c r="AE51" s="110" t="n">
        <v>0</v>
      </c>
      <c r="AF51" s="110" t="n">
        <v>0</v>
      </c>
      <c r="AG51" s="110" t="n">
        <v>0</v>
      </c>
      <c r="AH51" s="110" t="n">
        <v>0</v>
      </c>
      <c r="AI51" s="110" t="n">
        <v>0</v>
      </c>
      <c r="AJ51" s="110" t="n">
        <v>0</v>
      </c>
      <c r="AK51" s="110" t="n">
        <v>0</v>
      </c>
      <c r="AL51" s="110" t="n">
        <v>0</v>
      </c>
      <c r="AM51" s="110" t="n">
        <v>0</v>
      </c>
      <c r="AN51" s="110" t="n">
        <v>0</v>
      </c>
      <c r="AO51" s="110" t="n">
        <v>0</v>
      </c>
      <c r="AP51" s="110" t="n">
        <v>0</v>
      </c>
      <c r="AQ51" s="110" t="n">
        <v>0</v>
      </c>
      <c r="AR51" s="110" t="n">
        <v>0</v>
      </c>
      <c r="AS51" s="110" t="n">
        <v>0</v>
      </c>
      <c r="AT51" s="110" t="n">
        <v>0</v>
      </c>
      <c r="AU51" s="110" t="n">
        <v>0</v>
      </c>
      <c r="AV51" s="110" t="n">
        <v>0</v>
      </c>
      <c r="AW51" s="110" t="n">
        <v>0</v>
      </c>
      <c r="AX51" s="110" t="n">
        <v>0</v>
      </c>
      <c r="AY51" s="110" t="n">
        <v>0</v>
      </c>
      <c r="AZ51" s="110" t="n">
        <v>0</v>
      </c>
      <c r="BA51" s="110" t="n">
        <v>0</v>
      </c>
      <c r="BB51" s="110" t="n">
        <v>0</v>
      </c>
      <c r="BC51" s="110" t="n">
        <v>0</v>
      </c>
      <c r="BD51" s="110" t="n">
        <v>0</v>
      </c>
      <c r="BE51" s="110" t="n">
        <v>0</v>
      </c>
    </row>
    <row r="52" s="100" customFormat="true" ht="15" hidden="false" customHeight="false" outlineLevel="0" collapsed="false">
      <c r="A52" s="34" t="s">
        <v>167</v>
      </c>
      <c r="B52" s="35" t="s">
        <v>168</v>
      </c>
      <c r="C52" s="111" t="s">
        <v>60</v>
      </c>
      <c r="D52" s="106" t="s">
        <v>388</v>
      </c>
      <c r="E52" s="106" t="s">
        <v>388</v>
      </c>
      <c r="F52" s="106" t="s">
        <v>388</v>
      </c>
      <c r="G52" s="106" t="s">
        <v>388</v>
      </c>
      <c r="H52" s="106" t="s">
        <v>388</v>
      </c>
      <c r="I52" s="106" t="s">
        <v>388</v>
      </c>
      <c r="J52" s="106" t="s">
        <v>388</v>
      </c>
      <c r="K52" s="106" t="s">
        <v>388</v>
      </c>
      <c r="L52" s="106" t="s">
        <v>388</v>
      </c>
      <c r="M52" s="106" t="s">
        <v>388</v>
      </c>
      <c r="N52" s="106" t="s">
        <v>388</v>
      </c>
      <c r="O52" s="106" t="s">
        <v>388</v>
      </c>
      <c r="P52" s="106" t="s">
        <v>388</v>
      </c>
      <c r="Q52" s="106" t="s">
        <v>388</v>
      </c>
      <c r="R52" s="106" t="s">
        <v>388</v>
      </c>
      <c r="S52" s="106" t="s">
        <v>388</v>
      </c>
      <c r="T52" s="106" t="s">
        <v>388</v>
      </c>
      <c r="U52" s="106" t="s">
        <v>388</v>
      </c>
      <c r="V52" s="106" t="s">
        <v>388</v>
      </c>
      <c r="W52" s="106" t="s">
        <v>388</v>
      </c>
      <c r="X52" s="106" t="s">
        <v>388</v>
      </c>
      <c r="Y52" s="106" t="s">
        <v>388</v>
      </c>
      <c r="Z52" s="106" t="s">
        <v>388</v>
      </c>
      <c r="AA52" s="106" t="s">
        <v>388</v>
      </c>
      <c r="AB52" s="106" t="s">
        <v>388</v>
      </c>
      <c r="AC52" s="106" t="s">
        <v>388</v>
      </c>
      <c r="AD52" s="106" t="s">
        <v>388</v>
      </c>
      <c r="AE52" s="106" t="s">
        <v>388</v>
      </c>
      <c r="AF52" s="106" t="s">
        <v>388</v>
      </c>
      <c r="AG52" s="106" t="s">
        <v>388</v>
      </c>
      <c r="AH52" s="106" t="s">
        <v>388</v>
      </c>
      <c r="AI52" s="106" t="s">
        <v>388</v>
      </c>
      <c r="AJ52" s="106" t="s">
        <v>388</v>
      </c>
      <c r="AK52" s="106" t="s">
        <v>388</v>
      </c>
      <c r="AL52" s="106" t="s">
        <v>388</v>
      </c>
      <c r="AM52" s="106" t="s">
        <v>388</v>
      </c>
      <c r="AN52" s="106" t="s">
        <v>388</v>
      </c>
      <c r="AO52" s="106" t="s">
        <v>388</v>
      </c>
      <c r="AP52" s="106" t="s">
        <v>388</v>
      </c>
      <c r="AQ52" s="106" t="s">
        <v>388</v>
      </c>
      <c r="AR52" s="106" t="s">
        <v>388</v>
      </c>
      <c r="AS52" s="106" t="s">
        <v>388</v>
      </c>
      <c r="AT52" s="115" t="s">
        <v>388</v>
      </c>
      <c r="AU52" s="106" t="s">
        <v>388</v>
      </c>
      <c r="AV52" s="106" t="s">
        <v>388</v>
      </c>
      <c r="AW52" s="106" t="s">
        <v>388</v>
      </c>
      <c r="AX52" s="106" t="s">
        <v>388</v>
      </c>
      <c r="AY52" s="106" t="s">
        <v>388</v>
      </c>
      <c r="AZ52" s="106" t="s">
        <v>388</v>
      </c>
      <c r="BA52" s="106" t="s">
        <v>388</v>
      </c>
      <c r="BB52" s="106" t="s">
        <v>388</v>
      </c>
      <c r="BC52" s="106" t="s">
        <v>388</v>
      </c>
      <c r="BD52" s="106" t="s">
        <v>388</v>
      </c>
      <c r="BE52" s="106" t="s">
        <v>388</v>
      </c>
    </row>
    <row r="53" s="100" customFormat="true" ht="15" hidden="false" customHeight="false" outlineLevel="0" collapsed="false">
      <c r="A53" s="34" t="s">
        <v>169</v>
      </c>
      <c r="B53" s="35" t="s">
        <v>170</v>
      </c>
      <c r="C53" s="111" t="s">
        <v>60</v>
      </c>
      <c r="D53" s="102" t="n">
        <f aca="false">SUM(D55:D55)</f>
        <v>0</v>
      </c>
      <c r="E53" s="102" t="n">
        <f aca="false">SUM(E55:E55)</f>
        <v>0</v>
      </c>
      <c r="F53" s="102" t="n">
        <f aca="false">SUM(F55:F55)</f>
        <v>0</v>
      </c>
      <c r="G53" s="102" t="n">
        <f aca="false">SUM(G55:G55)</f>
        <v>0</v>
      </c>
      <c r="H53" s="102" t="n">
        <f aca="false">SUM(H55:H55)</f>
        <v>0</v>
      </c>
      <c r="I53" s="102" t="n">
        <f aca="false">SUM(I55:I55)</f>
        <v>0</v>
      </c>
      <c r="J53" s="102" t="n">
        <f aca="false">SUM(J55:J55)</f>
        <v>0</v>
      </c>
      <c r="K53" s="102" t="n">
        <f aca="false">SUM(K55:K55)</f>
        <v>0</v>
      </c>
      <c r="L53" s="102" t="n">
        <f aca="false">SUM(L55:L55)</f>
        <v>0</v>
      </c>
      <c r="M53" s="102" t="n">
        <f aca="false">SUM(M55:M55)</f>
        <v>0</v>
      </c>
      <c r="N53" s="102" t="n">
        <f aca="false">SUM(N55:N55)</f>
        <v>0</v>
      </c>
      <c r="O53" s="102" t="n">
        <f aca="false">SUM(O55:O55)</f>
        <v>0</v>
      </c>
      <c r="P53" s="102" t="n">
        <f aca="false">SUM(P55:P55)</f>
        <v>0</v>
      </c>
      <c r="Q53" s="102" t="n">
        <f aca="false">SUM(Q55:Q55)</f>
        <v>0</v>
      </c>
      <c r="R53" s="102" t="n">
        <f aca="false">SUM(R55:R55)</f>
        <v>0</v>
      </c>
      <c r="S53" s="102" t="n">
        <f aca="false">SUM(S55:S55)</f>
        <v>0</v>
      </c>
      <c r="T53" s="102" t="n">
        <f aca="false">SUM(T55:T55)</f>
        <v>0</v>
      </c>
      <c r="U53" s="102" t="n">
        <f aca="false">SUM(U55:U55)</f>
        <v>0</v>
      </c>
      <c r="V53" s="102" t="n">
        <f aca="false">SUM(V55:V55)</f>
        <v>0</v>
      </c>
      <c r="W53" s="102" t="n">
        <f aca="false">SUM(W55:W55)</f>
        <v>0</v>
      </c>
      <c r="X53" s="102" t="n">
        <f aca="false">SUM(X55:X55)</f>
        <v>0</v>
      </c>
      <c r="Y53" s="102" t="n">
        <f aca="false">SUM(Y55:Y55)</f>
        <v>0</v>
      </c>
      <c r="Z53" s="102" t="n">
        <f aca="false">SUM(Z55:Z55)</f>
        <v>0</v>
      </c>
      <c r="AA53" s="102" t="n">
        <f aca="false">SUM(AA55:AA55)</f>
        <v>0</v>
      </c>
      <c r="AB53" s="102" t="n">
        <f aca="false">SUM(AB55:AB55)</f>
        <v>0</v>
      </c>
      <c r="AC53" s="102" t="n">
        <f aca="false">SUM(AC55:AC55)</f>
        <v>0</v>
      </c>
      <c r="AD53" s="102" t="n">
        <f aca="false">SUM(AD55:AD55)</f>
        <v>0</v>
      </c>
      <c r="AE53" s="102" t="n">
        <f aca="false">SUM(AE55:AE55)</f>
        <v>0</v>
      </c>
      <c r="AF53" s="102" t="n">
        <f aca="false">SUM(AF55:AF55)</f>
        <v>0</v>
      </c>
      <c r="AG53" s="102" t="n">
        <f aca="false">SUM(AG55:AG55)</f>
        <v>0</v>
      </c>
      <c r="AH53" s="102" t="n">
        <f aca="false">SUM(AH55:AH55)</f>
        <v>0</v>
      </c>
      <c r="AI53" s="102" t="n">
        <f aca="false">SUM(AI55:AI55)</f>
        <v>0</v>
      </c>
      <c r="AJ53" s="102" t="n">
        <f aca="false">SUM(AJ55:AJ55)</f>
        <v>0</v>
      </c>
      <c r="AK53" s="102" t="n">
        <f aca="false">SUM(AK55:AK55)</f>
        <v>0</v>
      </c>
      <c r="AL53" s="102" t="n">
        <f aca="false">SUM(AL55:AL55)</f>
        <v>0</v>
      </c>
      <c r="AM53" s="102" t="n">
        <f aca="false">SUM(AM55:AM55)</f>
        <v>0</v>
      </c>
      <c r="AN53" s="102" t="n">
        <f aca="false">SUM(AN55:AN55)</f>
        <v>0</v>
      </c>
      <c r="AO53" s="102" t="n">
        <f aca="false">SUM(AO55:AO55)</f>
        <v>0</v>
      </c>
      <c r="AP53" s="102" t="n">
        <f aca="false">SUM(AP55:AP55)</f>
        <v>0</v>
      </c>
      <c r="AQ53" s="102" t="n">
        <f aca="false">SUM(AQ55:AQ55)</f>
        <v>0</v>
      </c>
      <c r="AR53" s="102" t="n">
        <f aca="false">SUM(AR55:AR55)</f>
        <v>0</v>
      </c>
      <c r="AS53" s="102" t="n">
        <f aca="false">SUM(AS55:AS55)</f>
        <v>0</v>
      </c>
      <c r="AT53" s="102" t="n">
        <f aca="false">SUM(AT55:AT55)</f>
        <v>0.13967512052</v>
      </c>
      <c r="AU53" s="102" t="n">
        <f aca="false">SUM(AU55:AU55)</f>
        <v>0</v>
      </c>
      <c r="AV53" s="102" t="n">
        <f aca="false">SUM(AV55:AV55)</f>
        <v>0</v>
      </c>
      <c r="AW53" s="102" t="n">
        <f aca="false">SUM(AW55:AW55)</f>
        <v>0</v>
      </c>
      <c r="AX53" s="102" t="n">
        <f aca="false">SUM(AX55:AX55)</f>
        <v>0</v>
      </c>
      <c r="AY53" s="102" t="n">
        <f aca="false">SUM(AY55:AY55)</f>
        <v>0</v>
      </c>
      <c r="AZ53" s="102" t="n">
        <f aca="false">SUM(AZ55:AZ55)</f>
        <v>0</v>
      </c>
      <c r="BA53" s="102" t="n">
        <f aca="false">SUM(BA55:BA55)</f>
        <v>0</v>
      </c>
      <c r="BB53" s="102" t="n">
        <f aca="false">SUM(BB55:BB55)</f>
        <v>0</v>
      </c>
      <c r="BC53" s="102" t="n">
        <f aca="false">SUM(BC55:BC55)</f>
        <v>0</v>
      </c>
      <c r="BD53" s="102" t="n">
        <f aca="false">SUM(BD55:BD55)</f>
        <v>0</v>
      </c>
      <c r="BE53" s="103" t="n">
        <f aca="false">SUM(BE55:BE55)</f>
        <v>0</v>
      </c>
    </row>
    <row r="54" s="100" customFormat="true" ht="15" hidden="false" customHeight="false" outlineLevel="0" collapsed="false">
      <c r="A54" s="34" t="s">
        <v>220</v>
      </c>
      <c r="B54" s="35" t="s">
        <v>406</v>
      </c>
      <c r="C54" s="111" t="s">
        <v>60</v>
      </c>
      <c r="D54" s="102" t="n">
        <f aca="false">D55</f>
        <v>0</v>
      </c>
      <c r="E54" s="102" t="n">
        <f aca="false">E55</f>
        <v>0</v>
      </c>
      <c r="F54" s="102" t="n">
        <f aca="false">F55</f>
        <v>0</v>
      </c>
      <c r="G54" s="102" t="n">
        <f aca="false">G55</f>
        <v>0</v>
      </c>
      <c r="H54" s="102" t="n">
        <f aca="false">H55</f>
        <v>0</v>
      </c>
      <c r="I54" s="102" t="n">
        <f aca="false">I55</f>
        <v>0</v>
      </c>
      <c r="J54" s="102" t="n">
        <f aca="false">J55</f>
        <v>0</v>
      </c>
      <c r="K54" s="102" t="n">
        <f aca="false">K55</f>
        <v>0</v>
      </c>
      <c r="L54" s="102" t="n">
        <f aca="false">L55</f>
        <v>0</v>
      </c>
      <c r="M54" s="102" t="n">
        <f aca="false">M55</f>
        <v>0</v>
      </c>
      <c r="N54" s="102" t="n">
        <f aca="false">N55</f>
        <v>0</v>
      </c>
      <c r="O54" s="102" t="n">
        <f aca="false">O55</f>
        <v>0</v>
      </c>
      <c r="P54" s="102" t="n">
        <f aca="false">P55</f>
        <v>0</v>
      </c>
      <c r="Q54" s="102" t="n">
        <f aca="false">Q55</f>
        <v>0</v>
      </c>
      <c r="R54" s="102" t="n">
        <f aca="false">R55</f>
        <v>0</v>
      </c>
      <c r="S54" s="102" t="n">
        <f aca="false">S55</f>
        <v>0</v>
      </c>
      <c r="T54" s="102" t="n">
        <f aca="false">T55</f>
        <v>0</v>
      </c>
      <c r="U54" s="102" t="n">
        <f aca="false">U55</f>
        <v>0</v>
      </c>
      <c r="V54" s="102" t="n">
        <f aca="false">V55</f>
        <v>0</v>
      </c>
      <c r="W54" s="102" t="n">
        <f aca="false">W55</f>
        <v>0</v>
      </c>
      <c r="X54" s="102" t="n">
        <f aca="false">X55</f>
        <v>0</v>
      </c>
      <c r="Y54" s="102" t="n">
        <f aca="false">Y55</f>
        <v>0</v>
      </c>
      <c r="Z54" s="102" t="n">
        <f aca="false">Z55</f>
        <v>0</v>
      </c>
      <c r="AA54" s="102" t="n">
        <f aca="false">AA55</f>
        <v>0</v>
      </c>
      <c r="AB54" s="102" t="n">
        <f aca="false">AB55</f>
        <v>0</v>
      </c>
      <c r="AC54" s="102" t="n">
        <f aca="false">AC55</f>
        <v>0</v>
      </c>
      <c r="AD54" s="102" t="n">
        <f aca="false">AD55</f>
        <v>0</v>
      </c>
      <c r="AE54" s="102" t="n">
        <f aca="false">AE55</f>
        <v>0</v>
      </c>
      <c r="AF54" s="102" t="n">
        <f aca="false">AF55</f>
        <v>0</v>
      </c>
      <c r="AG54" s="102" t="n">
        <f aca="false">AG55</f>
        <v>0</v>
      </c>
      <c r="AH54" s="102" t="n">
        <f aca="false">AH55</f>
        <v>0</v>
      </c>
      <c r="AI54" s="102" t="n">
        <f aca="false">AI55</f>
        <v>0</v>
      </c>
      <c r="AJ54" s="102" t="n">
        <f aca="false">AJ55</f>
        <v>0</v>
      </c>
      <c r="AK54" s="102" t="n">
        <f aca="false">AK55</f>
        <v>0</v>
      </c>
      <c r="AL54" s="102" t="n">
        <f aca="false">AL55</f>
        <v>0</v>
      </c>
      <c r="AM54" s="102" t="n">
        <f aca="false">AM55</f>
        <v>0</v>
      </c>
      <c r="AN54" s="102" t="n">
        <f aca="false">AN55</f>
        <v>0</v>
      </c>
      <c r="AO54" s="102" t="n">
        <f aca="false">AO55</f>
        <v>0</v>
      </c>
      <c r="AP54" s="102" t="n">
        <f aca="false">AP55</f>
        <v>0</v>
      </c>
      <c r="AQ54" s="102" t="n">
        <f aca="false">AQ55</f>
        <v>0</v>
      </c>
      <c r="AR54" s="102" t="n">
        <f aca="false">AR55</f>
        <v>0</v>
      </c>
      <c r="AS54" s="102" t="n">
        <f aca="false">AS55</f>
        <v>0</v>
      </c>
      <c r="AT54" s="102" t="n">
        <f aca="false">AT55</f>
        <v>0.13967512052</v>
      </c>
      <c r="AU54" s="102" t="n">
        <f aca="false">AU55</f>
        <v>0</v>
      </c>
      <c r="AV54" s="102" t="n">
        <f aca="false">AV55</f>
        <v>0</v>
      </c>
      <c r="AW54" s="102" t="n">
        <f aca="false">AW55</f>
        <v>0</v>
      </c>
      <c r="AX54" s="102" t="n">
        <f aca="false">AX55</f>
        <v>0</v>
      </c>
      <c r="AY54" s="102" t="n">
        <f aca="false">AY55</f>
        <v>0</v>
      </c>
      <c r="AZ54" s="102" t="n">
        <f aca="false">AZ55</f>
        <v>0</v>
      </c>
      <c r="BA54" s="102" t="n">
        <f aca="false">BA55</f>
        <v>0</v>
      </c>
      <c r="BB54" s="102" t="n">
        <f aca="false">BB55</f>
        <v>0</v>
      </c>
      <c r="BC54" s="102" t="n">
        <f aca="false">BC55</f>
        <v>0</v>
      </c>
      <c r="BD54" s="102" t="n">
        <f aca="false">BD55</f>
        <v>0</v>
      </c>
      <c r="BE54" s="103" t="n">
        <f aca="false">BE55</f>
        <v>0</v>
      </c>
    </row>
    <row r="55" s="100" customFormat="true" ht="40.15" hidden="false" customHeight="false" outlineLevel="0" collapsed="false">
      <c r="A55" s="41" t="s">
        <v>171</v>
      </c>
      <c r="B55" s="113" t="s">
        <v>407</v>
      </c>
      <c r="C55" s="111" t="s">
        <v>408</v>
      </c>
      <c r="D55" s="110" t="n">
        <v>0</v>
      </c>
      <c r="E55" s="110" t="n">
        <v>0</v>
      </c>
      <c r="F55" s="110" t="n">
        <v>0</v>
      </c>
      <c r="G55" s="110" t="n">
        <v>0</v>
      </c>
      <c r="H55" s="110" t="n">
        <v>0</v>
      </c>
      <c r="I55" s="110" t="n">
        <v>0</v>
      </c>
      <c r="J55" s="110" t="n">
        <v>0</v>
      </c>
      <c r="K55" s="110" t="n">
        <v>0</v>
      </c>
      <c r="L55" s="110" t="n">
        <v>0</v>
      </c>
      <c r="M55" s="110" t="n">
        <v>0</v>
      </c>
      <c r="N55" s="110" t="n">
        <v>0</v>
      </c>
      <c r="O55" s="110" t="n">
        <v>0</v>
      </c>
      <c r="P55" s="110" t="n">
        <v>0</v>
      </c>
      <c r="Q55" s="110" t="n">
        <v>0</v>
      </c>
      <c r="R55" s="110" t="n">
        <v>0</v>
      </c>
      <c r="S55" s="110" t="n">
        <v>0</v>
      </c>
      <c r="T55" s="110" t="n">
        <v>0</v>
      </c>
      <c r="U55" s="110" t="n">
        <v>0</v>
      </c>
      <c r="V55" s="110" t="n">
        <v>0</v>
      </c>
      <c r="W55" s="110" t="n">
        <v>0</v>
      </c>
      <c r="X55" s="110" t="n">
        <v>0</v>
      </c>
      <c r="Y55" s="110" t="n">
        <v>0</v>
      </c>
      <c r="Z55" s="110" t="n">
        <v>0</v>
      </c>
      <c r="AA55" s="110" t="n">
        <v>0</v>
      </c>
      <c r="AB55" s="110" t="n">
        <v>0</v>
      </c>
      <c r="AC55" s="110" t="n">
        <v>0</v>
      </c>
      <c r="AD55" s="110" t="n">
        <v>0</v>
      </c>
      <c r="AE55" s="110" t="n">
        <v>0</v>
      </c>
      <c r="AF55" s="110" t="n">
        <v>0</v>
      </c>
      <c r="AG55" s="110" t="n">
        <v>0</v>
      </c>
      <c r="AH55" s="110" t="n">
        <v>0</v>
      </c>
      <c r="AI55" s="110" t="n">
        <v>0</v>
      </c>
      <c r="AJ55" s="110" t="n">
        <v>0</v>
      </c>
      <c r="AK55" s="110" t="n">
        <v>0</v>
      </c>
      <c r="AL55" s="110" t="n">
        <v>0</v>
      </c>
      <c r="AM55" s="110" t="n">
        <v>0</v>
      </c>
      <c r="AN55" s="110" t="n">
        <v>0</v>
      </c>
      <c r="AO55" s="110" t="n">
        <v>0</v>
      </c>
      <c r="AP55" s="110" t="n">
        <v>0</v>
      </c>
      <c r="AQ55" s="110" t="n">
        <v>0</v>
      </c>
      <c r="AR55" s="110" t="n">
        <v>0</v>
      </c>
      <c r="AS55" s="110" t="n">
        <v>0</v>
      </c>
      <c r="AT55" s="110" t="n">
        <f aca="false">'Мероприятия 2026'!I38/1000</f>
        <v>0.13967512052</v>
      </c>
      <c r="AU55" s="110" t="n">
        <v>0</v>
      </c>
      <c r="AV55" s="110" t="n">
        <v>0</v>
      </c>
      <c r="AW55" s="110" t="n">
        <v>0</v>
      </c>
      <c r="AX55" s="110" t="n">
        <v>0</v>
      </c>
      <c r="AY55" s="110" t="n">
        <v>0</v>
      </c>
      <c r="AZ55" s="110" t="n">
        <v>0</v>
      </c>
      <c r="BA55" s="110" t="n">
        <v>0</v>
      </c>
      <c r="BB55" s="110" t="n">
        <v>0</v>
      </c>
      <c r="BC55" s="110" t="n">
        <v>0</v>
      </c>
      <c r="BD55" s="110" t="n">
        <v>0</v>
      </c>
      <c r="BE55" s="110" t="n">
        <v>0</v>
      </c>
    </row>
    <row r="56" s="100" customFormat="true" ht="15" hidden="false" customHeight="false" outlineLevel="0" collapsed="false">
      <c r="A56" s="34" t="s">
        <v>222</v>
      </c>
      <c r="B56" s="35" t="s">
        <v>409</v>
      </c>
      <c r="C56" s="111"/>
      <c r="D56" s="110" t="n">
        <v>0</v>
      </c>
      <c r="E56" s="110" t="n">
        <v>0</v>
      </c>
      <c r="F56" s="110" t="n">
        <v>0</v>
      </c>
      <c r="G56" s="110" t="n">
        <v>0</v>
      </c>
      <c r="H56" s="110" t="n">
        <v>0</v>
      </c>
      <c r="I56" s="110" t="n">
        <v>0</v>
      </c>
      <c r="J56" s="110" t="n">
        <v>0</v>
      </c>
      <c r="K56" s="110" t="n">
        <v>0</v>
      </c>
      <c r="L56" s="110" t="n">
        <v>0</v>
      </c>
      <c r="M56" s="110" t="n">
        <v>0</v>
      </c>
      <c r="N56" s="110" t="n">
        <v>0</v>
      </c>
      <c r="O56" s="110" t="n">
        <v>0</v>
      </c>
      <c r="P56" s="110" t="n">
        <v>0</v>
      </c>
      <c r="Q56" s="110" t="n">
        <v>0</v>
      </c>
      <c r="R56" s="110" t="n">
        <v>0</v>
      </c>
      <c r="S56" s="110" t="n">
        <v>0</v>
      </c>
      <c r="T56" s="110" t="n">
        <v>0</v>
      </c>
      <c r="U56" s="110" t="n">
        <v>0</v>
      </c>
      <c r="V56" s="110" t="n">
        <v>0</v>
      </c>
      <c r="W56" s="110" t="n">
        <v>0</v>
      </c>
      <c r="X56" s="110" t="n">
        <v>0</v>
      </c>
      <c r="Y56" s="110" t="n">
        <v>0</v>
      </c>
      <c r="Z56" s="110" t="n">
        <v>0</v>
      </c>
      <c r="AA56" s="110" t="n">
        <v>0</v>
      </c>
      <c r="AB56" s="110" t="n">
        <v>0</v>
      </c>
      <c r="AC56" s="110" t="n">
        <v>0</v>
      </c>
      <c r="AD56" s="110" t="n">
        <v>0</v>
      </c>
      <c r="AE56" s="110" t="n">
        <v>0</v>
      </c>
      <c r="AF56" s="110" t="n">
        <v>0</v>
      </c>
      <c r="AG56" s="110" t="n">
        <v>0</v>
      </c>
      <c r="AH56" s="110" t="n">
        <v>0</v>
      </c>
      <c r="AI56" s="110" t="n">
        <v>0</v>
      </c>
      <c r="AJ56" s="110" t="n">
        <v>0</v>
      </c>
      <c r="AK56" s="110" t="n">
        <v>0</v>
      </c>
      <c r="AL56" s="110" t="n">
        <v>0</v>
      </c>
      <c r="AM56" s="110" t="n">
        <v>0</v>
      </c>
      <c r="AN56" s="110" t="n">
        <v>0</v>
      </c>
      <c r="AO56" s="110" t="n">
        <v>0</v>
      </c>
      <c r="AP56" s="110" t="n">
        <v>0</v>
      </c>
      <c r="AQ56" s="110" t="n">
        <v>0</v>
      </c>
      <c r="AR56" s="110" t="n">
        <v>0</v>
      </c>
      <c r="AS56" s="110" t="n">
        <v>0</v>
      </c>
      <c r="AT56" s="110" t="n">
        <v>0</v>
      </c>
      <c r="AU56" s="110" t="n">
        <v>0</v>
      </c>
      <c r="AV56" s="110" t="n">
        <v>0</v>
      </c>
      <c r="AW56" s="110" t="n">
        <v>0</v>
      </c>
      <c r="AX56" s="110" t="n">
        <v>0</v>
      </c>
      <c r="AY56" s="110" t="n">
        <v>0</v>
      </c>
      <c r="AZ56" s="110" t="n">
        <v>0</v>
      </c>
      <c r="BA56" s="110" t="n">
        <v>0</v>
      </c>
      <c r="BB56" s="110" t="n">
        <v>0</v>
      </c>
      <c r="BC56" s="110" t="n">
        <v>0</v>
      </c>
      <c r="BD56" s="110" t="n">
        <v>0</v>
      </c>
      <c r="BE56" s="110" t="n">
        <v>0</v>
      </c>
    </row>
    <row r="57" s="100" customFormat="true" ht="15" hidden="true" customHeight="false" outlineLevel="1" collapsed="false">
      <c r="A57" s="41" t="s">
        <v>222</v>
      </c>
      <c r="B57" s="113"/>
      <c r="C57" s="111"/>
      <c r="D57" s="110"/>
      <c r="E57" s="110"/>
      <c r="F57" s="110"/>
      <c r="G57" s="110"/>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row>
    <row r="58" s="100" customFormat="true" ht="27.3" hidden="false" customHeight="false" outlineLevel="0" collapsed="false">
      <c r="A58" s="34" t="s">
        <v>227</v>
      </c>
      <c r="B58" s="35" t="s">
        <v>176</v>
      </c>
      <c r="C58" s="36" t="s">
        <v>60</v>
      </c>
      <c r="D58" s="106" t="s">
        <v>388</v>
      </c>
      <c r="E58" s="106" t="s">
        <v>388</v>
      </c>
      <c r="F58" s="106" t="s">
        <v>388</v>
      </c>
      <c r="G58" s="106" t="s">
        <v>388</v>
      </c>
      <c r="H58" s="106" t="s">
        <v>388</v>
      </c>
      <c r="I58" s="106" t="s">
        <v>388</v>
      </c>
      <c r="J58" s="106" t="s">
        <v>388</v>
      </c>
      <c r="K58" s="106" t="s">
        <v>388</v>
      </c>
      <c r="L58" s="106" t="s">
        <v>388</v>
      </c>
      <c r="M58" s="106" t="s">
        <v>388</v>
      </c>
      <c r="N58" s="106" t="s">
        <v>388</v>
      </c>
      <c r="O58" s="106" t="s">
        <v>388</v>
      </c>
      <c r="P58" s="106" t="s">
        <v>388</v>
      </c>
      <c r="Q58" s="106" t="s">
        <v>388</v>
      </c>
      <c r="R58" s="106" t="s">
        <v>388</v>
      </c>
      <c r="S58" s="106" t="s">
        <v>388</v>
      </c>
      <c r="T58" s="106" t="s">
        <v>388</v>
      </c>
      <c r="U58" s="106" t="s">
        <v>388</v>
      </c>
      <c r="V58" s="106" t="s">
        <v>388</v>
      </c>
      <c r="W58" s="106" t="s">
        <v>388</v>
      </c>
      <c r="X58" s="106" t="s">
        <v>388</v>
      </c>
      <c r="Y58" s="106" t="s">
        <v>388</v>
      </c>
      <c r="Z58" s="106" t="s">
        <v>388</v>
      </c>
      <c r="AA58" s="106" t="s">
        <v>388</v>
      </c>
      <c r="AB58" s="106" t="s">
        <v>388</v>
      </c>
      <c r="AC58" s="106" t="s">
        <v>388</v>
      </c>
      <c r="AD58" s="106" t="s">
        <v>388</v>
      </c>
      <c r="AE58" s="106" t="s">
        <v>388</v>
      </c>
      <c r="AF58" s="106" t="s">
        <v>388</v>
      </c>
      <c r="AG58" s="106" t="s">
        <v>388</v>
      </c>
      <c r="AH58" s="106" t="s">
        <v>388</v>
      </c>
      <c r="AI58" s="106" t="s">
        <v>388</v>
      </c>
      <c r="AJ58" s="106" t="s">
        <v>388</v>
      </c>
      <c r="AK58" s="106" t="s">
        <v>388</v>
      </c>
      <c r="AL58" s="106" t="s">
        <v>388</v>
      </c>
      <c r="AM58" s="106" t="s">
        <v>388</v>
      </c>
      <c r="AN58" s="106" t="s">
        <v>388</v>
      </c>
      <c r="AO58" s="106" t="s">
        <v>388</v>
      </c>
      <c r="AP58" s="106" t="s">
        <v>388</v>
      </c>
      <c r="AQ58" s="106" t="s">
        <v>388</v>
      </c>
      <c r="AR58" s="106" t="s">
        <v>388</v>
      </c>
      <c r="AS58" s="106" t="s">
        <v>388</v>
      </c>
      <c r="AT58" s="115" t="s">
        <v>388</v>
      </c>
      <c r="AU58" s="106" t="s">
        <v>388</v>
      </c>
      <c r="AV58" s="106" t="s">
        <v>388</v>
      </c>
      <c r="AW58" s="106" t="s">
        <v>388</v>
      </c>
      <c r="AX58" s="106" t="s">
        <v>388</v>
      </c>
      <c r="AY58" s="106" t="s">
        <v>388</v>
      </c>
      <c r="AZ58" s="106" t="s">
        <v>388</v>
      </c>
      <c r="BA58" s="106" t="s">
        <v>388</v>
      </c>
      <c r="BB58" s="106" t="s">
        <v>388</v>
      </c>
      <c r="BC58" s="106" t="s">
        <v>388</v>
      </c>
      <c r="BD58" s="106" t="s">
        <v>388</v>
      </c>
      <c r="BE58" s="106" t="s">
        <v>388</v>
      </c>
    </row>
    <row r="59" s="100" customFormat="true" ht="15" hidden="false" customHeight="false" outlineLevel="0" collapsed="false">
      <c r="A59" s="34" t="s">
        <v>229</v>
      </c>
      <c r="B59" s="35" t="s">
        <v>178</v>
      </c>
      <c r="C59" s="36" t="s">
        <v>60</v>
      </c>
      <c r="D59" s="106" t="s">
        <v>388</v>
      </c>
      <c r="E59" s="106" t="s">
        <v>388</v>
      </c>
      <c r="F59" s="106" t="s">
        <v>388</v>
      </c>
      <c r="G59" s="106" t="s">
        <v>388</v>
      </c>
      <c r="H59" s="106" t="s">
        <v>388</v>
      </c>
      <c r="I59" s="106" t="s">
        <v>388</v>
      </c>
      <c r="J59" s="106" t="s">
        <v>388</v>
      </c>
      <c r="K59" s="106" t="s">
        <v>388</v>
      </c>
      <c r="L59" s="106" t="s">
        <v>388</v>
      </c>
      <c r="M59" s="106" t="s">
        <v>388</v>
      </c>
      <c r="N59" s="106" t="s">
        <v>388</v>
      </c>
      <c r="O59" s="106" t="s">
        <v>388</v>
      </c>
      <c r="P59" s="106" t="s">
        <v>388</v>
      </c>
      <c r="Q59" s="106" t="s">
        <v>388</v>
      </c>
      <c r="R59" s="106" t="s">
        <v>388</v>
      </c>
      <c r="S59" s="106" t="s">
        <v>388</v>
      </c>
      <c r="T59" s="106" t="s">
        <v>388</v>
      </c>
      <c r="U59" s="106" t="s">
        <v>388</v>
      </c>
      <c r="V59" s="106" t="s">
        <v>388</v>
      </c>
      <c r="W59" s="106" t="s">
        <v>388</v>
      </c>
      <c r="X59" s="106" t="s">
        <v>388</v>
      </c>
      <c r="Y59" s="106" t="s">
        <v>388</v>
      </c>
      <c r="Z59" s="106" t="s">
        <v>388</v>
      </c>
      <c r="AA59" s="106" t="s">
        <v>388</v>
      </c>
      <c r="AB59" s="106" t="s">
        <v>388</v>
      </c>
      <c r="AC59" s="106" t="s">
        <v>388</v>
      </c>
      <c r="AD59" s="106" t="s">
        <v>388</v>
      </c>
      <c r="AE59" s="106" t="s">
        <v>388</v>
      </c>
      <c r="AF59" s="106" t="s">
        <v>388</v>
      </c>
      <c r="AG59" s="106" t="s">
        <v>388</v>
      </c>
      <c r="AH59" s="106" t="s">
        <v>388</v>
      </c>
      <c r="AI59" s="106" t="s">
        <v>388</v>
      </c>
      <c r="AJ59" s="106" t="s">
        <v>388</v>
      </c>
      <c r="AK59" s="106" t="s">
        <v>388</v>
      </c>
      <c r="AL59" s="106" t="s">
        <v>388</v>
      </c>
      <c r="AM59" s="106" t="s">
        <v>388</v>
      </c>
      <c r="AN59" s="106" t="s">
        <v>388</v>
      </c>
      <c r="AO59" s="106" t="s">
        <v>388</v>
      </c>
      <c r="AP59" s="106" t="s">
        <v>388</v>
      </c>
      <c r="AQ59" s="106" t="s">
        <v>388</v>
      </c>
      <c r="AR59" s="106" t="s">
        <v>388</v>
      </c>
      <c r="AS59" s="106" t="s">
        <v>388</v>
      </c>
      <c r="AT59" s="115" t="s">
        <v>388</v>
      </c>
      <c r="AU59" s="106" t="s">
        <v>388</v>
      </c>
      <c r="AV59" s="106" t="s">
        <v>388</v>
      </c>
      <c r="AW59" s="106" t="s">
        <v>388</v>
      </c>
      <c r="AX59" s="106" t="s">
        <v>388</v>
      </c>
      <c r="AY59" s="106" t="s">
        <v>388</v>
      </c>
      <c r="AZ59" s="106" t="s">
        <v>388</v>
      </c>
      <c r="BA59" s="106" t="s">
        <v>388</v>
      </c>
      <c r="BB59" s="106" t="s">
        <v>388</v>
      </c>
      <c r="BC59" s="106" t="s">
        <v>388</v>
      </c>
      <c r="BD59" s="106" t="s">
        <v>388</v>
      </c>
      <c r="BE59" s="106" t="s">
        <v>388</v>
      </c>
    </row>
    <row r="60" s="100" customFormat="true" ht="15" hidden="false" customHeight="false" outlineLevel="0" collapsed="false">
      <c r="A60" s="34" t="s">
        <v>235</v>
      </c>
      <c r="B60" s="35" t="s">
        <v>180</v>
      </c>
      <c r="C60" s="36" t="s">
        <v>60</v>
      </c>
      <c r="D60" s="106" t="s">
        <v>388</v>
      </c>
      <c r="E60" s="106" t="s">
        <v>388</v>
      </c>
      <c r="F60" s="106" t="s">
        <v>388</v>
      </c>
      <c r="G60" s="106" t="s">
        <v>388</v>
      </c>
      <c r="H60" s="106" t="s">
        <v>388</v>
      </c>
      <c r="I60" s="106" t="s">
        <v>388</v>
      </c>
      <c r="J60" s="106" t="s">
        <v>388</v>
      </c>
      <c r="K60" s="106" t="s">
        <v>388</v>
      </c>
      <c r="L60" s="106" t="s">
        <v>388</v>
      </c>
      <c r="M60" s="106" t="s">
        <v>388</v>
      </c>
      <c r="N60" s="106" t="s">
        <v>388</v>
      </c>
      <c r="O60" s="106" t="s">
        <v>388</v>
      </c>
      <c r="P60" s="106" t="s">
        <v>388</v>
      </c>
      <c r="Q60" s="106" t="s">
        <v>388</v>
      </c>
      <c r="R60" s="106" t="s">
        <v>388</v>
      </c>
      <c r="S60" s="106" t="s">
        <v>388</v>
      </c>
      <c r="T60" s="106" t="s">
        <v>388</v>
      </c>
      <c r="U60" s="106" t="s">
        <v>388</v>
      </c>
      <c r="V60" s="106" t="s">
        <v>388</v>
      </c>
      <c r="W60" s="106" t="s">
        <v>388</v>
      </c>
      <c r="X60" s="106" t="s">
        <v>388</v>
      </c>
      <c r="Y60" s="106" t="s">
        <v>388</v>
      </c>
      <c r="Z60" s="106" t="s">
        <v>388</v>
      </c>
      <c r="AA60" s="106" t="s">
        <v>388</v>
      </c>
      <c r="AB60" s="106" t="s">
        <v>388</v>
      </c>
      <c r="AC60" s="106" t="s">
        <v>388</v>
      </c>
      <c r="AD60" s="106" t="s">
        <v>388</v>
      </c>
      <c r="AE60" s="106" t="s">
        <v>388</v>
      </c>
      <c r="AF60" s="106" t="s">
        <v>388</v>
      </c>
      <c r="AG60" s="106" t="s">
        <v>388</v>
      </c>
      <c r="AH60" s="106" t="s">
        <v>388</v>
      </c>
      <c r="AI60" s="106" t="s">
        <v>388</v>
      </c>
      <c r="AJ60" s="106" t="s">
        <v>388</v>
      </c>
      <c r="AK60" s="106" t="s">
        <v>388</v>
      </c>
      <c r="AL60" s="106" t="s">
        <v>388</v>
      </c>
      <c r="AM60" s="106" t="s">
        <v>388</v>
      </c>
      <c r="AN60" s="106" t="s">
        <v>388</v>
      </c>
      <c r="AO60" s="106" t="s">
        <v>388</v>
      </c>
      <c r="AP60" s="106" t="s">
        <v>388</v>
      </c>
      <c r="AQ60" s="106" t="s">
        <v>388</v>
      </c>
      <c r="AR60" s="106" t="s">
        <v>388</v>
      </c>
      <c r="AS60" s="106" t="s">
        <v>388</v>
      </c>
      <c r="AT60" s="115" t="s">
        <v>388</v>
      </c>
      <c r="AU60" s="106" t="s">
        <v>388</v>
      </c>
      <c r="AV60" s="106" t="s">
        <v>388</v>
      </c>
      <c r="AW60" s="106" t="s">
        <v>388</v>
      </c>
      <c r="AX60" s="106" t="s">
        <v>388</v>
      </c>
      <c r="AY60" s="106" t="s">
        <v>388</v>
      </c>
      <c r="AZ60" s="106" t="s">
        <v>388</v>
      </c>
      <c r="BA60" s="106" t="s">
        <v>388</v>
      </c>
      <c r="BB60" s="106" t="s">
        <v>388</v>
      </c>
      <c r="BC60" s="106" t="s">
        <v>388</v>
      </c>
      <c r="BD60" s="106" t="s">
        <v>388</v>
      </c>
      <c r="BE60" s="106" t="s">
        <v>388</v>
      </c>
    </row>
    <row r="61" s="100" customFormat="true" ht="27.3" hidden="false" customHeight="false" outlineLevel="0" collapsed="false">
      <c r="A61" s="34" t="s">
        <v>252</v>
      </c>
      <c r="B61" s="35" t="s">
        <v>182</v>
      </c>
      <c r="C61" s="36" t="s">
        <v>60</v>
      </c>
      <c r="D61" s="106" t="s">
        <v>388</v>
      </c>
      <c r="E61" s="106" t="s">
        <v>388</v>
      </c>
      <c r="F61" s="106" t="s">
        <v>388</v>
      </c>
      <c r="G61" s="106" t="s">
        <v>388</v>
      </c>
      <c r="H61" s="106" t="s">
        <v>388</v>
      </c>
      <c r="I61" s="106" t="s">
        <v>388</v>
      </c>
      <c r="J61" s="106" t="s">
        <v>388</v>
      </c>
      <c r="K61" s="106" t="s">
        <v>388</v>
      </c>
      <c r="L61" s="106" t="s">
        <v>388</v>
      </c>
      <c r="M61" s="106" t="s">
        <v>388</v>
      </c>
      <c r="N61" s="106" t="s">
        <v>388</v>
      </c>
      <c r="O61" s="106" t="s">
        <v>388</v>
      </c>
      <c r="P61" s="106" t="s">
        <v>388</v>
      </c>
      <c r="Q61" s="106" t="s">
        <v>388</v>
      </c>
      <c r="R61" s="106" t="s">
        <v>388</v>
      </c>
      <c r="S61" s="106" t="s">
        <v>388</v>
      </c>
      <c r="T61" s="106" t="s">
        <v>388</v>
      </c>
      <c r="U61" s="106" t="s">
        <v>388</v>
      </c>
      <c r="V61" s="106" t="s">
        <v>388</v>
      </c>
      <c r="W61" s="106" t="s">
        <v>388</v>
      </c>
      <c r="X61" s="106" t="s">
        <v>388</v>
      </c>
      <c r="Y61" s="106" t="s">
        <v>388</v>
      </c>
      <c r="Z61" s="106" t="s">
        <v>388</v>
      </c>
      <c r="AA61" s="106" t="s">
        <v>388</v>
      </c>
      <c r="AB61" s="106" t="s">
        <v>388</v>
      </c>
      <c r="AC61" s="106" t="s">
        <v>388</v>
      </c>
      <c r="AD61" s="106" t="s">
        <v>388</v>
      </c>
      <c r="AE61" s="106" t="s">
        <v>388</v>
      </c>
      <c r="AF61" s="106" t="s">
        <v>388</v>
      </c>
      <c r="AG61" s="106" t="s">
        <v>388</v>
      </c>
      <c r="AH61" s="106" t="s">
        <v>388</v>
      </c>
      <c r="AI61" s="106" t="s">
        <v>388</v>
      </c>
      <c r="AJ61" s="106" t="s">
        <v>388</v>
      </c>
      <c r="AK61" s="106" t="s">
        <v>388</v>
      </c>
      <c r="AL61" s="106" t="s">
        <v>388</v>
      </c>
      <c r="AM61" s="106" t="s">
        <v>388</v>
      </c>
      <c r="AN61" s="106" t="s">
        <v>388</v>
      </c>
      <c r="AO61" s="106" t="s">
        <v>388</v>
      </c>
      <c r="AP61" s="106" t="s">
        <v>388</v>
      </c>
      <c r="AQ61" s="106" t="s">
        <v>388</v>
      </c>
      <c r="AR61" s="106" t="s">
        <v>388</v>
      </c>
      <c r="AS61" s="106" t="s">
        <v>388</v>
      </c>
      <c r="AT61" s="115" t="s">
        <v>388</v>
      </c>
      <c r="AU61" s="106" t="s">
        <v>388</v>
      </c>
      <c r="AV61" s="106" t="s">
        <v>388</v>
      </c>
      <c r="AW61" s="106" t="s">
        <v>388</v>
      </c>
      <c r="AX61" s="106" t="s">
        <v>388</v>
      </c>
      <c r="AY61" s="106" t="s">
        <v>388</v>
      </c>
      <c r="AZ61" s="106" t="s">
        <v>388</v>
      </c>
      <c r="BA61" s="106" t="s">
        <v>388</v>
      </c>
      <c r="BB61" s="106" t="s">
        <v>388</v>
      </c>
      <c r="BC61" s="106" t="s">
        <v>388</v>
      </c>
      <c r="BD61" s="106" t="s">
        <v>388</v>
      </c>
      <c r="BE61" s="106" t="s">
        <v>388</v>
      </c>
    </row>
    <row r="62" s="100" customFormat="true" ht="27.3" hidden="false" customHeight="false" outlineLevel="0" collapsed="false">
      <c r="A62" s="34" t="s">
        <v>254</v>
      </c>
      <c r="B62" s="35" t="s">
        <v>184</v>
      </c>
      <c r="C62" s="36" t="s">
        <v>60</v>
      </c>
      <c r="D62" s="106" t="s">
        <v>388</v>
      </c>
      <c r="E62" s="106" t="s">
        <v>388</v>
      </c>
      <c r="F62" s="106" t="s">
        <v>388</v>
      </c>
      <c r="G62" s="106" t="s">
        <v>388</v>
      </c>
      <c r="H62" s="106" t="s">
        <v>388</v>
      </c>
      <c r="I62" s="106" t="s">
        <v>388</v>
      </c>
      <c r="J62" s="106" t="s">
        <v>388</v>
      </c>
      <c r="K62" s="106" t="s">
        <v>388</v>
      </c>
      <c r="L62" s="106" t="s">
        <v>388</v>
      </c>
      <c r="M62" s="106" t="s">
        <v>388</v>
      </c>
      <c r="N62" s="106" t="s">
        <v>388</v>
      </c>
      <c r="O62" s="106" t="s">
        <v>388</v>
      </c>
      <c r="P62" s="106" t="s">
        <v>388</v>
      </c>
      <c r="Q62" s="106" t="s">
        <v>388</v>
      </c>
      <c r="R62" s="106" t="s">
        <v>388</v>
      </c>
      <c r="S62" s="106" t="s">
        <v>388</v>
      </c>
      <c r="T62" s="106" t="s">
        <v>388</v>
      </c>
      <c r="U62" s="106" t="s">
        <v>388</v>
      </c>
      <c r="V62" s="106" t="s">
        <v>388</v>
      </c>
      <c r="W62" s="106" t="s">
        <v>388</v>
      </c>
      <c r="X62" s="106" t="s">
        <v>388</v>
      </c>
      <c r="Y62" s="106" t="s">
        <v>388</v>
      </c>
      <c r="Z62" s="106" t="s">
        <v>388</v>
      </c>
      <c r="AA62" s="106" t="s">
        <v>388</v>
      </c>
      <c r="AB62" s="106" t="s">
        <v>388</v>
      </c>
      <c r="AC62" s="106" t="s">
        <v>388</v>
      </c>
      <c r="AD62" s="106" t="s">
        <v>388</v>
      </c>
      <c r="AE62" s="106" t="s">
        <v>388</v>
      </c>
      <c r="AF62" s="106" t="s">
        <v>388</v>
      </c>
      <c r="AG62" s="106" t="s">
        <v>388</v>
      </c>
      <c r="AH62" s="106" t="s">
        <v>388</v>
      </c>
      <c r="AI62" s="106" t="s">
        <v>388</v>
      </c>
      <c r="AJ62" s="106" t="s">
        <v>388</v>
      </c>
      <c r="AK62" s="106" t="s">
        <v>388</v>
      </c>
      <c r="AL62" s="106" t="s">
        <v>388</v>
      </c>
      <c r="AM62" s="106" t="s">
        <v>388</v>
      </c>
      <c r="AN62" s="106" t="s">
        <v>388</v>
      </c>
      <c r="AO62" s="106" t="s">
        <v>388</v>
      </c>
      <c r="AP62" s="106" t="s">
        <v>388</v>
      </c>
      <c r="AQ62" s="106" t="s">
        <v>388</v>
      </c>
      <c r="AR62" s="106" t="s">
        <v>388</v>
      </c>
      <c r="AS62" s="106" t="s">
        <v>388</v>
      </c>
      <c r="AT62" s="115" t="s">
        <v>388</v>
      </c>
      <c r="AU62" s="106" t="s">
        <v>388</v>
      </c>
      <c r="AV62" s="106" t="s">
        <v>388</v>
      </c>
      <c r="AW62" s="106" t="s">
        <v>388</v>
      </c>
      <c r="AX62" s="106" t="s">
        <v>388</v>
      </c>
      <c r="AY62" s="106" t="s">
        <v>388</v>
      </c>
      <c r="AZ62" s="106" t="s">
        <v>388</v>
      </c>
      <c r="BA62" s="106" t="s">
        <v>388</v>
      </c>
      <c r="BB62" s="106" t="s">
        <v>388</v>
      </c>
      <c r="BC62" s="106" t="s">
        <v>388</v>
      </c>
      <c r="BD62" s="106" t="s">
        <v>388</v>
      </c>
      <c r="BE62" s="106" t="s">
        <v>388</v>
      </c>
    </row>
    <row r="63" s="100" customFormat="true" ht="27.3" hidden="false" customHeight="false" outlineLevel="0" collapsed="false">
      <c r="A63" s="34" t="s">
        <v>265</v>
      </c>
      <c r="B63" s="35" t="s">
        <v>410</v>
      </c>
      <c r="C63" s="36" t="s">
        <v>60</v>
      </c>
      <c r="D63" s="106" t="s">
        <v>388</v>
      </c>
      <c r="E63" s="106" t="s">
        <v>388</v>
      </c>
      <c r="F63" s="106" t="s">
        <v>388</v>
      </c>
      <c r="G63" s="106" t="s">
        <v>388</v>
      </c>
      <c r="H63" s="106" t="s">
        <v>388</v>
      </c>
      <c r="I63" s="106" t="s">
        <v>388</v>
      </c>
      <c r="J63" s="106" t="s">
        <v>388</v>
      </c>
      <c r="K63" s="106" t="s">
        <v>388</v>
      </c>
      <c r="L63" s="106" t="s">
        <v>388</v>
      </c>
      <c r="M63" s="106" t="s">
        <v>388</v>
      </c>
      <c r="N63" s="106" t="s">
        <v>388</v>
      </c>
      <c r="O63" s="106" t="s">
        <v>388</v>
      </c>
      <c r="P63" s="106" t="s">
        <v>388</v>
      </c>
      <c r="Q63" s="106" t="s">
        <v>388</v>
      </c>
      <c r="R63" s="106" t="s">
        <v>388</v>
      </c>
      <c r="S63" s="106" t="s">
        <v>388</v>
      </c>
      <c r="T63" s="106" t="s">
        <v>388</v>
      </c>
      <c r="U63" s="106" t="s">
        <v>388</v>
      </c>
      <c r="V63" s="106" t="s">
        <v>388</v>
      </c>
      <c r="W63" s="106" t="s">
        <v>388</v>
      </c>
      <c r="X63" s="106" t="s">
        <v>388</v>
      </c>
      <c r="Y63" s="106" t="s">
        <v>388</v>
      </c>
      <c r="Z63" s="106" t="s">
        <v>388</v>
      </c>
      <c r="AA63" s="106" t="s">
        <v>388</v>
      </c>
      <c r="AB63" s="106" t="s">
        <v>388</v>
      </c>
      <c r="AC63" s="106" t="s">
        <v>388</v>
      </c>
      <c r="AD63" s="106" t="s">
        <v>388</v>
      </c>
      <c r="AE63" s="106" t="s">
        <v>388</v>
      </c>
      <c r="AF63" s="106" t="s">
        <v>388</v>
      </c>
      <c r="AG63" s="106" t="s">
        <v>388</v>
      </c>
      <c r="AH63" s="106" t="s">
        <v>388</v>
      </c>
      <c r="AI63" s="106" t="s">
        <v>388</v>
      </c>
      <c r="AJ63" s="106" t="s">
        <v>388</v>
      </c>
      <c r="AK63" s="106" t="s">
        <v>388</v>
      </c>
      <c r="AL63" s="106" t="s">
        <v>388</v>
      </c>
      <c r="AM63" s="106" t="s">
        <v>388</v>
      </c>
      <c r="AN63" s="106" t="s">
        <v>388</v>
      </c>
      <c r="AO63" s="106" t="s">
        <v>388</v>
      </c>
      <c r="AP63" s="106" t="s">
        <v>388</v>
      </c>
      <c r="AQ63" s="106" t="s">
        <v>388</v>
      </c>
      <c r="AR63" s="106" t="s">
        <v>388</v>
      </c>
      <c r="AS63" s="106" t="s">
        <v>388</v>
      </c>
      <c r="AT63" s="115" t="s">
        <v>388</v>
      </c>
      <c r="AU63" s="106" t="s">
        <v>388</v>
      </c>
      <c r="AV63" s="106" t="s">
        <v>388</v>
      </c>
      <c r="AW63" s="106" t="s">
        <v>388</v>
      </c>
      <c r="AX63" s="106" t="s">
        <v>388</v>
      </c>
      <c r="AY63" s="106" t="s">
        <v>388</v>
      </c>
      <c r="AZ63" s="106" t="s">
        <v>388</v>
      </c>
      <c r="BA63" s="106" t="s">
        <v>388</v>
      </c>
      <c r="BB63" s="106" t="s">
        <v>388</v>
      </c>
      <c r="BC63" s="106" t="s">
        <v>388</v>
      </c>
      <c r="BD63" s="106" t="s">
        <v>388</v>
      </c>
      <c r="BE63" s="106" t="s">
        <v>388</v>
      </c>
    </row>
    <row r="64" s="100" customFormat="true" ht="15" hidden="false" customHeight="false" outlineLevel="0" collapsed="false">
      <c r="A64" s="34" t="s">
        <v>294</v>
      </c>
      <c r="B64" s="35" t="s">
        <v>187</v>
      </c>
      <c r="C64" s="36" t="s">
        <v>60</v>
      </c>
      <c r="D64" s="106" t="s">
        <v>388</v>
      </c>
      <c r="E64" s="106" t="s">
        <v>388</v>
      </c>
      <c r="F64" s="106" t="s">
        <v>388</v>
      </c>
      <c r="G64" s="106" t="s">
        <v>388</v>
      </c>
      <c r="H64" s="106" t="s">
        <v>388</v>
      </c>
      <c r="I64" s="106" t="s">
        <v>388</v>
      </c>
      <c r="J64" s="106" t="s">
        <v>388</v>
      </c>
      <c r="K64" s="106" t="s">
        <v>388</v>
      </c>
      <c r="L64" s="106" t="s">
        <v>388</v>
      </c>
      <c r="M64" s="106" t="s">
        <v>388</v>
      </c>
      <c r="N64" s="106" t="s">
        <v>388</v>
      </c>
      <c r="O64" s="106" t="s">
        <v>388</v>
      </c>
      <c r="P64" s="106" t="s">
        <v>388</v>
      </c>
      <c r="Q64" s="106" t="s">
        <v>388</v>
      </c>
      <c r="R64" s="106" t="s">
        <v>388</v>
      </c>
      <c r="S64" s="106" t="s">
        <v>388</v>
      </c>
      <c r="T64" s="106" t="s">
        <v>388</v>
      </c>
      <c r="U64" s="106" t="s">
        <v>388</v>
      </c>
      <c r="V64" s="106" t="s">
        <v>388</v>
      </c>
      <c r="W64" s="106" t="s">
        <v>388</v>
      </c>
      <c r="X64" s="106" t="s">
        <v>388</v>
      </c>
      <c r="Y64" s="106" t="s">
        <v>388</v>
      </c>
      <c r="Z64" s="106" t="s">
        <v>388</v>
      </c>
      <c r="AA64" s="106" t="s">
        <v>388</v>
      </c>
      <c r="AB64" s="106" t="s">
        <v>388</v>
      </c>
      <c r="AC64" s="106" t="s">
        <v>388</v>
      </c>
      <c r="AD64" s="106" t="s">
        <v>388</v>
      </c>
      <c r="AE64" s="106" t="s">
        <v>388</v>
      </c>
      <c r="AF64" s="106" t="s">
        <v>388</v>
      </c>
      <c r="AG64" s="106" t="s">
        <v>388</v>
      </c>
      <c r="AH64" s="106" t="s">
        <v>388</v>
      </c>
      <c r="AI64" s="106" t="s">
        <v>388</v>
      </c>
      <c r="AJ64" s="106" t="s">
        <v>388</v>
      </c>
      <c r="AK64" s="106" t="s">
        <v>388</v>
      </c>
      <c r="AL64" s="106" t="s">
        <v>388</v>
      </c>
      <c r="AM64" s="106" t="s">
        <v>388</v>
      </c>
      <c r="AN64" s="106" t="s">
        <v>388</v>
      </c>
      <c r="AO64" s="106" t="s">
        <v>388</v>
      </c>
      <c r="AP64" s="106" t="s">
        <v>388</v>
      </c>
      <c r="AQ64" s="106" t="s">
        <v>388</v>
      </c>
      <c r="AR64" s="106" t="s">
        <v>388</v>
      </c>
      <c r="AS64" s="106" t="s">
        <v>388</v>
      </c>
      <c r="AT64" s="115" t="s">
        <v>388</v>
      </c>
      <c r="AU64" s="106" t="s">
        <v>388</v>
      </c>
      <c r="AV64" s="106" t="s">
        <v>388</v>
      </c>
      <c r="AW64" s="106" t="s">
        <v>388</v>
      </c>
      <c r="AX64" s="106" t="s">
        <v>388</v>
      </c>
      <c r="AY64" s="106" t="s">
        <v>388</v>
      </c>
      <c r="AZ64" s="106" t="s">
        <v>388</v>
      </c>
      <c r="BA64" s="106" t="s">
        <v>388</v>
      </c>
      <c r="BB64" s="106" t="s">
        <v>388</v>
      </c>
      <c r="BC64" s="106" t="s">
        <v>388</v>
      </c>
      <c r="BD64" s="106" t="s">
        <v>388</v>
      </c>
      <c r="BE64" s="106" t="s">
        <v>388</v>
      </c>
    </row>
    <row r="65" s="100" customFormat="true" ht="15" hidden="false" customHeight="false" outlineLevel="0" collapsed="false">
      <c r="A65" s="34" t="s">
        <v>411</v>
      </c>
      <c r="B65" s="39" t="s">
        <v>189</v>
      </c>
      <c r="C65" s="36" t="s">
        <v>60</v>
      </c>
      <c r="D65" s="106" t="s">
        <v>388</v>
      </c>
      <c r="E65" s="106" t="s">
        <v>388</v>
      </c>
      <c r="F65" s="106" t="s">
        <v>388</v>
      </c>
      <c r="G65" s="106" t="s">
        <v>388</v>
      </c>
      <c r="H65" s="106" t="s">
        <v>388</v>
      </c>
      <c r="I65" s="106" t="s">
        <v>388</v>
      </c>
      <c r="J65" s="106" t="s">
        <v>388</v>
      </c>
      <c r="K65" s="106" t="s">
        <v>388</v>
      </c>
      <c r="L65" s="106" t="s">
        <v>388</v>
      </c>
      <c r="M65" s="106" t="s">
        <v>388</v>
      </c>
      <c r="N65" s="106" t="s">
        <v>388</v>
      </c>
      <c r="O65" s="106" t="s">
        <v>388</v>
      </c>
      <c r="P65" s="106" t="s">
        <v>388</v>
      </c>
      <c r="Q65" s="106" t="s">
        <v>388</v>
      </c>
      <c r="R65" s="106" t="s">
        <v>388</v>
      </c>
      <c r="S65" s="106" t="s">
        <v>388</v>
      </c>
      <c r="T65" s="106" t="s">
        <v>388</v>
      </c>
      <c r="U65" s="106" t="s">
        <v>388</v>
      </c>
      <c r="V65" s="106" t="s">
        <v>388</v>
      </c>
      <c r="W65" s="106" t="s">
        <v>388</v>
      </c>
      <c r="X65" s="106" t="s">
        <v>388</v>
      </c>
      <c r="Y65" s="106" t="s">
        <v>388</v>
      </c>
      <c r="Z65" s="106" t="s">
        <v>388</v>
      </c>
      <c r="AA65" s="106" t="s">
        <v>388</v>
      </c>
      <c r="AB65" s="106" t="s">
        <v>388</v>
      </c>
      <c r="AC65" s="106" t="s">
        <v>388</v>
      </c>
      <c r="AD65" s="106" t="s">
        <v>388</v>
      </c>
      <c r="AE65" s="106" t="s">
        <v>388</v>
      </c>
      <c r="AF65" s="106" t="s">
        <v>388</v>
      </c>
      <c r="AG65" s="106" t="s">
        <v>388</v>
      </c>
      <c r="AH65" s="106" t="s">
        <v>388</v>
      </c>
      <c r="AI65" s="106" t="s">
        <v>388</v>
      </c>
      <c r="AJ65" s="106" t="s">
        <v>388</v>
      </c>
      <c r="AK65" s="106" t="s">
        <v>388</v>
      </c>
      <c r="AL65" s="106" t="s">
        <v>388</v>
      </c>
      <c r="AM65" s="106" t="s">
        <v>388</v>
      </c>
      <c r="AN65" s="106" t="s">
        <v>388</v>
      </c>
      <c r="AO65" s="106" t="s">
        <v>388</v>
      </c>
      <c r="AP65" s="106" t="s">
        <v>388</v>
      </c>
      <c r="AQ65" s="106" t="s">
        <v>388</v>
      </c>
      <c r="AR65" s="106" t="s">
        <v>388</v>
      </c>
      <c r="AS65" s="106" t="s">
        <v>388</v>
      </c>
      <c r="AT65" s="115" t="s">
        <v>388</v>
      </c>
      <c r="AU65" s="106" t="s">
        <v>388</v>
      </c>
      <c r="AV65" s="106" t="s">
        <v>388</v>
      </c>
      <c r="AW65" s="106" t="s">
        <v>388</v>
      </c>
      <c r="AX65" s="106" t="s">
        <v>388</v>
      </c>
      <c r="AY65" s="106" t="s">
        <v>388</v>
      </c>
      <c r="AZ65" s="106" t="s">
        <v>388</v>
      </c>
      <c r="BA65" s="106" t="s">
        <v>388</v>
      </c>
      <c r="BB65" s="106" t="s">
        <v>388</v>
      </c>
      <c r="BC65" s="106" t="s">
        <v>388</v>
      </c>
      <c r="BD65" s="106" t="s">
        <v>388</v>
      </c>
      <c r="BE65" s="106" t="s">
        <v>388</v>
      </c>
    </row>
    <row r="66" s="100" customFormat="true" ht="15" hidden="false" customHeight="false" outlineLevel="0" collapsed="false">
      <c r="A66" s="34" t="s">
        <v>412</v>
      </c>
      <c r="B66" s="39" t="s">
        <v>191</v>
      </c>
      <c r="C66" s="36" t="s">
        <v>60</v>
      </c>
      <c r="D66" s="106" t="s">
        <v>388</v>
      </c>
      <c r="E66" s="106" t="s">
        <v>388</v>
      </c>
      <c r="F66" s="106" t="s">
        <v>388</v>
      </c>
      <c r="G66" s="106" t="s">
        <v>388</v>
      </c>
      <c r="H66" s="106" t="s">
        <v>388</v>
      </c>
      <c r="I66" s="106" t="s">
        <v>388</v>
      </c>
      <c r="J66" s="106" t="s">
        <v>388</v>
      </c>
      <c r="K66" s="106" t="s">
        <v>388</v>
      </c>
      <c r="L66" s="106" t="s">
        <v>388</v>
      </c>
      <c r="M66" s="106" t="s">
        <v>388</v>
      </c>
      <c r="N66" s="106" t="s">
        <v>388</v>
      </c>
      <c r="O66" s="106" t="s">
        <v>388</v>
      </c>
      <c r="P66" s="106" t="s">
        <v>388</v>
      </c>
      <c r="Q66" s="106" t="s">
        <v>388</v>
      </c>
      <c r="R66" s="106" t="s">
        <v>388</v>
      </c>
      <c r="S66" s="106" t="s">
        <v>388</v>
      </c>
      <c r="T66" s="106" t="s">
        <v>388</v>
      </c>
      <c r="U66" s="106" t="s">
        <v>388</v>
      </c>
      <c r="V66" s="106" t="s">
        <v>388</v>
      </c>
      <c r="W66" s="106" t="s">
        <v>388</v>
      </c>
      <c r="X66" s="106" t="s">
        <v>388</v>
      </c>
      <c r="Y66" s="106" t="s">
        <v>388</v>
      </c>
      <c r="Z66" s="106" t="s">
        <v>388</v>
      </c>
      <c r="AA66" s="106" t="s">
        <v>388</v>
      </c>
      <c r="AB66" s="106" t="s">
        <v>388</v>
      </c>
      <c r="AC66" s="106" t="s">
        <v>388</v>
      </c>
      <c r="AD66" s="106" t="s">
        <v>388</v>
      </c>
      <c r="AE66" s="106" t="s">
        <v>388</v>
      </c>
      <c r="AF66" s="106" t="s">
        <v>388</v>
      </c>
      <c r="AG66" s="106" t="s">
        <v>388</v>
      </c>
      <c r="AH66" s="106" t="s">
        <v>388</v>
      </c>
      <c r="AI66" s="106" t="s">
        <v>388</v>
      </c>
      <c r="AJ66" s="106" t="s">
        <v>388</v>
      </c>
      <c r="AK66" s="106" t="s">
        <v>388</v>
      </c>
      <c r="AL66" s="106" t="s">
        <v>388</v>
      </c>
      <c r="AM66" s="106" t="s">
        <v>388</v>
      </c>
      <c r="AN66" s="106" t="s">
        <v>388</v>
      </c>
      <c r="AO66" s="106" t="s">
        <v>388</v>
      </c>
      <c r="AP66" s="106" t="s">
        <v>388</v>
      </c>
      <c r="AQ66" s="106" t="s">
        <v>388</v>
      </c>
      <c r="AR66" s="106" t="s">
        <v>388</v>
      </c>
      <c r="AS66" s="106" t="s">
        <v>388</v>
      </c>
      <c r="AT66" s="115" t="s">
        <v>388</v>
      </c>
      <c r="AU66" s="106" t="s">
        <v>388</v>
      </c>
      <c r="AV66" s="106" t="s">
        <v>388</v>
      </c>
      <c r="AW66" s="106" t="s">
        <v>388</v>
      </c>
      <c r="AX66" s="106" t="s">
        <v>388</v>
      </c>
      <c r="AY66" s="106" t="s">
        <v>388</v>
      </c>
      <c r="AZ66" s="106" t="s">
        <v>388</v>
      </c>
      <c r="BA66" s="106" t="s">
        <v>388</v>
      </c>
      <c r="BB66" s="106" t="s">
        <v>388</v>
      </c>
      <c r="BC66" s="106" t="s">
        <v>388</v>
      </c>
      <c r="BD66" s="106" t="s">
        <v>388</v>
      </c>
      <c r="BE66" s="106" t="s">
        <v>388</v>
      </c>
    </row>
  </sheetData>
  <mergeCells count="46">
    <mergeCell ref="N1:BE1"/>
    <mergeCell ref="A2:BE2"/>
    <mergeCell ref="A3:BE3"/>
    <mergeCell ref="A5:BE5"/>
    <mergeCell ref="A6:BE6"/>
    <mergeCell ref="A8:BE8"/>
    <mergeCell ref="A9:BE9"/>
    <mergeCell ref="A10:BE10"/>
    <mergeCell ref="A11:A14"/>
    <mergeCell ref="B11:B14"/>
    <mergeCell ref="C11:C14"/>
    <mergeCell ref="D11:BE11"/>
    <mergeCell ref="D12:Q12"/>
    <mergeCell ref="R12:AI12"/>
    <mergeCell ref="AJ12:AO12"/>
    <mergeCell ref="AP12:AS12"/>
    <mergeCell ref="AT12:AY12"/>
    <mergeCell ref="AZ12:BC12"/>
    <mergeCell ref="BD12:BE12"/>
    <mergeCell ref="D15:E15"/>
    <mergeCell ref="F15:G15"/>
    <mergeCell ref="H15:I15"/>
    <mergeCell ref="J15:K15"/>
    <mergeCell ref="L15:M15"/>
    <mergeCell ref="N15:O15"/>
    <mergeCell ref="P15:Q15"/>
    <mergeCell ref="R15:S15"/>
    <mergeCell ref="T15:U15"/>
    <mergeCell ref="V15:W15"/>
    <mergeCell ref="X15:Y15"/>
    <mergeCell ref="Z15:AA15"/>
    <mergeCell ref="AB15:AC15"/>
    <mergeCell ref="AD15:AE15"/>
    <mergeCell ref="AF15:AG15"/>
    <mergeCell ref="AH15:AI15"/>
    <mergeCell ref="AJ15:AK15"/>
    <mergeCell ref="AL15:AM15"/>
    <mergeCell ref="AN15:AO15"/>
    <mergeCell ref="AP15:AQ15"/>
    <mergeCell ref="AR15:AS15"/>
    <mergeCell ref="AT15:AU15"/>
    <mergeCell ref="AV15:AW15"/>
    <mergeCell ref="AX15:AY15"/>
    <mergeCell ref="AZ15:BA15"/>
    <mergeCell ref="BB15:BC15"/>
    <mergeCell ref="BD15:BE15"/>
  </mergeCells>
  <dataValidations count="1">
    <dataValidation allowBlank="true" errorStyle="stop" operator="between" showDropDown="false" showErrorMessage="false" showInputMessage="false" sqref="C16 JZ16 TV16 ADR16 ANN16 AXJ16 BHF16 BRB16 CAX16 CKT16 CUP16 DEL16 DOH16 DYD16 EHZ16 ERV16 FBR16 FLN16 FVJ16 GFF16 GPB16 GYX16 HIT16 HSP16 ICL16 IMH16 IWD16 JFZ16 JPV16 JZR16 KJN16 KTJ16 LDF16 LNB16 LWX16 MGT16 MQP16 NAL16 NKH16 NUD16 ODZ16 ONV16 OXR16 PHN16 PRJ16 QBF16 QLB16 QUX16 RET16 ROP16 RYL16 SIH16 SSD16 TBZ16 TLV16 TVR16 UFN16 UPJ16 UZF16 VJB16 VSX16 WCT16 WMP16 WWL16 C23 JZ23 TV23 ADR23 ANN23 AXJ23 BHF23 BRB23 CAX23 CKT23 CUP23 DEL23 DOH23 DYD23 EHZ23 ERV23 FBR23 FLN23 FVJ23 GFF23 GPB23 GYX23 HIT23 HSP23 ICL23 IMH23 IWD23 JFZ23 JPV23 JZR23 KJN23 KTJ23 LDF23 LNB23 LWX23 MGT23 MQP23 NAL23 NKH23 NUD23 ODZ23 ONV23 OXR23 PHN23 PRJ23 QBF23 QLB23 QUX23 RET23 ROP23 RYL23 SIH23 SSD23 TBZ23 TLV23 TVR23 UFN23 UPJ23 UZF23 VJB23 VSX23 WCT23 WMP23 WWL23" type="none">
      <formula1>0</formula1>
      <formula2>0</formula2>
    </dataValidation>
  </dataValidation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BE66"/>
  <sheetViews>
    <sheetView showFormulas="false" showGridLines="true" showRowColHeaders="true" showZeros="true" rightToLeft="false" tabSelected="false" showOutlineSymbols="true" defaultGridColor="true" view="normal" topLeftCell="A28" colorId="64" zoomScale="50" zoomScaleNormal="50" zoomScalePageLayoutView="100" workbookViewId="0">
      <selection pane="topLeft" activeCell="B56" activeCellId="0" sqref="B56"/>
    </sheetView>
  </sheetViews>
  <sheetFormatPr defaultColWidth="8.88671875" defaultRowHeight="11.3" zeroHeight="false" outlineLevelRow="1" outlineLevelCol="0"/>
  <cols>
    <col collapsed="false" customWidth="true" hidden="false" outlineLevel="0" max="1" min="1" style="80" width="16.67"/>
    <col collapsed="false" customWidth="true" hidden="false" outlineLevel="0" max="2" min="2" style="81" width="96"/>
    <col collapsed="false" customWidth="true" hidden="false" outlineLevel="0" max="3" min="3" style="80" width="16.18"/>
    <col collapsed="false" customWidth="true" hidden="false" outlineLevel="0" max="4" min="4" style="80" width="13"/>
    <col collapsed="false" customWidth="true" hidden="true" outlineLevel="0" max="5" min="5" style="80" width="12.77"/>
    <col collapsed="false" customWidth="true" hidden="false" outlineLevel="0" max="6" min="6" style="80" width="12.77"/>
    <col collapsed="false" customWidth="true" hidden="true" outlineLevel="0" max="7" min="7" style="80" width="12.77"/>
    <col collapsed="false" customWidth="true" hidden="false" outlineLevel="0" max="8" min="8" style="80" width="12.77"/>
    <col collapsed="false" customWidth="true" hidden="true" outlineLevel="0" max="9" min="9" style="80" width="12.77"/>
    <col collapsed="false" customWidth="true" hidden="false" outlineLevel="0" max="10" min="10" style="80" width="14.31"/>
    <col collapsed="false" customWidth="true" hidden="true" outlineLevel="0" max="11" min="11" style="80" width="12.77"/>
    <col collapsed="false" customWidth="true" hidden="false" outlineLevel="0" max="12" min="12" style="80" width="13.91"/>
    <col collapsed="false" customWidth="true" hidden="true" outlineLevel="0" max="13" min="13" style="80" width="12.77"/>
    <col collapsed="false" customWidth="true" hidden="false" outlineLevel="0" max="14" min="14" style="80" width="14.17"/>
    <col collapsed="false" customWidth="true" hidden="true" outlineLevel="0" max="15" min="15" style="80" width="12.77"/>
    <col collapsed="false" customWidth="true" hidden="false" outlineLevel="0" max="16" min="16" style="80" width="14.17"/>
    <col collapsed="false" customWidth="true" hidden="true" outlineLevel="0" max="17" min="17" style="80" width="12.77"/>
    <col collapsed="false" customWidth="true" hidden="false" outlineLevel="0" max="18" min="18" style="80" width="12.77"/>
    <col collapsed="false" customWidth="true" hidden="true" outlineLevel="0" max="19" min="19" style="80" width="12.77"/>
    <col collapsed="false" customWidth="true" hidden="false" outlineLevel="0" max="20" min="20" style="80" width="12.77"/>
    <col collapsed="false" customWidth="true" hidden="true" outlineLevel="0" max="21" min="21" style="80" width="12.77"/>
    <col collapsed="false" customWidth="true" hidden="false" outlineLevel="0" max="22" min="22" style="80" width="12.77"/>
    <col collapsed="false" customWidth="true" hidden="true" outlineLevel="0" max="23" min="23" style="80" width="12.77"/>
    <col collapsed="false" customWidth="true" hidden="false" outlineLevel="0" max="24" min="24" style="80" width="12.77"/>
    <col collapsed="false" customWidth="true" hidden="true" outlineLevel="0" max="25" min="25" style="80" width="12.77"/>
    <col collapsed="false" customWidth="true" hidden="false" outlineLevel="0" max="26" min="26" style="80" width="12.77"/>
    <col collapsed="false" customWidth="true" hidden="true" outlineLevel="0" max="27" min="27" style="80" width="12.77"/>
    <col collapsed="false" customWidth="true" hidden="false" outlineLevel="0" max="28" min="28" style="80" width="12.77"/>
    <col collapsed="false" customWidth="true" hidden="true" outlineLevel="0" max="29" min="29" style="80" width="12.77"/>
    <col collapsed="false" customWidth="true" hidden="false" outlineLevel="0" max="30" min="30" style="80" width="12.77"/>
    <col collapsed="false" customWidth="true" hidden="true" outlineLevel="0" max="31" min="31" style="80" width="12.77"/>
    <col collapsed="false" customWidth="true" hidden="false" outlineLevel="0" max="32" min="32" style="80" width="12.77"/>
    <col collapsed="false" customWidth="true" hidden="true" outlineLevel="0" max="33" min="33" style="80" width="12.77"/>
    <col collapsed="false" customWidth="true" hidden="false" outlineLevel="0" max="34" min="34" style="80" width="12.77"/>
    <col collapsed="false" customWidth="true" hidden="true" outlineLevel="0" max="35" min="35" style="80" width="12.77"/>
    <col collapsed="false" customWidth="true" hidden="false" outlineLevel="0" max="36" min="36" style="80" width="12.77"/>
    <col collapsed="false" customWidth="true" hidden="true" outlineLevel="0" max="37" min="37" style="80" width="12.77"/>
    <col collapsed="false" customWidth="true" hidden="false" outlineLevel="0" max="38" min="38" style="80" width="12.77"/>
    <col collapsed="false" customWidth="true" hidden="true" outlineLevel="0" max="39" min="39" style="80" width="12.77"/>
    <col collapsed="false" customWidth="true" hidden="false" outlineLevel="0" max="40" min="40" style="80" width="12.77"/>
    <col collapsed="false" customWidth="true" hidden="true" outlineLevel="0" max="41" min="41" style="80" width="12.77"/>
    <col collapsed="false" customWidth="true" hidden="false" outlineLevel="0" max="42" min="42" style="80" width="17.38"/>
    <col collapsed="false" customWidth="true" hidden="true" outlineLevel="0" max="43" min="43" style="80" width="12.77"/>
    <col collapsed="false" customWidth="true" hidden="false" outlineLevel="0" max="44" min="44" style="80" width="15.91"/>
    <col collapsed="false" customWidth="true" hidden="true" outlineLevel="0" max="45" min="45" style="80" width="12.77"/>
    <col collapsed="false" customWidth="true" hidden="false" outlineLevel="0" max="46" min="46" style="80" width="15.88"/>
    <col collapsed="false" customWidth="true" hidden="true" outlineLevel="0" max="47" min="47" style="80" width="15.88"/>
    <col collapsed="false" customWidth="true" hidden="false" outlineLevel="0" max="48" min="48" style="80" width="15.88"/>
    <col collapsed="false" customWidth="true" hidden="true" outlineLevel="0" max="49" min="49" style="80" width="15.88"/>
    <col collapsed="false" customWidth="true" hidden="false" outlineLevel="0" max="50" min="50" style="80" width="15.88"/>
    <col collapsed="false" customWidth="true" hidden="true" outlineLevel="0" max="51" min="51" style="80" width="15.88"/>
    <col collapsed="false" customWidth="true" hidden="false" outlineLevel="0" max="52" min="52" style="80" width="18.67"/>
    <col collapsed="false" customWidth="true" hidden="true" outlineLevel="0" max="53" min="53" style="80" width="18.67"/>
    <col collapsed="false" customWidth="true" hidden="false" outlineLevel="0" max="54" min="54" style="80" width="18.67"/>
    <col collapsed="false" customWidth="true" hidden="true" outlineLevel="0" max="55" min="55" style="80" width="18.67"/>
    <col collapsed="false" customWidth="true" hidden="false" outlineLevel="0" max="56" min="56" style="80" width="20.19"/>
    <col collapsed="false" customWidth="true" hidden="true" outlineLevel="0" max="57" min="57" style="80" width="18.67"/>
    <col collapsed="false" customWidth="false" hidden="false" outlineLevel="0" max="283" min="58" style="80" width="8.88"/>
    <col collapsed="false" customWidth="true" hidden="false" outlineLevel="0" max="284" min="284" style="80" width="16.67"/>
    <col collapsed="false" customWidth="true" hidden="false" outlineLevel="0" max="285" min="285" style="80" width="96"/>
    <col collapsed="false" customWidth="true" hidden="false" outlineLevel="0" max="307" min="286" style="80" width="12.77"/>
    <col collapsed="false" customWidth="true" hidden="false" outlineLevel="0" max="313" min="308" style="80" width="18.67"/>
    <col collapsed="false" customWidth="false" hidden="false" outlineLevel="0" max="539" min="314" style="80" width="8.88"/>
    <col collapsed="false" customWidth="true" hidden="false" outlineLevel="0" max="540" min="540" style="80" width="16.67"/>
    <col collapsed="false" customWidth="true" hidden="false" outlineLevel="0" max="541" min="541" style="80" width="96"/>
    <col collapsed="false" customWidth="true" hidden="false" outlineLevel="0" max="563" min="542" style="80" width="12.77"/>
    <col collapsed="false" customWidth="true" hidden="false" outlineLevel="0" max="569" min="564" style="80" width="18.67"/>
    <col collapsed="false" customWidth="false" hidden="false" outlineLevel="0" max="795" min="570" style="80" width="8.88"/>
    <col collapsed="false" customWidth="true" hidden="false" outlineLevel="0" max="796" min="796" style="80" width="16.67"/>
    <col collapsed="false" customWidth="true" hidden="false" outlineLevel="0" max="797" min="797" style="80" width="96"/>
    <col collapsed="false" customWidth="true" hidden="false" outlineLevel="0" max="819" min="798" style="80" width="12.77"/>
    <col collapsed="false" customWidth="true" hidden="false" outlineLevel="0" max="825" min="820" style="80" width="18.67"/>
    <col collapsed="false" customWidth="false" hidden="false" outlineLevel="0" max="1051" min="826" style="80" width="8.88"/>
    <col collapsed="false" customWidth="true" hidden="false" outlineLevel="0" max="1052" min="1052" style="80" width="16.67"/>
    <col collapsed="false" customWidth="true" hidden="false" outlineLevel="0" max="1053" min="1053" style="80" width="96"/>
    <col collapsed="false" customWidth="true" hidden="false" outlineLevel="0" max="1075" min="1054" style="80" width="12.77"/>
    <col collapsed="false" customWidth="true" hidden="false" outlineLevel="0" max="1081" min="1076" style="80" width="18.67"/>
    <col collapsed="false" customWidth="false" hidden="false" outlineLevel="0" max="1307" min="1082" style="80" width="8.88"/>
    <col collapsed="false" customWidth="true" hidden="false" outlineLevel="0" max="1308" min="1308" style="80" width="16.67"/>
    <col collapsed="false" customWidth="true" hidden="false" outlineLevel="0" max="1309" min="1309" style="80" width="96"/>
    <col collapsed="false" customWidth="true" hidden="false" outlineLevel="0" max="1331" min="1310" style="80" width="12.77"/>
    <col collapsed="false" customWidth="true" hidden="false" outlineLevel="0" max="1337" min="1332" style="80" width="18.67"/>
    <col collapsed="false" customWidth="false" hidden="false" outlineLevel="0" max="1563" min="1338" style="80" width="8.88"/>
    <col collapsed="false" customWidth="true" hidden="false" outlineLevel="0" max="1564" min="1564" style="80" width="16.67"/>
    <col collapsed="false" customWidth="true" hidden="false" outlineLevel="0" max="1565" min="1565" style="80" width="96"/>
    <col collapsed="false" customWidth="true" hidden="false" outlineLevel="0" max="1587" min="1566" style="80" width="12.77"/>
    <col collapsed="false" customWidth="true" hidden="false" outlineLevel="0" max="1593" min="1588" style="80" width="18.67"/>
    <col collapsed="false" customWidth="false" hidden="false" outlineLevel="0" max="1819" min="1594" style="80" width="8.88"/>
    <col collapsed="false" customWidth="true" hidden="false" outlineLevel="0" max="1820" min="1820" style="80" width="16.67"/>
    <col collapsed="false" customWidth="true" hidden="false" outlineLevel="0" max="1821" min="1821" style="80" width="96"/>
    <col collapsed="false" customWidth="true" hidden="false" outlineLevel="0" max="1843" min="1822" style="80" width="12.77"/>
    <col collapsed="false" customWidth="true" hidden="false" outlineLevel="0" max="1849" min="1844" style="80" width="18.67"/>
    <col collapsed="false" customWidth="false" hidden="false" outlineLevel="0" max="2075" min="1850" style="80" width="8.88"/>
    <col collapsed="false" customWidth="true" hidden="false" outlineLevel="0" max="2076" min="2076" style="80" width="16.67"/>
    <col collapsed="false" customWidth="true" hidden="false" outlineLevel="0" max="2077" min="2077" style="80" width="96"/>
    <col collapsed="false" customWidth="true" hidden="false" outlineLevel="0" max="2099" min="2078" style="80" width="12.77"/>
    <col collapsed="false" customWidth="true" hidden="false" outlineLevel="0" max="2105" min="2100" style="80" width="18.67"/>
    <col collapsed="false" customWidth="false" hidden="false" outlineLevel="0" max="2331" min="2106" style="80" width="8.88"/>
    <col collapsed="false" customWidth="true" hidden="false" outlineLevel="0" max="2332" min="2332" style="80" width="16.67"/>
    <col collapsed="false" customWidth="true" hidden="false" outlineLevel="0" max="2333" min="2333" style="80" width="96"/>
    <col collapsed="false" customWidth="true" hidden="false" outlineLevel="0" max="2355" min="2334" style="80" width="12.77"/>
    <col collapsed="false" customWidth="true" hidden="false" outlineLevel="0" max="2361" min="2356" style="80" width="18.67"/>
    <col collapsed="false" customWidth="false" hidden="false" outlineLevel="0" max="2587" min="2362" style="80" width="8.88"/>
    <col collapsed="false" customWidth="true" hidden="false" outlineLevel="0" max="2588" min="2588" style="80" width="16.67"/>
    <col collapsed="false" customWidth="true" hidden="false" outlineLevel="0" max="2589" min="2589" style="80" width="96"/>
    <col collapsed="false" customWidth="true" hidden="false" outlineLevel="0" max="2611" min="2590" style="80" width="12.77"/>
    <col collapsed="false" customWidth="true" hidden="false" outlineLevel="0" max="2617" min="2612" style="80" width="18.67"/>
    <col collapsed="false" customWidth="false" hidden="false" outlineLevel="0" max="2843" min="2618" style="80" width="8.88"/>
    <col collapsed="false" customWidth="true" hidden="false" outlineLevel="0" max="2844" min="2844" style="80" width="16.67"/>
    <col collapsed="false" customWidth="true" hidden="false" outlineLevel="0" max="2845" min="2845" style="80" width="96"/>
    <col collapsed="false" customWidth="true" hidden="false" outlineLevel="0" max="2867" min="2846" style="80" width="12.77"/>
    <col collapsed="false" customWidth="true" hidden="false" outlineLevel="0" max="2873" min="2868" style="80" width="18.67"/>
    <col collapsed="false" customWidth="false" hidden="false" outlineLevel="0" max="3099" min="2874" style="80" width="8.88"/>
    <col collapsed="false" customWidth="true" hidden="false" outlineLevel="0" max="3100" min="3100" style="80" width="16.67"/>
    <col collapsed="false" customWidth="true" hidden="false" outlineLevel="0" max="3101" min="3101" style="80" width="96"/>
    <col collapsed="false" customWidth="true" hidden="false" outlineLevel="0" max="3123" min="3102" style="80" width="12.77"/>
    <col collapsed="false" customWidth="true" hidden="false" outlineLevel="0" max="3129" min="3124" style="80" width="18.67"/>
    <col collapsed="false" customWidth="false" hidden="false" outlineLevel="0" max="3355" min="3130" style="80" width="8.88"/>
    <col collapsed="false" customWidth="true" hidden="false" outlineLevel="0" max="3356" min="3356" style="80" width="16.67"/>
    <col collapsed="false" customWidth="true" hidden="false" outlineLevel="0" max="3357" min="3357" style="80" width="96"/>
    <col collapsed="false" customWidth="true" hidden="false" outlineLevel="0" max="3379" min="3358" style="80" width="12.77"/>
    <col collapsed="false" customWidth="true" hidden="false" outlineLevel="0" max="3385" min="3380" style="80" width="18.67"/>
    <col collapsed="false" customWidth="false" hidden="false" outlineLevel="0" max="3611" min="3386" style="80" width="8.88"/>
    <col collapsed="false" customWidth="true" hidden="false" outlineLevel="0" max="3612" min="3612" style="80" width="16.67"/>
    <col collapsed="false" customWidth="true" hidden="false" outlineLevel="0" max="3613" min="3613" style="80" width="96"/>
    <col collapsed="false" customWidth="true" hidden="false" outlineLevel="0" max="3635" min="3614" style="80" width="12.77"/>
    <col collapsed="false" customWidth="true" hidden="false" outlineLevel="0" max="3641" min="3636" style="80" width="18.67"/>
    <col collapsed="false" customWidth="false" hidden="false" outlineLevel="0" max="3867" min="3642" style="80" width="8.88"/>
    <col collapsed="false" customWidth="true" hidden="false" outlineLevel="0" max="3868" min="3868" style="80" width="16.67"/>
    <col collapsed="false" customWidth="true" hidden="false" outlineLevel="0" max="3869" min="3869" style="80" width="96"/>
    <col collapsed="false" customWidth="true" hidden="false" outlineLevel="0" max="3891" min="3870" style="80" width="12.77"/>
    <col collapsed="false" customWidth="true" hidden="false" outlineLevel="0" max="3897" min="3892" style="80" width="18.67"/>
    <col collapsed="false" customWidth="false" hidden="false" outlineLevel="0" max="4123" min="3898" style="80" width="8.88"/>
    <col collapsed="false" customWidth="true" hidden="false" outlineLevel="0" max="4124" min="4124" style="80" width="16.67"/>
    <col collapsed="false" customWidth="true" hidden="false" outlineLevel="0" max="4125" min="4125" style="80" width="96"/>
    <col collapsed="false" customWidth="true" hidden="false" outlineLevel="0" max="4147" min="4126" style="80" width="12.77"/>
    <col collapsed="false" customWidth="true" hidden="false" outlineLevel="0" max="4153" min="4148" style="80" width="18.67"/>
    <col collapsed="false" customWidth="false" hidden="false" outlineLevel="0" max="4379" min="4154" style="80" width="8.88"/>
    <col collapsed="false" customWidth="true" hidden="false" outlineLevel="0" max="4380" min="4380" style="80" width="16.67"/>
    <col collapsed="false" customWidth="true" hidden="false" outlineLevel="0" max="4381" min="4381" style="80" width="96"/>
    <col collapsed="false" customWidth="true" hidden="false" outlineLevel="0" max="4403" min="4382" style="80" width="12.77"/>
    <col collapsed="false" customWidth="true" hidden="false" outlineLevel="0" max="4409" min="4404" style="80" width="18.67"/>
    <col collapsed="false" customWidth="false" hidden="false" outlineLevel="0" max="4635" min="4410" style="80" width="8.88"/>
    <col collapsed="false" customWidth="true" hidden="false" outlineLevel="0" max="4636" min="4636" style="80" width="16.67"/>
    <col collapsed="false" customWidth="true" hidden="false" outlineLevel="0" max="4637" min="4637" style="80" width="96"/>
    <col collapsed="false" customWidth="true" hidden="false" outlineLevel="0" max="4659" min="4638" style="80" width="12.77"/>
    <col collapsed="false" customWidth="true" hidden="false" outlineLevel="0" max="4665" min="4660" style="80" width="18.67"/>
    <col collapsed="false" customWidth="false" hidden="false" outlineLevel="0" max="4891" min="4666" style="80" width="8.88"/>
    <col collapsed="false" customWidth="true" hidden="false" outlineLevel="0" max="4892" min="4892" style="80" width="16.67"/>
    <col collapsed="false" customWidth="true" hidden="false" outlineLevel="0" max="4893" min="4893" style="80" width="96"/>
    <col collapsed="false" customWidth="true" hidden="false" outlineLevel="0" max="4915" min="4894" style="80" width="12.77"/>
    <col collapsed="false" customWidth="true" hidden="false" outlineLevel="0" max="4921" min="4916" style="80" width="18.67"/>
    <col collapsed="false" customWidth="false" hidden="false" outlineLevel="0" max="5147" min="4922" style="80" width="8.88"/>
    <col collapsed="false" customWidth="true" hidden="false" outlineLevel="0" max="5148" min="5148" style="80" width="16.67"/>
    <col collapsed="false" customWidth="true" hidden="false" outlineLevel="0" max="5149" min="5149" style="80" width="96"/>
    <col collapsed="false" customWidth="true" hidden="false" outlineLevel="0" max="5171" min="5150" style="80" width="12.77"/>
    <col collapsed="false" customWidth="true" hidden="false" outlineLevel="0" max="5177" min="5172" style="80" width="18.67"/>
    <col collapsed="false" customWidth="false" hidden="false" outlineLevel="0" max="5403" min="5178" style="80" width="8.88"/>
    <col collapsed="false" customWidth="true" hidden="false" outlineLevel="0" max="5404" min="5404" style="80" width="16.67"/>
    <col collapsed="false" customWidth="true" hidden="false" outlineLevel="0" max="5405" min="5405" style="80" width="96"/>
    <col collapsed="false" customWidth="true" hidden="false" outlineLevel="0" max="5427" min="5406" style="80" width="12.77"/>
    <col collapsed="false" customWidth="true" hidden="false" outlineLevel="0" max="5433" min="5428" style="80" width="18.67"/>
    <col collapsed="false" customWidth="false" hidden="false" outlineLevel="0" max="5659" min="5434" style="80" width="8.88"/>
    <col collapsed="false" customWidth="true" hidden="false" outlineLevel="0" max="5660" min="5660" style="80" width="16.67"/>
    <col collapsed="false" customWidth="true" hidden="false" outlineLevel="0" max="5661" min="5661" style="80" width="96"/>
    <col collapsed="false" customWidth="true" hidden="false" outlineLevel="0" max="5683" min="5662" style="80" width="12.77"/>
    <col collapsed="false" customWidth="true" hidden="false" outlineLevel="0" max="5689" min="5684" style="80" width="18.67"/>
    <col collapsed="false" customWidth="false" hidden="false" outlineLevel="0" max="5915" min="5690" style="80" width="8.88"/>
    <col collapsed="false" customWidth="true" hidden="false" outlineLevel="0" max="5916" min="5916" style="80" width="16.67"/>
    <col collapsed="false" customWidth="true" hidden="false" outlineLevel="0" max="5917" min="5917" style="80" width="96"/>
    <col collapsed="false" customWidth="true" hidden="false" outlineLevel="0" max="5939" min="5918" style="80" width="12.77"/>
    <col collapsed="false" customWidth="true" hidden="false" outlineLevel="0" max="5945" min="5940" style="80" width="18.67"/>
    <col collapsed="false" customWidth="false" hidden="false" outlineLevel="0" max="6171" min="5946" style="80" width="8.88"/>
    <col collapsed="false" customWidth="true" hidden="false" outlineLevel="0" max="6172" min="6172" style="80" width="16.67"/>
    <col collapsed="false" customWidth="true" hidden="false" outlineLevel="0" max="6173" min="6173" style="80" width="96"/>
    <col collapsed="false" customWidth="true" hidden="false" outlineLevel="0" max="6195" min="6174" style="80" width="12.77"/>
    <col collapsed="false" customWidth="true" hidden="false" outlineLevel="0" max="6201" min="6196" style="80" width="18.67"/>
    <col collapsed="false" customWidth="false" hidden="false" outlineLevel="0" max="6427" min="6202" style="80" width="8.88"/>
    <col collapsed="false" customWidth="true" hidden="false" outlineLevel="0" max="6428" min="6428" style="80" width="16.67"/>
    <col collapsed="false" customWidth="true" hidden="false" outlineLevel="0" max="6429" min="6429" style="80" width="96"/>
    <col collapsed="false" customWidth="true" hidden="false" outlineLevel="0" max="6451" min="6430" style="80" width="12.77"/>
    <col collapsed="false" customWidth="true" hidden="false" outlineLevel="0" max="6457" min="6452" style="80" width="18.67"/>
    <col collapsed="false" customWidth="false" hidden="false" outlineLevel="0" max="6683" min="6458" style="80" width="8.88"/>
    <col collapsed="false" customWidth="true" hidden="false" outlineLevel="0" max="6684" min="6684" style="80" width="16.67"/>
    <col collapsed="false" customWidth="true" hidden="false" outlineLevel="0" max="6685" min="6685" style="80" width="96"/>
    <col collapsed="false" customWidth="true" hidden="false" outlineLevel="0" max="6707" min="6686" style="80" width="12.77"/>
    <col collapsed="false" customWidth="true" hidden="false" outlineLevel="0" max="6713" min="6708" style="80" width="18.67"/>
    <col collapsed="false" customWidth="false" hidden="false" outlineLevel="0" max="6939" min="6714" style="80" width="8.88"/>
    <col collapsed="false" customWidth="true" hidden="false" outlineLevel="0" max="6940" min="6940" style="80" width="16.67"/>
    <col collapsed="false" customWidth="true" hidden="false" outlineLevel="0" max="6941" min="6941" style="80" width="96"/>
    <col collapsed="false" customWidth="true" hidden="false" outlineLevel="0" max="6963" min="6942" style="80" width="12.77"/>
    <col collapsed="false" customWidth="true" hidden="false" outlineLevel="0" max="6969" min="6964" style="80" width="18.67"/>
    <col collapsed="false" customWidth="false" hidden="false" outlineLevel="0" max="7195" min="6970" style="80" width="8.88"/>
    <col collapsed="false" customWidth="true" hidden="false" outlineLevel="0" max="7196" min="7196" style="80" width="16.67"/>
    <col collapsed="false" customWidth="true" hidden="false" outlineLevel="0" max="7197" min="7197" style="80" width="96"/>
    <col collapsed="false" customWidth="true" hidden="false" outlineLevel="0" max="7219" min="7198" style="80" width="12.77"/>
    <col collapsed="false" customWidth="true" hidden="false" outlineLevel="0" max="7225" min="7220" style="80" width="18.67"/>
    <col collapsed="false" customWidth="false" hidden="false" outlineLevel="0" max="7451" min="7226" style="80" width="8.88"/>
    <col collapsed="false" customWidth="true" hidden="false" outlineLevel="0" max="7452" min="7452" style="80" width="16.67"/>
    <col collapsed="false" customWidth="true" hidden="false" outlineLevel="0" max="7453" min="7453" style="80" width="96"/>
    <col collapsed="false" customWidth="true" hidden="false" outlineLevel="0" max="7475" min="7454" style="80" width="12.77"/>
    <col collapsed="false" customWidth="true" hidden="false" outlineLevel="0" max="7481" min="7476" style="80" width="18.67"/>
    <col collapsed="false" customWidth="false" hidden="false" outlineLevel="0" max="7707" min="7482" style="80" width="8.88"/>
    <col collapsed="false" customWidth="true" hidden="false" outlineLevel="0" max="7708" min="7708" style="80" width="16.67"/>
    <col collapsed="false" customWidth="true" hidden="false" outlineLevel="0" max="7709" min="7709" style="80" width="96"/>
    <col collapsed="false" customWidth="true" hidden="false" outlineLevel="0" max="7731" min="7710" style="80" width="12.77"/>
    <col collapsed="false" customWidth="true" hidden="false" outlineLevel="0" max="7737" min="7732" style="80" width="18.67"/>
    <col collapsed="false" customWidth="false" hidden="false" outlineLevel="0" max="7963" min="7738" style="80" width="8.88"/>
    <col collapsed="false" customWidth="true" hidden="false" outlineLevel="0" max="7964" min="7964" style="80" width="16.67"/>
    <col collapsed="false" customWidth="true" hidden="false" outlineLevel="0" max="7965" min="7965" style="80" width="96"/>
    <col collapsed="false" customWidth="true" hidden="false" outlineLevel="0" max="7987" min="7966" style="80" width="12.77"/>
    <col collapsed="false" customWidth="true" hidden="false" outlineLevel="0" max="7993" min="7988" style="80" width="18.67"/>
    <col collapsed="false" customWidth="false" hidden="false" outlineLevel="0" max="8219" min="7994" style="80" width="8.88"/>
    <col collapsed="false" customWidth="true" hidden="false" outlineLevel="0" max="8220" min="8220" style="80" width="16.67"/>
    <col collapsed="false" customWidth="true" hidden="false" outlineLevel="0" max="8221" min="8221" style="80" width="96"/>
    <col collapsed="false" customWidth="true" hidden="false" outlineLevel="0" max="8243" min="8222" style="80" width="12.77"/>
    <col collapsed="false" customWidth="true" hidden="false" outlineLevel="0" max="8249" min="8244" style="80" width="18.67"/>
    <col collapsed="false" customWidth="false" hidden="false" outlineLevel="0" max="8475" min="8250" style="80" width="8.88"/>
    <col collapsed="false" customWidth="true" hidden="false" outlineLevel="0" max="8476" min="8476" style="80" width="16.67"/>
    <col collapsed="false" customWidth="true" hidden="false" outlineLevel="0" max="8477" min="8477" style="80" width="96"/>
    <col collapsed="false" customWidth="true" hidden="false" outlineLevel="0" max="8499" min="8478" style="80" width="12.77"/>
    <col collapsed="false" customWidth="true" hidden="false" outlineLevel="0" max="8505" min="8500" style="80" width="18.67"/>
    <col collapsed="false" customWidth="false" hidden="false" outlineLevel="0" max="8731" min="8506" style="80" width="8.88"/>
    <col collapsed="false" customWidth="true" hidden="false" outlineLevel="0" max="8732" min="8732" style="80" width="16.67"/>
    <col collapsed="false" customWidth="true" hidden="false" outlineLevel="0" max="8733" min="8733" style="80" width="96"/>
    <col collapsed="false" customWidth="true" hidden="false" outlineLevel="0" max="8755" min="8734" style="80" width="12.77"/>
    <col collapsed="false" customWidth="true" hidden="false" outlineLevel="0" max="8761" min="8756" style="80" width="18.67"/>
    <col collapsed="false" customWidth="false" hidden="false" outlineLevel="0" max="8987" min="8762" style="80" width="8.88"/>
    <col collapsed="false" customWidth="true" hidden="false" outlineLevel="0" max="8988" min="8988" style="80" width="16.67"/>
    <col collapsed="false" customWidth="true" hidden="false" outlineLevel="0" max="8989" min="8989" style="80" width="96"/>
    <col collapsed="false" customWidth="true" hidden="false" outlineLevel="0" max="9011" min="8990" style="80" width="12.77"/>
    <col collapsed="false" customWidth="true" hidden="false" outlineLevel="0" max="9017" min="9012" style="80" width="18.67"/>
    <col collapsed="false" customWidth="false" hidden="false" outlineLevel="0" max="9243" min="9018" style="80" width="8.88"/>
    <col collapsed="false" customWidth="true" hidden="false" outlineLevel="0" max="9244" min="9244" style="80" width="16.67"/>
    <col collapsed="false" customWidth="true" hidden="false" outlineLevel="0" max="9245" min="9245" style="80" width="96"/>
    <col collapsed="false" customWidth="true" hidden="false" outlineLevel="0" max="9267" min="9246" style="80" width="12.77"/>
    <col collapsed="false" customWidth="true" hidden="false" outlineLevel="0" max="9273" min="9268" style="80" width="18.67"/>
    <col collapsed="false" customWidth="false" hidden="false" outlineLevel="0" max="9499" min="9274" style="80" width="8.88"/>
    <col collapsed="false" customWidth="true" hidden="false" outlineLevel="0" max="9500" min="9500" style="80" width="16.67"/>
    <col collapsed="false" customWidth="true" hidden="false" outlineLevel="0" max="9501" min="9501" style="80" width="96"/>
    <col collapsed="false" customWidth="true" hidden="false" outlineLevel="0" max="9523" min="9502" style="80" width="12.77"/>
    <col collapsed="false" customWidth="true" hidden="false" outlineLevel="0" max="9529" min="9524" style="80" width="18.67"/>
    <col collapsed="false" customWidth="false" hidden="false" outlineLevel="0" max="9755" min="9530" style="80" width="8.88"/>
    <col collapsed="false" customWidth="true" hidden="false" outlineLevel="0" max="9756" min="9756" style="80" width="16.67"/>
    <col collapsed="false" customWidth="true" hidden="false" outlineLevel="0" max="9757" min="9757" style="80" width="96"/>
    <col collapsed="false" customWidth="true" hidden="false" outlineLevel="0" max="9779" min="9758" style="80" width="12.77"/>
    <col collapsed="false" customWidth="true" hidden="false" outlineLevel="0" max="9785" min="9780" style="80" width="18.67"/>
    <col collapsed="false" customWidth="false" hidden="false" outlineLevel="0" max="10011" min="9786" style="80" width="8.88"/>
    <col collapsed="false" customWidth="true" hidden="false" outlineLevel="0" max="10012" min="10012" style="80" width="16.67"/>
    <col collapsed="false" customWidth="true" hidden="false" outlineLevel="0" max="10013" min="10013" style="80" width="96"/>
    <col collapsed="false" customWidth="true" hidden="false" outlineLevel="0" max="10035" min="10014" style="80" width="12.77"/>
    <col collapsed="false" customWidth="true" hidden="false" outlineLevel="0" max="10041" min="10036" style="80" width="18.67"/>
    <col collapsed="false" customWidth="false" hidden="false" outlineLevel="0" max="10267" min="10042" style="80" width="8.88"/>
    <col collapsed="false" customWidth="true" hidden="false" outlineLevel="0" max="10268" min="10268" style="80" width="16.67"/>
    <col collapsed="false" customWidth="true" hidden="false" outlineLevel="0" max="10269" min="10269" style="80" width="96"/>
    <col collapsed="false" customWidth="true" hidden="false" outlineLevel="0" max="10291" min="10270" style="80" width="12.77"/>
    <col collapsed="false" customWidth="true" hidden="false" outlineLevel="0" max="10297" min="10292" style="80" width="18.67"/>
    <col collapsed="false" customWidth="false" hidden="false" outlineLevel="0" max="10523" min="10298" style="80" width="8.88"/>
    <col collapsed="false" customWidth="true" hidden="false" outlineLevel="0" max="10524" min="10524" style="80" width="16.67"/>
    <col collapsed="false" customWidth="true" hidden="false" outlineLevel="0" max="10525" min="10525" style="80" width="96"/>
    <col collapsed="false" customWidth="true" hidden="false" outlineLevel="0" max="10547" min="10526" style="80" width="12.77"/>
    <col collapsed="false" customWidth="true" hidden="false" outlineLevel="0" max="10553" min="10548" style="80" width="18.67"/>
    <col collapsed="false" customWidth="false" hidden="false" outlineLevel="0" max="10779" min="10554" style="80" width="8.88"/>
    <col collapsed="false" customWidth="true" hidden="false" outlineLevel="0" max="10780" min="10780" style="80" width="16.67"/>
    <col collapsed="false" customWidth="true" hidden="false" outlineLevel="0" max="10781" min="10781" style="80" width="96"/>
    <col collapsed="false" customWidth="true" hidden="false" outlineLevel="0" max="10803" min="10782" style="80" width="12.77"/>
    <col collapsed="false" customWidth="true" hidden="false" outlineLevel="0" max="10809" min="10804" style="80" width="18.67"/>
    <col collapsed="false" customWidth="false" hidden="false" outlineLevel="0" max="11035" min="10810" style="80" width="8.88"/>
    <col collapsed="false" customWidth="true" hidden="false" outlineLevel="0" max="11036" min="11036" style="80" width="16.67"/>
    <col collapsed="false" customWidth="true" hidden="false" outlineLevel="0" max="11037" min="11037" style="80" width="96"/>
    <col collapsed="false" customWidth="true" hidden="false" outlineLevel="0" max="11059" min="11038" style="80" width="12.77"/>
    <col collapsed="false" customWidth="true" hidden="false" outlineLevel="0" max="11065" min="11060" style="80" width="18.67"/>
    <col collapsed="false" customWidth="false" hidden="false" outlineLevel="0" max="11291" min="11066" style="80" width="8.88"/>
    <col collapsed="false" customWidth="true" hidden="false" outlineLevel="0" max="11292" min="11292" style="80" width="16.67"/>
    <col collapsed="false" customWidth="true" hidden="false" outlineLevel="0" max="11293" min="11293" style="80" width="96"/>
    <col collapsed="false" customWidth="true" hidden="false" outlineLevel="0" max="11315" min="11294" style="80" width="12.77"/>
    <col collapsed="false" customWidth="true" hidden="false" outlineLevel="0" max="11321" min="11316" style="80" width="18.67"/>
    <col collapsed="false" customWidth="false" hidden="false" outlineLevel="0" max="11547" min="11322" style="80" width="8.88"/>
    <col collapsed="false" customWidth="true" hidden="false" outlineLevel="0" max="11548" min="11548" style="80" width="16.67"/>
    <col collapsed="false" customWidth="true" hidden="false" outlineLevel="0" max="11549" min="11549" style="80" width="96"/>
    <col collapsed="false" customWidth="true" hidden="false" outlineLevel="0" max="11571" min="11550" style="80" width="12.77"/>
    <col collapsed="false" customWidth="true" hidden="false" outlineLevel="0" max="11577" min="11572" style="80" width="18.67"/>
    <col collapsed="false" customWidth="false" hidden="false" outlineLevel="0" max="11803" min="11578" style="80" width="8.88"/>
    <col collapsed="false" customWidth="true" hidden="false" outlineLevel="0" max="11804" min="11804" style="80" width="16.67"/>
    <col collapsed="false" customWidth="true" hidden="false" outlineLevel="0" max="11805" min="11805" style="80" width="96"/>
    <col collapsed="false" customWidth="true" hidden="false" outlineLevel="0" max="11827" min="11806" style="80" width="12.77"/>
    <col collapsed="false" customWidth="true" hidden="false" outlineLevel="0" max="11833" min="11828" style="80" width="18.67"/>
    <col collapsed="false" customWidth="false" hidden="false" outlineLevel="0" max="12059" min="11834" style="80" width="8.88"/>
    <col collapsed="false" customWidth="true" hidden="false" outlineLevel="0" max="12060" min="12060" style="80" width="16.67"/>
    <col collapsed="false" customWidth="true" hidden="false" outlineLevel="0" max="12061" min="12061" style="80" width="96"/>
    <col collapsed="false" customWidth="true" hidden="false" outlineLevel="0" max="12083" min="12062" style="80" width="12.77"/>
    <col collapsed="false" customWidth="true" hidden="false" outlineLevel="0" max="12089" min="12084" style="80" width="18.67"/>
    <col collapsed="false" customWidth="false" hidden="false" outlineLevel="0" max="12315" min="12090" style="80" width="8.88"/>
    <col collapsed="false" customWidth="true" hidden="false" outlineLevel="0" max="12316" min="12316" style="80" width="16.67"/>
    <col collapsed="false" customWidth="true" hidden="false" outlineLevel="0" max="12317" min="12317" style="80" width="96"/>
    <col collapsed="false" customWidth="true" hidden="false" outlineLevel="0" max="12339" min="12318" style="80" width="12.77"/>
    <col collapsed="false" customWidth="true" hidden="false" outlineLevel="0" max="12345" min="12340" style="80" width="18.67"/>
    <col collapsed="false" customWidth="false" hidden="false" outlineLevel="0" max="12571" min="12346" style="80" width="8.88"/>
    <col collapsed="false" customWidth="true" hidden="false" outlineLevel="0" max="12572" min="12572" style="80" width="16.67"/>
    <col collapsed="false" customWidth="true" hidden="false" outlineLevel="0" max="12573" min="12573" style="80" width="96"/>
    <col collapsed="false" customWidth="true" hidden="false" outlineLevel="0" max="12595" min="12574" style="80" width="12.77"/>
    <col collapsed="false" customWidth="true" hidden="false" outlineLevel="0" max="12601" min="12596" style="80" width="18.67"/>
    <col collapsed="false" customWidth="false" hidden="false" outlineLevel="0" max="12827" min="12602" style="80" width="8.88"/>
    <col collapsed="false" customWidth="true" hidden="false" outlineLevel="0" max="12828" min="12828" style="80" width="16.67"/>
    <col collapsed="false" customWidth="true" hidden="false" outlineLevel="0" max="12829" min="12829" style="80" width="96"/>
    <col collapsed="false" customWidth="true" hidden="false" outlineLevel="0" max="12851" min="12830" style="80" width="12.77"/>
    <col collapsed="false" customWidth="true" hidden="false" outlineLevel="0" max="12857" min="12852" style="80" width="18.67"/>
    <col collapsed="false" customWidth="false" hidden="false" outlineLevel="0" max="13083" min="12858" style="80" width="8.88"/>
    <col collapsed="false" customWidth="true" hidden="false" outlineLevel="0" max="13084" min="13084" style="80" width="16.67"/>
    <col collapsed="false" customWidth="true" hidden="false" outlineLevel="0" max="13085" min="13085" style="80" width="96"/>
    <col collapsed="false" customWidth="true" hidden="false" outlineLevel="0" max="13107" min="13086" style="80" width="12.77"/>
    <col collapsed="false" customWidth="true" hidden="false" outlineLevel="0" max="13113" min="13108" style="80" width="18.67"/>
    <col collapsed="false" customWidth="false" hidden="false" outlineLevel="0" max="13339" min="13114" style="80" width="8.88"/>
    <col collapsed="false" customWidth="true" hidden="false" outlineLevel="0" max="13340" min="13340" style="80" width="16.67"/>
    <col collapsed="false" customWidth="true" hidden="false" outlineLevel="0" max="13341" min="13341" style="80" width="96"/>
    <col collapsed="false" customWidth="true" hidden="false" outlineLevel="0" max="13363" min="13342" style="80" width="12.77"/>
    <col collapsed="false" customWidth="true" hidden="false" outlineLevel="0" max="13369" min="13364" style="80" width="18.67"/>
    <col collapsed="false" customWidth="false" hidden="false" outlineLevel="0" max="13595" min="13370" style="80" width="8.88"/>
    <col collapsed="false" customWidth="true" hidden="false" outlineLevel="0" max="13596" min="13596" style="80" width="16.67"/>
    <col collapsed="false" customWidth="true" hidden="false" outlineLevel="0" max="13597" min="13597" style="80" width="96"/>
    <col collapsed="false" customWidth="true" hidden="false" outlineLevel="0" max="13619" min="13598" style="80" width="12.77"/>
    <col collapsed="false" customWidth="true" hidden="false" outlineLevel="0" max="13625" min="13620" style="80" width="18.67"/>
    <col collapsed="false" customWidth="false" hidden="false" outlineLevel="0" max="13851" min="13626" style="80" width="8.88"/>
    <col collapsed="false" customWidth="true" hidden="false" outlineLevel="0" max="13852" min="13852" style="80" width="16.67"/>
    <col collapsed="false" customWidth="true" hidden="false" outlineLevel="0" max="13853" min="13853" style="80" width="96"/>
    <col collapsed="false" customWidth="true" hidden="false" outlineLevel="0" max="13875" min="13854" style="80" width="12.77"/>
    <col collapsed="false" customWidth="true" hidden="false" outlineLevel="0" max="13881" min="13876" style="80" width="18.67"/>
    <col collapsed="false" customWidth="false" hidden="false" outlineLevel="0" max="14107" min="13882" style="80" width="8.88"/>
    <col collapsed="false" customWidth="true" hidden="false" outlineLevel="0" max="14108" min="14108" style="80" width="16.67"/>
    <col collapsed="false" customWidth="true" hidden="false" outlineLevel="0" max="14109" min="14109" style="80" width="96"/>
    <col collapsed="false" customWidth="true" hidden="false" outlineLevel="0" max="14131" min="14110" style="80" width="12.77"/>
    <col collapsed="false" customWidth="true" hidden="false" outlineLevel="0" max="14137" min="14132" style="80" width="18.67"/>
    <col collapsed="false" customWidth="false" hidden="false" outlineLevel="0" max="14363" min="14138" style="80" width="8.88"/>
    <col collapsed="false" customWidth="true" hidden="false" outlineLevel="0" max="14364" min="14364" style="80" width="16.67"/>
    <col collapsed="false" customWidth="true" hidden="false" outlineLevel="0" max="14365" min="14365" style="80" width="96"/>
    <col collapsed="false" customWidth="true" hidden="false" outlineLevel="0" max="14387" min="14366" style="80" width="12.77"/>
    <col collapsed="false" customWidth="true" hidden="false" outlineLevel="0" max="14393" min="14388" style="80" width="18.67"/>
    <col collapsed="false" customWidth="false" hidden="false" outlineLevel="0" max="14619" min="14394" style="80" width="8.88"/>
    <col collapsed="false" customWidth="true" hidden="false" outlineLevel="0" max="14620" min="14620" style="80" width="16.67"/>
    <col collapsed="false" customWidth="true" hidden="false" outlineLevel="0" max="14621" min="14621" style="80" width="96"/>
    <col collapsed="false" customWidth="true" hidden="false" outlineLevel="0" max="14643" min="14622" style="80" width="12.77"/>
    <col collapsed="false" customWidth="true" hidden="false" outlineLevel="0" max="14649" min="14644" style="80" width="18.67"/>
    <col collapsed="false" customWidth="false" hidden="false" outlineLevel="0" max="14875" min="14650" style="80" width="8.88"/>
    <col collapsed="false" customWidth="true" hidden="false" outlineLevel="0" max="14876" min="14876" style="80" width="16.67"/>
    <col collapsed="false" customWidth="true" hidden="false" outlineLevel="0" max="14877" min="14877" style="80" width="96"/>
    <col collapsed="false" customWidth="true" hidden="false" outlineLevel="0" max="14899" min="14878" style="80" width="12.77"/>
    <col collapsed="false" customWidth="true" hidden="false" outlineLevel="0" max="14905" min="14900" style="80" width="18.67"/>
    <col collapsed="false" customWidth="false" hidden="false" outlineLevel="0" max="15131" min="14906" style="80" width="8.88"/>
    <col collapsed="false" customWidth="true" hidden="false" outlineLevel="0" max="15132" min="15132" style="80" width="16.67"/>
    <col collapsed="false" customWidth="true" hidden="false" outlineLevel="0" max="15133" min="15133" style="80" width="96"/>
    <col collapsed="false" customWidth="true" hidden="false" outlineLevel="0" max="15155" min="15134" style="80" width="12.77"/>
    <col collapsed="false" customWidth="true" hidden="false" outlineLevel="0" max="15161" min="15156" style="80" width="18.67"/>
    <col collapsed="false" customWidth="false" hidden="false" outlineLevel="0" max="15387" min="15162" style="80" width="8.88"/>
    <col collapsed="false" customWidth="true" hidden="false" outlineLevel="0" max="15388" min="15388" style="80" width="16.67"/>
    <col collapsed="false" customWidth="true" hidden="false" outlineLevel="0" max="15389" min="15389" style="80" width="96"/>
    <col collapsed="false" customWidth="true" hidden="false" outlineLevel="0" max="15411" min="15390" style="80" width="12.77"/>
    <col collapsed="false" customWidth="true" hidden="false" outlineLevel="0" max="15417" min="15412" style="80" width="18.67"/>
    <col collapsed="false" customWidth="false" hidden="false" outlineLevel="0" max="15643" min="15418" style="80" width="8.88"/>
    <col collapsed="false" customWidth="true" hidden="false" outlineLevel="0" max="15644" min="15644" style="80" width="16.67"/>
    <col collapsed="false" customWidth="true" hidden="false" outlineLevel="0" max="15645" min="15645" style="80" width="96"/>
    <col collapsed="false" customWidth="true" hidden="false" outlineLevel="0" max="15667" min="15646" style="80" width="12.77"/>
    <col collapsed="false" customWidth="true" hidden="false" outlineLevel="0" max="15673" min="15668" style="80" width="18.67"/>
    <col collapsed="false" customWidth="false" hidden="false" outlineLevel="0" max="15899" min="15674" style="80" width="8.88"/>
    <col collapsed="false" customWidth="true" hidden="false" outlineLevel="0" max="15900" min="15900" style="80" width="16.67"/>
    <col collapsed="false" customWidth="true" hidden="false" outlineLevel="0" max="15901" min="15901" style="80" width="96"/>
    <col collapsed="false" customWidth="true" hidden="false" outlineLevel="0" max="15923" min="15902" style="80" width="12.77"/>
    <col collapsed="false" customWidth="true" hidden="false" outlineLevel="0" max="15929" min="15924" style="80" width="18.67"/>
    <col collapsed="false" customWidth="false" hidden="false" outlineLevel="0" max="16155" min="15930" style="80" width="8.88"/>
    <col collapsed="false" customWidth="true" hidden="false" outlineLevel="0" max="16156" min="16156" style="80" width="16.67"/>
    <col collapsed="false" customWidth="true" hidden="false" outlineLevel="0" max="16157" min="16157" style="80" width="96"/>
    <col collapsed="false" customWidth="true" hidden="false" outlineLevel="0" max="16179" min="16158" style="80" width="12.77"/>
    <col collapsed="false" customWidth="true" hidden="false" outlineLevel="0" max="16185" min="16180" style="80" width="18.67"/>
    <col collapsed="false" customWidth="false" hidden="false" outlineLevel="0" max="16384" min="16186" style="80" width="8.88"/>
  </cols>
  <sheetData>
    <row r="1" customFormat="false" ht="11.45" hidden="false" customHeight="false" outlineLevel="0" collapsed="false">
      <c r="N1" s="116" t="s">
        <v>417</v>
      </c>
      <c r="O1" s="116"/>
      <c r="P1" s="116"/>
      <c r="Q1" s="116"/>
      <c r="R1" s="116"/>
      <c r="S1" s="116"/>
      <c r="T1" s="116"/>
      <c r="U1" s="116"/>
      <c r="V1" s="116"/>
      <c r="W1" s="116"/>
      <c r="X1" s="116"/>
      <c r="Y1" s="116"/>
      <c r="Z1" s="116"/>
      <c r="AA1" s="116"/>
      <c r="AB1" s="116"/>
      <c r="AC1" s="116"/>
      <c r="AD1" s="116"/>
      <c r="AE1" s="116"/>
      <c r="AF1" s="116"/>
      <c r="AG1" s="116"/>
      <c r="AH1" s="116"/>
      <c r="AI1" s="116"/>
      <c r="AJ1" s="116"/>
      <c r="AK1" s="116"/>
      <c r="AL1" s="116"/>
      <c r="AM1" s="116"/>
      <c r="AN1" s="116"/>
      <c r="AO1" s="116"/>
      <c r="AP1" s="116"/>
      <c r="AQ1" s="116"/>
      <c r="AR1" s="116"/>
      <c r="AS1" s="116"/>
      <c r="AT1" s="116"/>
      <c r="AU1" s="116"/>
      <c r="AV1" s="116"/>
      <c r="AW1" s="116"/>
      <c r="AX1" s="116"/>
      <c r="AY1" s="116"/>
      <c r="AZ1" s="116"/>
      <c r="BA1" s="116"/>
      <c r="BB1" s="116"/>
      <c r="BC1" s="116"/>
      <c r="BD1" s="116"/>
      <c r="BE1" s="116"/>
    </row>
    <row r="2" customFormat="false" ht="11.45" hidden="false" customHeight="false" outlineLevel="0" collapsed="false">
      <c r="A2" s="117" t="s">
        <v>1</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row>
    <row r="3" customFormat="false" ht="11.45" hidden="false" customHeight="false" outlineLevel="0" collapsed="false">
      <c r="A3" s="117" t="s">
        <v>2</v>
      </c>
      <c r="B3" s="117"/>
      <c r="C3" s="117"/>
      <c r="D3" s="117"/>
      <c r="E3" s="117"/>
      <c r="F3" s="117"/>
      <c r="G3" s="117"/>
      <c r="H3" s="117"/>
      <c r="I3" s="117"/>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row>
    <row r="4" customFormat="false" ht="17.35" hidden="false" customHeight="false" outlineLevel="0" collapsed="false">
      <c r="A4" s="7"/>
      <c r="B4" s="83"/>
      <c r="C4" s="82"/>
      <c r="D4" s="82"/>
      <c r="E4" s="82"/>
      <c r="F4" s="82"/>
      <c r="G4" s="82"/>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3"/>
    </row>
    <row r="5" customFormat="false" ht="17.35" hidden="false" customHeight="false" outlineLevel="0" collapsed="false">
      <c r="A5" s="7" t="s">
        <v>3</v>
      </c>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row>
    <row r="6" customFormat="false" ht="17.35" hidden="false" customHeight="false" outlineLevel="0" collapsed="false">
      <c r="A6" s="7" t="s">
        <v>418</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row>
    <row r="7" customFormat="false" ht="15.85" hidden="false" customHeight="true" outlineLevel="0" collapsed="false">
      <c r="N7" s="80" t="s">
        <v>5</v>
      </c>
    </row>
    <row r="8" customFormat="false" ht="21.8" hidden="false" customHeight="true" outlineLevel="0" collapsed="false">
      <c r="A8" s="118" t="s">
        <v>6</v>
      </c>
      <c r="B8" s="118"/>
      <c r="C8" s="118"/>
      <c r="D8" s="118"/>
      <c r="E8" s="118"/>
      <c r="F8" s="118"/>
      <c r="G8" s="118"/>
      <c r="H8" s="118"/>
      <c r="I8" s="118"/>
      <c r="J8" s="118"/>
      <c r="K8" s="118"/>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c r="AM8" s="118"/>
      <c r="AN8" s="118"/>
      <c r="AO8" s="118"/>
      <c r="AP8" s="118"/>
      <c r="AQ8" s="118"/>
      <c r="AR8" s="118"/>
      <c r="AS8" s="118"/>
      <c r="AT8" s="118"/>
      <c r="AU8" s="118"/>
      <c r="AV8" s="118"/>
      <c r="AW8" s="118"/>
      <c r="AX8" s="118"/>
      <c r="AY8" s="118"/>
      <c r="AZ8" s="118"/>
      <c r="BA8" s="118"/>
      <c r="BB8" s="118"/>
      <c r="BC8" s="118"/>
      <c r="BD8" s="118"/>
      <c r="BE8" s="118"/>
    </row>
    <row r="9" customFormat="false" ht="15.85" hidden="false" customHeight="true" outlineLevel="0" collapsed="false">
      <c r="A9" s="119" t="s">
        <v>7</v>
      </c>
      <c r="B9" s="119"/>
      <c r="C9" s="119"/>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T9" s="119"/>
      <c r="AU9" s="119"/>
      <c r="AV9" s="119"/>
      <c r="AW9" s="119"/>
      <c r="AX9" s="119"/>
      <c r="AY9" s="119"/>
      <c r="AZ9" s="119"/>
      <c r="BA9" s="119"/>
      <c r="BB9" s="119"/>
      <c r="BC9" s="119"/>
      <c r="BD9" s="119"/>
      <c r="BE9" s="119"/>
    </row>
    <row r="10" s="84" customFormat="true" ht="15.85" hidden="false" customHeight="true" outlineLevel="0" collapsed="false">
      <c r="A10" s="14"/>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row>
    <row r="11" s="87" customFormat="true" ht="33.85" hidden="false" customHeight="true" outlineLevel="0" collapsed="false">
      <c r="A11" s="85" t="s">
        <v>8</v>
      </c>
      <c r="B11" s="86" t="s">
        <v>9</v>
      </c>
      <c r="C11" s="85" t="s">
        <v>10</v>
      </c>
      <c r="D11" s="85" t="s">
        <v>419</v>
      </c>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85"/>
      <c r="AI11" s="85"/>
      <c r="AJ11" s="85"/>
      <c r="AK11" s="85"/>
      <c r="AL11" s="85"/>
      <c r="AM11" s="85"/>
      <c r="AN11" s="85"/>
      <c r="AO11" s="85"/>
      <c r="AP11" s="85"/>
      <c r="AQ11" s="85"/>
      <c r="AR11" s="85"/>
      <c r="AS11" s="85"/>
      <c r="AT11" s="85"/>
      <c r="AU11" s="85"/>
      <c r="AV11" s="85"/>
      <c r="AW11" s="85"/>
      <c r="AX11" s="85"/>
      <c r="AY11" s="85"/>
      <c r="AZ11" s="85"/>
      <c r="BA11" s="85"/>
      <c r="BB11" s="85"/>
      <c r="BC11" s="85"/>
      <c r="BD11" s="85"/>
      <c r="BE11" s="85"/>
    </row>
    <row r="12" customFormat="false" ht="95.35" hidden="false" customHeight="true" outlineLevel="0" collapsed="false">
      <c r="A12" s="85"/>
      <c r="B12" s="86"/>
      <c r="C12" s="85"/>
      <c r="D12" s="88" t="s">
        <v>325</v>
      </c>
      <c r="E12" s="88"/>
      <c r="F12" s="88"/>
      <c r="G12" s="88"/>
      <c r="H12" s="88"/>
      <c r="I12" s="88"/>
      <c r="J12" s="88"/>
      <c r="K12" s="88"/>
      <c r="L12" s="88"/>
      <c r="M12" s="88"/>
      <c r="N12" s="88"/>
      <c r="O12" s="88"/>
      <c r="P12" s="88"/>
      <c r="Q12" s="88"/>
      <c r="R12" s="88" t="s">
        <v>326</v>
      </c>
      <c r="S12" s="88"/>
      <c r="T12" s="88"/>
      <c r="U12" s="88"/>
      <c r="V12" s="88"/>
      <c r="W12" s="88"/>
      <c r="X12" s="88"/>
      <c r="Y12" s="88"/>
      <c r="Z12" s="88"/>
      <c r="AA12" s="88"/>
      <c r="AB12" s="88"/>
      <c r="AC12" s="88"/>
      <c r="AD12" s="88"/>
      <c r="AE12" s="88"/>
      <c r="AF12" s="88"/>
      <c r="AG12" s="88"/>
      <c r="AH12" s="88"/>
      <c r="AI12" s="88"/>
      <c r="AJ12" s="88" t="s">
        <v>327</v>
      </c>
      <c r="AK12" s="88"/>
      <c r="AL12" s="88"/>
      <c r="AM12" s="88"/>
      <c r="AN12" s="88"/>
      <c r="AO12" s="88"/>
      <c r="AP12" s="88" t="s">
        <v>328</v>
      </c>
      <c r="AQ12" s="88"/>
      <c r="AR12" s="88"/>
      <c r="AS12" s="88"/>
      <c r="AT12" s="85" t="s">
        <v>329</v>
      </c>
      <c r="AU12" s="85"/>
      <c r="AV12" s="85"/>
      <c r="AW12" s="85"/>
      <c r="AX12" s="85"/>
      <c r="AY12" s="85"/>
      <c r="AZ12" s="85" t="s">
        <v>330</v>
      </c>
      <c r="BA12" s="85"/>
      <c r="BB12" s="85"/>
      <c r="BC12" s="85"/>
      <c r="BD12" s="85" t="s">
        <v>331</v>
      </c>
      <c r="BE12" s="85"/>
    </row>
    <row r="13" s="94" customFormat="true" ht="197.25" hidden="false" customHeight="true" outlineLevel="0" collapsed="false">
      <c r="A13" s="85"/>
      <c r="B13" s="86"/>
      <c r="C13" s="85"/>
      <c r="D13" s="89" t="s">
        <v>332</v>
      </c>
      <c r="E13" s="90"/>
      <c r="F13" s="89" t="s">
        <v>333</v>
      </c>
      <c r="G13" s="90"/>
      <c r="H13" s="89" t="s">
        <v>334</v>
      </c>
      <c r="I13" s="90"/>
      <c r="J13" s="89" t="s">
        <v>335</v>
      </c>
      <c r="K13" s="90"/>
      <c r="L13" s="89" t="s">
        <v>336</v>
      </c>
      <c r="M13" s="90"/>
      <c r="N13" s="89" t="s">
        <v>337</v>
      </c>
      <c r="O13" s="90"/>
      <c r="P13" s="89" t="s">
        <v>338</v>
      </c>
      <c r="Q13" s="90"/>
      <c r="R13" s="89" t="s">
        <v>339</v>
      </c>
      <c r="S13" s="90"/>
      <c r="T13" s="89" t="s">
        <v>340</v>
      </c>
      <c r="U13" s="90"/>
      <c r="V13" s="89" t="s">
        <v>341</v>
      </c>
      <c r="W13" s="90"/>
      <c r="X13" s="89" t="s">
        <v>342</v>
      </c>
      <c r="Y13" s="90"/>
      <c r="Z13" s="89" t="s">
        <v>343</v>
      </c>
      <c r="AA13" s="90"/>
      <c r="AB13" s="89" t="s">
        <v>344</v>
      </c>
      <c r="AC13" s="90"/>
      <c r="AD13" s="89" t="s">
        <v>345</v>
      </c>
      <c r="AE13" s="90"/>
      <c r="AF13" s="89" t="s">
        <v>346</v>
      </c>
      <c r="AG13" s="90"/>
      <c r="AH13" s="89" t="s">
        <v>347</v>
      </c>
      <c r="AI13" s="90"/>
      <c r="AJ13" s="89" t="s">
        <v>348</v>
      </c>
      <c r="AK13" s="90"/>
      <c r="AL13" s="89" t="s">
        <v>349</v>
      </c>
      <c r="AM13" s="90"/>
      <c r="AN13" s="89" t="s">
        <v>350</v>
      </c>
      <c r="AO13" s="90"/>
      <c r="AP13" s="89" t="s">
        <v>351</v>
      </c>
      <c r="AQ13" s="90"/>
      <c r="AR13" s="89" t="s">
        <v>352</v>
      </c>
      <c r="AS13" s="90"/>
      <c r="AT13" s="91" t="s">
        <v>353</v>
      </c>
      <c r="AU13" s="92"/>
      <c r="AV13" s="91" t="s">
        <v>354</v>
      </c>
      <c r="AW13" s="92"/>
      <c r="AX13" s="91" t="s">
        <v>355</v>
      </c>
      <c r="AY13" s="92"/>
      <c r="AZ13" s="91" t="s">
        <v>356</v>
      </c>
      <c r="BA13" s="92"/>
      <c r="BB13" s="91" t="s">
        <v>357</v>
      </c>
      <c r="BC13" s="92"/>
      <c r="BD13" s="91" t="s">
        <v>358</v>
      </c>
      <c r="BE13" s="92"/>
    </row>
    <row r="14" s="94" customFormat="true" ht="107.7" hidden="true" customHeight="true" outlineLevel="0" collapsed="false">
      <c r="A14" s="85"/>
      <c r="B14" s="86"/>
      <c r="C14" s="85"/>
      <c r="D14" s="95" t="s">
        <v>24</v>
      </c>
      <c r="E14" s="95" t="s">
        <v>359</v>
      </c>
      <c r="F14" s="95" t="s">
        <v>24</v>
      </c>
      <c r="G14" s="95" t="s">
        <v>359</v>
      </c>
      <c r="H14" s="95" t="s">
        <v>24</v>
      </c>
      <c r="I14" s="95" t="s">
        <v>359</v>
      </c>
      <c r="J14" s="95" t="s">
        <v>24</v>
      </c>
      <c r="K14" s="95" t="s">
        <v>359</v>
      </c>
      <c r="L14" s="95" t="s">
        <v>24</v>
      </c>
      <c r="M14" s="95" t="s">
        <v>359</v>
      </c>
      <c r="N14" s="95" t="s">
        <v>24</v>
      </c>
      <c r="O14" s="95" t="s">
        <v>359</v>
      </c>
      <c r="P14" s="95" t="s">
        <v>24</v>
      </c>
      <c r="Q14" s="95" t="s">
        <v>359</v>
      </c>
      <c r="R14" s="95" t="s">
        <v>24</v>
      </c>
      <c r="S14" s="95" t="s">
        <v>359</v>
      </c>
      <c r="T14" s="95" t="s">
        <v>24</v>
      </c>
      <c r="U14" s="95" t="s">
        <v>359</v>
      </c>
      <c r="V14" s="95" t="s">
        <v>24</v>
      </c>
      <c r="W14" s="95" t="s">
        <v>359</v>
      </c>
      <c r="X14" s="95" t="s">
        <v>24</v>
      </c>
      <c r="Y14" s="95" t="s">
        <v>359</v>
      </c>
      <c r="Z14" s="95" t="s">
        <v>24</v>
      </c>
      <c r="AA14" s="95" t="s">
        <v>359</v>
      </c>
      <c r="AB14" s="95" t="s">
        <v>24</v>
      </c>
      <c r="AC14" s="95" t="s">
        <v>359</v>
      </c>
      <c r="AD14" s="95" t="s">
        <v>24</v>
      </c>
      <c r="AE14" s="95" t="s">
        <v>359</v>
      </c>
      <c r="AF14" s="95" t="s">
        <v>24</v>
      </c>
      <c r="AG14" s="95" t="s">
        <v>359</v>
      </c>
      <c r="AH14" s="95" t="s">
        <v>24</v>
      </c>
      <c r="AI14" s="95" t="s">
        <v>359</v>
      </c>
      <c r="AJ14" s="95" t="s">
        <v>24</v>
      </c>
      <c r="AK14" s="95" t="s">
        <v>359</v>
      </c>
      <c r="AL14" s="95" t="s">
        <v>24</v>
      </c>
      <c r="AM14" s="95" t="s">
        <v>359</v>
      </c>
      <c r="AN14" s="95" t="s">
        <v>24</v>
      </c>
      <c r="AO14" s="95" t="s">
        <v>359</v>
      </c>
      <c r="AP14" s="95" t="s">
        <v>24</v>
      </c>
      <c r="AQ14" s="95" t="s">
        <v>359</v>
      </c>
      <c r="AR14" s="95" t="s">
        <v>24</v>
      </c>
      <c r="AS14" s="95" t="s">
        <v>359</v>
      </c>
      <c r="AT14" s="95" t="s">
        <v>24</v>
      </c>
      <c r="AU14" s="95" t="s">
        <v>359</v>
      </c>
      <c r="AV14" s="95" t="s">
        <v>24</v>
      </c>
      <c r="AW14" s="95" t="s">
        <v>359</v>
      </c>
      <c r="AX14" s="95" t="s">
        <v>24</v>
      </c>
      <c r="AY14" s="95" t="s">
        <v>359</v>
      </c>
      <c r="AZ14" s="95" t="s">
        <v>24</v>
      </c>
      <c r="BA14" s="95" t="s">
        <v>359</v>
      </c>
      <c r="BB14" s="95" t="s">
        <v>24</v>
      </c>
      <c r="BC14" s="95" t="s">
        <v>359</v>
      </c>
      <c r="BD14" s="95" t="s">
        <v>24</v>
      </c>
      <c r="BE14" s="95" t="s">
        <v>359</v>
      </c>
    </row>
    <row r="15" s="100" customFormat="true" ht="15" hidden="false" customHeight="false" outlineLevel="0" collapsed="false">
      <c r="A15" s="96" t="n">
        <v>1</v>
      </c>
      <c r="B15" s="97" t="n">
        <v>2</v>
      </c>
      <c r="C15" s="96" t="n">
        <v>3</v>
      </c>
      <c r="D15" s="41" t="s">
        <v>360</v>
      </c>
      <c r="E15" s="41"/>
      <c r="F15" s="41" t="s">
        <v>361</v>
      </c>
      <c r="G15" s="41"/>
      <c r="H15" s="41" t="s">
        <v>362</v>
      </c>
      <c r="I15" s="41"/>
      <c r="J15" s="41" t="s">
        <v>363</v>
      </c>
      <c r="K15" s="41"/>
      <c r="L15" s="41" t="s">
        <v>364</v>
      </c>
      <c r="M15" s="41"/>
      <c r="N15" s="41" t="s">
        <v>365</v>
      </c>
      <c r="O15" s="41"/>
      <c r="P15" s="41" t="s">
        <v>366</v>
      </c>
      <c r="Q15" s="41"/>
      <c r="R15" s="98" t="s">
        <v>367</v>
      </c>
      <c r="S15" s="98"/>
      <c r="T15" s="98" t="s">
        <v>368</v>
      </c>
      <c r="U15" s="98"/>
      <c r="V15" s="98" t="s">
        <v>369</v>
      </c>
      <c r="W15" s="98"/>
      <c r="X15" s="98" t="s">
        <v>370</v>
      </c>
      <c r="Y15" s="98"/>
      <c r="Z15" s="98" t="s">
        <v>371</v>
      </c>
      <c r="AA15" s="98"/>
      <c r="AB15" s="98" t="s">
        <v>372</v>
      </c>
      <c r="AC15" s="98"/>
      <c r="AD15" s="98" t="s">
        <v>373</v>
      </c>
      <c r="AE15" s="98"/>
      <c r="AF15" s="98" t="s">
        <v>374</v>
      </c>
      <c r="AG15" s="98"/>
      <c r="AH15" s="98" t="s">
        <v>375</v>
      </c>
      <c r="AI15" s="98"/>
      <c r="AJ15" s="98" t="s">
        <v>376</v>
      </c>
      <c r="AK15" s="98"/>
      <c r="AL15" s="98" t="s">
        <v>377</v>
      </c>
      <c r="AM15" s="98"/>
      <c r="AN15" s="98" t="s">
        <v>378</v>
      </c>
      <c r="AO15" s="98"/>
      <c r="AP15" s="98" t="s">
        <v>379</v>
      </c>
      <c r="AQ15" s="98"/>
      <c r="AR15" s="98" t="s">
        <v>380</v>
      </c>
      <c r="AS15" s="98"/>
      <c r="AT15" s="99" t="s">
        <v>381</v>
      </c>
      <c r="AU15" s="99"/>
      <c r="AV15" s="99" t="s">
        <v>382</v>
      </c>
      <c r="AW15" s="99"/>
      <c r="AX15" s="99" t="s">
        <v>383</v>
      </c>
      <c r="AY15" s="99"/>
      <c r="AZ15" s="99" t="s">
        <v>384</v>
      </c>
      <c r="BA15" s="99"/>
      <c r="BB15" s="99" t="s">
        <v>385</v>
      </c>
      <c r="BC15" s="99"/>
      <c r="BD15" s="99" t="s">
        <v>386</v>
      </c>
      <c r="BE15" s="99"/>
    </row>
    <row r="16" s="104" customFormat="true" ht="15" hidden="false" customHeight="false" outlineLevel="0" collapsed="false">
      <c r="A16" s="34" t="s">
        <v>58</v>
      </c>
      <c r="B16" s="101" t="s">
        <v>59</v>
      </c>
      <c r="C16" s="36" t="s">
        <v>60</v>
      </c>
      <c r="D16" s="102" t="n">
        <f aca="false">D18</f>
        <v>0</v>
      </c>
      <c r="E16" s="102" t="n">
        <f aca="false">E18</f>
        <v>0</v>
      </c>
      <c r="F16" s="102" t="n">
        <f aca="false">F18</f>
        <v>0</v>
      </c>
      <c r="G16" s="102" t="n">
        <f aca="false">G18</f>
        <v>0</v>
      </c>
      <c r="H16" s="102" t="n">
        <f aca="false">H18</f>
        <v>0</v>
      </c>
      <c r="I16" s="102" t="n">
        <f aca="false">I18</f>
        <v>0</v>
      </c>
      <c r="J16" s="102" t="n">
        <f aca="false">J18</f>
        <v>0</v>
      </c>
      <c r="K16" s="102" t="n">
        <f aca="false">K18</f>
        <v>0</v>
      </c>
      <c r="L16" s="102" t="n">
        <f aca="false">L18</f>
        <v>0</v>
      </c>
      <c r="M16" s="102" t="n">
        <f aca="false">M18</f>
        <v>0</v>
      </c>
      <c r="N16" s="102" t="n">
        <f aca="false">N18</f>
        <v>0</v>
      </c>
      <c r="O16" s="102" t="n">
        <f aca="false">O18</f>
        <v>0</v>
      </c>
      <c r="P16" s="102" t="n">
        <f aca="false">P18</f>
        <v>0</v>
      </c>
      <c r="Q16" s="102" t="n">
        <f aca="false">Q18</f>
        <v>0</v>
      </c>
      <c r="R16" s="102" t="n">
        <f aca="false">R18</f>
        <v>0</v>
      </c>
      <c r="S16" s="102" t="n">
        <f aca="false">S18</f>
        <v>0</v>
      </c>
      <c r="T16" s="102" t="n">
        <f aca="false">T18</f>
        <v>2</v>
      </c>
      <c r="U16" s="102" t="n">
        <f aca="false">U18</f>
        <v>0</v>
      </c>
      <c r="V16" s="102" t="n">
        <f aca="false">V18</f>
        <v>0</v>
      </c>
      <c r="W16" s="102" t="n">
        <f aca="false">W18</f>
        <v>0</v>
      </c>
      <c r="X16" s="102" t="n">
        <f aca="false">X18</f>
        <v>0</v>
      </c>
      <c r="Y16" s="102" t="n">
        <f aca="false">Y18</f>
        <v>0</v>
      </c>
      <c r="Z16" s="102" t="n">
        <f aca="false">Z18</f>
        <v>0</v>
      </c>
      <c r="AA16" s="102" t="n">
        <f aca="false">AA18</f>
        <v>0</v>
      </c>
      <c r="AB16" s="102" t="n">
        <f aca="false">AB18</f>
        <v>0.645</v>
      </c>
      <c r="AC16" s="102" t="n">
        <f aca="false">AC18</f>
        <v>0</v>
      </c>
      <c r="AD16" s="102" t="n">
        <f aca="false">AD18</f>
        <v>0</v>
      </c>
      <c r="AE16" s="102" t="n">
        <f aca="false">AE18</f>
        <v>0</v>
      </c>
      <c r="AF16" s="102" t="n">
        <f aca="false">AF18</f>
        <v>0</v>
      </c>
      <c r="AG16" s="102" t="n">
        <f aca="false">AG18</f>
        <v>0</v>
      </c>
      <c r="AH16" s="102" t="n">
        <f aca="false">AH18</f>
        <v>0</v>
      </c>
      <c r="AI16" s="102" t="n">
        <f aca="false">AI18</f>
        <v>0</v>
      </c>
      <c r="AJ16" s="102" t="n">
        <f aca="false">AJ18</f>
        <v>0</v>
      </c>
      <c r="AK16" s="102" t="n">
        <f aca="false">AK18</f>
        <v>0</v>
      </c>
      <c r="AL16" s="102" t="n">
        <f aca="false">AL18</f>
        <v>0</v>
      </c>
      <c r="AM16" s="102" t="n">
        <f aca="false">AM18</f>
        <v>0</v>
      </c>
      <c r="AN16" s="102" t="n">
        <f aca="false">AN18</f>
        <v>0</v>
      </c>
      <c r="AO16" s="102" t="n">
        <f aca="false">AO18</f>
        <v>0</v>
      </c>
      <c r="AP16" s="102" t="n">
        <f aca="false">AP18</f>
        <v>0</v>
      </c>
      <c r="AQ16" s="102" t="n">
        <f aca="false">AQ18</f>
        <v>0</v>
      </c>
      <c r="AR16" s="102" t="n">
        <f aca="false">AR18</f>
        <v>0</v>
      </c>
      <c r="AS16" s="102" t="n">
        <f aca="false">AS18</f>
        <v>0</v>
      </c>
      <c r="AT16" s="102" t="n">
        <f aca="false">AT18</f>
        <v>15.1849816018734</v>
      </c>
      <c r="AU16" s="102" t="n">
        <f aca="false">AU18</f>
        <v>0</v>
      </c>
      <c r="AV16" s="102" t="n">
        <f aca="false">AV18</f>
        <v>0</v>
      </c>
      <c r="AW16" s="102" t="n">
        <f aca="false">AW18</f>
        <v>0</v>
      </c>
      <c r="AX16" s="102" t="n">
        <f aca="false">AX18</f>
        <v>0</v>
      </c>
      <c r="AY16" s="102" t="n">
        <f aca="false">AY18</f>
        <v>0</v>
      </c>
      <c r="AZ16" s="102" t="n">
        <f aca="false">AZ18</f>
        <v>0</v>
      </c>
      <c r="BA16" s="102" t="n">
        <f aca="false">BA18</f>
        <v>0</v>
      </c>
      <c r="BB16" s="102" t="n">
        <f aca="false">BB18</f>
        <v>0</v>
      </c>
      <c r="BC16" s="102" t="n">
        <f aca="false">BC18</f>
        <v>0</v>
      </c>
      <c r="BD16" s="102" t="n">
        <f aca="false">BD18</f>
        <v>0</v>
      </c>
      <c r="BE16" s="103" t="n">
        <f aca="false">BE18</f>
        <v>0</v>
      </c>
    </row>
    <row r="17" s="104" customFormat="true" ht="15" hidden="false" customHeight="false" outlineLevel="0" collapsed="false">
      <c r="A17" s="34" t="s">
        <v>61</v>
      </c>
      <c r="B17" s="101" t="s">
        <v>64</v>
      </c>
      <c r="C17" s="36" t="s">
        <v>60</v>
      </c>
      <c r="D17" s="102" t="str">
        <f aca="false">D24</f>
        <v>нд</v>
      </c>
      <c r="E17" s="102" t="str">
        <f aca="false">E24</f>
        <v>нд</v>
      </c>
      <c r="F17" s="102" t="str">
        <f aca="false">F24</f>
        <v>нд</v>
      </c>
      <c r="G17" s="102" t="str">
        <f aca="false">G24</f>
        <v>нд</v>
      </c>
      <c r="H17" s="102" t="str">
        <f aca="false">H24</f>
        <v>нд</v>
      </c>
      <c r="I17" s="102" t="str">
        <f aca="false">I24</f>
        <v>нд</v>
      </c>
      <c r="J17" s="102" t="str">
        <f aca="false">J24</f>
        <v>нд</v>
      </c>
      <c r="K17" s="102" t="str">
        <f aca="false">K24</f>
        <v>нд</v>
      </c>
      <c r="L17" s="102" t="str">
        <f aca="false">L24</f>
        <v>нд</v>
      </c>
      <c r="M17" s="102" t="str">
        <f aca="false">M24</f>
        <v>нд</v>
      </c>
      <c r="N17" s="102" t="str">
        <f aca="false">N24</f>
        <v>нд</v>
      </c>
      <c r="O17" s="102" t="str">
        <f aca="false">O24</f>
        <v>нд</v>
      </c>
      <c r="P17" s="102" t="str">
        <f aca="false">P24</f>
        <v>нд</v>
      </c>
      <c r="Q17" s="102" t="str">
        <f aca="false">Q24</f>
        <v>нд</v>
      </c>
      <c r="R17" s="102" t="str">
        <f aca="false">R24</f>
        <v>нд</v>
      </c>
      <c r="S17" s="102" t="str">
        <f aca="false">S24</f>
        <v>нд</v>
      </c>
      <c r="T17" s="102" t="str">
        <f aca="false">T24</f>
        <v>нд</v>
      </c>
      <c r="U17" s="102" t="str">
        <f aca="false">U24</f>
        <v>нд</v>
      </c>
      <c r="V17" s="102" t="str">
        <f aca="false">V24</f>
        <v>нд</v>
      </c>
      <c r="W17" s="102" t="str">
        <f aca="false">W24</f>
        <v>нд</v>
      </c>
      <c r="X17" s="102" t="str">
        <f aca="false">X24</f>
        <v>нд</v>
      </c>
      <c r="Y17" s="102" t="str">
        <f aca="false">Y24</f>
        <v>нд</v>
      </c>
      <c r="Z17" s="102" t="str">
        <f aca="false">Z24</f>
        <v>нд</v>
      </c>
      <c r="AA17" s="102" t="str">
        <f aca="false">AA24</f>
        <v>нд</v>
      </c>
      <c r="AB17" s="102" t="str">
        <f aca="false">AB24</f>
        <v>нд</v>
      </c>
      <c r="AC17" s="102" t="str">
        <f aca="false">AC24</f>
        <v>нд</v>
      </c>
      <c r="AD17" s="102" t="str">
        <f aca="false">AD24</f>
        <v>нд</v>
      </c>
      <c r="AE17" s="102" t="str">
        <f aca="false">AE24</f>
        <v>нд</v>
      </c>
      <c r="AF17" s="102" t="str">
        <f aca="false">AF24</f>
        <v>нд</v>
      </c>
      <c r="AG17" s="102" t="str">
        <f aca="false">AG24</f>
        <v>нд</v>
      </c>
      <c r="AH17" s="102" t="str">
        <f aca="false">AH24</f>
        <v>нд</v>
      </c>
      <c r="AI17" s="102" t="str">
        <f aca="false">AI24</f>
        <v>нд</v>
      </c>
      <c r="AJ17" s="102" t="str">
        <f aca="false">AJ24</f>
        <v>нд</v>
      </c>
      <c r="AK17" s="102" t="str">
        <f aca="false">AK24</f>
        <v>нд</v>
      </c>
      <c r="AL17" s="102" t="str">
        <f aca="false">AL24</f>
        <v>нд</v>
      </c>
      <c r="AM17" s="102" t="str">
        <f aca="false">AM24</f>
        <v>нд</v>
      </c>
      <c r="AN17" s="102" t="str">
        <f aca="false">AN24</f>
        <v>нд</v>
      </c>
      <c r="AO17" s="102" t="str">
        <f aca="false">AO24</f>
        <v>нд</v>
      </c>
      <c r="AP17" s="102" t="str">
        <f aca="false">AP24</f>
        <v>нд</v>
      </c>
      <c r="AQ17" s="102" t="str">
        <f aca="false">AQ24</f>
        <v>нд</v>
      </c>
      <c r="AR17" s="102" t="str">
        <f aca="false">AR24</f>
        <v>нд</v>
      </c>
      <c r="AS17" s="102" t="str">
        <f aca="false">AS24</f>
        <v>нд</v>
      </c>
      <c r="AT17" s="102" t="str">
        <f aca="false">AT24</f>
        <v>нд</v>
      </c>
      <c r="AU17" s="102" t="str">
        <f aca="false">AU24</f>
        <v>нд</v>
      </c>
      <c r="AV17" s="102" t="str">
        <f aca="false">AV24</f>
        <v>нд</v>
      </c>
      <c r="AW17" s="102" t="str">
        <f aca="false">AW24</f>
        <v>нд</v>
      </c>
      <c r="AX17" s="102" t="str">
        <f aca="false">AX24</f>
        <v>нд</v>
      </c>
      <c r="AY17" s="102" t="str">
        <f aca="false">AY24</f>
        <v>нд</v>
      </c>
      <c r="AZ17" s="102" t="str">
        <f aca="false">AZ24</f>
        <v>нд</v>
      </c>
      <c r="BA17" s="102" t="str">
        <f aca="false">BA24</f>
        <v>нд</v>
      </c>
      <c r="BB17" s="102" t="str">
        <f aca="false">BB24</f>
        <v>нд</v>
      </c>
      <c r="BC17" s="102" t="str">
        <f aca="false">BC24</f>
        <v>нд</v>
      </c>
      <c r="BD17" s="102" t="str">
        <f aca="false">BD24</f>
        <v>нд</v>
      </c>
      <c r="BE17" s="103" t="str">
        <f aca="false">BE24</f>
        <v>нд</v>
      </c>
    </row>
    <row r="18" s="104" customFormat="true" ht="15" hidden="false" customHeight="false" outlineLevel="0" collapsed="false">
      <c r="A18" s="34" t="s">
        <v>75</v>
      </c>
      <c r="B18" s="101" t="s">
        <v>66</v>
      </c>
      <c r="C18" s="36" t="s">
        <v>60</v>
      </c>
      <c r="D18" s="102" t="n">
        <f aca="false">D37</f>
        <v>0</v>
      </c>
      <c r="E18" s="102" t="n">
        <f aca="false">E37</f>
        <v>0</v>
      </c>
      <c r="F18" s="102" t="n">
        <f aca="false">F37</f>
        <v>0</v>
      </c>
      <c r="G18" s="102" t="n">
        <f aca="false">G37</f>
        <v>0</v>
      </c>
      <c r="H18" s="102" t="n">
        <f aca="false">H37</f>
        <v>0</v>
      </c>
      <c r="I18" s="102" t="n">
        <f aca="false">I37</f>
        <v>0</v>
      </c>
      <c r="J18" s="102" t="n">
        <f aca="false">J37</f>
        <v>0</v>
      </c>
      <c r="K18" s="102" t="n">
        <f aca="false">K37</f>
        <v>0</v>
      </c>
      <c r="L18" s="102" t="n">
        <f aca="false">L37</f>
        <v>0</v>
      </c>
      <c r="M18" s="102" t="n">
        <f aca="false">M37</f>
        <v>0</v>
      </c>
      <c r="N18" s="102" t="n">
        <f aca="false">N37</f>
        <v>0</v>
      </c>
      <c r="O18" s="102" t="n">
        <f aca="false">O37</f>
        <v>0</v>
      </c>
      <c r="P18" s="102" t="n">
        <f aca="false">P37</f>
        <v>0</v>
      </c>
      <c r="Q18" s="102" t="n">
        <f aca="false">Q37</f>
        <v>0</v>
      </c>
      <c r="R18" s="102" t="n">
        <f aca="false">R37</f>
        <v>0</v>
      </c>
      <c r="S18" s="102" t="n">
        <f aca="false">S37</f>
        <v>0</v>
      </c>
      <c r="T18" s="102" t="n">
        <f aca="false">T37</f>
        <v>2</v>
      </c>
      <c r="U18" s="102" t="n">
        <f aca="false">U37</f>
        <v>0</v>
      </c>
      <c r="V18" s="102" t="n">
        <f aca="false">V37</f>
        <v>0</v>
      </c>
      <c r="W18" s="102" t="n">
        <f aca="false">W37</f>
        <v>0</v>
      </c>
      <c r="X18" s="102" t="n">
        <f aca="false">X37</f>
        <v>0</v>
      </c>
      <c r="Y18" s="102" t="n">
        <f aca="false">Y37</f>
        <v>0</v>
      </c>
      <c r="Z18" s="102" t="n">
        <f aca="false">Z37</f>
        <v>0</v>
      </c>
      <c r="AA18" s="102" t="n">
        <f aca="false">AA37</f>
        <v>0</v>
      </c>
      <c r="AB18" s="102" t="n">
        <f aca="false">AB37</f>
        <v>0.645</v>
      </c>
      <c r="AC18" s="102" t="n">
        <f aca="false">AC37</f>
        <v>0</v>
      </c>
      <c r="AD18" s="102" t="n">
        <f aca="false">AD37</f>
        <v>0</v>
      </c>
      <c r="AE18" s="102" t="n">
        <f aca="false">AE37</f>
        <v>0</v>
      </c>
      <c r="AF18" s="102" t="n">
        <f aca="false">AF37</f>
        <v>0</v>
      </c>
      <c r="AG18" s="102" t="n">
        <f aca="false">AG37</f>
        <v>0</v>
      </c>
      <c r="AH18" s="102" t="n">
        <f aca="false">AH37</f>
        <v>0</v>
      </c>
      <c r="AI18" s="102" t="n">
        <f aca="false">AI37</f>
        <v>0</v>
      </c>
      <c r="AJ18" s="102" t="n">
        <f aca="false">AJ37</f>
        <v>0</v>
      </c>
      <c r="AK18" s="102" t="n">
        <f aca="false">AK37</f>
        <v>0</v>
      </c>
      <c r="AL18" s="102" t="n">
        <f aca="false">AL37</f>
        <v>0</v>
      </c>
      <c r="AM18" s="102" t="n">
        <f aca="false">AM37</f>
        <v>0</v>
      </c>
      <c r="AN18" s="102" t="n">
        <f aca="false">AN37</f>
        <v>0</v>
      </c>
      <c r="AO18" s="102" t="n">
        <f aca="false">AO37</f>
        <v>0</v>
      </c>
      <c r="AP18" s="102" t="n">
        <f aca="false">AP37</f>
        <v>0</v>
      </c>
      <c r="AQ18" s="102" t="n">
        <f aca="false">AQ37</f>
        <v>0</v>
      </c>
      <c r="AR18" s="102" t="n">
        <f aca="false">AR37</f>
        <v>0</v>
      </c>
      <c r="AS18" s="102" t="n">
        <f aca="false">AS37</f>
        <v>0</v>
      </c>
      <c r="AT18" s="102" t="n">
        <f aca="false">AT37</f>
        <v>15.1849816018734</v>
      </c>
      <c r="AU18" s="102" t="n">
        <f aca="false">AU37</f>
        <v>0</v>
      </c>
      <c r="AV18" s="102" t="n">
        <f aca="false">AV37</f>
        <v>0</v>
      </c>
      <c r="AW18" s="102" t="n">
        <f aca="false">AW37</f>
        <v>0</v>
      </c>
      <c r="AX18" s="102" t="n">
        <f aca="false">AX37</f>
        <v>0</v>
      </c>
      <c r="AY18" s="102" t="n">
        <f aca="false">AY37</f>
        <v>0</v>
      </c>
      <c r="AZ18" s="102" t="n">
        <f aca="false">AZ37</f>
        <v>0</v>
      </c>
      <c r="BA18" s="102" t="n">
        <f aca="false">BA37</f>
        <v>0</v>
      </c>
      <c r="BB18" s="102" t="n">
        <f aca="false">BB37</f>
        <v>0</v>
      </c>
      <c r="BC18" s="102" t="n">
        <f aca="false">BC37</f>
        <v>0</v>
      </c>
      <c r="BD18" s="102" t="n">
        <f aca="false">BD37</f>
        <v>0</v>
      </c>
      <c r="BE18" s="103" t="n">
        <f aca="false">BE37</f>
        <v>0</v>
      </c>
    </row>
    <row r="19" s="104" customFormat="true" ht="27.3" hidden="false" customHeight="false" outlineLevel="0" collapsed="false">
      <c r="A19" s="34" t="s">
        <v>89</v>
      </c>
      <c r="B19" s="105" t="s">
        <v>68</v>
      </c>
      <c r="C19" s="36" t="s">
        <v>60</v>
      </c>
      <c r="D19" s="102" t="str">
        <f aca="false">D61</f>
        <v>нд</v>
      </c>
      <c r="E19" s="102" t="str">
        <f aca="false">E61</f>
        <v>нд</v>
      </c>
      <c r="F19" s="102" t="str">
        <f aca="false">F61</f>
        <v>нд</v>
      </c>
      <c r="G19" s="102" t="str">
        <f aca="false">G61</f>
        <v>нд</v>
      </c>
      <c r="H19" s="102" t="str">
        <f aca="false">H61</f>
        <v>нд</v>
      </c>
      <c r="I19" s="102" t="str">
        <f aca="false">I61</f>
        <v>нд</v>
      </c>
      <c r="J19" s="102" t="str">
        <f aca="false">J61</f>
        <v>нд</v>
      </c>
      <c r="K19" s="102" t="str">
        <f aca="false">K61</f>
        <v>нд</v>
      </c>
      <c r="L19" s="102" t="str">
        <f aca="false">L61</f>
        <v>нд</v>
      </c>
      <c r="M19" s="102" t="str">
        <f aca="false">M61</f>
        <v>нд</v>
      </c>
      <c r="N19" s="102" t="str">
        <f aca="false">N61</f>
        <v>нд</v>
      </c>
      <c r="O19" s="102" t="str">
        <f aca="false">O61</f>
        <v>нд</v>
      </c>
      <c r="P19" s="102" t="str">
        <f aca="false">P61</f>
        <v>нд</v>
      </c>
      <c r="Q19" s="102" t="str">
        <f aca="false">Q61</f>
        <v>нд</v>
      </c>
      <c r="R19" s="102" t="str">
        <f aca="false">R61</f>
        <v>нд</v>
      </c>
      <c r="S19" s="102" t="str">
        <f aca="false">S61</f>
        <v>нд</v>
      </c>
      <c r="T19" s="102" t="str">
        <f aca="false">T61</f>
        <v>нд</v>
      </c>
      <c r="U19" s="102" t="str">
        <f aca="false">U61</f>
        <v>нд</v>
      </c>
      <c r="V19" s="102" t="str">
        <f aca="false">V61</f>
        <v>нд</v>
      </c>
      <c r="W19" s="102" t="str">
        <f aca="false">W61</f>
        <v>нд</v>
      </c>
      <c r="X19" s="102" t="str">
        <f aca="false">X61</f>
        <v>нд</v>
      </c>
      <c r="Y19" s="102" t="str">
        <f aca="false">Y61</f>
        <v>нд</v>
      </c>
      <c r="Z19" s="102" t="str">
        <f aca="false">Z61</f>
        <v>нд</v>
      </c>
      <c r="AA19" s="102" t="str">
        <f aca="false">AA61</f>
        <v>нд</v>
      </c>
      <c r="AB19" s="102" t="str">
        <f aca="false">AB61</f>
        <v>нд</v>
      </c>
      <c r="AC19" s="102" t="str">
        <f aca="false">AC61</f>
        <v>нд</v>
      </c>
      <c r="AD19" s="102" t="str">
        <f aca="false">AD61</f>
        <v>нд</v>
      </c>
      <c r="AE19" s="102" t="str">
        <f aca="false">AE61</f>
        <v>нд</v>
      </c>
      <c r="AF19" s="102" t="str">
        <f aca="false">AF61</f>
        <v>нд</v>
      </c>
      <c r="AG19" s="102" t="str">
        <f aca="false">AG61</f>
        <v>нд</v>
      </c>
      <c r="AH19" s="102" t="str">
        <f aca="false">AH61</f>
        <v>нд</v>
      </c>
      <c r="AI19" s="102" t="str">
        <f aca="false">AI61</f>
        <v>нд</v>
      </c>
      <c r="AJ19" s="102" t="str">
        <f aca="false">AJ61</f>
        <v>нд</v>
      </c>
      <c r="AK19" s="102" t="str">
        <f aca="false">AK61</f>
        <v>нд</v>
      </c>
      <c r="AL19" s="102" t="str">
        <f aca="false">AL61</f>
        <v>нд</v>
      </c>
      <c r="AM19" s="102" t="str">
        <f aca="false">AM61</f>
        <v>нд</v>
      </c>
      <c r="AN19" s="102" t="str">
        <f aca="false">AN61</f>
        <v>нд</v>
      </c>
      <c r="AO19" s="102" t="str">
        <f aca="false">AO61</f>
        <v>нд</v>
      </c>
      <c r="AP19" s="102" t="str">
        <f aca="false">AP61</f>
        <v>нд</v>
      </c>
      <c r="AQ19" s="102" t="str">
        <f aca="false">AQ61</f>
        <v>нд</v>
      </c>
      <c r="AR19" s="102" t="str">
        <f aca="false">AR61</f>
        <v>нд</v>
      </c>
      <c r="AS19" s="102" t="str">
        <f aca="false">AS61</f>
        <v>нд</v>
      </c>
      <c r="AT19" s="102" t="str">
        <f aca="false">AT61</f>
        <v>нд</v>
      </c>
      <c r="AU19" s="102" t="str">
        <f aca="false">AU61</f>
        <v>нд</v>
      </c>
      <c r="AV19" s="102" t="str">
        <f aca="false">AV61</f>
        <v>нд</v>
      </c>
      <c r="AW19" s="102" t="str">
        <f aca="false">AW61</f>
        <v>нд</v>
      </c>
      <c r="AX19" s="102" t="str">
        <f aca="false">AX61</f>
        <v>нд</v>
      </c>
      <c r="AY19" s="102" t="str">
        <f aca="false">AY61</f>
        <v>нд</v>
      </c>
      <c r="AZ19" s="102" t="str">
        <f aca="false">AZ61</f>
        <v>нд</v>
      </c>
      <c r="BA19" s="102" t="str">
        <f aca="false">BA61</f>
        <v>нд</v>
      </c>
      <c r="BB19" s="102" t="str">
        <f aca="false">BB61</f>
        <v>нд</v>
      </c>
      <c r="BC19" s="102" t="str">
        <f aca="false">BC61</f>
        <v>нд</v>
      </c>
      <c r="BD19" s="102" t="str">
        <f aca="false">BD61</f>
        <v>нд</v>
      </c>
      <c r="BE19" s="103" t="str">
        <f aca="false">BE61</f>
        <v>нд</v>
      </c>
    </row>
    <row r="20" s="104" customFormat="true" ht="15" hidden="false" customHeight="false" outlineLevel="0" collapsed="false">
      <c r="A20" s="34" t="s">
        <v>98</v>
      </c>
      <c r="B20" s="101" t="s">
        <v>70</v>
      </c>
      <c r="C20" s="36" t="s">
        <v>60</v>
      </c>
      <c r="D20" s="102" t="str">
        <f aca="false">D64</f>
        <v>нд</v>
      </c>
      <c r="E20" s="102" t="str">
        <f aca="false">E64</f>
        <v>нд</v>
      </c>
      <c r="F20" s="102" t="str">
        <f aca="false">F64</f>
        <v>нд</v>
      </c>
      <c r="G20" s="102" t="str">
        <f aca="false">G64</f>
        <v>нд</v>
      </c>
      <c r="H20" s="102" t="str">
        <f aca="false">H64</f>
        <v>нд</v>
      </c>
      <c r="I20" s="102" t="str">
        <f aca="false">I64</f>
        <v>нд</v>
      </c>
      <c r="J20" s="102" t="str">
        <f aca="false">J64</f>
        <v>нд</v>
      </c>
      <c r="K20" s="102" t="str">
        <f aca="false">K64</f>
        <v>нд</v>
      </c>
      <c r="L20" s="102" t="str">
        <f aca="false">L64</f>
        <v>нд</v>
      </c>
      <c r="M20" s="102" t="str">
        <f aca="false">M64</f>
        <v>нд</v>
      </c>
      <c r="N20" s="102" t="str">
        <f aca="false">N64</f>
        <v>нд</v>
      </c>
      <c r="O20" s="102" t="str">
        <f aca="false">O64</f>
        <v>нд</v>
      </c>
      <c r="P20" s="102" t="str">
        <f aca="false">P64</f>
        <v>нд</v>
      </c>
      <c r="Q20" s="102" t="str">
        <f aca="false">Q64</f>
        <v>нд</v>
      </c>
      <c r="R20" s="102" t="str">
        <f aca="false">R64</f>
        <v>нд</v>
      </c>
      <c r="S20" s="102" t="str">
        <f aca="false">S64</f>
        <v>нд</v>
      </c>
      <c r="T20" s="102" t="str">
        <f aca="false">T64</f>
        <v>нд</v>
      </c>
      <c r="U20" s="102" t="str">
        <f aca="false">U64</f>
        <v>нд</v>
      </c>
      <c r="V20" s="102" t="str">
        <f aca="false">V64</f>
        <v>нд</v>
      </c>
      <c r="W20" s="102" t="str">
        <f aca="false">W64</f>
        <v>нд</v>
      </c>
      <c r="X20" s="102" t="str">
        <f aca="false">X64</f>
        <v>нд</v>
      </c>
      <c r="Y20" s="102" t="str">
        <f aca="false">Y64</f>
        <v>нд</v>
      </c>
      <c r="Z20" s="102" t="str">
        <f aca="false">Z64</f>
        <v>нд</v>
      </c>
      <c r="AA20" s="102" t="str">
        <f aca="false">AA64</f>
        <v>нд</v>
      </c>
      <c r="AB20" s="102" t="str">
        <f aca="false">AB64</f>
        <v>нд</v>
      </c>
      <c r="AC20" s="102" t="str">
        <f aca="false">AC64</f>
        <v>нд</v>
      </c>
      <c r="AD20" s="102" t="str">
        <f aca="false">AD64</f>
        <v>нд</v>
      </c>
      <c r="AE20" s="102" t="str">
        <f aca="false">AE64</f>
        <v>нд</v>
      </c>
      <c r="AF20" s="102" t="str">
        <f aca="false">AF64</f>
        <v>нд</v>
      </c>
      <c r="AG20" s="102" t="str">
        <f aca="false">AG64</f>
        <v>нд</v>
      </c>
      <c r="AH20" s="102" t="str">
        <f aca="false">AH64</f>
        <v>нд</v>
      </c>
      <c r="AI20" s="102" t="str">
        <f aca="false">AI64</f>
        <v>нд</v>
      </c>
      <c r="AJ20" s="102" t="str">
        <f aca="false">AJ64</f>
        <v>нд</v>
      </c>
      <c r="AK20" s="102" t="str">
        <f aca="false">AK64</f>
        <v>нд</v>
      </c>
      <c r="AL20" s="102" t="str">
        <f aca="false">AL64</f>
        <v>нд</v>
      </c>
      <c r="AM20" s="102" t="str">
        <f aca="false">AM64</f>
        <v>нд</v>
      </c>
      <c r="AN20" s="102" t="str">
        <f aca="false">AN64</f>
        <v>нд</v>
      </c>
      <c r="AO20" s="102" t="str">
        <f aca="false">AO64</f>
        <v>нд</v>
      </c>
      <c r="AP20" s="102" t="str">
        <f aca="false">AP64</f>
        <v>нд</v>
      </c>
      <c r="AQ20" s="102" t="str">
        <f aca="false">AQ64</f>
        <v>нд</v>
      </c>
      <c r="AR20" s="102" t="str">
        <f aca="false">AR64</f>
        <v>нд</v>
      </c>
      <c r="AS20" s="102" t="str">
        <f aca="false">AS64</f>
        <v>нд</v>
      </c>
      <c r="AT20" s="102" t="str">
        <f aca="false">AT64</f>
        <v>нд</v>
      </c>
      <c r="AU20" s="102" t="str">
        <f aca="false">AU64</f>
        <v>нд</v>
      </c>
      <c r="AV20" s="102" t="str">
        <f aca="false">AV64</f>
        <v>нд</v>
      </c>
      <c r="AW20" s="102" t="str">
        <f aca="false">AW64</f>
        <v>нд</v>
      </c>
      <c r="AX20" s="102" t="str">
        <f aca="false">AX64</f>
        <v>нд</v>
      </c>
      <c r="AY20" s="102" t="str">
        <f aca="false">AY64</f>
        <v>нд</v>
      </c>
      <c r="AZ20" s="102" t="str">
        <f aca="false">AZ64</f>
        <v>нд</v>
      </c>
      <c r="BA20" s="102" t="str">
        <f aca="false">BA64</f>
        <v>нд</v>
      </c>
      <c r="BB20" s="102" t="str">
        <f aca="false">BB64</f>
        <v>нд</v>
      </c>
      <c r="BC20" s="102" t="str">
        <f aca="false">BC64</f>
        <v>нд</v>
      </c>
      <c r="BD20" s="102" t="str">
        <f aca="false">BD64</f>
        <v>нд</v>
      </c>
      <c r="BE20" s="103" t="str">
        <f aca="false">BE64</f>
        <v>нд</v>
      </c>
    </row>
    <row r="21" s="104" customFormat="true" ht="15" hidden="false" customHeight="false" outlineLevel="0" collapsed="false">
      <c r="A21" s="34" t="s">
        <v>387</v>
      </c>
      <c r="B21" s="101" t="s">
        <v>72</v>
      </c>
      <c r="C21" s="36" t="s">
        <v>60</v>
      </c>
      <c r="D21" s="115" t="s">
        <v>388</v>
      </c>
      <c r="E21" s="115" t="s">
        <v>388</v>
      </c>
      <c r="F21" s="115" t="s">
        <v>388</v>
      </c>
      <c r="G21" s="115" t="s">
        <v>388</v>
      </c>
      <c r="H21" s="115" t="s">
        <v>388</v>
      </c>
      <c r="I21" s="115" t="s">
        <v>388</v>
      </c>
      <c r="J21" s="115" t="s">
        <v>388</v>
      </c>
      <c r="K21" s="115" t="s">
        <v>388</v>
      </c>
      <c r="L21" s="115" t="s">
        <v>388</v>
      </c>
      <c r="M21" s="115" t="s">
        <v>388</v>
      </c>
      <c r="N21" s="115" t="s">
        <v>388</v>
      </c>
      <c r="O21" s="115" t="s">
        <v>388</v>
      </c>
      <c r="P21" s="115" t="s">
        <v>388</v>
      </c>
      <c r="Q21" s="115" t="s">
        <v>388</v>
      </c>
      <c r="R21" s="115" t="s">
        <v>388</v>
      </c>
      <c r="S21" s="115" t="s">
        <v>388</v>
      </c>
      <c r="T21" s="115" t="s">
        <v>388</v>
      </c>
      <c r="U21" s="115" t="s">
        <v>388</v>
      </c>
      <c r="V21" s="115" t="s">
        <v>388</v>
      </c>
      <c r="W21" s="115" t="s">
        <v>388</v>
      </c>
      <c r="X21" s="115" t="s">
        <v>388</v>
      </c>
      <c r="Y21" s="115" t="s">
        <v>388</v>
      </c>
      <c r="Z21" s="115" t="s">
        <v>388</v>
      </c>
      <c r="AA21" s="115" t="s">
        <v>388</v>
      </c>
      <c r="AB21" s="115" t="s">
        <v>388</v>
      </c>
      <c r="AC21" s="115" t="s">
        <v>388</v>
      </c>
      <c r="AD21" s="115" t="s">
        <v>388</v>
      </c>
      <c r="AE21" s="115" t="s">
        <v>388</v>
      </c>
      <c r="AF21" s="115" t="s">
        <v>388</v>
      </c>
      <c r="AG21" s="115" t="s">
        <v>388</v>
      </c>
      <c r="AH21" s="115" t="s">
        <v>388</v>
      </c>
      <c r="AI21" s="115" t="s">
        <v>388</v>
      </c>
      <c r="AJ21" s="115" t="s">
        <v>388</v>
      </c>
      <c r="AK21" s="115" t="s">
        <v>388</v>
      </c>
      <c r="AL21" s="115" t="s">
        <v>388</v>
      </c>
      <c r="AM21" s="115" t="s">
        <v>388</v>
      </c>
      <c r="AN21" s="115" t="s">
        <v>388</v>
      </c>
      <c r="AO21" s="115" t="s">
        <v>388</v>
      </c>
      <c r="AP21" s="115" t="s">
        <v>388</v>
      </c>
      <c r="AQ21" s="115" t="s">
        <v>388</v>
      </c>
      <c r="AR21" s="115" t="s">
        <v>388</v>
      </c>
      <c r="AS21" s="115" t="s">
        <v>388</v>
      </c>
      <c r="AT21" s="115" t="s">
        <v>388</v>
      </c>
      <c r="AU21" s="115" t="s">
        <v>388</v>
      </c>
      <c r="AV21" s="115" t="s">
        <v>388</v>
      </c>
      <c r="AW21" s="115" t="s">
        <v>388</v>
      </c>
      <c r="AX21" s="115" t="s">
        <v>388</v>
      </c>
      <c r="AY21" s="115" t="s">
        <v>388</v>
      </c>
      <c r="AZ21" s="115" t="s">
        <v>388</v>
      </c>
      <c r="BA21" s="115" t="s">
        <v>388</v>
      </c>
      <c r="BB21" s="115" t="s">
        <v>388</v>
      </c>
      <c r="BC21" s="115" t="s">
        <v>388</v>
      </c>
      <c r="BD21" s="115" t="s">
        <v>388</v>
      </c>
      <c r="BE21" s="106" t="s">
        <v>388</v>
      </c>
    </row>
    <row r="22" s="104" customFormat="true" ht="15" hidden="false" customHeight="false" outlineLevel="0" collapsed="false">
      <c r="A22" s="34" t="s">
        <v>389</v>
      </c>
      <c r="B22" s="105" t="s">
        <v>74</v>
      </c>
      <c r="C22" s="36" t="s">
        <v>60</v>
      </c>
      <c r="D22" s="102" t="str">
        <f aca="false">D66</f>
        <v>нд</v>
      </c>
      <c r="E22" s="102" t="str">
        <f aca="false">E66</f>
        <v>нд</v>
      </c>
      <c r="F22" s="102" t="str">
        <f aca="false">F66</f>
        <v>нд</v>
      </c>
      <c r="G22" s="102" t="str">
        <f aca="false">G66</f>
        <v>нд</v>
      </c>
      <c r="H22" s="102" t="str">
        <f aca="false">H66</f>
        <v>нд</v>
      </c>
      <c r="I22" s="102" t="str">
        <f aca="false">I66</f>
        <v>нд</v>
      </c>
      <c r="J22" s="102" t="str">
        <f aca="false">J66</f>
        <v>нд</v>
      </c>
      <c r="K22" s="102" t="str">
        <f aca="false">K66</f>
        <v>нд</v>
      </c>
      <c r="L22" s="102" t="str">
        <f aca="false">L66</f>
        <v>нд</v>
      </c>
      <c r="M22" s="102" t="str">
        <f aca="false">M66</f>
        <v>нд</v>
      </c>
      <c r="N22" s="102" t="str">
        <f aca="false">N66</f>
        <v>нд</v>
      </c>
      <c r="O22" s="102" t="str">
        <f aca="false">O66</f>
        <v>нд</v>
      </c>
      <c r="P22" s="102" t="str">
        <f aca="false">P66</f>
        <v>нд</v>
      </c>
      <c r="Q22" s="102" t="str">
        <f aca="false">Q66</f>
        <v>нд</v>
      </c>
      <c r="R22" s="102" t="str">
        <f aca="false">R66</f>
        <v>нд</v>
      </c>
      <c r="S22" s="102" t="str">
        <f aca="false">S66</f>
        <v>нд</v>
      </c>
      <c r="T22" s="102" t="str">
        <f aca="false">T66</f>
        <v>нд</v>
      </c>
      <c r="U22" s="102" t="str">
        <f aca="false">U66</f>
        <v>нд</v>
      </c>
      <c r="V22" s="102" t="str">
        <f aca="false">V66</f>
        <v>нд</v>
      </c>
      <c r="W22" s="102" t="str">
        <f aca="false">W66</f>
        <v>нд</v>
      </c>
      <c r="X22" s="102" t="str">
        <f aca="false">X66</f>
        <v>нд</v>
      </c>
      <c r="Y22" s="102" t="str">
        <f aca="false">Y66</f>
        <v>нд</v>
      </c>
      <c r="Z22" s="102" t="str">
        <f aca="false">Z66</f>
        <v>нд</v>
      </c>
      <c r="AA22" s="102" t="str">
        <f aca="false">AA66</f>
        <v>нд</v>
      </c>
      <c r="AB22" s="102" t="str">
        <f aca="false">AB66</f>
        <v>нд</v>
      </c>
      <c r="AC22" s="102" t="str">
        <f aca="false">AC66</f>
        <v>нд</v>
      </c>
      <c r="AD22" s="102" t="str">
        <f aca="false">AD66</f>
        <v>нд</v>
      </c>
      <c r="AE22" s="102" t="str">
        <f aca="false">AE66</f>
        <v>нд</v>
      </c>
      <c r="AF22" s="102" t="str">
        <f aca="false">AF66</f>
        <v>нд</v>
      </c>
      <c r="AG22" s="102" t="str">
        <f aca="false">AG66</f>
        <v>нд</v>
      </c>
      <c r="AH22" s="102" t="str">
        <f aca="false">AH66</f>
        <v>нд</v>
      </c>
      <c r="AI22" s="102" t="str">
        <f aca="false">AI66</f>
        <v>нд</v>
      </c>
      <c r="AJ22" s="102" t="str">
        <f aca="false">AJ66</f>
        <v>нд</v>
      </c>
      <c r="AK22" s="102" t="str">
        <f aca="false">AK66</f>
        <v>нд</v>
      </c>
      <c r="AL22" s="102" t="str">
        <f aca="false">AL66</f>
        <v>нд</v>
      </c>
      <c r="AM22" s="102" t="str">
        <f aca="false">AM66</f>
        <v>нд</v>
      </c>
      <c r="AN22" s="102" t="str">
        <f aca="false">AN66</f>
        <v>нд</v>
      </c>
      <c r="AO22" s="102" t="str">
        <f aca="false">AO66</f>
        <v>нд</v>
      </c>
      <c r="AP22" s="102" t="str">
        <f aca="false">AP66</f>
        <v>нд</v>
      </c>
      <c r="AQ22" s="102" t="str">
        <f aca="false">AQ66</f>
        <v>нд</v>
      </c>
      <c r="AR22" s="102" t="str">
        <f aca="false">AR66</f>
        <v>нд</v>
      </c>
      <c r="AS22" s="102" t="str">
        <f aca="false">AS66</f>
        <v>нд</v>
      </c>
      <c r="AT22" s="102" t="str">
        <f aca="false">AT66</f>
        <v>нд</v>
      </c>
      <c r="AU22" s="102" t="str">
        <f aca="false">AU66</f>
        <v>нд</v>
      </c>
      <c r="AV22" s="102" t="str">
        <f aca="false">AV66</f>
        <v>нд</v>
      </c>
      <c r="AW22" s="102" t="str">
        <f aca="false">AW66</f>
        <v>нд</v>
      </c>
      <c r="AX22" s="102" t="str">
        <f aca="false">AX66</f>
        <v>нд</v>
      </c>
      <c r="AY22" s="102" t="str">
        <f aca="false">AY66</f>
        <v>нд</v>
      </c>
      <c r="AZ22" s="102" t="str">
        <f aca="false">AZ66</f>
        <v>нд</v>
      </c>
      <c r="BA22" s="102" t="str">
        <f aca="false">BA66</f>
        <v>нд</v>
      </c>
      <c r="BB22" s="102" t="str">
        <f aca="false">BB66</f>
        <v>нд</v>
      </c>
      <c r="BC22" s="102" t="str">
        <f aca="false">BC66</f>
        <v>нд</v>
      </c>
      <c r="BD22" s="102" t="str">
        <f aca="false">BD66</f>
        <v>нд</v>
      </c>
      <c r="BE22" s="103" t="str">
        <f aca="false">BE66</f>
        <v>нд</v>
      </c>
    </row>
    <row r="23" s="104" customFormat="true" ht="15" hidden="false" customHeight="false" outlineLevel="0" collapsed="false">
      <c r="A23" s="34" t="s">
        <v>100</v>
      </c>
      <c r="B23" s="101" t="s">
        <v>101</v>
      </c>
      <c r="C23" s="36" t="s">
        <v>60</v>
      </c>
      <c r="D23" s="102" t="n">
        <f aca="false">D37</f>
        <v>0</v>
      </c>
      <c r="E23" s="102" t="n">
        <f aca="false">E37</f>
        <v>0</v>
      </c>
      <c r="F23" s="102" t="n">
        <f aca="false">F37</f>
        <v>0</v>
      </c>
      <c r="G23" s="102" t="n">
        <f aca="false">G37</f>
        <v>0</v>
      </c>
      <c r="H23" s="102" t="n">
        <f aca="false">H37</f>
        <v>0</v>
      </c>
      <c r="I23" s="102" t="n">
        <f aca="false">I37</f>
        <v>0</v>
      </c>
      <c r="J23" s="102" t="n">
        <f aca="false">J37</f>
        <v>0</v>
      </c>
      <c r="K23" s="102" t="n">
        <f aca="false">K37</f>
        <v>0</v>
      </c>
      <c r="L23" s="102" t="n">
        <f aca="false">L37</f>
        <v>0</v>
      </c>
      <c r="M23" s="102" t="n">
        <f aca="false">M37</f>
        <v>0</v>
      </c>
      <c r="N23" s="102" t="n">
        <f aca="false">N37</f>
        <v>0</v>
      </c>
      <c r="O23" s="102" t="n">
        <f aca="false">O37</f>
        <v>0</v>
      </c>
      <c r="P23" s="102" t="n">
        <f aca="false">P37</f>
        <v>0</v>
      </c>
      <c r="Q23" s="102" t="n">
        <f aca="false">Q37</f>
        <v>0</v>
      </c>
      <c r="R23" s="102" t="n">
        <f aca="false">R37</f>
        <v>0</v>
      </c>
      <c r="S23" s="102" t="n">
        <f aca="false">S37</f>
        <v>0</v>
      </c>
      <c r="T23" s="102" t="n">
        <f aca="false">T37</f>
        <v>2</v>
      </c>
      <c r="U23" s="102" t="n">
        <f aca="false">U37</f>
        <v>0</v>
      </c>
      <c r="V23" s="102" t="n">
        <f aca="false">V37</f>
        <v>0</v>
      </c>
      <c r="W23" s="102" t="n">
        <f aca="false">W37</f>
        <v>0</v>
      </c>
      <c r="X23" s="102" t="n">
        <f aca="false">X37</f>
        <v>0</v>
      </c>
      <c r="Y23" s="102" t="n">
        <f aca="false">Y37</f>
        <v>0</v>
      </c>
      <c r="Z23" s="102" t="n">
        <f aca="false">Z37</f>
        <v>0</v>
      </c>
      <c r="AA23" s="102" t="n">
        <f aca="false">AA37</f>
        <v>0</v>
      </c>
      <c r="AB23" s="102" t="n">
        <f aca="false">AB37</f>
        <v>0.645</v>
      </c>
      <c r="AC23" s="102" t="n">
        <f aca="false">AC37</f>
        <v>0</v>
      </c>
      <c r="AD23" s="102" t="n">
        <f aca="false">AD37</f>
        <v>0</v>
      </c>
      <c r="AE23" s="102" t="n">
        <f aca="false">AE37</f>
        <v>0</v>
      </c>
      <c r="AF23" s="102" t="n">
        <f aca="false">AF37</f>
        <v>0</v>
      </c>
      <c r="AG23" s="102" t="n">
        <f aca="false">AG37</f>
        <v>0</v>
      </c>
      <c r="AH23" s="102" t="n">
        <f aca="false">AH37</f>
        <v>0</v>
      </c>
      <c r="AI23" s="102" t="n">
        <f aca="false">AI37</f>
        <v>0</v>
      </c>
      <c r="AJ23" s="102" t="n">
        <f aca="false">AJ37</f>
        <v>0</v>
      </c>
      <c r="AK23" s="102" t="n">
        <f aca="false">AK37</f>
        <v>0</v>
      </c>
      <c r="AL23" s="102" t="n">
        <f aca="false">AL37</f>
        <v>0</v>
      </c>
      <c r="AM23" s="102" t="n">
        <f aca="false">AM37</f>
        <v>0</v>
      </c>
      <c r="AN23" s="102" t="n">
        <f aca="false">AN37</f>
        <v>0</v>
      </c>
      <c r="AO23" s="102" t="n">
        <f aca="false">AO37</f>
        <v>0</v>
      </c>
      <c r="AP23" s="102" t="n">
        <f aca="false">AP37</f>
        <v>0</v>
      </c>
      <c r="AQ23" s="102" t="n">
        <f aca="false">AQ37</f>
        <v>0</v>
      </c>
      <c r="AR23" s="102" t="n">
        <f aca="false">AR37</f>
        <v>0</v>
      </c>
      <c r="AS23" s="102" t="n">
        <f aca="false">AS37</f>
        <v>0</v>
      </c>
      <c r="AT23" s="102" t="n">
        <f aca="false">AT37</f>
        <v>15.1849816018734</v>
      </c>
      <c r="AU23" s="102" t="n">
        <f aca="false">AU37</f>
        <v>0</v>
      </c>
      <c r="AV23" s="102" t="n">
        <f aca="false">AV37</f>
        <v>0</v>
      </c>
      <c r="AW23" s="102" t="n">
        <f aca="false">AW37</f>
        <v>0</v>
      </c>
      <c r="AX23" s="102" t="n">
        <f aca="false">AX37</f>
        <v>0</v>
      </c>
      <c r="AY23" s="102" t="n">
        <f aca="false">AY37</f>
        <v>0</v>
      </c>
      <c r="AZ23" s="102" t="n">
        <f aca="false">AZ37</f>
        <v>0</v>
      </c>
      <c r="BA23" s="102" t="n">
        <f aca="false">BA37</f>
        <v>0</v>
      </c>
      <c r="BB23" s="102" t="n">
        <f aca="false">BB37</f>
        <v>0</v>
      </c>
      <c r="BC23" s="102" t="n">
        <f aca="false">BC37</f>
        <v>0</v>
      </c>
      <c r="BD23" s="102" t="n">
        <f aca="false">BD37</f>
        <v>0</v>
      </c>
      <c r="BE23" s="103" t="n">
        <f aca="false">BE37</f>
        <v>0</v>
      </c>
    </row>
    <row r="24" s="104" customFormat="true" ht="27.3" hidden="false" customHeight="false" outlineLevel="0" collapsed="false">
      <c r="A24" s="34" t="s">
        <v>390</v>
      </c>
      <c r="B24" s="107" t="s">
        <v>391</v>
      </c>
      <c r="C24" s="36" t="s">
        <v>60</v>
      </c>
      <c r="D24" s="115" t="s">
        <v>388</v>
      </c>
      <c r="E24" s="115" t="s">
        <v>388</v>
      </c>
      <c r="F24" s="115" t="s">
        <v>388</v>
      </c>
      <c r="G24" s="115" t="s">
        <v>388</v>
      </c>
      <c r="H24" s="115" t="s">
        <v>388</v>
      </c>
      <c r="I24" s="115" t="s">
        <v>388</v>
      </c>
      <c r="J24" s="115" t="s">
        <v>388</v>
      </c>
      <c r="K24" s="115" t="s">
        <v>388</v>
      </c>
      <c r="L24" s="115" t="s">
        <v>388</v>
      </c>
      <c r="M24" s="115" t="s">
        <v>388</v>
      </c>
      <c r="N24" s="115" t="s">
        <v>388</v>
      </c>
      <c r="O24" s="115" t="s">
        <v>388</v>
      </c>
      <c r="P24" s="115" t="s">
        <v>388</v>
      </c>
      <c r="Q24" s="115" t="s">
        <v>388</v>
      </c>
      <c r="R24" s="115" t="s">
        <v>388</v>
      </c>
      <c r="S24" s="115" t="s">
        <v>388</v>
      </c>
      <c r="T24" s="115" t="s">
        <v>388</v>
      </c>
      <c r="U24" s="115" t="s">
        <v>388</v>
      </c>
      <c r="V24" s="115" t="s">
        <v>388</v>
      </c>
      <c r="W24" s="115" t="s">
        <v>388</v>
      </c>
      <c r="X24" s="115" t="s">
        <v>388</v>
      </c>
      <c r="Y24" s="115" t="s">
        <v>388</v>
      </c>
      <c r="Z24" s="115" t="s">
        <v>388</v>
      </c>
      <c r="AA24" s="115" t="s">
        <v>388</v>
      </c>
      <c r="AB24" s="115" t="s">
        <v>388</v>
      </c>
      <c r="AC24" s="115" t="s">
        <v>388</v>
      </c>
      <c r="AD24" s="115" t="s">
        <v>388</v>
      </c>
      <c r="AE24" s="115" t="s">
        <v>388</v>
      </c>
      <c r="AF24" s="115" t="s">
        <v>388</v>
      </c>
      <c r="AG24" s="115" t="s">
        <v>388</v>
      </c>
      <c r="AH24" s="115" t="s">
        <v>388</v>
      </c>
      <c r="AI24" s="115" t="s">
        <v>388</v>
      </c>
      <c r="AJ24" s="115" t="s">
        <v>388</v>
      </c>
      <c r="AK24" s="115" t="s">
        <v>388</v>
      </c>
      <c r="AL24" s="115" t="s">
        <v>388</v>
      </c>
      <c r="AM24" s="115" t="s">
        <v>388</v>
      </c>
      <c r="AN24" s="115" t="s">
        <v>388</v>
      </c>
      <c r="AO24" s="115" t="s">
        <v>388</v>
      </c>
      <c r="AP24" s="115" t="s">
        <v>388</v>
      </c>
      <c r="AQ24" s="115" t="s">
        <v>388</v>
      </c>
      <c r="AR24" s="115" t="s">
        <v>388</v>
      </c>
      <c r="AS24" s="115" t="s">
        <v>388</v>
      </c>
      <c r="AT24" s="115" t="s">
        <v>388</v>
      </c>
      <c r="AU24" s="115" t="s">
        <v>388</v>
      </c>
      <c r="AV24" s="115" t="s">
        <v>388</v>
      </c>
      <c r="AW24" s="115" t="s">
        <v>388</v>
      </c>
      <c r="AX24" s="115" t="s">
        <v>388</v>
      </c>
      <c r="AY24" s="115" t="s">
        <v>388</v>
      </c>
      <c r="AZ24" s="115" t="s">
        <v>388</v>
      </c>
      <c r="BA24" s="115" t="s">
        <v>388</v>
      </c>
      <c r="BB24" s="115" t="s">
        <v>388</v>
      </c>
      <c r="BC24" s="115" t="s">
        <v>388</v>
      </c>
      <c r="BD24" s="115" t="s">
        <v>388</v>
      </c>
      <c r="BE24" s="106" t="s">
        <v>388</v>
      </c>
    </row>
    <row r="25" s="104" customFormat="true" ht="15" hidden="false" customHeight="false" outlineLevel="0" collapsed="false">
      <c r="A25" s="34" t="s">
        <v>392</v>
      </c>
      <c r="B25" s="35" t="s">
        <v>107</v>
      </c>
      <c r="C25" s="36" t="s">
        <v>60</v>
      </c>
      <c r="D25" s="115" t="s">
        <v>388</v>
      </c>
      <c r="E25" s="115" t="s">
        <v>388</v>
      </c>
      <c r="F25" s="115" t="s">
        <v>388</v>
      </c>
      <c r="G25" s="115" t="s">
        <v>388</v>
      </c>
      <c r="H25" s="115" t="s">
        <v>388</v>
      </c>
      <c r="I25" s="115" t="s">
        <v>388</v>
      </c>
      <c r="J25" s="115" t="s">
        <v>388</v>
      </c>
      <c r="K25" s="115" t="s">
        <v>388</v>
      </c>
      <c r="L25" s="115" t="s">
        <v>388</v>
      </c>
      <c r="M25" s="115" t="s">
        <v>388</v>
      </c>
      <c r="N25" s="115" t="s">
        <v>388</v>
      </c>
      <c r="O25" s="115" t="s">
        <v>388</v>
      </c>
      <c r="P25" s="115" t="s">
        <v>388</v>
      </c>
      <c r="Q25" s="115" t="s">
        <v>388</v>
      </c>
      <c r="R25" s="115" t="s">
        <v>388</v>
      </c>
      <c r="S25" s="115" t="s">
        <v>388</v>
      </c>
      <c r="T25" s="115" t="s">
        <v>388</v>
      </c>
      <c r="U25" s="115" t="s">
        <v>388</v>
      </c>
      <c r="V25" s="115" t="s">
        <v>388</v>
      </c>
      <c r="W25" s="115" t="s">
        <v>388</v>
      </c>
      <c r="X25" s="115" t="s">
        <v>388</v>
      </c>
      <c r="Y25" s="115" t="s">
        <v>388</v>
      </c>
      <c r="Z25" s="115" t="s">
        <v>388</v>
      </c>
      <c r="AA25" s="115" t="s">
        <v>388</v>
      </c>
      <c r="AB25" s="115" t="s">
        <v>388</v>
      </c>
      <c r="AC25" s="115" t="s">
        <v>388</v>
      </c>
      <c r="AD25" s="115" t="s">
        <v>388</v>
      </c>
      <c r="AE25" s="115" t="s">
        <v>388</v>
      </c>
      <c r="AF25" s="115" t="s">
        <v>388</v>
      </c>
      <c r="AG25" s="115" t="s">
        <v>388</v>
      </c>
      <c r="AH25" s="115" t="s">
        <v>388</v>
      </c>
      <c r="AI25" s="115" t="s">
        <v>388</v>
      </c>
      <c r="AJ25" s="115" t="s">
        <v>388</v>
      </c>
      <c r="AK25" s="115" t="s">
        <v>388</v>
      </c>
      <c r="AL25" s="115" t="s">
        <v>388</v>
      </c>
      <c r="AM25" s="115" t="s">
        <v>388</v>
      </c>
      <c r="AN25" s="115" t="s">
        <v>388</v>
      </c>
      <c r="AO25" s="115" t="s">
        <v>388</v>
      </c>
      <c r="AP25" s="115" t="s">
        <v>388</v>
      </c>
      <c r="AQ25" s="115" t="s">
        <v>388</v>
      </c>
      <c r="AR25" s="115" t="s">
        <v>388</v>
      </c>
      <c r="AS25" s="115" t="s">
        <v>388</v>
      </c>
      <c r="AT25" s="115" t="s">
        <v>388</v>
      </c>
      <c r="AU25" s="115" t="s">
        <v>388</v>
      </c>
      <c r="AV25" s="115" t="s">
        <v>388</v>
      </c>
      <c r="AW25" s="115" t="s">
        <v>388</v>
      </c>
      <c r="AX25" s="115" t="s">
        <v>388</v>
      </c>
      <c r="AY25" s="115" t="s">
        <v>388</v>
      </c>
      <c r="AZ25" s="115" t="s">
        <v>388</v>
      </c>
      <c r="BA25" s="115" t="s">
        <v>388</v>
      </c>
      <c r="BB25" s="115" t="s">
        <v>388</v>
      </c>
      <c r="BC25" s="115" t="s">
        <v>388</v>
      </c>
      <c r="BD25" s="115" t="s">
        <v>388</v>
      </c>
      <c r="BE25" s="106" t="s">
        <v>388</v>
      </c>
    </row>
    <row r="26" s="104" customFormat="true" ht="27.3" hidden="false" customHeight="false" outlineLevel="0" collapsed="false">
      <c r="A26" s="34" t="s">
        <v>393</v>
      </c>
      <c r="B26" s="35" t="s">
        <v>109</v>
      </c>
      <c r="C26" s="36" t="s">
        <v>60</v>
      </c>
      <c r="D26" s="115" t="s">
        <v>388</v>
      </c>
      <c r="E26" s="115" t="s">
        <v>388</v>
      </c>
      <c r="F26" s="115" t="s">
        <v>388</v>
      </c>
      <c r="G26" s="115" t="s">
        <v>388</v>
      </c>
      <c r="H26" s="115" t="s">
        <v>388</v>
      </c>
      <c r="I26" s="115" t="s">
        <v>388</v>
      </c>
      <c r="J26" s="115" t="s">
        <v>388</v>
      </c>
      <c r="K26" s="115" t="s">
        <v>388</v>
      </c>
      <c r="L26" s="115" t="s">
        <v>388</v>
      </c>
      <c r="M26" s="115" t="s">
        <v>388</v>
      </c>
      <c r="N26" s="115" t="s">
        <v>388</v>
      </c>
      <c r="O26" s="115" t="s">
        <v>388</v>
      </c>
      <c r="P26" s="115" t="s">
        <v>388</v>
      </c>
      <c r="Q26" s="115" t="s">
        <v>388</v>
      </c>
      <c r="R26" s="115" t="s">
        <v>388</v>
      </c>
      <c r="S26" s="115" t="s">
        <v>388</v>
      </c>
      <c r="T26" s="115" t="s">
        <v>388</v>
      </c>
      <c r="U26" s="115" t="s">
        <v>388</v>
      </c>
      <c r="V26" s="115" t="s">
        <v>388</v>
      </c>
      <c r="W26" s="115" t="s">
        <v>388</v>
      </c>
      <c r="X26" s="115" t="s">
        <v>388</v>
      </c>
      <c r="Y26" s="115" t="s">
        <v>388</v>
      </c>
      <c r="Z26" s="115" t="s">
        <v>388</v>
      </c>
      <c r="AA26" s="115" t="s">
        <v>388</v>
      </c>
      <c r="AB26" s="115" t="s">
        <v>388</v>
      </c>
      <c r="AC26" s="115" t="s">
        <v>388</v>
      </c>
      <c r="AD26" s="115" t="s">
        <v>388</v>
      </c>
      <c r="AE26" s="115" t="s">
        <v>388</v>
      </c>
      <c r="AF26" s="115" t="s">
        <v>388</v>
      </c>
      <c r="AG26" s="115" t="s">
        <v>388</v>
      </c>
      <c r="AH26" s="115" t="s">
        <v>388</v>
      </c>
      <c r="AI26" s="115" t="s">
        <v>388</v>
      </c>
      <c r="AJ26" s="115" t="s">
        <v>388</v>
      </c>
      <c r="AK26" s="115" t="s">
        <v>388</v>
      </c>
      <c r="AL26" s="115" t="s">
        <v>388</v>
      </c>
      <c r="AM26" s="115" t="s">
        <v>388</v>
      </c>
      <c r="AN26" s="115" t="s">
        <v>388</v>
      </c>
      <c r="AO26" s="115" t="s">
        <v>388</v>
      </c>
      <c r="AP26" s="115" t="s">
        <v>388</v>
      </c>
      <c r="AQ26" s="115" t="s">
        <v>388</v>
      </c>
      <c r="AR26" s="115" t="s">
        <v>388</v>
      </c>
      <c r="AS26" s="115" t="s">
        <v>388</v>
      </c>
      <c r="AT26" s="115" t="s">
        <v>388</v>
      </c>
      <c r="AU26" s="115" t="s">
        <v>388</v>
      </c>
      <c r="AV26" s="115" t="s">
        <v>388</v>
      </c>
      <c r="AW26" s="115" t="s">
        <v>388</v>
      </c>
      <c r="AX26" s="115" t="s">
        <v>388</v>
      </c>
      <c r="AY26" s="115" t="s">
        <v>388</v>
      </c>
      <c r="AZ26" s="115" t="s">
        <v>388</v>
      </c>
      <c r="BA26" s="115" t="s">
        <v>388</v>
      </c>
      <c r="BB26" s="115" t="s">
        <v>388</v>
      </c>
      <c r="BC26" s="115" t="s">
        <v>388</v>
      </c>
      <c r="BD26" s="115" t="s">
        <v>388</v>
      </c>
      <c r="BE26" s="106" t="s">
        <v>388</v>
      </c>
    </row>
    <row r="27" s="104" customFormat="true" ht="15" hidden="true" customHeight="false" outlineLevel="1" collapsed="false">
      <c r="A27" s="41" t="s">
        <v>110</v>
      </c>
      <c r="B27" s="70" t="s">
        <v>394</v>
      </c>
      <c r="C27" s="36"/>
      <c r="D27" s="115" t="s">
        <v>388</v>
      </c>
      <c r="E27" s="115" t="s">
        <v>388</v>
      </c>
      <c r="F27" s="115" t="s">
        <v>388</v>
      </c>
      <c r="G27" s="115" t="s">
        <v>388</v>
      </c>
      <c r="H27" s="115" t="s">
        <v>388</v>
      </c>
      <c r="I27" s="115" t="s">
        <v>388</v>
      </c>
      <c r="J27" s="115" t="s">
        <v>388</v>
      </c>
      <c r="K27" s="115" t="s">
        <v>388</v>
      </c>
      <c r="L27" s="115" t="s">
        <v>388</v>
      </c>
      <c r="M27" s="115" t="s">
        <v>388</v>
      </c>
      <c r="N27" s="115" t="s">
        <v>388</v>
      </c>
      <c r="O27" s="115" t="s">
        <v>388</v>
      </c>
      <c r="P27" s="115" t="s">
        <v>388</v>
      </c>
      <c r="Q27" s="115" t="s">
        <v>388</v>
      </c>
      <c r="R27" s="115" t="s">
        <v>388</v>
      </c>
      <c r="S27" s="115" t="s">
        <v>388</v>
      </c>
      <c r="T27" s="115" t="s">
        <v>388</v>
      </c>
      <c r="U27" s="115" t="s">
        <v>388</v>
      </c>
      <c r="V27" s="115" t="s">
        <v>388</v>
      </c>
      <c r="W27" s="115" t="s">
        <v>388</v>
      </c>
      <c r="X27" s="115" t="s">
        <v>388</v>
      </c>
      <c r="Y27" s="115" t="s">
        <v>388</v>
      </c>
      <c r="Z27" s="115" t="s">
        <v>388</v>
      </c>
      <c r="AA27" s="115" t="s">
        <v>388</v>
      </c>
      <c r="AB27" s="115" t="s">
        <v>388</v>
      </c>
      <c r="AC27" s="115" t="s">
        <v>388</v>
      </c>
      <c r="AD27" s="115" t="s">
        <v>388</v>
      </c>
      <c r="AE27" s="115" t="s">
        <v>388</v>
      </c>
      <c r="AF27" s="115" t="s">
        <v>388</v>
      </c>
      <c r="AG27" s="115" t="s">
        <v>388</v>
      </c>
      <c r="AH27" s="115" t="s">
        <v>388</v>
      </c>
      <c r="AI27" s="115" t="s">
        <v>388</v>
      </c>
      <c r="AJ27" s="115" t="s">
        <v>388</v>
      </c>
      <c r="AK27" s="115" t="s">
        <v>388</v>
      </c>
      <c r="AL27" s="115" t="s">
        <v>388</v>
      </c>
      <c r="AM27" s="115" t="s">
        <v>388</v>
      </c>
      <c r="AN27" s="115" t="s">
        <v>388</v>
      </c>
      <c r="AO27" s="115" t="s">
        <v>388</v>
      </c>
      <c r="AP27" s="115" t="s">
        <v>388</v>
      </c>
      <c r="AQ27" s="115" t="s">
        <v>388</v>
      </c>
      <c r="AR27" s="115" t="s">
        <v>388</v>
      </c>
      <c r="AS27" s="115" t="s">
        <v>388</v>
      </c>
      <c r="AT27" s="115" t="s">
        <v>388</v>
      </c>
      <c r="AU27" s="115" t="s">
        <v>388</v>
      </c>
      <c r="AV27" s="115" t="s">
        <v>388</v>
      </c>
      <c r="AW27" s="115" t="s">
        <v>388</v>
      </c>
      <c r="AX27" s="115" t="s">
        <v>388</v>
      </c>
      <c r="AY27" s="115" t="s">
        <v>388</v>
      </c>
      <c r="AZ27" s="115" t="s">
        <v>388</v>
      </c>
      <c r="BA27" s="115" t="s">
        <v>388</v>
      </c>
      <c r="BB27" s="115" t="s">
        <v>388</v>
      </c>
      <c r="BC27" s="115" t="s">
        <v>388</v>
      </c>
      <c r="BD27" s="115" t="s">
        <v>388</v>
      </c>
      <c r="BE27" s="106" t="s">
        <v>388</v>
      </c>
    </row>
    <row r="28" s="104" customFormat="true" ht="27.3" hidden="false" customHeight="false" outlineLevel="0" collapsed="false">
      <c r="A28" s="34" t="s">
        <v>112</v>
      </c>
      <c r="B28" s="35" t="s">
        <v>113</v>
      </c>
      <c r="C28" s="36" t="s">
        <v>60</v>
      </c>
      <c r="D28" s="115" t="s">
        <v>388</v>
      </c>
      <c r="E28" s="115" t="s">
        <v>388</v>
      </c>
      <c r="F28" s="115" t="s">
        <v>388</v>
      </c>
      <c r="G28" s="115" t="s">
        <v>388</v>
      </c>
      <c r="H28" s="115" t="s">
        <v>388</v>
      </c>
      <c r="I28" s="115" t="s">
        <v>388</v>
      </c>
      <c r="J28" s="115" t="s">
        <v>388</v>
      </c>
      <c r="K28" s="115" t="s">
        <v>388</v>
      </c>
      <c r="L28" s="115" t="s">
        <v>388</v>
      </c>
      <c r="M28" s="115" t="s">
        <v>388</v>
      </c>
      <c r="N28" s="115" t="s">
        <v>388</v>
      </c>
      <c r="O28" s="115" t="s">
        <v>388</v>
      </c>
      <c r="P28" s="115" t="s">
        <v>388</v>
      </c>
      <c r="Q28" s="115" t="s">
        <v>388</v>
      </c>
      <c r="R28" s="115" t="s">
        <v>388</v>
      </c>
      <c r="S28" s="115" t="s">
        <v>388</v>
      </c>
      <c r="T28" s="115" t="s">
        <v>388</v>
      </c>
      <c r="U28" s="115" t="s">
        <v>388</v>
      </c>
      <c r="V28" s="115" t="s">
        <v>388</v>
      </c>
      <c r="W28" s="115" t="s">
        <v>388</v>
      </c>
      <c r="X28" s="115" t="s">
        <v>388</v>
      </c>
      <c r="Y28" s="115" t="s">
        <v>388</v>
      </c>
      <c r="Z28" s="115" t="s">
        <v>388</v>
      </c>
      <c r="AA28" s="115" t="s">
        <v>388</v>
      </c>
      <c r="AB28" s="115" t="s">
        <v>388</v>
      </c>
      <c r="AC28" s="115" t="s">
        <v>388</v>
      </c>
      <c r="AD28" s="115" t="s">
        <v>388</v>
      </c>
      <c r="AE28" s="115" t="s">
        <v>388</v>
      </c>
      <c r="AF28" s="115" t="s">
        <v>388</v>
      </c>
      <c r="AG28" s="115" t="s">
        <v>388</v>
      </c>
      <c r="AH28" s="115" t="s">
        <v>388</v>
      </c>
      <c r="AI28" s="115" t="s">
        <v>388</v>
      </c>
      <c r="AJ28" s="115" t="s">
        <v>388</v>
      </c>
      <c r="AK28" s="115" t="s">
        <v>388</v>
      </c>
      <c r="AL28" s="115" t="s">
        <v>388</v>
      </c>
      <c r="AM28" s="115" t="s">
        <v>388</v>
      </c>
      <c r="AN28" s="115" t="s">
        <v>388</v>
      </c>
      <c r="AO28" s="115" t="s">
        <v>388</v>
      </c>
      <c r="AP28" s="115" t="s">
        <v>388</v>
      </c>
      <c r="AQ28" s="115" t="s">
        <v>388</v>
      </c>
      <c r="AR28" s="115" t="s">
        <v>388</v>
      </c>
      <c r="AS28" s="115" t="s">
        <v>388</v>
      </c>
      <c r="AT28" s="115" t="s">
        <v>388</v>
      </c>
      <c r="AU28" s="115" t="s">
        <v>388</v>
      </c>
      <c r="AV28" s="115" t="s">
        <v>388</v>
      </c>
      <c r="AW28" s="115" t="s">
        <v>388</v>
      </c>
      <c r="AX28" s="115" t="s">
        <v>388</v>
      </c>
      <c r="AY28" s="115" t="s">
        <v>388</v>
      </c>
      <c r="AZ28" s="115" t="s">
        <v>388</v>
      </c>
      <c r="BA28" s="115" t="s">
        <v>388</v>
      </c>
      <c r="BB28" s="115" t="s">
        <v>388</v>
      </c>
      <c r="BC28" s="115" t="s">
        <v>388</v>
      </c>
      <c r="BD28" s="115" t="s">
        <v>388</v>
      </c>
      <c r="BE28" s="106" t="s">
        <v>388</v>
      </c>
    </row>
    <row r="29" s="104" customFormat="true" ht="15" hidden="true" customHeight="false" outlineLevel="1" collapsed="false">
      <c r="A29" s="41" t="s">
        <v>115</v>
      </c>
      <c r="B29" s="70" t="s">
        <v>116</v>
      </c>
      <c r="C29" s="27" t="s">
        <v>395</v>
      </c>
      <c r="D29" s="115" t="s">
        <v>388</v>
      </c>
      <c r="E29" s="115" t="s">
        <v>388</v>
      </c>
      <c r="F29" s="115" t="s">
        <v>388</v>
      </c>
      <c r="G29" s="115" t="s">
        <v>388</v>
      </c>
      <c r="H29" s="115" t="s">
        <v>388</v>
      </c>
      <c r="I29" s="115" t="s">
        <v>388</v>
      </c>
      <c r="J29" s="115" t="s">
        <v>388</v>
      </c>
      <c r="K29" s="115" t="s">
        <v>388</v>
      </c>
      <c r="L29" s="115" t="s">
        <v>388</v>
      </c>
      <c r="M29" s="115" t="s">
        <v>388</v>
      </c>
      <c r="N29" s="115" t="s">
        <v>388</v>
      </c>
      <c r="O29" s="115" t="s">
        <v>388</v>
      </c>
      <c r="P29" s="115" t="s">
        <v>388</v>
      </c>
      <c r="Q29" s="115" t="s">
        <v>388</v>
      </c>
      <c r="R29" s="115" t="s">
        <v>388</v>
      </c>
      <c r="S29" s="115" t="s">
        <v>388</v>
      </c>
      <c r="T29" s="115" t="s">
        <v>388</v>
      </c>
      <c r="U29" s="115" t="s">
        <v>388</v>
      </c>
      <c r="V29" s="115" t="s">
        <v>388</v>
      </c>
      <c r="W29" s="115" t="s">
        <v>388</v>
      </c>
      <c r="X29" s="115" t="s">
        <v>388</v>
      </c>
      <c r="Y29" s="115" t="s">
        <v>388</v>
      </c>
      <c r="Z29" s="115" t="s">
        <v>388</v>
      </c>
      <c r="AA29" s="115" t="s">
        <v>388</v>
      </c>
      <c r="AB29" s="115" t="s">
        <v>388</v>
      </c>
      <c r="AC29" s="115" t="s">
        <v>388</v>
      </c>
      <c r="AD29" s="115" t="s">
        <v>388</v>
      </c>
      <c r="AE29" s="115" t="s">
        <v>388</v>
      </c>
      <c r="AF29" s="115" t="s">
        <v>388</v>
      </c>
      <c r="AG29" s="115" t="s">
        <v>388</v>
      </c>
      <c r="AH29" s="115" t="s">
        <v>388</v>
      </c>
      <c r="AI29" s="115" t="s">
        <v>388</v>
      </c>
      <c r="AJ29" s="115" t="s">
        <v>388</v>
      </c>
      <c r="AK29" s="115" t="s">
        <v>388</v>
      </c>
      <c r="AL29" s="115" t="s">
        <v>388</v>
      </c>
      <c r="AM29" s="115" t="s">
        <v>388</v>
      </c>
      <c r="AN29" s="115" t="s">
        <v>388</v>
      </c>
      <c r="AO29" s="115" t="s">
        <v>388</v>
      </c>
      <c r="AP29" s="115" t="s">
        <v>388</v>
      </c>
      <c r="AQ29" s="115" t="s">
        <v>388</v>
      </c>
      <c r="AR29" s="115" t="s">
        <v>388</v>
      </c>
      <c r="AS29" s="115" t="s">
        <v>388</v>
      </c>
      <c r="AT29" s="115" t="s">
        <v>388</v>
      </c>
      <c r="AU29" s="115" t="s">
        <v>388</v>
      </c>
      <c r="AV29" s="115" t="s">
        <v>388</v>
      </c>
      <c r="AW29" s="115" t="s">
        <v>388</v>
      </c>
      <c r="AX29" s="115" t="s">
        <v>388</v>
      </c>
      <c r="AY29" s="115" t="s">
        <v>388</v>
      </c>
      <c r="AZ29" s="115" t="s">
        <v>388</v>
      </c>
      <c r="BA29" s="115" t="s">
        <v>388</v>
      </c>
      <c r="BB29" s="115" t="s">
        <v>388</v>
      </c>
      <c r="BC29" s="115" t="s">
        <v>388</v>
      </c>
      <c r="BD29" s="115" t="s">
        <v>388</v>
      </c>
      <c r="BE29" s="106" t="s">
        <v>388</v>
      </c>
    </row>
    <row r="30" s="104" customFormat="true" ht="15" hidden="true" customHeight="false" outlineLevel="1" collapsed="false">
      <c r="A30" s="41" t="s">
        <v>115</v>
      </c>
      <c r="B30" s="70" t="s">
        <v>396</v>
      </c>
      <c r="C30" s="27" t="s">
        <v>397</v>
      </c>
      <c r="D30" s="115" t="s">
        <v>388</v>
      </c>
      <c r="E30" s="115" t="s">
        <v>388</v>
      </c>
      <c r="F30" s="115" t="s">
        <v>388</v>
      </c>
      <c r="G30" s="115" t="s">
        <v>388</v>
      </c>
      <c r="H30" s="115" t="s">
        <v>388</v>
      </c>
      <c r="I30" s="115" t="s">
        <v>388</v>
      </c>
      <c r="J30" s="115" t="s">
        <v>388</v>
      </c>
      <c r="K30" s="115" t="s">
        <v>388</v>
      </c>
      <c r="L30" s="115" t="s">
        <v>388</v>
      </c>
      <c r="M30" s="115" t="s">
        <v>388</v>
      </c>
      <c r="N30" s="115" t="s">
        <v>388</v>
      </c>
      <c r="O30" s="115" t="s">
        <v>388</v>
      </c>
      <c r="P30" s="115" t="s">
        <v>388</v>
      </c>
      <c r="Q30" s="115" t="s">
        <v>388</v>
      </c>
      <c r="R30" s="115" t="s">
        <v>388</v>
      </c>
      <c r="S30" s="115" t="s">
        <v>388</v>
      </c>
      <c r="T30" s="115" t="s">
        <v>388</v>
      </c>
      <c r="U30" s="115" t="s">
        <v>388</v>
      </c>
      <c r="V30" s="115" t="s">
        <v>388</v>
      </c>
      <c r="W30" s="115" t="s">
        <v>388</v>
      </c>
      <c r="X30" s="115" t="s">
        <v>388</v>
      </c>
      <c r="Y30" s="115" t="s">
        <v>388</v>
      </c>
      <c r="Z30" s="115" t="s">
        <v>388</v>
      </c>
      <c r="AA30" s="115" t="s">
        <v>388</v>
      </c>
      <c r="AB30" s="115" t="s">
        <v>388</v>
      </c>
      <c r="AC30" s="115" t="s">
        <v>388</v>
      </c>
      <c r="AD30" s="115" t="s">
        <v>388</v>
      </c>
      <c r="AE30" s="115" t="s">
        <v>388</v>
      </c>
      <c r="AF30" s="115" t="s">
        <v>388</v>
      </c>
      <c r="AG30" s="115" t="s">
        <v>388</v>
      </c>
      <c r="AH30" s="115" t="s">
        <v>388</v>
      </c>
      <c r="AI30" s="115" t="s">
        <v>388</v>
      </c>
      <c r="AJ30" s="115" t="s">
        <v>388</v>
      </c>
      <c r="AK30" s="115" t="s">
        <v>388</v>
      </c>
      <c r="AL30" s="115" t="s">
        <v>388</v>
      </c>
      <c r="AM30" s="115" t="s">
        <v>388</v>
      </c>
      <c r="AN30" s="115" t="s">
        <v>388</v>
      </c>
      <c r="AO30" s="115" t="s">
        <v>388</v>
      </c>
      <c r="AP30" s="115" t="s">
        <v>388</v>
      </c>
      <c r="AQ30" s="115" t="s">
        <v>388</v>
      </c>
      <c r="AR30" s="115" t="s">
        <v>388</v>
      </c>
      <c r="AS30" s="115" t="s">
        <v>388</v>
      </c>
      <c r="AT30" s="115" t="s">
        <v>388</v>
      </c>
      <c r="AU30" s="115" t="s">
        <v>388</v>
      </c>
      <c r="AV30" s="115" t="s">
        <v>388</v>
      </c>
      <c r="AW30" s="115" t="s">
        <v>388</v>
      </c>
      <c r="AX30" s="115" t="s">
        <v>388</v>
      </c>
      <c r="AY30" s="115" t="s">
        <v>388</v>
      </c>
      <c r="AZ30" s="115" t="s">
        <v>388</v>
      </c>
      <c r="BA30" s="115" t="s">
        <v>388</v>
      </c>
      <c r="BB30" s="115" t="s">
        <v>388</v>
      </c>
      <c r="BC30" s="115" t="s">
        <v>388</v>
      </c>
      <c r="BD30" s="115" t="s">
        <v>388</v>
      </c>
      <c r="BE30" s="106" t="s">
        <v>388</v>
      </c>
    </row>
    <row r="31" s="104" customFormat="true" ht="27.3" hidden="false" customHeight="false" outlineLevel="0" collapsed="false">
      <c r="A31" s="34" t="s">
        <v>117</v>
      </c>
      <c r="B31" s="35" t="s">
        <v>118</v>
      </c>
      <c r="C31" s="36" t="s">
        <v>60</v>
      </c>
      <c r="D31" s="115" t="s">
        <v>388</v>
      </c>
      <c r="E31" s="115" t="s">
        <v>388</v>
      </c>
      <c r="F31" s="115" t="s">
        <v>388</v>
      </c>
      <c r="G31" s="115" t="s">
        <v>388</v>
      </c>
      <c r="H31" s="115" t="s">
        <v>388</v>
      </c>
      <c r="I31" s="115" t="s">
        <v>388</v>
      </c>
      <c r="J31" s="115" t="s">
        <v>388</v>
      </c>
      <c r="K31" s="115" t="s">
        <v>388</v>
      </c>
      <c r="L31" s="115" t="s">
        <v>388</v>
      </c>
      <c r="M31" s="115" t="s">
        <v>388</v>
      </c>
      <c r="N31" s="115" t="s">
        <v>388</v>
      </c>
      <c r="O31" s="115" t="s">
        <v>388</v>
      </c>
      <c r="P31" s="115" t="s">
        <v>388</v>
      </c>
      <c r="Q31" s="115" t="s">
        <v>388</v>
      </c>
      <c r="R31" s="115" t="s">
        <v>388</v>
      </c>
      <c r="S31" s="115" t="s">
        <v>388</v>
      </c>
      <c r="T31" s="115" t="s">
        <v>388</v>
      </c>
      <c r="U31" s="115" t="s">
        <v>388</v>
      </c>
      <c r="V31" s="115" t="s">
        <v>388</v>
      </c>
      <c r="W31" s="115" t="s">
        <v>388</v>
      </c>
      <c r="X31" s="115" t="s">
        <v>388</v>
      </c>
      <c r="Y31" s="115" t="s">
        <v>388</v>
      </c>
      <c r="Z31" s="115" t="s">
        <v>388</v>
      </c>
      <c r="AA31" s="115" t="s">
        <v>388</v>
      </c>
      <c r="AB31" s="115" t="s">
        <v>388</v>
      </c>
      <c r="AC31" s="115" t="s">
        <v>388</v>
      </c>
      <c r="AD31" s="115" t="s">
        <v>388</v>
      </c>
      <c r="AE31" s="115" t="s">
        <v>388</v>
      </c>
      <c r="AF31" s="115" t="s">
        <v>388</v>
      </c>
      <c r="AG31" s="115" t="s">
        <v>388</v>
      </c>
      <c r="AH31" s="115" t="s">
        <v>388</v>
      </c>
      <c r="AI31" s="115" t="s">
        <v>388</v>
      </c>
      <c r="AJ31" s="115" t="s">
        <v>388</v>
      </c>
      <c r="AK31" s="115" t="s">
        <v>388</v>
      </c>
      <c r="AL31" s="115" t="s">
        <v>388</v>
      </c>
      <c r="AM31" s="115" t="s">
        <v>388</v>
      </c>
      <c r="AN31" s="115" t="s">
        <v>388</v>
      </c>
      <c r="AO31" s="115" t="s">
        <v>388</v>
      </c>
      <c r="AP31" s="115" t="s">
        <v>388</v>
      </c>
      <c r="AQ31" s="115" t="s">
        <v>388</v>
      </c>
      <c r="AR31" s="115" t="s">
        <v>388</v>
      </c>
      <c r="AS31" s="115" t="s">
        <v>388</v>
      </c>
      <c r="AT31" s="115" t="s">
        <v>388</v>
      </c>
      <c r="AU31" s="115" t="s">
        <v>388</v>
      </c>
      <c r="AV31" s="115" t="s">
        <v>388</v>
      </c>
      <c r="AW31" s="115" t="s">
        <v>388</v>
      </c>
      <c r="AX31" s="115" t="s">
        <v>388</v>
      </c>
      <c r="AY31" s="115" t="s">
        <v>388</v>
      </c>
      <c r="AZ31" s="115" t="s">
        <v>388</v>
      </c>
      <c r="BA31" s="115" t="s">
        <v>388</v>
      </c>
      <c r="BB31" s="115" t="s">
        <v>388</v>
      </c>
      <c r="BC31" s="115" t="s">
        <v>388</v>
      </c>
      <c r="BD31" s="115" t="s">
        <v>388</v>
      </c>
      <c r="BE31" s="106" t="s">
        <v>388</v>
      </c>
    </row>
    <row r="32" s="100" customFormat="true" ht="15" hidden="true" customHeight="false" outlineLevel="1" collapsed="false">
      <c r="A32" s="41" t="s">
        <v>119</v>
      </c>
      <c r="B32" s="43"/>
      <c r="C32" s="44"/>
      <c r="D32" s="115" t="s">
        <v>388</v>
      </c>
      <c r="E32" s="115" t="s">
        <v>388</v>
      </c>
      <c r="F32" s="115" t="s">
        <v>388</v>
      </c>
      <c r="G32" s="115" t="s">
        <v>388</v>
      </c>
      <c r="H32" s="115" t="s">
        <v>388</v>
      </c>
      <c r="I32" s="115" t="s">
        <v>388</v>
      </c>
      <c r="J32" s="115" t="s">
        <v>388</v>
      </c>
      <c r="K32" s="115" t="s">
        <v>388</v>
      </c>
      <c r="L32" s="115" t="s">
        <v>388</v>
      </c>
      <c r="M32" s="115" t="s">
        <v>388</v>
      </c>
      <c r="N32" s="115" t="s">
        <v>388</v>
      </c>
      <c r="O32" s="115" t="s">
        <v>388</v>
      </c>
      <c r="P32" s="115" t="s">
        <v>388</v>
      </c>
      <c r="Q32" s="115" t="s">
        <v>388</v>
      </c>
      <c r="R32" s="115" t="s">
        <v>388</v>
      </c>
      <c r="S32" s="115" t="s">
        <v>388</v>
      </c>
      <c r="T32" s="115" t="s">
        <v>388</v>
      </c>
      <c r="U32" s="115" t="s">
        <v>388</v>
      </c>
      <c r="V32" s="115" t="s">
        <v>388</v>
      </c>
      <c r="W32" s="115" t="s">
        <v>388</v>
      </c>
      <c r="X32" s="115" t="s">
        <v>388</v>
      </c>
      <c r="Y32" s="115" t="s">
        <v>388</v>
      </c>
      <c r="Z32" s="115" t="s">
        <v>388</v>
      </c>
      <c r="AA32" s="115" t="s">
        <v>388</v>
      </c>
      <c r="AB32" s="115" t="s">
        <v>388</v>
      </c>
      <c r="AC32" s="115" t="s">
        <v>388</v>
      </c>
      <c r="AD32" s="115" t="s">
        <v>388</v>
      </c>
      <c r="AE32" s="115" t="s">
        <v>388</v>
      </c>
      <c r="AF32" s="115" t="s">
        <v>388</v>
      </c>
      <c r="AG32" s="115" t="s">
        <v>388</v>
      </c>
      <c r="AH32" s="115" t="s">
        <v>388</v>
      </c>
      <c r="AI32" s="115" t="s">
        <v>388</v>
      </c>
      <c r="AJ32" s="115" t="s">
        <v>388</v>
      </c>
      <c r="AK32" s="115" t="s">
        <v>388</v>
      </c>
      <c r="AL32" s="115" t="s">
        <v>388</v>
      </c>
      <c r="AM32" s="115" t="s">
        <v>388</v>
      </c>
      <c r="AN32" s="115" t="s">
        <v>388</v>
      </c>
      <c r="AO32" s="115" t="s">
        <v>388</v>
      </c>
      <c r="AP32" s="115" t="s">
        <v>388</v>
      </c>
      <c r="AQ32" s="115" t="s">
        <v>388</v>
      </c>
      <c r="AR32" s="115" t="s">
        <v>388</v>
      </c>
      <c r="AS32" s="115" t="s">
        <v>388</v>
      </c>
      <c r="AT32" s="115" t="s">
        <v>388</v>
      </c>
      <c r="AU32" s="115" t="s">
        <v>388</v>
      </c>
      <c r="AV32" s="115" t="s">
        <v>388</v>
      </c>
      <c r="AW32" s="115" t="s">
        <v>388</v>
      </c>
      <c r="AX32" s="115" t="s">
        <v>388</v>
      </c>
      <c r="AY32" s="115" t="s">
        <v>388</v>
      </c>
      <c r="AZ32" s="115" t="s">
        <v>388</v>
      </c>
      <c r="BA32" s="115" t="s">
        <v>388</v>
      </c>
      <c r="BB32" s="115" t="s">
        <v>388</v>
      </c>
      <c r="BC32" s="115" t="s">
        <v>388</v>
      </c>
      <c r="BD32" s="115" t="s">
        <v>388</v>
      </c>
      <c r="BE32" s="106" t="s">
        <v>388</v>
      </c>
    </row>
    <row r="33" s="104" customFormat="true" ht="40.15" hidden="false" customHeight="false" outlineLevel="0" collapsed="false">
      <c r="A33" s="34" t="s">
        <v>132</v>
      </c>
      <c r="B33" s="35" t="s">
        <v>133</v>
      </c>
      <c r="C33" s="36" t="s">
        <v>60</v>
      </c>
      <c r="D33" s="115" t="s">
        <v>388</v>
      </c>
      <c r="E33" s="115" t="s">
        <v>388</v>
      </c>
      <c r="F33" s="115" t="s">
        <v>388</v>
      </c>
      <c r="G33" s="115" t="s">
        <v>388</v>
      </c>
      <c r="H33" s="115" t="s">
        <v>388</v>
      </c>
      <c r="I33" s="115" t="s">
        <v>388</v>
      </c>
      <c r="J33" s="115" t="s">
        <v>388</v>
      </c>
      <c r="K33" s="115" t="s">
        <v>388</v>
      </c>
      <c r="L33" s="115" t="s">
        <v>388</v>
      </c>
      <c r="M33" s="115" t="s">
        <v>388</v>
      </c>
      <c r="N33" s="115" t="s">
        <v>388</v>
      </c>
      <c r="O33" s="115" t="s">
        <v>388</v>
      </c>
      <c r="P33" s="115" t="s">
        <v>388</v>
      </c>
      <c r="Q33" s="115" t="s">
        <v>388</v>
      </c>
      <c r="R33" s="115" t="s">
        <v>388</v>
      </c>
      <c r="S33" s="115" t="s">
        <v>388</v>
      </c>
      <c r="T33" s="115" t="s">
        <v>388</v>
      </c>
      <c r="U33" s="115" t="s">
        <v>388</v>
      </c>
      <c r="V33" s="115" t="s">
        <v>388</v>
      </c>
      <c r="W33" s="115" t="s">
        <v>388</v>
      </c>
      <c r="X33" s="115" t="s">
        <v>388</v>
      </c>
      <c r="Y33" s="115" t="s">
        <v>388</v>
      </c>
      <c r="Z33" s="115" t="s">
        <v>388</v>
      </c>
      <c r="AA33" s="115" t="s">
        <v>388</v>
      </c>
      <c r="AB33" s="115" t="s">
        <v>388</v>
      </c>
      <c r="AC33" s="115" t="s">
        <v>388</v>
      </c>
      <c r="AD33" s="115" t="s">
        <v>388</v>
      </c>
      <c r="AE33" s="115" t="s">
        <v>388</v>
      </c>
      <c r="AF33" s="115" t="s">
        <v>388</v>
      </c>
      <c r="AG33" s="115" t="s">
        <v>388</v>
      </c>
      <c r="AH33" s="115" t="s">
        <v>388</v>
      </c>
      <c r="AI33" s="115" t="s">
        <v>388</v>
      </c>
      <c r="AJ33" s="115" t="s">
        <v>388</v>
      </c>
      <c r="AK33" s="115" t="s">
        <v>388</v>
      </c>
      <c r="AL33" s="115" t="s">
        <v>388</v>
      </c>
      <c r="AM33" s="115" t="s">
        <v>388</v>
      </c>
      <c r="AN33" s="115" t="s">
        <v>388</v>
      </c>
      <c r="AO33" s="115" t="s">
        <v>388</v>
      </c>
      <c r="AP33" s="115" t="s">
        <v>388</v>
      </c>
      <c r="AQ33" s="115" t="s">
        <v>388</v>
      </c>
      <c r="AR33" s="115" t="s">
        <v>388</v>
      </c>
      <c r="AS33" s="115" t="s">
        <v>388</v>
      </c>
      <c r="AT33" s="115" t="s">
        <v>388</v>
      </c>
      <c r="AU33" s="115" t="s">
        <v>388</v>
      </c>
      <c r="AV33" s="115" t="s">
        <v>388</v>
      </c>
      <c r="AW33" s="115" t="s">
        <v>388</v>
      </c>
      <c r="AX33" s="115" t="s">
        <v>388</v>
      </c>
      <c r="AY33" s="115" t="s">
        <v>388</v>
      </c>
      <c r="AZ33" s="115" t="s">
        <v>388</v>
      </c>
      <c r="BA33" s="115" t="s">
        <v>388</v>
      </c>
      <c r="BB33" s="115" t="s">
        <v>388</v>
      </c>
      <c r="BC33" s="115" t="s">
        <v>388</v>
      </c>
      <c r="BD33" s="115" t="s">
        <v>388</v>
      </c>
      <c r="BE33" s="106" t="s">
        <v>388</v>
      </c>
    </row>
    <row r="34" s="104" customFormat="true" ht="27.3" hidden="false" customHeight="false" outlineLevel="0" collapsed="false">
      <c r="A34" s="34" t="s">
        <v>134</v>
      </c>
      <c r="B34" s="35" t="s">
        <v>135</v>
      </c>
      <c r="C34" s="36" t="s">
        <v>60</v>
      </c>
      <c r="D34" s="115" t="s">
        <v>388</v>
      </c>
      <c r="E34" s="115" t="s">
        <v>388</v>
      </c>
      <c r="F34" s="115" t="s">
        <v>388</v>
      </c>
      <c r="G34" s="115" t="s">
        <v>388</v>
      </c>
      <c r="H34" s="115" t="s">
        <v>388</v>
      </c>
      <c r="I34" s="115" t="s">
        <v>388</v>
      </c>
      <c r="J34" s="115" t="s">
        <v>388</v>
      </c>
      <c r="K34" s="115" t="s">
        <v>388</v>
      </c>
      <c r="L34" s="115" t="s">
        <v>388</v>
      </c>
      <c r="M34" s="115" t="s">
        <v>388</v>
      </c>
      <c r="N34" s="115" t="s">
        <v>388</v>
      </c>
      <c r="O34" s="115" t="s">
        <v>388</v>
      </c>
      <c r="P34" s="115" t="s">
        <v>388</v>
      </c>
      <c r="Q34" s="115" t="s">
        <v>388</v>
      </c>
      <c r="R34" s="115" t="s">
        <v>388</v>
      </c>
      <c r="S34" s="115" t="s">
        <v>388</v>
      </c>
      <c r="T34" s="115" t="s">
        <v>388</v>
      </c>
      <c r="U34" s="115" t="s">
        <v>388</v>
      </c>
      <c r="V34" s="115" t="s">
        <v>388</v>
      </c>
      <c r="W34" s="115" t="s">
        <v>388</v>
      </c>
      <c r="X34" s="115" t="s">
        <v>388</v>
      </c>
      <c r="Y34" s="115" t="s">
        <v>388</v>
      </c>
      <c r="Z34" s="115" t="s">
        <v>388</v>
      </c>
      <c r="AA34" s="115" t="s">
        <v>388</v>
      </c>
      <c r="AB34" s="115" t="s">
        <v>388</v>
      </c>
      <c r="AC34" s="115" t="s">
        <v>388</v>
      </c>
      <c r="AD34" s="115" t="s">
        <v>388</v>
      </c>
      <c r="AE34" s="115" t="s">
        <v>388</v>
      </c>
      <c r="AF34" s="115" t="s">
        <v>388</v>
      </c>
      <c r="AG34" s="115" t="s">
        <v>388</v>
      </c>
      <c r="AH34" s="115" t="s">
        <v>388</v>
      </c>
      <c r="AI34" s="115" t="s">
        <v>388</v>
      </c>
      <c r="AJ34" s="115" t="s">
        <v>388</v>
      </c>
      <c r="AK34" s="115" t="s">
        <v>388</v>
      </c>
      <c r="AL34" s="115" t="s">
        <v>388</v>
      </c>
      <c r="AM34" s="115" t="s">
        <v>388</v>
      </c>
      <c r="AN34" s="115" t="s">
        <v>388</v>
      </c>
      <c r="AO34" s="115" t="s">
        <v>388</v>
      </c>
      <c r="AP34" s="115" t="s">
        <v>388</v>
      </c>
      <c r="AQ34" s="115" t="s">
        <v>388</v>
      </c>
      <c r="AR34" s="115" t="s">
        <v>388</v>
      </c>
      <c r="AS34" s="115" t="s">
        <v>388</v>
      </c>
      <c r="AT34" s="115" t="s">
        <v>388</v>
      </c>
      <c r="AU34" s="115" t="s">
        <v>388</v>
      </c>
      <c r="AV34" s="115" t="s">
        <v>388</v>
      </c>
      <c r="AW34" s="115" t="s">
        <v>388</v>
      </c>
      <c r="AX34" s="115" t="s">
        <v>388</v>
      </c>
      <c r="AY34" s="115" t="s">
        <v>388</v>
      </c>
      <c r="AZ34" s="115" t="s">
        <v>388</v>
      </c>
      <c r="BA34" s="115" t="s">
        <v>388</v>
      </c>
      <c r="BB34" s="115" t="s">
        <v>388</v>
      </c>
      <c r="BC34" s="115" t="s">
        <v>388</v>
      </c>
      <c r="BD34" s="115" t="s">
        <v>388</v>
      </c>
      <c r="BE34" s="106" t="s">
        <v>388</v>
      </c>
    </row>
    <row r="35" s="104" customFormat="true" ht="27.3" hidden="false" customHeight="false" outlineLevel="0" collapsed="false">
      <c r="A35" s="34" t="s">
        <v>136</v>
      </c>
      <c r="B35" s="35" t="s">
        <v>137</v>
      </c>
      <c r="C35" s="36" t="s">
        <v>60</v>
      </c>
      <c r="D35" s="115" t="s">
        <v>388</v>
      </c>
      <c r="E35" s="115" t="s">
        <v>388</v>
      </c>
      <c r="F35" s="115" t="s">
        <v>388</v>
      </c>
      <c r="G35" s="115" t="s">
        <v>388</v>
      </c>
      <c r="H35" s="115" t="s">
        <v>388</v>
      </c>
      <c r="I35" s="115" t="s">
        <v>388</v>
      </c>
      <c r="J35" s="115" t="s">
        <v>388</v>
      </c>
      <c r="K35" s="115" t="s">
        <v>388</v>
      </c>
      <c r="L35" s="115" t="s">
        <v>388</v>
      </c>
      <c r="M35" s="115" t="s">
        <v>388</v>
      </c>
      <c r="N35" s="115" t="s">
        <v>388</v>
      </c>
      <c r="O35" s="115" t="s">
        <v>388</v>
      </c>
      <c r="P35" s="115" t="s">
        <v>388</v>
      </c>
      <c r="Q35" s="115" t="s">
        <v>388</v>
      </c>
      <c r="R35" s="115" t="s">
        <v>388</v>
      </c>
      <c r="S35" s="115" t="s">
        <v>388</v>
      </c>
      <c r="T35" s="115" t="s">
        <v>388</v>
      </c>
      <c r="U35" s="115" t="s">
        <v>388</v>
      </c>
      <c r="V35" s="115" t="s">
        <v>388</v>
      </c>
      <c r="W35" s="115" t="s">
        <v>388</v>
      </c>
      <c r="X35" s="115" t="s">
        <v>388</v>
      </c>
      <c r="Y35" s="115" t="s">
        <v>388</v>
      </c>
      <c r="Z35" s="115" t="s">
        <v>388</v>
      </c>
      <c r="AA35" s="115" t="s">
        <v>388</v>
      </c>
      <c r="AB35" s="115" t="s">
        <v>388</v>
      </c>
      <c r="AC35" s="115" t="s">
        <v>388</v>
      </c>
      <c r="AD35" s="115" t="s">
        <v>388</v>
      </c>
      <c r="AE35" s="115" t="s">
        <v>388</v>
      </c>
      <c r="AF35" s="115" t="s">
        <v>388</v>
      </c>
      <c r="AG35" s="115" t="s">
        <v>388</v>
      </c>
      <c r="AH35" s="115" t="s">
        <v>388</v>
      </c>
      <c r="AI35" s="115" t="s">
        <v>388</v>
      </c>
      <c r="AJ35" s="115" t="s">
        <v>388</v>
      </c>
      <c r="AK35" s="115" t="s">
        <v>388</v>
      </c>
      <c r="AL35" s="115" t="s">
        <v>388</v>
      </c>
      <c r="AM35" s="115" t="s">
        <v>388</v>
      </c>
      <c r="AN35" s="115" t="s">
        <v>388</v>
      </c>
      <c r="AO35" s="115" t="s">
        <v>388</v>
      </c>
      <c r="AP35" s="115" t="s">
        <v>388</v>
      </c>
      <c r="AQ35" s="115" t="s">
        <v>388</v>
      </c>
      <c r="AR35" s="115" t="s">
        <v>388</v>
      </c>
      <c r="AS35" s="115" t="s">
        <v>388</v>
      </c>
      <c r="AT35" s="115" t="s">
        <v>388</v>
      </c>
      <c r="AU35" s="115" t="s">
        <v>388</v>
      </c>
      <c r="AV35" s="115" t="s">
        <v>388</v>
      </c>
      <c r="AW35" s="115" t="s">
        <v>388</v>
      </c>
      <c r="AX35" s="115" t="s">
        <v>388</v>
      </c>
      <c r="AY35" s="115" t="s">
        <v>388</v>
      </c>
      <c r="AZ35" s="115" t="s">
        <v>388</v>
      </c>
      <c r="BA35" s="115" t="s">
        <v>388</v>
      </c>
      <c r="BB35" s="115" t="s">
        <v>388</v>
      </c>
      <c r="BC35" s="115" t="s">
        <v>388</v>
      </c>
      <c r="BD35" s="115" t="s">
        <v>388</v>
      </c>
      <c r="BE35" s="106" t="s">
        <v>388</v>
      </c>
    </row>
    <row r="36" s="100" customFormat="true" ht="15" hidden="true" customHeight="false" outlineLevel="1" collapsed="false">
      <c r="A36" s="41" t="s">
        <v>138</v>
      </c>
      <c r="B36" s="114" t="s">
        <v>139</v>
      </c>
      <c r="C36" s="36" t="s">
        <v>60</v>
      </c>
      <c r="D36" s="110" t="n">
        <v>0</v>
      </c>
      <c r="E36" s="110" t="n">
        <v>0</v>
      </c>
      <c r="F36" s="110" t="n">
        <v>0</v>
      </c>
      <c r="G36" s="110" t="n">
        <v>0</v>
      </c>
      <c r="H36" s="110" t="n">
        <v>0</v>
      </c>
      <c r="I36" s="110" t="n">
        <v>0</v>
      </c>
      <c r="J36" s="110" t="n">
        <v>0</v>
      </c>
      <c r="K36" s="110" t="n">
        <v>0</v>
      </c>
      <c r="L36" s="110" t="n">
        <v>0</v>
      </c>
      <c r="M36" s="110" t="n">
        <v>0</v>
      </c>
      <c r="N36" s="110" t="n">
        <v>0</v>
      </c>
      <c r="O36" s="110" t="n">
        <v>0</v>
      </c>
      <c r="P36" s="110" t="n">
        <v>0</v>
      </c>
      <c r="Q36" s="110" t="n">
        <v>0</v>
      </c>
      <c r="R36" s="110" t="n">
        <v>0</v>
      </c>
      <c r="S36" s="110" t="n">
        <v>0</v>
      </c>
      <c r="T36" s="110" t="n">
        <v>0</v>
      </c>
      <c r="U36" s="110" t="n">
        <v>0</v>
      </c>
      <c r="V36" s="110" t="n">
        <v>0</v>
      </c>
      <c r="W36" s="110" t="n">
        <v>0</v>
      </c>
      <c r="X36" s="110" t="n">
        <v>0</v>
      </c>
      <c r="Y36" s="110" t="n">
        <v>0</v>
      </c>
      <c r="Z36" s="110" t="n">
        <v>0</v>
      </c>
      <c r="AA36" s="110" t="n">
        <v>0</v>
      </c>
      <c r="AB36" s="110" t="n">
        <v>0</v>
      </c>
      <c r="AC36" s="110" t="n">
        <v>0</v>
      </c>
      <c r="AD36" s="110" t="n">
        <v>0</v>
      </c>
      <c r="AE36" s="110" t="n">
        <v>0</v>
      </c>
      <c r="AF36" s="110" t="n">
        <v>0</v>
      </c>
      <c r="AG36" s="110" t="n">
        <v>0</v>
      </c>
      <c r="AH36" s="110" t="n">
        <v>0</v>
      </c>
      <c r="AI36" s="110" t="n">
        <v>0</v>
      </c>
      <c r="AJ36" s="110" t="n">
        <v>0</v>
      </c>
      <c r="AK36" s="110" t="n">
        <v>0</v>
      </c>
      <c r="AL36" s="110" t="n">
        <v>0</v>
      </c>
      <c r="AM36" s="110" t="n">
        <v>0</v>
      </c>
      <c r="AN36" s="110" t="n">
        <v>0</v>
      </c>
      <c r="AO36" s="110" t="n">
        <v>0</v>
      </c>
      <c r="AP36" s="110" t="n">
        <v>0</v>
      </c>
      <c r="AQ36" s="110" t="n">
        <v>0</v>
      </c>
      <c r="AR36" s="110" t="n">
        <v>0</v>
      </c>
      <c r="AS36" s="110" t="n">
        <v>0</v>
      </c>
      <c r="AT36" s="110" t="n">
        <v>0</v>
      </c>
      <c r="AU36" s="110" t="n">
        <v>0</v>
      </c>
      <c r="AV36" s="110" t="n">
        <v>0</v>
      </c>
      <c r="AW36" s="110" t="n">
        <v>0</v>
      </c>
      <c r="AX36" s="110" t="n">
        <v>0</v>
      </c>
      <c r="AY36" s="110" t="n">
        <v>0</v>
      </c>
      <c r="AZ36" s="110" t="n">
        <v>0</v>
      </c>
      <c r="BA36" s="110" t="n">
        <v>0</v>
      </c>
      <c r="BB36" s="110" t="n">
        <v>0</v>
      </c>
      <c r="BC36" s="110" t="n">
        <v>0</v>
      </c>
      <c r="BD36" s="110" t="n">
        <v>0</v>
      </c>
      <c r="BE36" s="110" t="n">
        <v>0</v>
      </c>
    </row>
    <row r="37" s="100" customFormat="true" ht="15" hidden="false" customHeight="false" outlineLevel="0" collapsed="false">
      <c r="A37" s="34" t="s">
        <v>140</v>
      </c>
      <c r="B37" s="35" t="s">
        <v>141</v>
      </c>
      <c r="C37" s="36" t="s">
        <v>60</v>
      </c>
      <c r="D37" s="102" t="n">
        <f aca="false">SUM(D38,D47,D53,D58)</f>
        <v>0</v>
      </c>
      <c r="E37" s="102" t="n">
        <f aca="false">SUM(E38,E47,E53,E58)</f>
        <v>0</v>
      </c>
      <c r="F37" s="102" t="n">
        <f aca="false">SUM(F38,F47,F53,F58)</f>
        <v>0</v>
      </c>
      <c r="G37" s="102" t="n">
        <f aca="false">SUM(G38,G47,G53,G58)</f>
        <v>0</v>
      </c>
      <c r="H37" s="102" t="n">
        <f aca="false">SUM(H38,H47,H53,H58)</f>
        <v>0</v>
      </c>
      <c r="I37" s="102" t="n">
        <f aca="false">SUM(I38,I47,I53,I58)</f>
        <v>0</v>
      </c>
      <c r="J37" s="102" t="n">
        <f aca="false">SUM(J38,J47,J53,J58)</f>
        <v>0</v>
      </c>
      <c r="K37" s="102" t="n">
        <f aca="false">SUM(K38,K47,K53,K58)</f>
        <v>0</v>
      </c>
      <c r="L37" s="102" t="n">
        <f aca="false">SUM(L38,L47,L53,L58)</f>
        <v>0</v>
      </c>
      <c r="M37" s="102" t="n">
        <f aca="false">SUM(M38,M47,M53,M58)</f>
        <v>0</v>
      </c>
      <c r="N37" s="102" t="n">
        <f aca="false">SUM(N38,N47,N53,N58)</f>
        <v>0</v>
      </c>
      <c r="O37" s="102" t="n">
        <f aca="false">SUM(O38,O47,O53,O58)</f>
        <v>0</v>
      </c>
      <c r="P37" s="102" t="n">
        <f aca="false">SUM(P38,P47,P53,P58)</f>
        <v>0</v>
      </c>
      <c r="Q37" s="102" t="n">
        <f aca="false">SUM(Q38,Q47,Q53,Q58)</f>
        <v>0</v>
      </c>
      <c r="R37" s="102" t="n">
        <f aca="false">SUM(R38,R47,R53,R58)</f>
        <v>0</v>
      </c>
      <c r="S37" s="102" t="n">
        <f aca="false">SUM(S38,S47,S53,S58)</f>
        <v>0</v>
      </c>
      <c r="T37" s="102" t="n">
        <f aca="false">SUM(T38,T47,T53,T58)</f>
        <v>2</v>
      </c>
      <c r="U37" s="102" t="n">
        <f aca="false">SUM(U38,U47,U53,U58)</f>
        <v>0</v>
      </c>
      <c r="V37" s="102" t="n">
        <f aca="false">SUM(V38,V47,V53,V58)</f>
        <v>0</v>
      </c>
      <c r="W37" s="102" t="n">
        <f aca="false">SUM(W38,W47,W53,W58)</f>
        <v>0</v>
      </c>
      <c r="X37" s="102" t="n">
        <f aca="false">SUM(X38,X47,X53,X58)</f>
        <v>0</v>
      </c>
      <c r="Y37" s="102" t="n">
        <f aca="false">SUM(Y38,Y47,Y53,Y58)</f>
        <v>0</v>
      </c>
      <c r="Z37" s="102" t="n">
        <f aca="false">SUM(Z38,Z47,Z53,Z58)</f>
        <v>0</v>
      </c>
      <c r="AA37" s="102" t="n">
        <f aca="false">SUM(AA38,AA47,AA53,AA58)</f>
        <v>0</v>
      </c>
      <c r="AB37" s="102" t="n">
        <f aca="false">SUM(AB38,AB47,AB53,AB58)</f>
        <v>0.645</v>
      </c>
      <c r="AC37" s="102" t="n">
        <f aca="false">SUM(AC38,AC47,AC53,AC58)</f>
        <v>0</v>
      </c>
      <c r="AD37" s="102" t="n">
        <f aca="false">SUM(AD38,AD47,AD53,AD58)</f>
        <v>0</v>
      </c>
      <c r="AE37" s="102" t="n">
        <f aca="false">SUM(AE38,AE47,AE53,AE58)</f>
        <v>0</v>
      </c>
      <c r="AF37" s="102" t="n">
        <f aca="false">SUM(AF38,AF47,AF53,AF58)</f>
        <v>0</v>
      </c>
      <c r="AG37" s="102" t="n">
        <f aca="false">SUM(AG38,AG47,AG53,AG58)</f>
        <v>0</v>
      </c>
      <c r="AH37" s="102" t="n">
        <f aca="false">SUM(AH38,AH47,AH53,AH58)</f>
        <v>0</v>
      </c>
      <c r="AI37" s="102" t="n">
        <f aca="false">SUM(AI38,AI47,AI53,AI58)</f>
        <v>0</v>
      </c>
      <c r="AJ37" s="102" t="n">
        <f aca="false">SUM(AJ38,AJ47,AJ53,AJ58)</f>
        <v>0</v>
      </c>
      <c r="AK37" s="102" t="n">
        <f aca="false">SUM(AK38,AK47,AK53,AK58)</f>
        <v>0</v>
      </c>
      <c r="AL37" s="102" t="n">
        <f aca="false">SUM(AL38,AL47,AL53,AL58)</f>
        <v>0</v>
      </c>
      <c r="AM37" s="102" t="n">
        <f aca="false">SUM(AM38,AM47,AM53,AM58)</f>
        <v>0</v>
      </c>
      <c r="AN37" s="102" t="n">
        <f aca="false">SUM(AN38,AN47,AN53,AN58)</f>
        <v>0</v>
      </c>
      <c r="AO37" s="102" t="n">
        <f aca="false">SUM(AO38,AO47,AO53,AO58)</f>
        <v>0</v>
      </c>
      <c r="AP37" s="102" t="n">
        <f aca="false">SUM(AP38,AP47,AP53,AP58)</f>
        <v>0</v>
      </c>
      <c r="AQ37" s="102" t="n">
        <f aca="false">SUM(AQ38,AQ47,AQ53,AQ58)</f>
        <v>0</v>
      </c>
      <c r="AR37" s="102" t="n">
        <f aca="false">SUM(AR38,AR47,AR53,AR58)</f>
        <v>0</v>
      </c>
      <c r="AS37" s="102" t="n">
        <f aca="false">SUM(AS38,AS47,AS53,AS58)</f>
        <v>0</v>
      </c>
      <c r="AT37" s="102" t="n">
        <f aca="false">SUM(AT38,AT47,AT53,AT58)</f>
        <v>15.1849816018734</v>
      </c>
      <c r="AU37" s="102" t="n">
        <f aca="false">SUM(AU38,AU47,AU53,AU58)</f>
        <v>0</v>
      </c>
      <c r="AV37" s="102" t="n">
        <f aca="false">SUM(AV38,AV47,AV53,AV58)</f>
        <v>0</v>
      </c>
      <c r="AW37" s="102" t="n">
        <f aca="false">SUM(AW38,AW47,AW53,AW58)</f>
        <v>0</v>
      </c>
      <c r="AX37" s="102" t="n">
        <f aca="false">SUM(AX38,AX47,AX53,AX58)</f>
        <v>0</v>
      </c>
      <c r="AY37" s="102" t="n">
        <f aca="false">SUM(AY38,AY47,AY53,AY58)</f>
        <v>0</v>
      </c>
      <c r="AZ37" s="102" t="n">
        <f aca="false">SUM(AZ38,AZ47,AZ53,AZ58)</f>
        <v>0</v>
      </c>
      <c r="BA37" s="102" t="n">
        <f aca="false">SUM(BA38,BA47,BA53,BA58)</f>
        <v>0</v>
      </c>
      <c r="BB37" s="102" t="n">
        <f aca="false">SUM(BB38,BB47,BB53,BB58)</f>
        <v>0</v>
      </c>
      <c r="BC37" s="102" t="n">
        <f aca="false">SUM(BC38,BC47,BC53,BC58)</f>
        <v>0</v>
      </c>
      <c r="BD37" s="102" t="n">
        <f aca="false">SUM(BD38,BD47,BD53,BD58)</f>
        <v>0</v>
      </c>
      <c r="BE37" s="103" t="n">
        <f aca="false">SUM(BE38,BE47,BE53,BE58)</f>
        <v>0</v>
      </c>
    </row>
    <row r="38" s="100" customFormat="true" ht="27.3" hidden="false" customHeight="false" outlineLevel="0" collapsed="false">
      <c r="A38" s="34" t="s">
        <v>142</v>
      </c>
      <c r="B38" s="35" t="s">
        <v>143</v>
      </c>
      <c r="C38" s="36" t="s">
        <v>60</v>
      </c>
      <c r="D38" s="102" t="n">
        <f aca="false">SUM(D39,D45)</f>
        <v>0</v>
      </c>
      <c r="E38" s="102" t="n">
        <f aca="false">SUM(E39,E45)</f>
        <v>0</v>
      </c>
      <c r="F38" s="102" t="n">
        <f aca="false">SUM(F39,F45)</f>
        <v>0</v>
      </c>
      <c r="G38" s="102" t="n">
        <f aca="false">SUM(G39,G45)</f>
        <v>0</v>
      </c>
      <c r="H38" s="102" t="n">
        <f aca="false">SUM(H39,H45)</f>
        <v>0</v>
      </c>
      <c r="I38" s="102" t="n">
        <f aca="false">SUM(I39,I45)</f>
        <v>0</v>
      </c>
      <c r="J38" s="102" t="n">
        <f aca="false">SUM(J39,J45)</f>
        <v>0</v>
      </c>
      <c r="K38" s="102" t="n">
        <f aca="false">SUM(K39,K45)</f>
        <v>0</v>
      </c>
      <c r="L38" s="102" t="n">
        <f aca="false">SUM(L39,L45)</f>
        <v>0</v>
      </c>
      <c r="M38" s="102" t="n">
        <f aca="false">SUM(M39,M45)</f>
        <v>0</v>
      </c>
      <c r="N38" s="102" t="n">
        <f aca="false">SUM(N39,N45)</f>
        <v>0</v>
      </c>
      <c r="O38" s="102" t="n">
        <f aca="false">SUM(O39,O45)</f>
        <v>0</v>
      </c>
      <c r="P38" s="102" t="n">
        <f aca="false">SUM(P39,P45)</f>
        <v>0</v>
      </c>
      <c r="Q38" s="102" t="n">
        <f aca="false">SUM(Q39,Q45)</f>
        <v>0</v>
      </c>
      <c r="R38" s="102" t="n">
        <f aca="false">SUM(R39,R45)</f>
        <v>0</v>
      </c>
      <c r="S38" s="102" t="n">
        <f aca="false">SUM(S39,S45)</f>
        <v>0</v>
      </c>
      <c r="T38" s="102" t="n">
        <f aca="false">SUM(T39,T45)</f>
        <v>2</v>
      </c>
      <c r="U38" s="102" t="n">
        <f aca="false">SUM(U39,U45)</f>
        <v>0</v>
      </c>
      <c r="V38" s="102" t="n">
        <f aca="false">SUM(V39,V45)</f>
        <v>0</v>
      </c>
      <c r="W38" s="102" t="n">
        <f aca="false">SUM(W39,W45)</f>
        <v>0</v>
      </c>
      <c r="X38" s="102" t="n">
        <f aca="false">SUM(X39,X45)</f>
        <v>0</v>
      </c>
      <c r="Y38" s="102" t="n">
        <f aca="false">SUM(Y39,Y45)</f>
        <v>0</v>
      </c>
      <c r="Z38" s="102" t="n">
        <f aca="false">SUM(Z39,Z45)</f>
        <v>0</v>
      </c>
      <c r="AA38" s="102" t="n">
        <f aca="false">SUM(AA39,AA45)</f>
        <v>0</v>
      </c>
      <c r="AB38" s="102" t="n">
        <f aca="false">SUM(AB39,AB45)</f>
        <v>0</v>
      </c>
      <c r="AC38" s="102" t="n">
        <f aca="false">SUM(AC39,AC45)</f>
        <v>0</v>
      </c>
      <c r="AD38" s="102" t="n">
        <f aca="false">SUM(AD39,AD45)</f>
        <v>0</v>
      </c>
      <c r="AE38" s="102" t="n">
        <f aca="false">SUM(AE39,AE45)</f>
        <v>0</v>
      </c>
      <c r="AF38" s="102" t="n">
        <f aca="false">SUM(AF39,AF45)</f>
        <v>0</v>
      </c>
      <c r="AG38" s="102" t="n">
        <f aca="false">SUM(AG39,AG45)</f>
        <v>0</v>
      </c>
      <c r="AH38" s="102" t="n">
        <f aca="false">SUM(AH39,AH45)</f>
        <v>0</v>
      </c>
      <c r="AI38" s="102" t="n">
        <f aca="false">SUM(AI39,AI45)</f>
        <v>0</v>
      </c>
      <c r="AJ38" s="102" t="n">
        <f aca="false">SUM(AJ39,AJ45)</f>
        <v>0</v>
      </c>
      <c r="AK38" s="102" t="n">
        <f aca="false">SUM(AK39,AK45)</f>
        <v>0</v>
      </c>
      <c r="AL38" s="102" t="n">
        <f aca="false">SUM(AL39,AL45)</f>
        <v>0</v>
      </c>
      <c r="AM38" s="102" t="n">
        <f aca="false">SUM(AM39,AM45)</f>
        <v>0</v>
      </c>
      <c r="AN38" s="102" t="n">
        <f aca="false">SUM(AN39,AN45)</f>
        <v>0</v>
      </c>
      <c r="AO38" s="102" t="n">
        <f aca="false">SUM(AO39,AO45)</f>
        <v>0</v>
      </c>
      <c r="AP38" s="102" t="n">
        <f aca="false">SUM(AP39,AP45)</f>
        <v>0</v>
      </c>
      <c r="AQ38" s="102" t="n">
        <f aca="false">SUM(AQ39,AQ45)</f>
        <v>0</v>
      </c>
      <c r="AR38" s="102" t="n">
        <f aca="false">SUM(AR39,AR45)</f>
        <v>0</v>
      </c>
      <c r="AS38" s="102" t="n">
        <f aca="false">SUM(AS39,AS45)</f>
        <v>0</v>
      </c>
      <c r="AT38" s="102" t="n">
        <f aca="false">SUM(AT39,AT45)</f>
        <v>14.7906105531982</v>
      </c>
      <c r="AU38" s="102" t="n">
        <f aca="false">SUM(AU39,AU45)</f>
        <v>0</v>
      </c>
      <c r="AV38" s="102" t="n">
        <f aca="false">SUM(AV39,AV45)</f>
        <v>0</v>
      </c>
      <c r="AW38" s="102" t="n">
        <f aca="false">SUM(AW39,AW45)</f>
        <v>0</v>
      </c>
      <c r="AX38" s="102" t="n">
        <f aca="false">SUM(AX39,AX45)</f>
        <v>0</v>
      </c>
      <c r="AY38" s="102" t="n">
        <f aca="false">SUM(AY39,AY45)</f>
        <v>0</v>
      </c>
      <c r="AZ38" s="102" t="n">
        <f aca="false">SUM(AZ39,AZ45)</f>
        <v>0</v>
      </c>
      <c r="BA38" s="102" t="n">
        <f aca="false">SUM(BA39,BA45)</f>
        <v>0</v>
      </c>
      <c r="BB38" s="102" t="n">
        <f aca="false">SUM(BB39,BB45)</f>
        <v>0</v>
      </c>
      <c r="BC38" s="102" t="n">
        <f aca="false">SUM(BC39,BC45)</f>
        <v>0</v>
      </c>
      <c r="BD38" s="102" t="n">
        <f aca="false">SUM(BD39,BD45)</f>
        <v>0</v>
      </c>
      <c r="BE38" s="103" t="n">
        <f aca="false">SUM(BE39,BE45)</f>
        <v>0</v>
      </c>
    </row>
    <row r="39" s="100" customFormat="true" ht="15" hidden="false" customHeight="false" outlineLevel="0" collapsed="false">
      <c r="A39" s="34" t="s">
        <v>144</v>
      </c>
      <c r="B39" s="35" t="s">
        <v>145</v>
      </c>
      <c r="C39" s="36" t="s">
        <v>60</v>
      </c>
      <c r="D39" s="102" t="n">
        <f aca="false">SUM(D40:D42)</f>
        <v>0</v>
      </c>
      <c r="E39" s="102" t="n">
        <f aca="false">SUM(E40:E42)</f>
        <v>0</v>
      </c>
      <c r="F39" s="102" t="n">
        <f aca="false">SUM(F40:F42)</f>
        <v>0</v>
      </c>
      <c r="G39" s="102" t="n">
        <f aca="false">SUM(G40:G42)</f>
        <v>0</v>
      </c>
      <c r="H39" s="102" t="n">
        <f aca="false">SUM(H40:H42)</f>
        <v>0</v>
      </c>
      <c r="I39" s="102" t="n">
        <f aca="false">SUM(I40:I42)</f>
        <v>0</v>
      </c>
      <c r="J39" s="102" t="n">
        <f aca="false">SUM(J40:J42)</f>
        <v>0</v>
      </c>
      <c r="K39" s="102" t="n">
        <f aca="false">SUM(K40:K42)</f>
        <v>0</v>
      </c>
      <c r="L39" s="102" t="n">
        <f aca="false">SUM(L40:L42)</f>
        <v>0</v>
      </c>
      <c r="M39" s="102" t="n">
        <f aca="false">SUM(M40:M42)</f>
        <v>0</v>
      </c>
      <c r="N39" s="102" t="n">
        <f aca="false">SUM(N40:N42)</f>
        <v>0</v>
      </c>
      <c r="O39" s="102" t="n">
        <f aca="false">SUM(O40:O42)</f>
        <v>0</v>
      </c>
      <c r="P39" s="102" t="n">
        <f aca="false">SUM(P40:P42)</f>
        <v>0</v>
      </c>
      <c r="Q39" s="102" t="n">
        <f aca="false">SUM(Q40:Q42)</f>
        <v>0</v>
      </c>
      <c r="R39" s="102" t="n">
        <f aca="false">SUM(R40:R42)</f>
        <v>0</v>
      </c>
      <c r="S39" s="102" t="n">
        <f aca="false">SUM(S40:S42)</f>
        <v>0</v>
      </c>
      <c r="T39" s="102" t="n">
        <f aca="false">SUM(T40:T42)</f>
        <v>2</v>
      </c>
      <c r="U39" s="102" t="n">
        <f aca="false">SUM(U40:U42)</f>
        <v>0</v>
      </c>
      <c r="V39" s="102" t="n">
        <f aca="false">SUM(V40:V42)</f>
        <v>0</v>
      </c>
      <c r="W39" s="102" t="n">
        <f aca="false">SUM(W40:W42)</f>
        <v>0</v>
      </c>
      <c r="X39" s="102" t="n">
        <f aca="false">SUM(X40:X42)</f>
        <v>0</v>
      </c>
      <c r="Y39" s="102" t="n">
        <f aca="false">SUM(Y40:Y42)</f>
        <v>0</v>
      </c>
      <c r="Z39" s="102" t="n">
        <f aca="false">SUM(Z40:Z42)</f>
        <v>0</v>
      </c>
      <c r="AA39" s="102" t="n">
        <f aca="false">SUM(AA40:AA42)</f>
        <v>0</v>
      </c>
      <c r="AB39" s="102" t="n">
        <f aca="false">SUM(AB40:AB42)</f>
        <v>0</v>
      </c>
      <c r="AC39" s="102" t="n">
        <f aca="false">SUM(AC40:AC42)</f>
        <v>0</v>
      </c>
      <c r="AD39" s="102" t="n">
        <f aca="false">SUM(AD40:AD42)</f>
        <v>0</v>
      </c>
      <c r="AE39" s="102" t="n">
        <f aca="false">SUM(AE40:AE42)</f>
        <v>0</v>
      </c>
      <c r="AF39" s="102" t="n">
        <f aca="false">SUM(AF40:AF42)</f>
        <v>0</v>
      </c>
      <c r="AG39" s="102" t="n">
        <f aca="false">SUM(AG40:AG42)</f>
        <v>0</v>
      </c>
      <c r="AH39" s="102" t="n">
        <f aca="false">SUM(AH40:AH42)</f>
        <v>0</v>
      </c>
      <c r="AI39" s="102" t="n">
        <f aca="false">SUM(AI40:AI42)</f>
        <v>0</v>
      </c>
      <c r="AJ39" s="102" t="n">
        <f aca="false">SUM(AJ40:AJ42)</f>
        <v>0</v>
      </c>
      <c r="AK39" s="102" t="n">
        <f aca="false">SUM(AK40:AK42)</f>
        <v>0</v>
      </c>
      <c r="AL39" s="102" t="n">
        <f aca="false">SUM(AL40:AL42)</f>
        <v>0</v>
      </c>
      <c r="AM39" s="102" t="n">
        <f aca="false">SUM(AM40:AM42)</f>
        <v>0</v>
      </c>
      <c r="AN39" s="102" t="n">
        <f aca="false">SUM(AN40:AN42)</f>
        <v>0</v>
      </c>
      <c r="AO39" s="102" t="n">
        <f aca="false">SUM(AO40:AO42)</f>
        <v>0</v>
      </c>
      <c r="AP39" s="102" t="n">
        <f aca="false">SUM(AP40:AP42)</f>
        <v>0</v>
      </c>
      <c r="AQ39" s="102" t="n">
        <f aca="false">SUM(AQ40:AQ42)</f>
        <v>0</v>
      </c>
      <c r="AR39" s="102" t="n">
        <f aca="false">SUM(AR40:AR42)</f>
        <v>0</v>
      </c>
      <c r="AS39" s="102" t="n">
        <f aca="false">SUM(AS40:AS42)</f>
        <v>0</v>
      </c>
      <c r="AT39" s="102" t="n">
        <f aca="false">SUM(AT40:AT42)</f>
        <v>14.7906105531982</v>
      </c>
      <c r="AU39" s="102" t="n">
        <f aca="false">SUM(AU40:AU42)</f>
        <v>0</v>
      </c>
      <c r="AV39" s="102" t="n">
        <f aca="false">SUM(AV40:AV42)</f>
        <v>0</v>
      </c>
      <c r="AW39" s="102" t="n">
        <f aca="false">SUM(AW40:AW42)</f>
        <v>0</v>
      </c>
      <c r="AX39" s="102" t="n">
        <f aca="false">SUM(AX40:AX42)</f>
        <v>0</v>
      </c>
      <c r="AY39" s="102" t="n">
        <f aca="false">SUM(AY40:AY42)</f>
        <v>0</v>
      </c>
      <c r="AZ39" s="102" t="n">
        <f aca="false">SUM(AZ40:AZ42)</f>
        <v>0</v>
      </c>
      <c r="BA39" s="102" t="n">
        <f aca="false">SUM(BA40:BA42)</f>
        <v>0</v>
      </c>
      <c r="BB39" s="102" t="n">
        <f aca="false">SUM(BB40:BB42)</f>
        <v>0</v>
      </c>
      <c r="BC39" s="102" t="n">
        <f aca="false">SUM(BC40:BC42)</f>
        <v>0</v>
      </c>
      <c r="BD39" s="102" t="n">
        <f aca="false">SUM(BD40:BD42)</f>
        <v>0</v>
      </c>
      <c r="BE39" s="103" t="n">
        <f aca="false">SUM(BE40:BE42)</f>
        <v>0</v>
      </c>
    </row>
    <row r="40" s="100" customFormat="true" ht="15" hidden="false" customHeight="false" outlineLevel="0" collapsed="false">
      <c r="A40" s="41" t="s">
        <v>146</v>
      </c>
      <c r="B40" s="112" t="s">
        <v>398</v>
      </c>
      <c r="C40" s="36" t="s">
        <v>399</v>
      </c>
      <c r="D40" s="110" t="n">
        <v>0</v>
      </c>
      <c r="E40" s="110" t="n">
        <v>0</v>
      </c>
      <c r="F40" s="110" t="n">
        <v>0</v>
      </c>
      <c r="G40" s="110" t="n">
        <v>0</v>
      </c>
      <c r="H40" s="110" t="n">
        <v>0</v>
      </c>
      <c r="I40" s="110" t="n">
        <v>0</v>
      </c>
      <c r="J40" s="110" t="n">
        <v>0</v>
      </c>
      <c r="K40" s="110" t="n">
        <v>0</v>
      </c>
      <c r="L40" s="110" t="n">
        <v>0</v>
      </c>
      <c r="M40" s="110" t="n">
        <v>0</v>
      </c>
      <c r="N40" s="110" t="n">
        <v>0</v>
      </c>
      <c r="O40" s="110" t="n">
        <v>0</v>
      </c>
      <c r="P40" s="110" t="n">
        <v>0</v>
      </c>
      <c r="Q40" s="110" t="n">
        <v>0</v>
      </c>
      <c r="R40" s="110" t="n">
        <v>0</v>
      </c>
      <c r="S40" s="110" t="n">
        <v>0</v>
      </c>
      <c r="T40" s="110" t="n">
        <f aca="false">'Мероприятия 2027'!G23</f>
        <v>2</v>
      </c>
      <c r="U40" s="110" t="n">
        <v>0</v>
      </c>
      <c r="V40" s="110" t="n">
        <v>0</v>
      </c>
      <c r="W40" s="110" t="n">
        <v>0</v>
      </c>
      <c r="X40" s="110" t="n">
        <v>0</v>
      </c>
      <c r="Y40" s="110" t="n">
        <v>0</v>
      </c>
      <c r="Z40" s="110" t="n">
        <v>0</v>
      </c>
      <c r="AA40" s="110" t="n">
        <v>0</v>
      </c>
      <c r="AB40" s="110" t="n">
        <v>0</v>
      </c>
      <c r="AC40" s="110" t="n">
        <v>0</v>
      </c>
      <c r="AD40" s="110" t="n">
        <v>0</v>
      </c>
      <c r="AE40" s="110" t="n">
        <v>0</v>
      </c>
      <c r="AF40" s="110" t="n">
        <v>0</v>
      </c>
      <c r="AG40" s="110" t="n">
        <v>0</v>
      </c>
      <c r="AH40" s="110" t="n">
        <v>0</v>
      </c>
      <c r="AI40" s="110" t="n">
        <v>0</v>
      </c>
      <c r="AJ40" s="110" t="n">
        <v>0</v>
      </c>
      <c r="AK40" s="110" t="n">
        <v>0</v>
      </c>
      <c r="AL40" s="110" t="n">
        <v>0</v>
      </c>
      <c r="AM40" s="110" t="n">
        <v>0</v>
      </c>
      <c r="AN40" s="110" t="n">
        <v>0</v>
      </c>
      <c r="AO40" s="110" t="n">
        <v>0</v>
      </c>
      <c r="AP40" s="110" t="n">
        <v>0</v>
      </c>
      <c r="AQ40" s="110" t="n">
        <v>0</v>
      </c>
      <c r="AR40" s="110" t="n">
        <v>0</v>
      </c>
      <c r="AS40" s="110" t="n">
        <v>0</v>
      </c>
      <c r="AT40" s="110" t="n">
        <v>0</v>
      </c>
      <c r="AU40" s="110" t="n">
        <v>0</v>
      </c>
      <c r="AV40" s="110" t="n">
        <v>0</v>
      </c>
      <c r="AW40" s="110" t="n">
        <v>0</v>
      </c>
      <c r="AX40" s="110" t="n">
        <v>0</v>
      </c>
      <c r="AY40" s="110" t="n">
        <v>0</v>
      </c>
      <c r="AZ40" s="110" t="n">
        <v>0</v>
      </c>
      <c r="BA40" s="110" t="n">
        <v>0</v>
      </c>
      <c r="BB40" s="110" t="n">
        <v>0</v>
      </c>
      <c r="BC40" s="110" t="n">
        <v>0</v>
      </c>
      <c r="BD40" s="110" t="n">
        <v>0</v>
      </c>
      <c r="BE40" s="110" t="n">
        <v>0</v>
      </c>
    </row>
    <row r="41" s="100" customFormat="true" ht="15" hidden="false" customHeight="false" outlineLevel="0" collapsed="false">
      <c r="A41" s="41" t="s">
        <v>149</v>
      </c>
      <c r="B41" s="120" t="s">
        <v>420</v>
      </c>
      <c r="C41" s="36" t="s">
        <v>421</v>
      </c>
      <c r="D41" s="110" t="n">
        <v>0</v>
      </c>
      <c r="E41" s="110" t="n">
        <v>0</v>
      </c>
      <c r="F41" s="110"/>
      <c r="G41" s="110"/>
      <c r="H41" s="110" t="n">
        <v>0</v>
      </c>
      <c r="I41" s="110" t="n">
        <v>0</v>
      </c>
      <c r="J41" s="110" t="n">
        <v>0</v>
      </c>
      <c r="K41" s="110" t="n">
        <v>0</v>
      </c>
      <c r="L41" s="110" t="n">
        <v>0</v>
      </c>
      <c r="M41" s="110" t="n">
        <v>0</v>
      </c>
      <c r="N41" s="110" t="n">
        <v>0</v>
      </c>
      <c r="O41" s="110" t="n">
        <v>0</v>
      </c>
      <c r="P41" s="110" t="n">
        <v>0</v>
      </c>
      <c r="Q41" s="110" t="n">
        <v>0</v>
      </c>
      <c r="R41" s="110" t="n">
        <v>0</v>
      </c>
      <c r="S41" s="110" t="n">
        <v>0</v>
      </c>
      <c r="T41" s="110" t="n">
        <v>0</v>
      </c>
      <c r="U41" s="110" t="n">
        <v>0</v>
      </c>
      <c r="V41" s="110" t="n">
        <v>0</v>
      </c>
      <c r="W41" s="110" t="n">
        <v>0</v>
      </c>
      <c r="X41" s="110" t="n">
        <v>0</v>
      </c>
      <c r="Y41" s="110" t="n">
        <v>0</v>
      </c>
      <c r="Z41" s="110" t="n">
        <v>0</v>
      </c>
      <c r="AA41" s="110" t="n">
        <v>0</v>
      </c>
      <c r="AB41" s="110" t="n">
        <v>0</v>
      </c>
      <c r="AC41" s="110" t="n">
        <v>0</v>
      </c>
      <c r="AD41" s="110" t="n">
        <v>0</v>
      </c>
      <c r="AE41" s="110" t="n">
        <v>0</v>
      </c>
      <c r="AF41" s="110" t="n">
        <v>0</v>
      </c>
      <c r="AG41" s="110" t="n">
        <v>0</v>
      </c>
      <c r="AH41" s="110" t="n">
        <v>0</v>
      </c>
      <c r="AI41" s="110" t="n">
        <v>0</v>
      </c>
      <c r="AJ41" s="110" t="n">
        <v>0</v>
      </c>
      <c r="AK41" s="110" t="n">
        <v>0</v>
      </c>
      <c r="AL41" s="110" t="n">
        <v>0</v>
      </c>
      <c r="AM41" s="110" t="n">
        <v>0</v>
      </c>
      <c r="AN41" s="110" t="n">
        <v>0</v>
      </c>
      <c r="AO41" s="110" t="n">
        <v>0</v>
      </c>
      <c r="AP41" s="110" t="n">
        <v>0</v>
      </c>
      <c r="AQ41" s="110" t="n">
        <v>0</v>
      </c>
      <c r="AR41" s="110" t="n">
        <v>0</v>
      </c>
      <c r="AS41" s="110" t="n">
        <v>0</v>
      </c>
      <c r="AT41" s="110" t="n">
        <f aca="false">'Мероприятия 2027'!I17/1000</f>
        <v>14.7906105531982</v>
      </c>
      <c r="AU41" s="110" t="n">
        <v>0</v>
      </c>
      <c r="AV41" s="110" t="n">
        <v>0</v>
      </c>
      <c r="AW41" s="110" t="n">
        <v>0</v>
      </c>
      <c r="AX41" s="110" t="n">
        <v>0</v>
      </c>
      <c r="AY41" s="110" t="n">
        <v>0</v>
      </c>
      <c r="AZ41" s="110" t="n">
        <v>0</v>
      </c>
      <c r="BA41" s="110" t="n">
        <v>0</v>
      </c>
      <c r="BB41" s="110" t="n">
        <v>0</v>
      </c>
      <c r="BC41" s="110" t="n">
        <v>0</v>
      </c>
      <c r="BD41" s="110" t="n">
        <v>0</v>
      </c>
      <c r="BE41" s="110" t="n">
        <v>0</v>
      </c>
    </row>
    <row r="42" s="100" customFormat="true" ht="15" hidden="true" customHeight="false" outlineLevel="1" collapsed="false">
      <c r="A42" s="41" t="s">
        <v>153</v>
      </c>
      <c r="B42" s="112" t="s">
        <v>401</v>
      </c>
      <c r="C42" s="36"/>
      <c r="D42" s="110" t="n">
        <v>0</v>
      </c>
      <c r="E42" s="110" t="n">
        <v>0</v>
      </c>
      <c r="F42" s="110"/>
      <c r="G42" s="110"/>
      <c r="H42" s="110" t="n">
        <v>0</v>
      </c>
      <c r="I42" s="110" t="n">
        <v>0</v>
      </c>
      <c r="J42" s="110" t="n">
        <v>0</v>
      </c>
      <c r="K42" s="110" t="n">
        <v>0</v>
      </c>
      <c r="L42" s="110" t="n">
        <v>0</v>
      </c>
      <c r="M42" s="110" t="n">
        <v>0</v>
      </c>
      <c r="N42" s="110" t="n">
        <v>0</v>
      </c>
      <c r="O42" s="110" t="n">
        <v>0</v>
      </c>
      <c r="P42" s="110" t="n">
        <v>0</v>
      </c>
      <c r="Q42" s="110" t="n">
        <v>0</v>
      </c>
      <c r="R42" s="110" t="n">
        <v>0</v>
      </c>
      <c r="S42" s="110" t="n">
        <v>0</v>
      </c>
      <c r="T42" s="110" t="n">
        <v>0</v>
      </c>
      <c r="U42" s="110" t="n">
        <v>0</v>
      </c>
      <c r="V42" s="110" t="n">
        <v>0</v>
      </c>
      <c r="W42" s="110" t="n">
        <v>0</v>
      </c>
      <c r="X42" s="110" t="n">
        <v>0</v>
      </c>
      <c r="Y42" s="110" t="n">
        <v>0</v>
      </c>
      <c r="Z42" s="110" t="n">
        <v>0</v>
      </c>
      <c r="AA42" s="110" t="n">
        <v>0</v>
      </c>
      <c r="AB42" s="110" t="n">
        <v>0</v>
      </c>
      <c r="AC42" s="110" t="n">
        <v>0</v>
      </c>
      <c r="AD42" s="110" t="n">
        <v>0</v>
      </c>
      <c r="AE42" s="110" t="n">
        <v>0</v>
      </c>
      <c r="AF42" s="110" t="n">
        <v>0</v>
      </c>
      <c r="AG42" s="110" t="n">
        <v>0</v>
      </c>
      <c r="AH42" s="110" t="n">
        <v>0</v>
      </c>
      <c r="AI42" s="110" t="n">
        <v>0</v>
      </c>
      <c r="AJ42" s="110" t="n">
        <v>0</v>
      </c>
      <c r="AK42" s="110" t="n">
        <v>0</v>
      </c>
      <c r="AL42" s="110" t="n">
        <v>0</v>
      </c>
      <c r="AM42" s="110" t="n">
        <v>0</v>
      </c>
      <c r="AN42" s="110" t="n">
        <v>0</v>
      </c>
      <c r="AO42" s="110" t="n">
        <v>0</v>
      </c>
      <c r="AP42" s="110" t="n">
        <v>0</v>
      </c>
      <c r="AQ42" s="110" t="n">
        <v>0</v>
      </c>
      <c r="AR42" s="110" t="n">
        <v>0</v>
      </c>
      <c r="AS42" s="110" t="n">
        <v>0</v>
      </c>
      <c r="AT42" s="110" t="n">
        <v>0</v>
      </c>
      <c r="AU42" s="110" t="n">
        <v>0</v>
      </c>
      <c r="AV42" s="110" t="n">
        <v>0</v>
      </c>
      <c r="AW42" s="110" t="n">
        <v>0</v>
      </c>
      <c r="AX42" s="110" t="n">
        <v>0</v>
      </c>
      <c r="AY42" s="110" t="n">
        <v>0</v>
      </c>
      <c r="AZ42" s="110" t="n">
        <v>0</v>
      </c>
      <c r="BA42" s="110" t="n">
        <v>0</v>
      </c>
      <c r="BB42" s="110" t="n">
        <v>0</v>
      </c>
      <c r="BC42" s="110" t="n">
        <v>0</v>
      </c>
      <c r="BD42" s="110" t="n">
        <v>0</v>
      </c>
      <c r="BE42" s="110" t="n">
        <v>0</v>
      </c>
    </row>
    <row r="43" s="100" customFormat="true" ht="15" hidden="true" customHeight="false" outlineLevel="1" collapsed="false">
      <c r="A43" s="41" t="s">
        <v>153</v>
      </c>
      <c r="B43" s="112" t="s">
        <v>402</v>
      </c>
      <c r="C43" s="36"/>
      <c r="D43" s="110" t="n">
        <v>0</v>
      </c>
      <c r="E43" s="110" t="n">
        <v>0</v>
      </c>
      <c r="F43" s="110"/>
      <c r="G43" s="110"/>
      <c r="H43" s="110" t="n">
        <v>0</v>
      </c>
      <c r="I43" s="110" t="n">
        <v>0</v>
      </c>
      <c r="J43" s="110" t="n">
        <v>0</v>
      </c>
      <c r="K43" s="110" t="n">
        <v>0</v>
      </c>
      <c r="L43" s="110" t="n">
        <v>0</v>
      </c>
      <c r="M43" s="110" t="n">
        <v>0</v>
      </c>
      <c r="N43" s="110" t="n">
        <v>0</v>
      </c>
      <c r="O43" s="110" t="n">
        <v>0</v>
      </c>
      <c r="P43" s="110" t="n">
        <v>0</v>
      </c>
      <c r="Q43" s="110" t="n">
        <v>0</v>
      </c>
      <c r="R43" s="110" t="n">
        <v>0</v>
      </c>
      <c r="S43" s="110" t="n">
        <v>0</v>
      </c>
      <c r="T43" s="110" t="n">
        <v>0</v>
      </c>
      <c r="U43" s="110" t="n">
        <v>0</v>
      </c>
      <c r="V43" s="110" t="n">
        <v>0</v>
      </c>
      <c r="W43" s="110" t="n">
        <v>0</v>
      </c>
      <c r="X43" s="110" t="n">
        <v>0</v>
      </c>
      <c r="Y43" s="110" t="n">
        <v>0</v>
      </c>
      <c r="Z43" s="110" t="n">
        <v>0</v>
      </c>
      <c r="AA43" s="110" t="n">
        <v>0</v>
      </c>
      <c r="AB43" s="110" t="n">
        <v>0</v>
      </c>
      <c r="AC43" s="110" t="n">
        <v>0</v>
      </c>
      <c r="AD43" s="110" t="n">
        <v>0</v>
      </c>
      <c r="AE43" s="110" t="n">
        <v>0</v>
      </c>
      <c r="AF43" s="110" t="n">
        <v>0</v>
      </c>
      <c r="AG43" s="110" t="n">
        <v>0</v>
      </c>
      <c r="AH43" s="110" t="n">
        <v>0</v>
      </c>
      <c r="AI43" s="110" t="n">
        <v>0</v>
      </c>
      <c r="AJ43" s="110" t="n">
        <v>0</v>
      </c>
      <c r="AK43" s="110" t="n">
        <v>0</v>
      </c>
      <c r="AL43" s="110" t="n">
        <v>0</v>
      </c>
      <c r="AM43" s="110" t="n">
        <v>0</v>
      </c>
      <c r="AN43" s="110" t="n">
        <v>0</v>
      </c>
      <c r="AO43" s="110" t="n">
        <v>0</v>
      </c>
      <c r="AP43" s="110" t="n">
        <v>0</v>
      </c>
      <c r="AQ43" s="110" t="n">
        <v>0</v>
      </c>
      <c r="AR43" s="110" t="n">
        <v>0</v>
      </c>
      <c r="AS43" s="110" t="n">
        <v>0</v>
      </c>
      <c r="AT43" s="110" t="n">
        <v>0</v>
      </c>
      <c r="AU43" s="110" t="n">
        <v>0</v>
      </c>
      <c r="AV43" s="110" t="n">
        <v>0</v>
      </c>
      <c r="AW43" s="110" t="n">
        <v>0</v>
      </c>
      <c r="AX43" s="110" t="n">
        <v>0</v>
      </c>
      <c r="AY43" s="110" t="n">
        <v>0</v>
      </c>
      <c r="AZ43" s="110" t="n">
        <v>0</v>
      </c>
      <c r="BA43" s="110" t="n">
        <v>0</v>
      </c>
      <c r="BB43" s="110" t="n">
        <v>0</v>
      </c>
      <c r="BC43" s="110" t="n">
        <v>0</v>
      </c>
      <c r="BD43" s="110" t="n">
        <v>0</v>
      </c>
      <c r="BE43" s="110" t="n">
        <v>0</v>
      </c>
    </row>
    <row r="44" s="100" customFormat="true" ht="15" hidden="true" customHeight="false" outlineLevel="1" collapsed="false">
      <c r="A44" s="41" t="s">
        <v>153</v>
      </c>
      <c r="B44" s="112" t="s">
        <v>403</v>
      </c>
      <c r="C44" s="36"/>
      <c r="D44" s="110" t="n">
        <v>0</v>
      </c>
      <c r="E44" s="110" t="n">
        <v>0</v>
      </c>
      <c r="F44" s="110"/>
      <c r="G44" s="110"/>
      <c r="H44" s="110" t="n">
        <v>0</v>
      </c>
      <c r="I44" s="110" t="n">
        <v>0</v>
      </c>
      <c r="J44" s="110" t="n">
        <v>0</v>
      </c>
      <c r="K44" s="110" t="n">
        <v>0</v>
      </c>
      <c r="L44" s="110" t="n">
        <v>0</v>
      </c>
      <c r="M44" s="110" t="n">
        <v>0</v>
      </c>
      <c r="N44" s="110" t="n">
        <v>0</v>
      </c>
      <c r="O44" s="110" t="n">
        <v>0</v>
      </c>
      <c r="P44" s="110" t="n">
        <v>0</v>
      </c>
      <c r="Q44" s="110" t="n">
        <v>0</v>
      </c>
      <c r="R44" s="110" t="n">
        <v>0</v>
      </c>
      <c r="S44" s="110" t="n">
        <v>0</v>
      </c>
      <c r="T44" s="110" t="n">
        <v>0</v>
      </c>
      <c r="U44" s="110" t="n">
        <v>0</v>
      </c>
      <c r="V44" s="110" t="n">
        <v>0</v>
      </c>
      <c r="W44" s="110" t="n">
        <v>0</v>
      </c>
      <c r="X44" s="110" t="n">
        <v>0</v>
      </c>
      <c r="Y44" s="110" t="n">
        <v>0</v>
      </c>
      <c r="Z44" s="110" t="n">
        <v>0</v>
      </c>
      <c r="AA44" s="110" t="n">
        <v>0</v>
      </c>
      <c r="AB44" s="110" t="n">
        <v>0</v>
      </c>
      <c r="AC44" s="110" t="n">
        <v>0</v>
      </c>
      <c r="AD44" s="110" t="n">
        <v>0</v>
      </c>
      <c r="AE44" s="110" t="n">
        <v>0</v>
      </c>
      <c r="AF44" s="110" t="n">
        <v>0</v>
      </c>
      <c r="AG44" s="110" t="n">
        <v>0</v>
      </c>
      <c r="AH44" s="110" t="n">
        <v>0</v>
      </c>
      <c r="AI44" s="110" t="n">
        <v>0</v>
      </c>
      <c r="AJ44" s="110" t="n">
        <v>0</v>
      </c>
      <c r="AK44" s="110" t="n">
        <v>0</v>
      </c>
      <c r="AL44" s="110" t="n">
        <v>0</v>
      </c>
      <c r="AM44" s="110" t="n">
        <v>0</v>
      </c>
      <c r="AN44" s="110" t="n">
        <v>0</v>
      </c>
      <c r="AO44" s="110" t="n">
        <v>0</v>
      </c>
      <c r="AP44" s="110" t="n">
        <v>0</v>
      </c>
      <c r="AQ44" s="110" t="n">
        <v>0</v>
      </c>
      <c r="AR44" s="110" t="n">
        <v>0</v>
      </c>
      <c r="AS44" s="110" t="n">
        <v>0</v>
      </c>
      <c r="AT44" s="110" t="n">
        <v>0</v>
      </c>
      <c r="AU44" s="110" t="n">
        <v>0</v>
      </c>
      <c r="AV44" s="110" t="n">
        <v>0</v>
      </c>
      <c r="AW44" s="110" t="n">
        <v>0</v>
      </c>
      <c r="AX44" s="110" t="n">
        <v>0</v>
      </c>
      <c r="AY44" s="110" t="n">
        <v>0</v>
      </c>
      <c r="AZ44" s="110" t="n">
        <v>0</v>
      </c>
      <c r="BA44" s="110" t="n">
        <v>0</v>
      </c>
      <c r="BB44" s="110" t="n">
        <v>0</v>
      </c>
      <c r="BC44" s="110" t="n">
        <v>0</v>
      </c>
      <c r="BD44" s="110" t="n">
        <v>0</v>
      </c>
      <c r="BE44" s="110" t="n">
        <v>0</v>
      </c>
    </row>
    <row r="45" s="100" customFormat="true" ht="27.3" hidden="false" customHeight="false" outlineLevel="0" collapsed="false">
      <c r="A45" s="34" t="s">
        <v>155</v>
      </c>
      <c r="B45" s="35" t="s">
        <v>156</v>
      </c>
      <c r="C45" s="36" t="s">
        <v>60</v>
      </c>
      <c r="D45" s="102" t="n">
        <f aca="false">SUM(D46:D46)</f>
        <v>0</v>
      </c>
      <c r="E45" s="102" t="n">
        <f aca="false">SUM(E46:E46)</f>
        <v>0</v>
      </c>
      <c r="F45" s="102" t="n">
        <f aca="false">SUM(F46:F46)</f>
        <v>0</v>
      </c>
      <c r="G45" s="102" t="n">
        <f aca="false">SUM(G46:G46)</f>
        <v>0</v>
      </c>
      <c r="H45" s="102" t="n">
        <f aca="false">SUM(H46:H46)</f>
        <v>0</v>
      </c>
      <c r="I45" s="102" t="n">
        <f aca="false">SUM(I46:I46)</f>
        <v>0</v>
      </c>
      <c r="J45" s="102" t="n">
        <f aca="false">SUM(J46:J46)</f>
        <v>0</v>
      </c>
      <c r="K45" s="102" t="n">
        <f aca="false">SUM(K46:K46)</f>
        <v>0</v>
      </c>
      <c r="L45" s="102" t="n">
        <f aca="false">SUM(L46:L46)</f>
        <v>0</v>
      </c>
      <c r="M45" s="102" t="n">
        <f aca="false">SUM(M46:M46)</f>
        <v>0</v>
      </c>
      <c r="N45" s="102" t="n">
        <f aca="false">SUM(N46:N46)</f>
        <v>0</v>
      </c>
      <c r="O45" s="102" t="n">
        <f aca="false">SUM(O46:O46)</f>
        <v>0</v>
      </c>
      <c r="P45" s="102" t="n">
        <f aca="false">SUM(P46:P46)</f>
        <v>0</v>
      </c>
      <c r="Q45" s="102" t="n">
        <f aca="false">SUM(Q46:Q46)</f>
        <v>0</v>
      </c>
      <c r="R45" s="102" t="n">
        <f aca="false">SUM(R46:R46)</f>
        <v>0</v>
      </c>
      <c r="S45" s="102" t="n">
        <f aca="false">SUM(S46:S46)</f>
        <v>0</v>
      </c>
      <c r="T45" s="102" t="n">
        <f aca="false">SUM(T46:T46)</f>
        <v>0</v>
      </c>
      <c r="U45" s="102" t="n">
        <f aca="false">SUM(U46:U46)</f>
        <v>0</v>
      </c>
      <c r="V45" s="102" t="n">
        <f aca="false">SUM(V46:V46)</f>
        <v>0</v>
      </c>
      <c r="W45" s="102" t="n">
        <f aca="false">SUM(W46:W46)</f>
        <v>0</v>
      </c>
      <c r="X45" s="102" t="n">
        <f aca="false">SUM(X46:X46)</f>
        <v>0</v>
      </c>
      <c r="Y45" s="102" t="n">
        <f aca="false">SUM(Y46:Y46)</f>
        <v>0</v>
      </c>
      <c r="Z45" s="102" t="n">
        <f aca="false">SUM(Z46:Z46)</f>
        <v>0</v>
      </c>
      <c r="AA45" s="102" t="n">
        <f aca="false">SUM(AA46:AA46)</f>
        <v>0</v>
      </c>
      <c r="AB45" s="102" t="n">
        <f aca="false">SUM(AB46:AB46)</f>
        <v>0</v>
      </c>
      <c r="AC45" s="102" t="n">
        <f aca="false">SUM(AC46:AC46)</f>
        <v>0</v>
      </c>
      <c r="AD45" s="102" t="n">
        <f aca="false">SUM(AD46:AD46)</f>
        <v>0</v>
      </c>
      <c r="AE45" s="102" t="n">
        <f aca="false">SUM(AE46:AE46)</f>
        <v>0</v>
      </c>
      <c r="AF45" s="102" t="n">
        <f aca="false">SUM(AF46:AF46)</f>
        <v>0</v>
      </c>
      <c r="AG45" s="102" t="n">
        <f aca="false">SUM(AG46:AG46)</f>
        <v>0</v>
      </c>
      <c r="AH45" s="102" t="n">
        <f aca="false">SUM(AH46:AH46)</f>
        <v>0</v>
      </c>
      <c r="AI45" s="102" t="n">
        <f aca="false">SUM(AI46:AI46)</f>
        <v>0</v>
      </c>
      <c r="AJ45" s="102" t="n">
        <f aca="false">SUM(AJ46:AJ46)</f>
        <v>0</v>
      </c>
      <c r="AK45" s="102" t="n">
        <f aca="false">SUM(AK46:AK46)</f>
        <v>0</v>
      </c>
      <c r="AL45" s="102" t="n">
        <f aca="false">SUM(AL46:AL46)</f>
        <v>0</v>
      </c>
      <c r="AM45" s="102" t="n">
        <f aca="false">SUM(AM46:AM46)</f>
        <v>0</v>
      </c>
      <c r="AN45" s="102" t="n">
        <f aca="false">SUM(AN46:AN46)</f>
        <v>0</v>
      </c>
      <c r="AO45" s="102" t="n">
        <f aca="false">SUM(AO46:AO46)</f>
        <v>0</v>
      </c>
      <c r="AP45" s="102" t="n">
        <f aca="false">SUM(AP46:AP46)</f>
        <v>0</v>
      </c>
      <c r="AQ45" s="102" t="n">
        <f aca="false">SUM(AQ46:AQ46)</f>
        <v>0</v>
      </c>
      <c r="AR45" s="102" t="n">
        <f aca="false">SUM(AR46:AR46)</f>
        <v>0</v>
      </c>
      <c r="AS45" s="102" t="n">
        <f aca="false">SUM(AS46:AS46)</f>
        <v>0</v>
      </c>
      <c r="AT45" s="102" t="n">
        <f aca="false">SUM(AT46:AT46)</f>
        <v>0</v>
      </c>
      <c r="AU45" s="102" t="n">
        <f aca="false">SUM(AU46:AU46)</f>
        <v>0</v>
      </c>
      <c r="AV45" s="102" t="n">
        <f aca="false">SUM(AV46:AV46)</f>
        <v>0</v>
      </c>
      <c r="AW45" s="102" t="n">
        <f aca="false">SUM(AW46:AW46)</f>
        <v>0</v>
      </c>
      <c r="AX45" s="102" t="n">
        <f aca="false">SUM(AX46:AX46)</f>
        <v>0</v>
      </c>
      <c r="AY45" s="102" t="n">
        <f aca="false">SUM(AY46:AY46)</f>
        <v>0</v>
      </c>
      <c r="AZ45" s="102" t="n">
        <f aca="false">SUM(AZ46:AZ46)</f>
        <v>0</v>
      </c>
      <c r="BA45" s="102" t="n">
        <f aca="false">SUM(BA46:BA46)</f>
        <v>0</v>
      </c>
      <c r="BB45" s="102" t="n">
        <f aca="false">SUM(BB46:BB46)</f>
        <v>0</v>
      </c>
      <c r="BC45" s="102" t="n">
        <f aca="false">SUM(BC46:BC46)</f>
        <v>0</v>
      </c>
      <c r="BD45" s="102" t="n">
        <f aca="false">SUM(BD46:BD46)</f>
        <v>0</v>
      </c>
      <c r="BE45" s="103" t="n">
        <f aca="false">SUM(BE46:BE46)</f>
        <v>0</v>
      </c>
    </row>
    <row r="46" s="100" customFormat="true" ht="15" hidden="true" customHeight="false" outlineLevel="1" collapsed="false">
      <c r="A46" s="41" t="s">
        <v>157</v>
      </c>
      <c r="B46" s="112" t="s">
        <v>158</v>
      </c>
      <c r="C46" s="44"/>
      <c r="D46" s="110" t="n">
        <v>0</v>
      </c>
      <c r="E46" s="110" t="n">
        <v>0</v>
      </c>
      <c r="F46" s="110" t="n">
        <v>0</v>
      </c>
      <c r="G46" s="110" t="n">
        <v>0</v>
      </c>
      <c r="H46" s="110" t="n">
        <v>0</v>
      </c>
      <c r="I46" s="110" t="n">
        <v>0</v>
      </c>
      <c r="J46" s="110" t="n">
        <v>0</v>
      </c>
      <c r="K46" s="110" t="n">
        <v>0</v>
      </c>
      <c r="L46" s="110" t="n">
        <v>0</v>
      </c>
      <c r="M46" s="110" t="n">
        <v>0</v>
      </c>
      <c r="N46" s="110" t="n">
        <v>0</v>
      </c>
      <c r="O46" s="110" t="n">
        <v>0</v>
      </c>
      <c r="P46" s="110" t="n">
        <v>0</v>
      </c>
      <c r="Q46" s="110" t="n">
        <v>0</v>
      </c>
      <c r="R46" s="110" t="n">
        <v>0</v>
      </c>
      <c r="S46" s="110" t="n">
        <v>0</v>
      </c>
      <c r="T46" s="110" t="n">
        <v>0</v>
      </c>
      <c r="U46" s="110" t="n">
        <v>0</v>
      </c>
      <c r="V46" s="110" t="n">
        <v>0</v>
      </c>
      <c r="W46" s="110" t="n">
        <v>0</v>
      </c>
      <c r="X46" s="110" t="n">
        <v>0</v>
      </c>
      <c r="Y46" s="110" t="n">
        <v>0</v>
      </c>
      <c r="Z46" s="110" t="n">
        <v>0</v>
      </c>
      <c r="AA46" s="110" t="n">
        <v>0</v>
      </c>
      <c r="AB46" s="110" t="n">
        <v>0</v>
      </c>
      <c r="AC46" s="110" t="n">
        <v>0</v>
      </c>
      <c r="AD46" s="110" t="n">
        <v>0</v>
      </c>
      <c r="AE46" s="110" t="n">
        <v>0</v>
      </c>
      <c r="AF46" s="110" t="n">
        <v>0</v>
      </c>
      <c r="AG46" s="110" t="n">
        <v>0</v>
      </c>
      <c r="AH46" s="110" t="n">
        <v>0</v>
      </c>
      <c r="AI46" s="110" t="n">
        <v>0</v>
      </c>
      <c r="AJ46" s="110" t="n">
        <v>0</v>
      </c>
      <c r="AK46" s="110" t="n">
        <v>0</v>
      </c>
      <c r="AL46" s="110" t="n">
        <v>0</v>
      </c>
      <c r="AM46" s="110" t="n">
        <v>0</v>
      </c>
      <c r="AN46" s="110" t="n">
        <v>0</v>
      </c>
      <c r="AO46" s="110" t="n">
        <v>0</v>
      </c>
      <c r="AP46" s="110" t="n">
        <v>0</v>
      </c>
      <c r="AQ46" s="110" t="n">
        <v>0</v>
      </c>
      <c r="AR46" s="110" t="n">
        <v>0</v>
      </c>
      <c r="AS46" s="110" t="n">
        <v>0</v>
      </c>
      <c r="AT46" s="110" t="n">
        <v>0</v>
      </c>
      <c r="AU46" s="110" t="n">
        <v>0</v>
      </c>
      <c r="AV46" s="110" t="n">
        <v>0</v>
      </c>
      <c r="AW46" s="110" t="n">
        <v>0</v>
      </c>
      <c r="AX46" s="110" t="n">
        <v>0</v>
      </c>
      <c r="AY46" s="110" t="n">
        <v>0</v>
      </c>
      <c r="AZ46" s="110" t="n">
        <v>0</v>
      </c>
      <c r="BA46" s="110" t="n">
        <v>0</v>
      </c>
      <c r="BB46" s="110" t="n">
        <v>0</v>
      </c>
      <c r="BC46" s="110" t="n">
        <v>0</v>
      </c>
      <c r="BD46" s="110" t="n">
        <v>0</v>
      </c>
      <c r="BE46" s="110" t="n">
        <v>0</v>
      </c>
    </row>
    <row r="47" s="100" customFormat="true" ht="15" hidden="false" customHeight="false" outlineLevel="0" collapsed="false">
      <c r="A47" s="34" t="s">
        <v>159</v>
      </c>
      <c r="B47" s="35" t="s">
        <v>160</v>
      </c>
      <c r="C47" s="36" t="s">
        <v>60</v>
      </c>
      <c r="D47" s="102" t="n">
        <f aca="false">SUM(D48,D52)</f>
        <v>0</v>
      </c>
      <c r="E47" s="102" t="n">
        <f aca="false">SUM(E48,E52)</f>
        <v>0</v>
      </c>
      <c r="F47" s="102" t="n">
        <f aca="false">SUM(F48,F52)</f>
        <v>0</v>
      </c>
      <c r="G47" s="102" t="n">
        <f aca="false">SUM(G48,G52)</f>
        <v>0</v>
      </c>
      <c r="H47" s="102" t="n">
        <f aca="false">SUM(H48,H52)</f>
        <v>0</v>
      </c>
      <c r="I47" s="102" t="n">
        <f aca="false">SUM(I48,I52)</f>
        <v>0</v>
      </c>
      <c r="J47" s="102" t="n">
        <f aca="false">SUM(J48,J52)</f>
        <v>0</v>
      </c>
      <c r="K47" s="102" t="n">
        <f aca="false">SUM(K48,K52)</f>
        <v>0</v>
      </c>
      <c r="L47" s="102" t="n">
        <f aca="false">SUM(L48,L52)</f>
        <v>0</v>
      </c>
      <c r="M47" s="102" t="n">
        <f aca="false">SUM(M48,M52)</f>
        <v>0</v>
      </c>
      <c r="N47" s="102" t="n">
        <f aca="false">SUM(N48,N52)</f>
        <v>0</v>
      </c>
      <c r="O47" s="102" t="n">
        <f aca="false">SUM(O48,O52)</f>
        <v>0</v>
      </c>
      <c r="P47" s="102" t="n">
        <f aca="false">SUM(P48,P52)</f>
        <v>0</v>
      </c>
      <c r="Q47" s="102" t="n">
        <f aca="false">SUM(Q48,Q52)</f>
        <v>0</v>
      </c>
      <c r="R47" s="102" t="n">
        <f aca="false">SUM(R48,R52)</f>
        <v>0</v>
      </c>
      <c r="S47" s="102" t="n">
        <f aca="false">SUM(S48,S52)</f>
        <v>0</v>
      </c>
      <c r="T47" s="102" t="n">
        <f aca="false">SUM(T48,T52)</f>
        <v>0</v>
      </c>
      <c r="U47" s="102" t="n">
        <f aca="false">SUM(U48,U52)</f>
        <v>0</v>
      </c>
      <c r="V47" s="102" t="n">
        <f aca="false">SUM(V48,V52)</f>
        <v>0</v>
      </c>
      <c r="W47" s="102" t="n">
        <f aca="false">SUM(W48,W52)</f>
        <v>0</v>
      </c>
      <c r="X47" s="102" t="n">
        <f aca="false">SUM(X48,X52)</f>
        <v>0</v>
      </c>
      <c r="Y47" s="102" t="n">
        <f aca="false">SUM(Y48,Y52)</f>
        <v>0</v>
      </c>
      <c r="Z47" s="102" t="n">
        <f aca="false">SUM(Z48,Z52)</f>
        <v>0</v>
      </c>
      <c r="AA47" s="102" t="n">
        <f aca="false">SUM(AA48,AA52)</f>
        <v>0</v>
      </c>
      <c r="AB47" s="102" t="n">
        <f aca="false">SUM(AB48,AB52)</f>
        <v>0.645</v>
      </c>
      <c r="AC47" s="102" t="n">
        <f aca="false">SUM(AC48,AC52)</f>
        <v>0</v>
      </c>
      <c r="AD47" s="102" t="n">
        <f aca="false">SUM(AD48,AD52)</f>
        <v>0</v>
      </c>
      <c r="AE47" s="102" t="n">
        <f aca="false">SUM(AE48,AE52)</f>
        <v>0</v>
      </c>
      <c r="AF47" s="102" t="n">
        <f aca="false">SUM(AF48,AF52)</f>
        <v>0</v>
      </c>
      <c r="AG47" s="102" t="n">
        <f aca="false">SUM(AG48,AG52)</f>
        <v>0</v>
      </c>
      <c r="AH47" s="102" t="n">
        <f aca="false">SUM(AH48,AH52)</f>
        <v>0</v>
      </c>
      <c r="AI47" s="102" t="n">
        <f aca="false">SUM(AI48,AI52)</f>
        <v>0</v>
      </c>
      <c r="AJ47" s="102" t="n">
        <f aca="false">SUM(AJ48,AJ52)</f>
        <v>0</v>
      </c>
      <c r="AK47" s="102" t="n">
        <f aca="false">SUM(AK48,AK52)</f>
        <v>0</v>
      </c>
      <c r="AL47" s="102" t="n">
        <f aca="false">SUM(AL48,AL52)</f>
        <v>0</v>
      </c>
      <c r="AM47" s="102" t="n">
        <f aca="false">SUM(AM48,AM52)</f>
        <v>0</v>
      </c>
      <c r="AN47" s="102" t="n">
        <f aca="false">SUM(AN48,AN52)</f>
        <v>0</v>
      </c>
      <c r="AO47" s="102" t="n">
        <f aca="false">SUM(AO48,AO52)</f>
        <v>0</v>
      </c>
      <c r="AP47" s="102" t="n">
        <f aca="false">SUM(AP48,AP52)</f>
        <v>0</v>
      </c>
      <c r="AQ47" s="102" t="n">
        <f aca="false">SUM(AQ48,AQ52)</f>
        <v>0</v>
      </c>
      <c r="AR47" s="102" t="n">
        <f aca="false">SUM(AR48,AR52)</f>
        <v>0</v>
      </c>
      <c r="AS47" s="102" t="n">
        <f aca="false">SUM(AS48,AS52)</f>
        <v>0</v>
      </c>
      <c r="AT47" s="102" t="n">
        <f aca="false">SUM(AT48,AT52)</f>
        <v>0</v>
      </c>
      <c r="AU47" s="102" t="n">
        <f aca="false">SUM(AU48,AU52)</f>
        <v>0</v>
      </c>
      <c r="AV47" s="102" t="n">
        <f aca="false">SUM(AV48,AV52)</f>
        <v>0</v>
      </c>
      <c r="AW47" s="102" t="n">
        <f aca="false">SUM(AW48,AW52)</f>
        <v>0</v>
      </c>
      <c r="AX47" s="102" t="n">
        <f aca="false">SUM(AX48,AX52)</f>
        <v>0</v>
      </c>
      <c r="AY47" s="102" t="n">
        <f aca="false">SUM(AY48,AY52)</f>
        <v>0</v>
      </c>
      <c r="AZ47" s="102" t="n">
        <f aca="false">SUM(AZ48,AZ52)</f>
        <v>0</v>
      </c>
      <c r="BA47" s="102" t="n">
        <f aca="false">SUM(BA48,BA52)</f>
        <v>0</v>
      </c>
      <c r="BB47" s="102" t="n">
        <f aca="false">SUM(BB48,BB52)</f>
        <v>0</v>
      </c>
      <c r="BC47" s="102" t="n">
        <f aca="false">SUM(BC48,BC52)</f>
        <v>0</v>
      </c>
      <c r="BD47" s="102" t="n">
        <f aca="false">SUM(BD48,BD52)</f>
        <v>0</v>
      </c>
      <c r="BE47" s="103" t="n">
        <f aca="false">SUM(BE48,BE52)</f>
        <v>0</v>
      </c>
    </row>
    <row r="48" s="100" customFormat="true" ht="15" hidden="false" customHeight="false" outlineLevel="0" collapsed="false">
      <c r="A48" s="34" t="s">
        <v>161</v>
      </c>
      <c r="B48" s="35" t="s">
        <v>162</v>
      </c>
      <c r="C48" s="36" t="s">
        <v>60</v>
      </c>
      <c r="D48" s="102" t="n">
        <f aca="false">SUM(D49:D51)</f>
        <v>0</v>
      </c>
      <c r="E48" s="102" t="n">
        <f aca="false">SUM(E49:E51)</f>
        <v>0</v>
      </c>
      <c r="F48" s="102" t="n">
        <f aca="false">SUM(F49:F51)</f>
        <v>0</v>
      </c>
      <c r="G48" s="102" t="n">
        <f aca="false">SUM(G49:G51)</f>
        <v>0</v>
      </c>
      <c r="H48" s="102" t="n">
        <f aca="false">SUM(H49:H51)</f>
        <v>0</v>
      </c>
      <c r="I48" s="102" t="n">
        <f aca="false">SUM(I49:I51)</f>
        <v>0</v>
      </c>
      <c r="J48" s="102" t="n">
        <f aca="false">SUM(J49:J51)</f>
        <v>0</v>
      </c>
      <c r="K48" s="102" t="n">
        <f aca="false">SUM(K49:K51)</f>
        <v>0</v>
      </c>
      <c r="L48" s="102" t="n">
        <f aca="false">SUM(L49:L51)</f>
        <v>0</v>
      </c>
      <c r="M48" s="102" t="n">
        <f aca="false">SUM(M49:M51)</f>
        <v>0</v>
      </c>
      <c r="N48" s="102" t="n">
        <f aca="false">SUM(N49:N51)</f>
        <v>0</v>
      </c>
      <c r="O48" s="102" t="n">
        <f aca="false">SUM(O49:O51)</f>
        <v>0</v>
      </c>
      <c r="P48" s="102" t="n">
        <f aca="false">SUM(P49:P51)</f>
        <v>0</v>
      </c>
      <c r="Q48" s="102" t="n">
        <f aca="false">SUM(Q49:Q51)</f>
        <v>0</v>
      </c>
      <c r="R48" s="102" t="n">
        <f aca="false">SUM(R49:R51)</f>
        <v>0</v>
      </c>
      <c r="S48" s="102" t="n">
        <f aca="false">SUM(S49:S51)</f>
        <v>0</v>
      </c>
      <c r="T48" s="102" t="n">
        <f aca="false">SUM(T49:T51)</f>
        <v>0</v>
      </c>
      <c r="U48" s="102" t="n">
        <f aca="false">SUM(U49:U51)</f>
        <v>0</v>
      </c>
      <c r="V48" s="102" t="n">
        <f aca="false">SUM(V49:V51)</f>
        <v>0</v>
      </c>
      <c r="W48" s="102" t="n">
        <f aca="false">SUM(W49:W51)</f>
        <v>0</v>
      </c>
      <c r="X48" s="102" t="n">
        <f aca="false">SUM(X49:X51)</f>
        <v>0</v>
      </c>
      <c r="Y48" s="102" t="n">
        <f aca="false">SUM(Y49:Y51)</f>
        <v>0</v>
      </c>
      <c r="Z48" s="102" t="n">
        <f aca="false">SUM(Z49:Z51)</f>
        <v>0</v>
      </c>
      <c r="AA48" s="102" t="n">
        <f aca="false">SUM(AA49:AA51)</f>
        <v>0</v>
      </c>
      <c r="AB48" s="102" t="n">
        <f aca="false">SUM(AB49:AB51)</f>
        <v>0.645</v>
      </c>
      <c r="AC48" s="102" t="n">
        <f aca="false">SUM(AC49:AC51)</f>
        <v>0</v>
      </c>
      <c r="AD48" s="102" t="n">
        <f aca="false">SUM(AD49:AD51)</f>
        <v>0</v>
      </c>
      <c r="AE48" s="102" t="n">
        <f aca="false">SUM(AE49:AE51)</f>
        <v>0</v>
      </c>
      <c r="AF48" s="102" t="n">
        <f aca="false">SUM(AF49:AF51)</f>
        <v>0</v>
      </c>
      <c r="AG48" s="102" t="n">
        <f aca="false">SUM(AG49:AG51)</f>
        <v>0</v>
      </c>
      <c r="AH48" s="102" t="n">
        <f aca="false">SUM(AH49:AH51)</f>
        <v>0</v>
      </c>
      <c r="AI48" s="102" t="n">
        <f aca="false">SUM(AI49:AI51)</f>
        <v>0</v>
      </c>
      <c r="AJ48" s="102" t="n">
        <f aca="false">SUM(AJ49:AJ51)</f>
        <v>0</v>
      </c>
      <c r="AK48" s="102" t="n">
        <f aca="false">SUM(AK49:AK51)</f>
        <v>0</v>
      </c>
      <c r="AL48" s="102" t="n">
        <f aca="false">SUM(AL49:AL51)</f>
        <v>0</v>
      </c>
      <c r="AM48" s="102" t="n">
        <f aca="false">SUM(AM49:AM51)</f>
        <v>0</v>
      </c>
      <c r="AN48" s="102" t="n">
        <f aca="false">SUM(AN49:AN51)</f>
        <v>0</v>
      </c>
      <c r="AO48" s="102" t="n">
        <f aca="false">SUM(AO49:AO51)</f>
        <v>0</v>
      </c>
      <c r="AP48" s="102" t="n">
        <f aca="false">SUM(AP49:AP51)</f>
        <v>0</v>
      </c>
      <c r="AQ48" s="102" t="n">
        <f aca="false">SUM(AQ49:AQ51)</f>
        <v>0</v>
      </c>
      <c r="AR48" s="102" t="n">
        <f aca="false">SUM(AR49:AR51)</f>
        <v>0</v>
      </c>
      <c r="AS48" s="102" t="n">
        <f aca="false">SUM(AS49:AS51)</f>
        <v>0</v>
      </c>
      <c r="AT48" s="102" t="n">
        <f aca="false">SUM(AT49:AT51)</f>
        <v>0</v>
      </c>
      <c r="AU48" s="102" t="n">
        <f aca="false">SUM(AU49:AU51)</f>
        <v>0</v>
      </c>
      <c r="AV48" s="102" t="n">
        <f aca="false">SUM(AV49:AV51)</f>
        <v>0</v>
      </c>
      <c r="AW48" s="102" t="n">
        <f aca="false">SUM(AW49:AW51)</f>
        <v>0</v>
      </c>
      <c r="AX48" s="102" t="n">
        <f aca="false">SUM(AX49:AX51)</f>
        <v>0</v>
      </c>
      <c r="AY48" s="102" t="n">
        <f aca="false">SUM(AY49:AY51)</f>
        <v>0</v>
      </c>
      <c r="AZ48" s="102" t="n">
        <f aca="false">SUM(AZ49:AZ51)</f>
        <v>0</v>
      </c>
      <c r="BA48" s="102" t="n">
        <f aca="false">SUM(BA49:BA51)</f>
        <v>0</v>
      </c>
      <c r="BB48" s="102" t="n">
        <f aca="false">SUM(BB49:BB51)</f>
        <v>0</v>
      </c>
      <c r="BC48" s="102" t="n">
        <f aca="false">SUM(BC49:BC51)</f>
        <v>0</v>
      </c>
      <c r="BD48" s="102" t="n">
        <f aca="false">SUM(BD49:BD51)</f>
        <v>0</v>
      </c>
      <c r="BE48" s="103" t="n">
        <f aca="false">SUM(BE49:BE51)</f>
        <v>0</v>
      </c>
    </row>
    <row r="49" s="100" customFormat="true" ht="15" hidden="false" customHeight="false" outlineLevel="0" collapsed="false">
      <c r="A49" s="41" t="s">
        <v>163</v>
      </c>
      <c r="B49" s="113" t="s">
        <v>422</v>
      </c>
      <c r="C49" s="27" t="s">
        <v>423</v>
      </c>
      <c r="D49" s="110" t="n">
        <v>0</v>
      </c>
      <c r="E49" s="110" t="n">
        <v>0</v>
      </c>
      <c r="F49" s="110" t="n">
        <v>0</v>
      </c>
      <c r="G49" s="110" t="n">
        <v>0</v>
      </c>
      <c r="H49" s="110" t="n">
        <v>0</v>
      </c>
      <c r="I49" s="110" t="n">
        <v>0</v>
      </c>
      <c r="J49" s="110" t="n">
        <v>0</v>
      </c>
      <c r="K49" s="110" t="n">
        <v>0</v>
      </c>
      <c r="L49" s="110" t="n">
        <v>0</v>
      </c>
      <c r="M49" s="110" t="n">
        <v>0</v>
      </c>
      <c r="N49" s="110" t="n">
        <v>0</v>
      </c>
      <c r="O49" s="110" t="n">
        <v>0</v>
      </c>
      <c r="P49" s="110" t="n">
        <v>0</v>
      </c>
      <c r="Q49" s="110" t="n">
        <v>0</v>
      </c>
      <c r="R49" s="110" t="n">
        <v>0</v>
      </c>
      <c r="S49" s="110" t="n">
        <v>0</v>
      </c>
      <c r="T49" s="110" t="n">
        <v>0</v>
      </c>
      <c r="U49" s="110" t="n">
        <v>0</v>
      </c>
      <c r="V49" s="110" t="n">
        <v>0</v>
      </c>
      <c r="W49" s="110" t="n">
        <v>0</v>
      </c>
      <c r="X49" s="110" t="n">
        <v>0</v>
      </c>
      <c r="Y49" s="110" t="n">
        <v>0</v>
      </c>
      <c r="Z49" s="110" t="n">
        <v>0</v>
      </c>
      <c r="AA49" s="110" t="n">
        <v>0</v>
      </c>
      <c r="AB49" s="110" t="n">
        <f aca="false">'Мероприятия 2027'!G31</f>
        <v>0.645</v>
      </c>
      <c r="AC49" s="110" t="n">
        <v>0</v>
      </c>
      <c r="AD49" s="110" t="n">
        <v>0</v>
      </c>
      <c r="AE49" s="110" t="n">
        <v>0</v>
      </c>
      <c r="AF49" s="110" t="n">
        <v>0</v>
      </c>
      <c r="AG49" s="110" t="n">
        <v>0</v>
      </c>
      <c r="AH49" s="110" t="n">
        <v>0</v>
      </c>
      <c r="AI49" s="110" t="n">
        <v>0</v>
      </c>
      <c r="AJ49" s="110" t="n">
        <v>0</v>
      </c>
      <c r="AK49" s="110" t="n">
        <v>0</v>
      </c>
      <c r="AL49" s="110" t="n">
        <v>0</v>
      </c>
      <c r="AM49" s="110" t="n">
        <v>0</v>
      </c>
      <c r="AN49" s="110" t="n">
        <v>0</v>
      </c>
      <c r="AO49" s="110" t="n">
        <v>0</v>
      </c>
      <c r="AP49" s="110" t="n">
        <v>0</v>
      </c>
      <c r="AQ49" s="110" t="n">
        <v>0</v>
      </c>
      <c r="AR49" s="110" t="n">
        <v>0</v>
      </c>
      <c r="AS49" s="110" t="n">
        <v>0</v>
      </c>
      <c r="AT49" s="110" t="n">
        <v>0</v>
      </c>
      <c r="AU49" s="110" t="n">
        <v>0</v>
      </c>
      <c r="AV49" s="110" t="n">
        <v>0</v>
      </c>
      <c r="AW49" s="110" t="n">
        <v>0</v>
      </c>
      <c r="AX49" s="110" t="n">
        <v>0</v>
      </c>
      <c r="AY49" s="110" t="n">
        <v>0</v>
      </c>
      <c r="AZ49" s="110" t="n">
        <v>0</v>
      </c>
      <c r="BA49" s="110" t="n">
        <v>0</v>
      </c>
      <c r="BB49" s="110" t="n">
        <v>0</v>
      </c>
      <c r="BC49" s="110" t="n">
        <v>0</v>
      </c>
      <c r="BD49" s="110" t="n">
        <v>0</v>
      </c>
      <c r="BE49" s="110" t="n">
        <v>0</v>
      </c>
    </row>
    <row r="50" s="100" customFormat="true" ht="15" hidden="true" customHeight="false" outlineLevel="1" collapsed="false">
      <c r="A50" s="41" t="s">
        <v>166</v>
      </c>
      <c r="B50" s="113" t="s">
        <v>405</v>
      </c>
      <c r="C50" s="44"/>
      <c r="D50" s="110" t="n">
        <v>0</v>
      </c>
      <c r="E50" s="110" t="n">
        <v>0</v>
      </c>
      <c r="F50" s="110" t="n">
        <v>0</v>
      </c>
      <c r="G50" s="110" t="n">
        <v>0</v>
      </c>
      <c r="H50" s="110" t="n">
        <v>0</v>
      </c>
      <c r="I50" s="110" t="n">
        <v>0</v>
      </c>
      <c r="J50" s="110" t="n">
        <v>0</v>
      </c>
      <c r="K50" s="110" t="n">
        <v>0</v>
      </c>
      <c r="L50" s="110" t="n">
        <v>0</v>
      </c>
      <c r="M50" s="110" t="n">
        <v>0</v>
      </c>
      <c r="N50" s="110" t="n">
        <v>0</v>
      </c>
      <c r="O50" s="110" t="n">
        <v>0</v>
      </c>
      <c r="P50" s="110" t="n">
        <v>0</v>
      </c>
      <c r="Q50" s="110" t="n">
        <v>0</v>
      </c>
      <c r="R50" s="110" t="n">
        <v>0</v>
      </c>
      <c r="S50" s="110" t="n">
        <v>0</v>
      </c>
      <c r="T50" s="110" t="n">
        <v>0</v>
      </c>
      <c r="U50" s="110" t="n">
        <v>0</v>
      </c>
      <c r="V50" s="110" t="n">
        <v>0</v>
      </c>
      <c r="W50" s="110" t="n">
        <v>0</v>
      </c>
      <c r="X50" s="110" t="n">
        <v>0</v>
      </c>
      <c r="Y50" s="110" t="n">
        <v>0</v>
      </c>
      <c r="Z50" s="110" t="n">
        <v>0</v>
      </c>
      <c r="AA50" s="110" t="n">
        <v>0</v>
      </c>
      <c r="AB50" s="110" t="n">
        <v>0</v>
      </c>
      <c r="AC50" s="110" t="n">
        <v>0</v>
      </c>
      <c r="AD50" s="110" t="n">
        <v>0</v>
      </c>
      <c r="AE50" s="110" t="n">
        <v>0</v>
      </c>
      <c r="AF50" s="110" t="n">
        <v>0</v>
      </c>
      <c r="AG50" s="110" t="n">
        <v>0</v>
      </c>
      <c r="AH50" s="110" t="n">
        <v>0</v>
      </c>
      <c r="AI50" s="110" t="n">
        <v>0</v>
      </c>
      <c r="AJ50" s="110" t="n">
        <v>0</v>
      </c>
      <c r="AK50" s="110" t="n">
        <v>0</v>
      </c>
      <c r="AL50" s="110" t="n">
        <v>0</v>
      </c>
      <c r="AM50" s="110" t="n">
        <v>0</v>
      </c>
      <c r="AN50" s="110" t="n">
        <v>0</v>
      </c>
      <c r="AO50" s="110" t="n">
        <v>0</v>
      </c>
      <c r="AP50" s="110" t="n">
        <v>0</v>
      </c>
      <c r="AQ50" s="110" t="n">
        <v>0</v>
      </c>
      <c r="AR50" s="110" t="n">
        <v>0</v>
      </c>
      <c r="AS50" s="110" t="n">
        <v>0</v>
      </c>
      <c r="AT50" s="110" t="n">
        <v>0</v>
      </c>
      <c r="AU50" s="110" t="n">
        <v>0</v>
      </c>
      <c r="AV50" s="110" t="n">
        <v>0</v>
      </c>
      <c r="AW50" s="110" t="n">
        <v>0</v>
      </c>
      <c r="AX50" s="110" t="n">
        <v>0</v>
      </c>
      <c r="AY50" s="110" t="n">
        <v>0</v>
      </c>
      <c r="AZ50" s="110" t="n">
        <v>0</v>
      </c>
      <c r="BA50" s="110" t="n">
        <v>0</v>
      </c>
      <c r="BB50" s="110" t="n">
        <v>0</v>
      </c>
      <c r="BC50" s="110" t="n">
        <v>0</v>
      </c>
      <c r="BD50" s="110" t="n">
        <v>0</v>
      </c>
      <c r="BE50" s="110" t="n">
        <v>0</v>
      </c>
    </row>
    <row r="51" s="100" customFormat="true" ht="15" hidden="true" customHeight="false" outlineLevel="1" collapsed="false">
      <c r="A51" s="41" t="s">
        <v>166</v>
      </c>
      <c r="B51" s="113" t="s">
        <v>405</v>
      </c>
      <c r="C51" s="44"/>
      <c r="D51" s="110" t="n">
        <v>0</v>
      </c>
      <c r="E51" s="110" t="n">
        <v>0</v>
      </c>
      <c r="F51" s="110" t="n">
        <v>0</v>
      </c>
      <c r="G51" s="110" t="n">
        <v>0</v>
      </c>
      <c r="H51" s="110" t="n">
        <v>0</v>
      </c>
      <c r="I51" s="110" t="n">
        <v>0</v>
      </c>
      <c r="J51" s="110" t="n">
        <v>0</v>
      </c>
      <c r="K51" s="110" t="n">
        <v>0</v>
      </c>
      <c r="L51" s="110" t="n">
        <v>0</v>
      </c>
      <c r="M51" s="110" t="n">
        <v>0</v>
      </c>
      <c r="N51" s="110" t="n">
        <v>0</v>
      </c>
      <c r="O51" s="110" t="n">
        <v>0</v>
      </c>
      <c r="P51" s="110" t="n">
        <v>0</v>
      </c>
      <c r="Q51" s="110" t="n">
        <v>0</v>
      </c>
      <c r="R51" s="110" t="n">
        <v>0</v>
      </c>
      <c r="S51" s="110" t="n">
        <v>0</v>
      </c>
      <c r="T51" s="110" t="n">
        <v>0</v>
      </c>
      <c r="U51" s="110" t="n">
        <v>0</v>
      </c>
      <c r="V51" s="110" t="n">
        <v>0</v>
      </c>
      <c r="W51" s="110" t="n">
        <v>0</v>
      </c>
      <c r="X51" s="110" t="n">
        <v>0</v>
      </c>
      <c r="Y51" s="110" t="n">
        <v>0</v>
      </c>
      <c r="Z51" s="110" t="n">
        <v>0</v>
      </c>
      <c r="AA51" s="110" t="n">
        <v>0</v>
      </c>
      <c r="AB51" s="110" t="n">
        <v>0</v>
      </c>
      <c r="AC51" s="110" t="n">
        <v>0</v>
      </c>
      <c r="AD51" s="110" t="n">
        <v>0</v>
      </c>
      <c r="AE51" s="110" t="n">
        <v>0</v>
      </c>
      <c r="AF51" s="110" t="n">
        <v>0</v>
      </c>
      <c r="AG51" s="110" t="n">
        <v>0</v>
      </c>
      <c r="AH51" s="110" t="n">
        <v>0</v>
      </c>
      <c r="AI51" s="110" t="n">
        <v>0</v>
      </c>
      <c r="AJ51" s="110" t="n">
        <v>0</v>
      </c>
      <c r="AK51" s="110" t="n">
        <v>0</v>
      </c>
      <c r="AL51" s="110" t="n">
        <v>0</v>
      </c>
      <c r="AM51" s="110" t="n">
        <v>0</v>
      </c>
      <c r="AN51" s="110" t="n">
        <v>0</v>
      </c>
      <c r="AO51" s="110" t="n">
        <v>0</v>
      </c>
      <c r="AP51" s="110" t="n">
        <v>0</v>
      </c>
      <c r="AQ51" s="110" t="n">
        <v>0</v>
      </c>
      <c r="AR51" s="110" t="n">
        <v>0</v>
      </c>
      <c r="AS51" s="110" t="n">
        <v>0</v>
      </c>
      <c r="AT51" s="110" t="n">
        <v>0</v>
      </c>
      <c r="AU51" s="110" t="n">
        <v>0</v>
      </c>
      <c r="AV51" s="110" t="n">
        <v>0</v>
      </c>
      <c r="AW51" s="110" t="n">
        <v>0</v>
      </c>
      <c r="AX51" s="110" t="n">
        <v>0</v>
      </c>
      <c r="AY51" s="110" t="n">
        <v>0</v>
      </c>
      <c r="AZ51" s="110" t="n">
        <v>0</v>
      </c>
      <c r="BA51" s="110" t="n">
        <v>0</v>
      </c>
      <c r="BB51" s="110" t="n">
        <v>0</v>
      </c>
      <c r="BC51" s="110" t="n">
        <v>0</v>
      </c>
      <c r="BD51" s="110" t="n">
        <v>0</v>
      </c>
      <c r="BE51" s="110" t="n">
        <v>0</v>
      </c>
    </row>
    <row r="52" s="100" customFormat="true" ht="15" hidden="false" customHeight="false" outlineLevel="0" collapsed="false">
      <c r="A52" s="34" t="s">
        <v>167</v>
      </c>
      <c r="B52" s="35" t="s">
        <v>168</v>
      </c>
      <c r="C52" s="36" t="s">
        <v>60</v>
      </c>
      <c r="D52" s="115" t="s">
        <v>388</v>
      </c>
      <c r="E52" s="115" t="s">
        <v>388</v>
      </c>
      <c r="F52" s="115" t="s">
        <v>388</v>
      </c>
      <c r="G52" s="115" t="s">
        <v>388</v>
      </c>
      <c r="H52" s="115" t="s">
        <v>388</v>
      </c>
      <c r="I52" s="115" t="s">
        <v>388</v>
      </c>
      <c r="J52" s="115" t="s">
        <v>388</v>
      </c>
      <c r="K52" s="115" t="s">
        <v>388</v>
      </c>
      <c r="L52" s="115" t="s">
        <v>388</v>
      </c>
      <c r="M52" s="115" t="s">
        <v>388</v>
      </c>
      <c r="N52" s="115" t="s">
        <v>388</v>
      </c>
      <c r="O52" s="115" t="s">
        <v>388</v>
      </c>
      <c r="P52" s="115" t="s">
        <v>388</v>
      </c>
      <c r="Q52" s="115" t="s">
        <v>388</v>
      </c>
      <c r="R52" s="115" t="s">
        <v>388</v>
      </c>
      <c r="S52" s="115" t="s">
        <v>388</v>
      </c>
      <c r="T52" s="115" t="s">
        <v>388</v>
      </c>
      <c r="U52" s="115" t="s">
        <v>388</v>
      </c>
      <c r="V52" s="115" t="s">
        <v>388</v>
      </c>
      <c r="W52" s="115" t="s">
        <v>388</v>
      </c>
      <c r="X52" s="115" t="s">
        <v>388</v>
      </c>
      <c r="Y52" s="115" t="s">
        <v>388</v>
      </c>
      <c r="Z52" s="115" t="s">
        <v>388</v>
      </c>
      <c r="AA52" s="115" t="s">
        <v>388</v>
      </c>
      <c r="AB52" s="115" t="s">
        <v>388</v>
      </c>
      <c r="AC52" s="115" t="s">
        <v>388</v>
      </c>
      <c r="AD52" s="115" t="s">
        <v>388</v>
      </c>
      <c r="AE52" s="115" t="s">
        <v>388</v>
      </c>
      <c r="AF52" s="115" t="s">
        <v>388</v>
      </c>
      <c r="AG52" s="115" t="s">
        <v>388</v>
      </c>
      <c r="AH52" s="115" t="s">
        <v>388</v>
      </c>
      <c r="AI52" s="115" t="s">
        <v>388</v>
      </c>
      <c r="AJ52" s="115" t="s">
        <v>388</v>
      </c>
      <c r="AK52" s="115" t="s">
        <v>388</v>
      </c>
      <c r="AL52" s="115" t="s">
        <v>388</v>
      </c>
      <c r="AM52" s="115" t="s">
        <v>388</v>
      </c>
      <c r="AN52" s="115" t="s">
        <v>388</v>
      </c>
      <c r="AO52" s="115" t="s">
        <v>388</v>
      </c>
      <c r="AP52" s="115" t="s">
        <v>388</v>
      </c>
      <c r="AQ52" s="115" t="s">
        <v>388</v>
      </c>
      <c r="AR52" s="115" t="s">
        <v>388</v>
      </c>
      <c r="AS52" s="115" t="s">
        <v>388</v>
      </c>
      <c r="AT52" s="115" t="s">
        <v>388</v>
      </c>
      <c r="AU52" s="115" t="s">
        <v>388</v>
      </c>
      <c r="AV52" s="115" t="s">
        <v>388</v>
      </c>
      <c r="AW52" s="115" t="s">
        <v>388</v>
      </c>
      <c r="AX52" s="115" t="s">
        <v>388</v>
      </c>
      <c r="AY52" s="115" t="s">
        <v>388</v>
      </c>
      <c r="AZ52" s="115" t="s">
        <v>388</v>
      </c>
      <c r="BA52" s="115" t="s">
        <v>388</v>
      </c>
      <c r="BB52" s="115" t="s">
        <v>388</v>
      </c>
      <c r="BC52" s="115" t="s">
        <v>388</v>
      </c>
      <c r="BD52" s="115" t="s">
        <v>388</v>
      </c>
      <c r="BE52" s="106" t="s">
        <v>388</v>
      </c>
    </row>
    <row r="53" s="100" customFormat="true" ht="15" hidden="false" customHeight="false" outlineLevel="0" collapsed="false">
      <c r="A53" s="34" t="s">
        <v>169</v>
      </c>
      <c r="B53" s="35" t="s">
        <v>170</v>
      </c>
      <c r="C53" s="36" t="s">
        <v>60</v>
      </c>
      <c r="D53" s="102" t="n">
        <f aca="false">SUM(D55:D55)</f>
        <v>0</v>
      </c>
      <c r="E53" s="102" t="n">
        <f aca="false">SUM(E55:E55)</f>
        <v>0</v>
      </c>
      <c r="F53" s="102" t="n">
        <f aca="false">SUM(F55:F55)</f>
        <v>0</v>
      </c>
      <c r="G53" s="102" t="n">
        <f aca="false">SUM(G55:G55)</f>
        <v>0</v>
      </c>
      <c r="H53" s="102" t="n">
        <f aca="false">SUM(H55:H55)</f>
        <v>0</v>
      </c>
      <c r="I53" s="102" t="n">
        <f aca="false">SUM(I55:I55)</f>
        <v>0</v>
      </c>
      <c r="J53" s="102" t="n">
        <f aca="false">SUM(J55:J55)</f>
        <v>0</v>
      </c>
      <c r="K53" s="102" t="n">
        <f aca="false">SUM(K55:K55)</f>
        <v>0</v>
      </c>
      <c r="L53" s="102" t="n">
        <f aca="false">SUM(L55:L55)</f>
        <v>0</v>
      </c>
      <c r="M53" s="102" t="n">
        <f aca="false">SUM(M55:M55)</f>
        <v>0</v>
      </c>
      <c r="N53" s="102" t="n">
        <f aca="false">SUM(N55:N55)</f>
        <v>0</v>
      </c>
      <c r="O53" s="102" t="n">
        <f aca="false">SUM(O55:O55)</f>
        <v>0</v>
      </c>
      <c r="P53" s="102" t="n">
        <f aca="false">SUM(P55:P55)</f>
        <v>0</v>
      </c>
      <c r="Q53" s="102" t="n">
        <f aca="false">SUM(Q55:Q55)</f>
        <v>0</v>
      </c>
      <c r="R53" s="102" t="n">
        <f aca="false">SUM(R55:R55)</f>
        <v>0</v>
      </c>
      <c r="S53" s="102" t="n">
        <f aca="false">SUM(S55:S55)</f>
        <v>0</v>
      </c>
      <c r="T53" s="102" t="n">
        <f aca="false">SUM(T55:T55)</f>
        <v>0</v>
      </c>
      <c r="U53" s="102" t="n">
        <f aca="false">SUM(U55:U55)</f>
        <v>0</v>
      </c>
      <c r="V53" s="102" t="n">
        <f aca="false">SUM(V55:V55)</f>
        <v>0</v>
      </c>
      <c r="W53" s="102" t="n">
        <f aca="false">SUM(W55:W55)</f>
        <v>0</v>
      </c>
      <c r="X53" s="102" t="n">
        <f aca="false">SUM(X55:X55)</f>
        <v>0</v>
      </c>
      <c r="Y53" s="102" t="n">
        <f aca="false">SUM(Y55:Y55)</f>
        <v>0</v>
      </c>
      <c r="Z53" s="102" t="n">
        <f aca="false">SUM(Z55:Z55)</f>
        <v>0</v>
      </c>
      <c r="AA53" s="102" t="n">
        <f aca="false">SUM(AA55:AA55)</f>
        <v>0</v>
      </c>
      <c r="AB53" s="102" t="n">
        <f aca="false">SUM(AB55:AB55)</f>
        <v>0</v>
      </c>
      <c r="AC53" s="102" t="n">
        <f aca="false">SUM(AC55:AC55)</f>
        <v>0</v>
      </c>
      <c r="AD53" s="102" t="n">
        <f aca="false">SUM(AD55:AD55)</f>
        <v>0</v>
      </c>
      <c r="AE53" s="102" t="n">
        <f aca="false">SUM(AE55:AE55)</f>
        <v>0</v>
      </c>
      <c r="AF53" s="102" t="n">
        <f aca="false">SUM(AF55:AF55)</f>
        <v>0</v>
      </c>
      <c r="AG53" s="102" t="n">
        <f aca="false">SUM(AG55:AG55)</f>
        <v>0</v>
      </c>
      <c r="AH53" s="102" t="n">
        <f aca="false">SUM(AH55:AH55)</f>
        <v>0</v>
      </c>
      <c r="AI53" s="102" t="n">
        <f aca="false">SUM(AI55:AI55)</f>
        <v>0</v>
      </c>
      <c r="AJ53" s="102" t="n">
        <f aca="false">SUM(AJ55:AJ55)</f>
        <v>0</v>
      </c>
      <c r="AK53" s="102" t="n">
        <f aca="false">SUM(AK55:AK55)</f>
        <v>0</v>
      </c>
      <c r="AL53" s="102" t="n">
        <f aca="false">SUM(AL55:AL55)</f>
        <v>0</v>
      </c>
      <c r="AM53" s="102" t="n">
        <f aca="false">SUM(AM55:AM55)</f>
        <v>0</v>
      </c>
      <c r="AN53" s="102" t="n">
        <f aca="false">SUM(AN55:AN55)</f>
        <v>0</v>
      </c>
      <c r="AO53" s="102" t="n">
        <f aca="false">SUM(AO55:AO55)</f>
        <v>0</v>
      </c>
      <c r="AP53" s="102" t="n">
        <f aca="false">SUM(AP55:AP55)</f>
        <v>0</v>
      </c>
      <c r="AQ53" s="102" t="n">
        <f aca="false">SUM(AQ55:AQ55)</f>
        <v>0</v>
      </c>
      <c r="AR53" s="102" t="n">
        <f aca="false">SUM(AR55:AR55)</f>
        <v>0</v>
      </c>
      <c r="AS53" s="102" t="n">
        <f aca="false">SUM(AS55:AS55)</f>
        <v>0</v>
      </c>
      <c r="AT53" s="102" t="n">
        <f aca="false">SUM(AT55:AT55)</f>
        <v>0.3943710486752</v>
      </c>
      <c r="AU53" s="102" t="n">
        <f aca="false">SUM(AU55:AU55)</f>
        <v>0</v>
      </c>
      <c r="AV53" s="102" t="n">
        <f aca="false">SUM(AV55:AV55)</f>
        <v>0</v>
      </c>
      <c r="AW53" s="102" t="n">
        <f aca="false">SUM(AW55:AW55)</f>
        <v>0</v>
      </c>
      <c r="AX53" s="102" t="n">
        <f aca="false">SUM(AX55:AX55)</f>
        <v>0</v>
      </c>
      <c r="AY53" s="102" t="n">
        <f aca="false">SUM(AY55:AY55)</f>
        <v>0</v>
      </c>
      <c r="AZ53" s="102" t="n">
        <f aca="false">SUM(AZ55:AZ55)</f>
        <v>0</v>
      </c>
      <c r="BA53" s="102" t="n">
        <f aca="false">SUM(BA55:BA55)</f>
        <v>0</v>
      </c>
      <c r="BB53" s="102" t="n">
        <f aca="false">SUM(BB55:BB55)</f>
        <v>0</v>
      </c>
      <c r="BC53" s="102" t="n">
        <f aca="false">SUM(BC55:BC55)</f>
        <v>0</v>
      </c>
      <c r="BD53" s="102" t="n">
        <f aca="false">SUM(BD55:BD55)</f>
        <v>0</v>
      </c>
      <c r="BE53" s="103" t="n">
        <f aca="false">SUM(BE55:BE55)</f>
        <v>0</v>
      </c>
    </row>
    <row r="54" s="100" customFormat="true" ht="15" hidden="false" customHeight="false" outlineLevel="0" collapsed="false">
      <c r="A54" s="34" t="s">
        <v>220</v>
      </c>
      <c r="B54" s="35" t="s">
        <v>406</v>
      </c>
      <c r="C54" s="36" t="s">
        <v>60</v>
      </c>
      <c r="D54" s="102" t="n">
        <f aca="false">D55</f>
        <v>0</v>
      </c>
      <c r="E54" s="102" t="n">
        <f aca="false">E55</f>
        <v>0</v>
      </c>
      <c r="F54" s="102" t="n">
        <f aca="false">F55</f>
        <v>0</v>
      </c>
      <c r="G54" s="102" t="n">
        <f aca="false">G55</f>
        <v>0</v>
      </c>
      <c r="H54" s="102" t="n">
        <f aca="false">H55</f>
        <v>0</v>
      </c>
      <c r="I54" s="102" t="n">
        <f aca="false">I55</f>
        <v>0</v>
      </c>
      <c r="J54" s="102" t="n">
        <f aca="false">J55</f>
        <v>0</v>
      </c>
      <c r="K54" s="102" t="n">
        <f aca="false">K55</f>
        <v>0</v>
      </c>
      <c r="L54" s="102" t="n">
        <f aca="false">L55</f>
        <v>0</v>
      </c>
      <c r="M54" s="102" t="n">
        <f aca="false">M55</f>
        <v>0</v>
      </c>
      <c r="N54" s="102" t="n">
        <f aca="false">N55</f>
        <v>0</v>
      </c>
      <c r="O54" s="102" t="n">
        <f aca="false">O55</f>
        <v>0</v>
      </c>
      <c r="P54" s="102" t="n">
        <f aca="false">P55</f>
        <v>0</v>
      </c>
      <c r="Q54" s="102" t="n">
        <f aca="false">Q55</f>
        <v>0</v>
      </c>
      <c r="R54" s="102" t="n">
        <f aca="false">R55</f>
        <v>0</v>
      </c>
      <c r="S54" s="102" t="n">
        <f aca="false">S55</f>
        <v>0</v>
      </c>
      <c r="T54" s="102" t="n">
        <f aca="false">T55</f>
        <v>0</v>
      </c>
      <c r="U54" s="102" t="n">
        <f aca="false">U55</f>
        <v>0</v>
      </c>
      <c r="V54" s="102" t="n">
        <f aca="false">V55</f>
        <v>0</v>
      </c>
      <c r="W54" s="102" t="n">
        <f aca="false">W55</f>
        <v>0</v>
      </c>
      <c r="X54" s="102" t="n">
        <f aca="false">X55</f>
        <v>0</v>
      </c>
      <c r="Y54" s="102" t="n">
        <f aca="false">Y55</f>
        <v>0</v>
      </c>
      <c r="Z54" s="102" t="n">
        <f aca="false">Z55</f>
        <v>0</v>
      </c>
      <c r="AA54" s="102" t="n">
        <f aca="false">AA55</f>
        <v>0</v>
      </c>
      <c r="AB54" s="102" t="n">
        <f aca="false">AB55</f>
        <v>0</v>
      </c>
      <c r="AC54" s="102" t="n">
        <f aca="false">AC55</f>
        <v>0</v>
      </c>
      <c r="AD54" s="102" t="n">
        <f aca="false">AD55</f>
        <v>0</v>
      </c>
      <c r="AE54" s="102" t="n">
        <f aca="false">AE55</f>
        <v>0</v>
      </c>
      <c r="AF54" s="102" t="n">
        <f aca="false">AF55</f>
        <v>0</v>
      </c>
      <c r="AG54" s="102" t="n">
        <f aca="false">AG55</f>
        <v>0</v>
      </c>
      <c r="AH54" s="102" t="n">
        <f aca="false">AH55</f>
        <v>0</v>
      </c>
      <c r="AI54" s="102" t="n">
        <f aca="false">AI55</f>
        <v>0</v>
      </c>
      <c r="AJ54" s="102" t="n">
        <f aca="false">AJ55</f>
        <v>0</v>
      </c>
      <c r="AK54" s="102" t="n">
        <f aca="false">AK55</f>
        <v>0</v>
      </c>
      <c r="AL54" s="102" t="n">
        <f aca="false">AL55</f>
        <v>0</v>
      </c>
      <c r="AM54" s="102" t="n">
        <f aca="false">AM55</f>
        <v>0</v>
      </c>
      <c r="AN54" s="102" t="n">
        <f aca="false">AN55</f>
        <v>0</v>
      </c>
      <c r="AO54" s="102" t="n">
        <f aca="false">AO55</f>
        <v>0</v>
      </c>
      <c r="AP54" s="102" t="n">
        <f aca="false">AP55</f>
        <v>0</v>
      </c>
      <c r="AQ54" s="102" t="n">
        <f aca="false">AQ55</f>
        <v>0</v>
      </c>
      <c r="AR54" s="102" t="n">
        <f aca="false">AR55</f>
        <v>0</v>
      </c>
      <c r="AS54" s="102" t="n">
        <f aca="false">AS55</f>
        <v>0</v>
      </c>
      <c r="AT54" s="102" t="n">
        <f aca="false">AT55</f>
        <v>0.3943710486752</v>
      </c>
      <c r="AU54" s="102" t="n">
        <f aca="false">AU55</f>
        <v>0</v>
      </c>
      <c r="AV54" s="102" t="n">
        <f aca="false">AV55</f>
        <v>0</v>
      </c>
      <c r="AW54" s="102" t="n">
        <f aca="false">AW55</f>
        <v>0</v>
      </c>
      <c r="AX54" s="102" t="n">
        <f aca="false">AX55</f>
        <v>0</v>
      </c>
      <c r="AY54" s="102" t="n">
        <f aca="false">AY55</f>
        <v>0</v>
      </c>
      <c r="AZ54" s="102" t="n">
        <f aca="false">AZ55</f>
        <v>0</v>
      </c>
      <c r="BA54" s="102" t="n">
        <f aca="false">BA55</f>
        <v>0</v>
      </c>
      <c r="BB54" s="102" t="n">
        <f aca="false">BB55</f>
        <v>0</v>
      </c>
      <c r="BC54" s="102" t="n">
        <f aca="false">BC55</f>
        <v>0</v>
      </c>
      <c r="BD54" s="102" t="n">
        <f aca="false">BD55</f>
        <v>0</v>
      </c>
      <c r="BE54" s="103" t="n">
        <f aca="false">BE55</f>
        <v>0</v>
      </c>
    </row>
    <row r="55" s="100" customFormat="true" ht="40.15" hidden="false" customHeight="false" outlineLevel="0" collapsed="false">
      <c r="A55" s="41" t="s">
        <v>171</v>
      </c>
      <c r="B55" s="113" t="s">
        <v>407</v>
      </c>
      <c r="C55" s="36" t="s">
        <v>408</v>
      </c>
      <c r="D55" s="110" t="n">
        <v>0</v>
      </c>
      <c r="E55" s="110" t="n">
        <v>0</v>
      </c>
      <c r="F55" s="110" t="n">
        <v>0</v>
      </c>
      <c r="G55" s="110" t="n">
        <v>0</v>
      </c>
      <c r="H55" s="110" t="n">
        <v>0</v>
      </c>
      <c r="I55" s="110" t="n">
        <v>0</v>
      </c>
      <c r="J55" s="110" t="n">
        <v>0</v>
      </c>
      <c r="K55" s="110" t="n">
        <v>0</v>
      </c>
      <c r="L55" s="110" t="n">
        <v>0</v>
      </c>
      <c r="M55" s="110" t="n">
        <v>0</v>
      </c>
      <c r="N55" s="110" t="n">
        <v>0</v>
      </c>
      <c r="O55" s="110" t="n">
        <v>0</v>
      </c>
      <c r="P55" s="110" t="n">
        <v>0</v>
      </c>
      <c r="Q55" s="110" t="n">
        <v>0</v>
      </c>
      <c r="R55" s="110" t="n">
        <v>0</v>
      </c>
      <c r="S55" s="110" t="n">
        <v>0</v>
      </c>
      <c r="T55" s="110" t="n">
        <v>0</v>
      </c>
      <c r="U55" s="110" t="n">
        <v>0</v>
      </c>
      <c r="V55" s="110" t="n">
        <v>0</v>
      </c>
      <c r="W55" s="110" t="n">
        <v>0</v>
      </c>
      <c r="X55" s="110" t="n">
        <v>0</v>
      </c>
      <c r="Y55" s="110" t="n">
        <v>0</v>
      </c>
      <c r="Z55" s="110" t="n">
        <v>0</v>
      </c>
      <c r="AA55" s="110" t="n">
        <v>0</v>
      </c>
      <c r="AB55" s="110" t="n">
        <v>0</v>
      </c>
      <c r="AC55" s="110" t="n">
        <v>0</v>
      </c>
      <c r="AD55" s="110" t="n">
        <v>0</v>
      </c>
      <c r="AE55" s="110" t="n">
        <v>0</v>
      </c>
      <c r="AF55" s="110" t="n">
        <v>0</v>
      </c>
      <c r="AG55" s="110" t="n">
        <v>0</v>
      </c>
      <c r="AH55" s="110" t="n">
        <v>0</v>
      </c>
      <c r="AI55" s="110" t="n">
        <v>0</v>
      </c>
      <c r="AJ55" s="110" t="n">
        <v>0</v>
      </c>
      <c r="AK55" s="110" t="n">
        <v>0</v>
      </c>
      <c r="AL55" s="110" t="n">
        <v>0</v>
      </c>
      <c r="AM55" s="110" t="n">
        <v>0</v>
      </c>
      <c r="AN55" s="110" t="n">
        <v>0</v>
      </c>
      <c r="AO55" s="110" t="n">
        <v>0</v>
      </c>
      <c r="AP55" s="110" t="n">
        <v>0</v>
      </c>
      <c r="AQ55" s="110" t="n">
        <v>0</v>
      </c>
      <c r="AR55" s="110" t="n">
        <v>0</v>
      </c>
      <c r="AS55" s="110" t="n">
        <v>0</v>
      </c>
      <c r="AT55" s="110" t="n">
        <f aca="false">'Мероприятия 2027'!I38/1000</f>
        <v>0.3943710486752</v>
      </c>
      <c r="AU55" s="110" t="n">
        <v>0</v>
      </c>
      <c r="AV55" s="110" t="n">
        <v>0</v>
      </c>
      <c r="AW55" s="110" t="n">
        <v>0</v>
      </c>
      <c r="AX55" s="110" t="n">
        <v>0</v>
      </c>
      <c r="AY55" s="110" t="n">
        <v>0</v>
      </c>
      <c r="AZ55" s="110" t="n">
        <v>0</v>
      </c>
      <c r="BA55" s="110" t="n">
        <v>0</v>
      </c>
      <c r="BB55" s="110" t="n">
        <v>0</v>
      </c>
      <c r="BC55" s="110" t="n">
        <v>0</v>
      </c>
      <c r="BD55" s="110" t="n">
        <v>0</v>
      </c>
      <c r="BE55" s="110" t="n">
        <v>0</v>
      </c>
    </row>
    <row r="56" s="100" customFormat="true" ht="15" hidden="false" customHeight="false" outlineLevel="0" collapsed="false">
      <c r="A56" s="34" t="s">
        <v>222</v>
      </c>
      <c r="B56" s="35" t="s">
        <v>409</v>
      </c>
      <c r="C56" s="36"/>
      <c r="D56" s="110" t="n">
        <v>0</v>
      </c>
      <c r="E56" s="110" t="n">
        <v>0</v>
      </c>
      <c r="F56" s="110" t="n">
        <v>0</v>
      </c>
      <c r="G56" s="110" t="n">
        <v>0</v>
      </c>
      <c r="H56" s="110" t="n">
        <v>0</v>
      </c>
      <c r="I56" s="110" t="n">
        <v>0</v>
      </c>
      <c r="J56" s="110" t="n">
        <v>0</v>
      </c>
      <c r="K56" s="110" t="n">
        <v>0</v>
      </c>
      <c r="L56" s="110" t="n">
        <v>0</v>
      </c>
      <c r="M56" s="110" t="n">
        <v>0</v>
      </c>
      <c r="N56" s="110" t="n">
        <v>0</v>
      </c>
      <c r="O56" s="110" t="n">
        <v>0</v>
      </c>
      <c r="P56" s="110" t="n">
        <v>0</v>
      </c>
      <c r="Q56" s="110" t="n">
        <v>0</v>
      </c>
      <c r="R56" s="110" t="n">
        <v>0</v>
      </c>
      <c r="S56" s="110" t="n">
        <v>0</v>
      </c>
      <c r="T56" s="110" t="n">
        <v>0</v>
      </c>
      <c r="U56" s="110" t="n">
        <v>0</v>
      </c>
      <c r="V56" s="110" t="n">
        <v>0</v>
      </c>
      <c r="W56" s="110" t="n">
        <v>0</v>
      </c>
      <c r="X56" s="110" t="n">
        <v>0</v>
      </c>
      <c r="Y56" s="110" t="n">
        <v>0</v>
      </c>
      <c r="Z56" s="110" t="n">
        <v>0</v>
      </c>
      <c r="AA56" s="110" t="n">
        <v>0</v>
      </c>
      <c r="AB56" s="110" t="n">
        <v>0</v>
      </c>
      <c r="AC56" s="110" t="n">
        <v>0</v>
      </c>
      <c r="AD56" s="110" t="n">
        <v>0</v>
      </c>
      <c r="AE56" s="110" t="n">
        <v>0</v>
      </c>
      <c r="AF56" s="110" t="n">
        <v>0</v>
      </c>
      <c r="AG56" s="110" t="n">
        <v>0</v>
      </c>
      <c r="AH56" s="110" t="n">
        <v>0</v>
      </c>
      <c r="AI56" s="110" t="n">
        <v>0</v>
      </c>
      <c r="AJ56" s="110" t="n">
        <v>0</v>
      </c>
      <c r="AK56" s="110" t="n">
        <v>0</v>
      </c>
      <c r="AL56" s="110" t="n">
        <v>0</v>
      </c>
      <c r="AM56" s="110" t="n">
        <v>0</v>
      </c>
      <c r="AN56" s="110" t="n">
        <v>0</v>
      </c>
      <c r="AO56" s="110" t="n">
        <v>0</v>
      </c>
      <c r="AP56" s="110" t="n">
        <v>0</v>
      </c>
      <c r="AQ56" s="110" t="n">
        <v>0</v>
      </c>
      <c r="AR56" s="110" t="n">
        <v>0</v>
      </c>
      <c r="AS56" s="110" t="n">
        <v>0</v>
      </c>
      <c r="AT56" s="110" t="n">
        <v>0</v>
      </c>
      <c r="AU56" s="110" t="n">
        <v>0</v>
      </c>
      <c r="AV56" s="110" t="n">
        <v>0</v>
      </c>
      <c r="AW56" s="110" t="n">
        <v>0</v>
      </c>
      <c r="AX56" s="110" t="n">
        <v>0</v>
      </c>
      <c r="AY56" s="110" t="n">
        <v>0</v>
      </c>
      <c r="AZ56" s="110" t="n">
        <v>0</v>
      </c>
      <c r="BA56" s="110" t="n">
        <v>0</v>
      </c>
      <c r="BB56" s="110" t="n">
        <v>0</v>
      </c>
      <c r="BC56" s="110" t="n">
        <v>0</v>
      </c>
      <c r="BD56" s="110" t="n">
        <v>0</v>
      </c>
      <c r="BE56" s="110" t="n">
        <v>0</v>
      </c>
    </row>
    <row r="57" s="100" customFormat="true" ht="15" hidden="true" customHeight="false" outlineLevel="1" collapsed="false">
      <c r="A57" s="41" t="s">
        <v>222</v>
      </c>
      <c r="B57" s="113"/>
      <c r="C57" s="36"/>
      <c r="D57" s="110"/>
      <c r="E57" s="110"/>
      <c r="F57" s="110"/>
      <c r="G57" s="110"/>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row>
    <row r="58" s="100" customFormat="true" ht="27.3" hidden="false" customHeight="false" outlineLevel="0" collapsed="false">
      <c r="A58" s="34" t="s">
        <v>227</v>
      </c>
      <c r="B58" s="35" t="s">
        <v>176</v>
      </c>
      <c r="C58" s="36" t="s">
        <v>60</v>
      </c>
      <c r="D58" s="115" t="s">
        <v>388</v>
      </c>
      <c r="E58" s="115" t="s">
        <v>388</v>
      </c>
      <c r="F58" s="115" t="s">
        <v>388</v>
      </c>
      <c r="G58" s="115" t="s">
        <v>388</v>
      </c>
      <c r="H58" s="115" t="s">
        <v>388</v>
      </c>
      <c r="I58" s="115" t="s">
        <v>388</v>
      </c>
      <c r="J58" s="115" t="s">
        <v>388</v>
      </c>
      <c r="K58" s="115" t="s">
        <v>388</v>
      </c>
      <c r="L58" s="115" t="s">
        <v>388</v>
      </c>
      <c r="M58" s="115" t="s">
        <v>388</v>
      </c>
      <c r="N58" s="115" t="s">
        <v>388</v>
      </c>
      <c r="O58" s="115" t="s">
        <v>388</v>
      </c>
      <c r="P58" s="115" t="s">
        <v>388</v>
      </c>
      <c r="Q58" s="115" t="s">
        <v>388</v>
      </c>
      <c r="R58" s="115" t="s">
        <v>388</v>
      </c>
      <c r="S58" s="115" t="s">
        <v>388</v>
      </c>
      <c r="T58" s="115" t="s">
        <v>388</v>
      </c>
      <c r="U58" s="115" t="s">
        <v>388</v>
      </c>
      <c r="V58" s="115" t="s">
        <v>388</v>
      </c>
      <c r="W58" s="115" t="s">
        <v>388</v>
      </c>
      <c r="X58" s="115" t="s">
        <v>388</v>
      </c>
      <c r="Y58" s="115" t="s">
        <v>388</v>
      </c>
      <c r="Z58" s="115" t="s">
        <v>388</v>
      </c>
      <c r="AA58" s="115" t="s">
        <v>388</v>
      </c>
      <c r="AB58" s="115" t="s">
        <v>388</v>
      </c>
      <c r="AC58" s="115" t="s">
        <v>388</v>
      </c>
      <c r="AD58" s="115" t="s">
        <v>388</v>
      </c>
      <c r="AE58" s="115" t="s">
        <v>388</v>
      </c>
      <c r="AF58" s="115" t="s">
        <v>388</v>
      </c>
      <c r="AG58" s="115" t="s">
        <v>388</v>
      </c>
      <c r="AH58" s="115" t="s">
        <v>388</v>
      </c>
      <c r="AI58" s="115" t="s">
        <v>388</v>
      </c>
      <c r="AJ58" s="115" t="s">
        <v>388</v>
      </c>
      <c r="AK58" s="115" t="s">
        <v>388</v>
      </c>
      <c r="AL58" s="115" t="s">
        <v>388</v>
      </c>
      <c r="AM58" s="115" t="s">
        <v>388</v>
      </c>
      <c r="AN58" s="115" t="s">
        <v>388</v>
      </c>
      <c r="AO58" s="115" t="s">
        <v>388</v>
      </c>
      <c r="AP58" s="115" t="s">
        <v>388</v>
      </c>
      <c r="AQ58" s="115" t="s">
        <v>388</v>
      </c>
      <c r="AR58" s="115" t="s">
        <v>388</v>
      </c>
      <c r="AS58" s="115" t="s">
        <v>388</v>
      </c>
      <c r="AT58" s="115" t="s">
        <v>388</v>
      </c>
      <c r="AU58" s="115" t="s">
        <v>388</v>
      </c>
      <c r="AV58" s="115" t="s">
        <v>388</v>
      </c>
      <c r="AW58" s="115" t="s">
        <v>388</v>
      </c>
      <c r="AX58" s="115" t="s">
        <v>388</v>
      </c>
      <c r="AY58" s="115" t="s">
        <v>388</v>
      </c>
      <c r="AZ58" s="115" t="s">
        <v>388</v>
      </c>
      <c r="BA58" s="115" t="s">
        <v>388</v>
      </c>
      <c r="BB58" s="115" t="s">
        <v>388</v>
      </c>
      <c r="BC58" s="115" t="s">
        <v>388</v>
      </c>
      <c r="BD58" s="115" t="s">
        <v>388</v>
      </c>
      <c r="BE58" s="106" t="s">
        <v>388</v>
      </c>
    </row>
    <row r="59" s="100" customFormat="true" ht="15" hidden="false" customHeight="false" outlineLevel="0" collapsed="false">
      <c r="A59" s="34" t="s">
        <v>229</v>
      </c>
      <c r="B59" s="35" t="s">
        <v>178</v>
      </c>
      <c r="C59" s="36" t="s">
        <v>60</v>
      </c>
      <c r="D59" s="115" t="s">
        <v>388</v>
      </c>
      <c r="E59" s="115" t="s">
        <v>388</v>
      </c>
      <c r="F59" s="115" t="s">
        <v>388</v>
      </c>
      <c r="G59" s="115" t="s">
        <v>388</v>
      </c>
      <c r="H59" s="115" t="s">
        <v>388</v>
      </c>
      <c r="I59" s="115" t="s">
        <v>388</v>
      </c>
      <c r="J59" s="115" t="s">
        <v>388</v>
      </c>
      <c r="K59" s="115" t="s">
        <v>388</v>
      </c>
      <c r="L59" s="115" t="s">
        <v>388</v>
      </c>
      <c r="M59" s="115" t="s">
        <v>388</v>
      </c>
      <c r="N59" s="115" t="s">
        <v>388</v>
      </c>
      <c r="O59" s="115" t="s">
        <v>388</v>
      </c>
      <c r="P59" s="115" t="s">
        <v>388</v>
      </c>
      <c r="Q59" s="115" t="s">
        <v>388</v>
      </c>
      <c r="R59" s="115" t="s">
        <v>388</v>
      </c>
      <c r="S59" s="115" t="s">
        <v>388</v>
      </c>
      <c r="T59" s="115" t="s">
        <v>388</v>
      </c>
      <c r="U59" s="115" t="s">
        <v>388</v>
      </c>
      <c r="V59" s="115" t="s">
        <v>388</v>
      </c>
      <c r="W59" s="115" t="s">
        <v>388</v>
      </c>
      <c r="X59" s="115" t="s">
        <v>388</v>
      </c>
      <c r="Y59" s="115" t="s">
        <v>388</v>
      </c>
      <c r="Z59" s="115" t="s">
        <v>388</v>
      </c>
      <c r="AA59" s="115" t="s">
        <v>388</v>
      </c>
      <c r="AB59" s="115" t="s">
        <v>388</v>
      </c>
      <c r="AC59" s="115" t="s">
        <v>388</v>
      </c>
      <c r="AD59" s="115" t="s">
        <v>388</v>
      </c>
      <c r="AE59" s="115" t="s">
        <v>388</v>
      </c>
      <c r="AF59" s="115" t="s">
        <v>388</v>
      </c>
      <c r="AG59" s="115" t="s">
        <v>388</v>
      </c>
      <c r="AH59" s="115" t="s">
        <v>388</v>
      </c>
      <c r="AI59" s="115" t="s">
        <v>388</v>
      </c>
      <c r="AJ59" s="115" t="s">
        <v>388</v>
      </c>
      <c r="AK59" s="115" t="s">
        <v>388</v>
      </c>
      <c r="AL59" s="115" t="s">
        <v>388</v>
      </c>
      <c r="AM59" s="115" t="s">
        <v>388</v>
      </c>
      <c r="AN59" s="115" t="s">
        <v>388</v>
      </c>
      <c r="AO59" s="115" t="s">
        <v>388</v>
      </c>
      <c r="AP59" s="115" t="s">
        <v>388</v>
      </c>
      <c r="AQ59" s="115" t="s">
        <v>388</v>
      </c>
      <c r="AR59" s="115" t="s">
        <v>388</v>
      </c>
      <c r="AS59" s="115" t="s">
        <v>388</v>
      </c>
      <c r="AT59" s="115" t="s">
        <v>388</v>
      </c>
      <c r="AU59" s="115" t="s">
        <v>388</v>
      </c>
      <c r="AV59" s="115" t="s">
        <v>388</v>
      </c>
      <c r="AW59" s="115" t="s">
        <v>388</v>
      </c>
      <c r="AX59" s="115" t="s">
        <v>388</v>
      </c>
      <c r="AY59" s="115" t="s">
        <v>388</v>
      </c>
      <c r="AZ59" s="115" t="s">
        <v>388</v>
      </c>
      <c r="BA59" s="115" t="s">
        <v>388</v>
      </c>
      <c r="BB59" s="115" t="s">
        <v>388</v>
      </c>
      <c r="BC59" s="115" t="s">
        <v>388</v>
      </c>
      <c r="BD59" s="115" t="s">
        <v>388</v>
      </c>
      <c r="BE59" s="106" t="s">
        <v>388</v>
      </c>
    </row>
    <row r="60" s="100" customFormat="true" ht="15" hidden="false" customHeight="false" outlineLevel="0" collapsed="false">
      <c r="A60" s="34" t="s">
        <v>235</v>
      </c>
      <c r="B60" s="35" t="s">
        <v>180</v>
      </c>
      <c r="C60" s="36" t="s">
        <v>60</v>
      </c>
      <c r="D60" s="115" t="s">
        <v>388</v>
      </c>
      <c r="E60" s="115" t="s">
        <v>388</v>
      </c>
      <c r="F60" s="115" t="s">
        <v>388</v>
      </c>
      <c r="G60" s="115" t="s">
        <v>388</v>
      </c>
      <c r="H60" s="115" t="s">
        <v>388</v>
      </c>
      <c r="I60" s="115" t="s">
        <v>388</v>
      </c>
      <c r="J60" s="115" t="s">
        <v>388</v>
      </c>
      <c r="K60" s="115" t="s">
        <v>388</v>
      </c>
      <c r="L60" s="115" t="s">
        <v>388</v>
      </c>
      <c r="M60" s="115" t="s">
        <v>388</v>
      </c>
      <c r="N60" s="115" t="s">
        <v>388</v>
      </c>
      <c r="O60" s="115" t="s">
        <v>388</v>
      </c>
      <c r="P60" s="115" t="s">
        <v>388</v>
      </c>
      <c r="Q60" s="115" t="s">
        <v>388</v>
      </c>
      <c r="R60" s="115" t="s">
        <v>388</v>
      </c>
      <c r="S60" s="115" t="s">
        <v>388</v>
      </c>
      <c r="T60" s="115" t="s">
        <v>388</v>
      </c>
      <c r="U60" s="115" t="s">
        <v>388</v>
      </c>
      <c r="V60" s="115" t="s">
        <v>388</v>
      </c>
      <c r="W60" s="115" t="s">
        <v>388</v>
      </c>
      <c r="X60" s="115" t="s">
        <v>388</v>
      </c>
      <c r="Y60" s="115" t="s">
        <v>388</v>
      </c>
      <c r="Z60" s="115" t="s">
        <v>388</v>
      </c>
      <c r="AA60" s="115" t="s">
        <v>388</v>
      </c>
      <c r="AB60" s="115" t="s">
        <v>388</v>
      </c>
      <c r="AC60" s="115" t="s">
        <v>388</v>
      </c>
      <c r="AD60" s="115" t="s">
        <v>388</v>
      </c>
      <c r="AE60" s="115" t="s">
        <v>388</v>
      </c>
      <c r="AF60" s="115" t="s">
        <v>388</v>
      </c>
      <c r="AG60" s="115" t="s">
        <v>388</v>
      </c>
      <c r="AH60" s="115" t="s">
        <v>388</v>
      </c>
      <c r="AI60" s="115" t="s">
        <v>388</v>
      </c>
      <c r="AJ60" s="115" t="s">
        <v>388</v>
      </c>
      <c r="AK60" s="115" t="s">
        <v>388</v>
      </c>
      <c r="AL60" s="115" t="s">
        <v>388</v>
      </c>
      <c r="AM60" s="115" t="s">
        <v>388</v>
      </c>
      <c r="AN60" s="115" t="s">
        <v>388</v>
      </c>
      <c r="AO60" s="115" t="s">
        <v>388</v>
      </c>
      <c r="AP60" s="115" t="s">
        <v>388</v>
      </c>
      <c r="AQ60" s="115" t="s">
        <v>388</v>
      </c>
      <c r="AR60" s="115" t="s">
        <v>388</v>
      </c>
      <c r="AS60" s="115" t="s">
        <v>388</v>
      </c>
      <c r="AT60" s="115" t="s">
        <v>388</v>
      </c>
      <c r="AU60" s="115" t="s">
        <v>388</v>
      </c>
      <c r="AV60" s="115" t="s">
        <v>388</v>
      </c>
      <c r="AW60" s="115" t="s">
        <v>388</v>
      </c>
      <c r="AX60" s="115" t="s">
        <v>388</v>
      </c>
      <c r="AY60" s="115" t="s">
        <v>388</v>
      </c>
      <c r="AZ60" s="115" t="s">
        <v>388</v>
      </c>
      <c r="BA60" s="115" t="s">
        <v>388</v>
      </c>
      <c r="BB60" s="115" t="s">
        <v>388</v>
      </c>
      <c r="BC60" s="115" t="s">
        <v>388</v>
      </c>
      <c r="BD60" s="115" t="s">
        <v>388</v>
      </c>
      <c r="BE60" s="106" t="s">
        <v>388</v>
      </c>
    </row>
    <row r="61" s="100" customFormat="true" ht="27.3" hidden="false" customHeight="false" outlineLevel="0" collapsed="false">
      <c r="A61" s="34" t="s">
        <v>252</v>
      </c>
      <c r="B61" s="35" t="s">
        <v>182</v>
      </c>
      <c r="C61" s="36" t="s">
        <v>60</v>
      </c>
      <c r="D61" s="115" t="s">
        <v>388</v>
      </c>
      <c r="E61" s="115" t="s">
        <v>388</v>
      </c>
      <c r="F61" s="115" t="s">
        <v>388</v>
      </c>
      <c r="G61" s="115" t="s">
        <v>388</v>
      </c>
      <c r="H61" s="115" t="s">
        <v>388</v>
      </c>
      <c r="I61" s="115" t="s">
        <v>388</v>
      </c>
      <c r="J61" s="115" t="s">
        <v>388</v>
      </c>
      <c r="K61" s="115" t="s">
        <v>388</v>
      </c>
      <c r="L61" s="115" t="s">
        <v>388</v>
      </c>
      <c r="M61" s="115" t="s">
        <v>388</v>
      </c>
      <c r="N61" s="115" t="s">
        <v>388</v>
      </c>
      <c r="O61" s="115" t="s">
        <v>388</v>
      </c>
      <c r="P61" s="115" t="s">
        <v>388</v>
      </c>
      <c r="Q61" s="115" t="s">
        <v>388</v>
      </c>
      <c r="R61" s="115" t="s">
        <v>388</v>
      </c>
      <c r="S61" s="115" t="s">
        <v>388</v>
      </c>
      <c r="T61" s="115" t="s">
        <v>388</v>
      </c>
      <c r="U61" s="115" t="s">
        <v>388</v>
      </c>
      <c r="V61" s="115" t="s">
        <v>388</v>
      </c>
      <c r="W61" s="115" t="s">
        <v>388</v>
      </c>
      <c r="X61" s="115" t="s">
        <v>388</v>
      </c>
      <c r="Y61" s="115" t="s">
        <v>388</v>
      </c>
      <c r="Z61" s="115" t="s">
        <v>388</v>
      </c>
      <c r="AA61" s="115" t="s">
        <v>388</v>
      </c>
      <c r="AB61" s="115" t="s">
        <v>388</v>
      </c>
      <c r="AC61" s="115" t="s">
        <v>388</v>
      </c>
      <c r="AD61" s="115" t="s">
        <v>388</v>
      </c>
      <c r="AE61" s="115" t="s">
        <v>388</v>
      </c>
      <c r="AF61" s="115" t="s">
        <v>388</v>
      </c>
      <c r="AG61" s="115" t="s">
        <v>388</v>
      </c>
      <c r="AH61" s="115" t="s">
        <v>388</v>
      </c>
      <c r="AI61" s="115" t="s">
        <v>388</v>
      </c>
      <c r="AJ61" s="115" t="s">
        <v>388</v>
      </c>
      <c r="AK61" s="115" t="s">
        <v>388</v>
      </c>
      <c r="AL61" s="115" t="s">
        <v>388</v>
      </c>
      <c r="AM61" s="115" t="s">
        <v>388</v>
      </c>
      <c r="AN61" s="115" t="s">
        <v>388</v>
      </c>
      <c r="AO61" s="115" t="s">
        <v>388</v>
      </c>
      <c r="AP61" s="115" t="s">
        <v>388</v>
      </c>
      <c r="AQ61" s="115" t="s">
        <v>388</v>
      </c>
      <c r="AR61" s="115" t="s">
        <v>388</v>
      </c>
      <c r="AS61" s="115" t="s">
        <v>388</v>
      </c>
      <c r="AT61" s="115" t="s">
        <v>388</v>
      </c>
      <c r="AU61" s="115" t="s">
        <v>388</v>
      </c>
      <c r="AV61" s="115" t="s">
        <v>388</v>
      </c>
      <c r="AW61" s="115" t="s">
        <v>388</v>
      </c>
      <c r="AX61" s="115" t="s">
        <v>388</v>
      </c>
      <c r="AY61" s="115" t="s">
        <v>388</v>
      </c>
      <c r="AZ61" s="115" t="s">
        <v>388</v>
      </c>
      <c r="BA61" s="115" t="s">
        <v>388</v>
      </c>
      <c r="BB61" s="115" t="s">
        <v>388</v>
      </c>
      <c r="BC61" s="115" t="s">
        <v>388</v>
      </c>
      <c r="BD61" s="115" t="s">
        <v>388</v>
      </c>
      <c r="BE61" s="106" t="s">
        <v>388</v>
      </c>
    </row>
    <row r="62" s="100" customFormat="true" ht="27.3" hidden="false" customHeight="false" outlineLevel="0" collapsed="false">
      <c r="A62" s="34" t="s">
        <v>254</v>
      </c>
      <c r="B62" s="35" t="s">
        <v>184</v>
      </c>
      <c r="C62" s="36" t="s">
        <v>60</v>
      </c>
      <c r="D62" s="115" t="s">
        <v>388</v>
      </c>
      <c r="E62" s="115" t="s">
        <v>388</v>
      </c>
      <c r="F62" s="115" t="s">
        <v>388</v>
      </c>
      <c r="G62" s="115" t="s">
        <v>388</v>
      </c>
      <c r="H62" s="115" t="s">
        <v>388</v>
      </c>
      <c r="I62" s="115" t="s">
        <v>388</v>
      </c>
      <c r="J62" s="115" t="s">
        <v>388</v>
      </c>
      <c r="K62" s="115" t="s">
        <v>388</v>
      </c>
      <c r="L62" s="115" t="s">
        <v>388</v>
      </c>
      <c r="M62" s="115" t="s">
        <v>388</v>
      </c>
      <c r="N62" s="115" t="s">
        <v>388</v>
      </c>
      <c r="O62" s="115" t="s">
        <v>388</v>
      </c>
      <c r="P62" s="115" t="s">
        <v>388</v>
      </c>
      <c r="Q62" s="115" t="s">
        <v>388</v>
      </c>
      <c r="R62" s="115" t="s">
        <v>388</v>
      </c>
      <c r="S62" s="115" t="s">
        <v>388</v>
      </c>
      <c r="T62" s="115" t="s">
        <v>388</v>
      </c>
      <c r="U62" s="115" t="s">
        <v>388</v>
      </c>
      <c r="V62" s="115" t="s">
        <v>388</v>
      </c>
      <c r="W62" s="115" t="s">
        <v>388</v>
      </c>
      <c r="X62" s="115" t="s">
        <v>388</v>
      </c>
      <c r="Y62" s="115" t="s">
        <v>388</v>
      </c>
      <c r="Z62" s="115" t="s">
        <v>388</v>
      </c>
      <c r="AA62" s="115" t="s">
        <v>388</v>
      </c>
      <c r="AB62" s="115" t="s">
        <v>388</v>
      </c>
      <c r="AC62" s="115" t="s">
        <v>388</v>
      </c>
      <c r="AD62" s="115" t="s">
        <v>388</v>
      </c>
      <c r="AE62" s="115" t="s">
        <v>388</v>
      </c>
      <c r="AF62" s="115" t="s">
        <v>388</v>
      </c>
      <c r="AG62" s="115" t="s">
        <v>388</v>
      </c>
      <c r="AH62" s="115" t="s">
        <v>388</v>
      </c>
      <c r="AI62" s="115" t="s">
        <v>388</v>
      </c>
      <c r="AJ62" s="115" t="s">
        <v>388</v>
      </c>
      <c r="AK62" s="115" t="s">
        <v>388</v>
      </c>
      <c r="AL62" s="115" t="s">
        <v>388</v>
      </c>
      <c r="AM62" s="115" t="s">
        <v>388</v>
      </c>
      <c r="AN62" s="115" t="s">
        <v>388</v>
      </c>
      <c r="AO62" s="115" t="s">
        <v>388</v>
      </c>
      <c r="AP62" s="115" t="s">
        <v>388</v>
      </c>
      <c r="AQ62" s="115" t="s">
        <v>388</v>
      </c>
      <c r="AR62" s="115" t="s">
        <v>388</v>
      </c>
      <c r="AS62" s="115" t="s">
        <v>388</v>
      </c>
      <c r="AT62" s="115" t="s">
        <v>388</v>
      </c>
      <c r="AU62" s="115" t="s">
        <v>388</v>
      </c>
      <c r="AV62" s="115" t="s">
        <v>388</v>
      </c>
      <c r="AW62" s="115" t="s">
        <v>388</v>
      </c>
      <c r="AX62" s="115" t="s">
        <v>388</v>
      </c>
      <c r="AY62" s="115" t="s">
        <v>388</v>
      </c>
      <c r="AZ62" s="115" t="s">
        <v>388</v>
      </c>
      <c r="BA62" s="115" t="s">
        <v>388</v>
      </c>
      <c r="BB62" s="115" t="s">
        <v>388</v>
      </c>
      <c r="BC62" s="115" t="s">
        <v>388</v>
      </c>
      <c r="BD62" s="115" t="s">
        <v>388</v>
      </c>
      <c r="BE62" s="106" t="s">
        <v>388</v>
      </c>
    </row>
    <row r="63" s="100" customFormat="true" ht="27.3" hidden="false" customHeight="false" outlineLevel="0" collapsed="false">
      <c r="A63" s="34" t="s">
        <v>265</v>
      </c>
      <c r="B63" s="35" t="s">
        <v>410</v>
      </c>
      <c r="C63" s="36" t="s">
        <v>60</v>
      </c>
      <c r="D63" s="115" t="s">
        <v>388</v>
      </c>
      <c r="E63" s="115" t="s">
        <v>388</v>
      </c>
      <c r="F63" s="115" t="s">
        <v>388</v>
      </c>
      <c r="G63" s="115" t="s">
        <v>388</v>
      </c>
      <c r="H63" s="115" t="s">
        <v>388</v>
      </c>
      <c r="I63" s="115" t="s">
        <v>388</v>
      </c>
      <c r="J63" s="115" t="s">
        <v>388</v>
      </c>
      <c r="K63" s="115" t="s">
        <v>388</v>
      </c>
      <c r="L63" s="115" t="s">
        <v>388</v>
      </c>
      <c r="M63" s="115" t="s">
        <v>388</v>
      </c>
      <c r="N63" s="115" t="s">
        <v>388</v>
      </c>
      <c r="O63" s="115" t="s">
        <v>388</v>
      </c>
      <c r="P63" s="115" t="s">
        <v>388</v>
      </c>
      <c r="Q63" s="115" t="s">
        <v>388</v>
      </c>
      <c r="R63" s="115" t="s">
        <v>388</v>
      </c>
      <c r="S63" s="115" t="s">
        <v>388</v>
      </c>
      <c r="T63" s="115" t="s">
        <v>388</v>
      </c>
      <c r="U63" s="115" t="s">
        <v>388</v>
      </c>
      <c r="V63" s="115" t="s">
        <v>388</v>
      </c>
      <c r="W63" s="115" t="s">
        <v>388</v>
      </c>
      <c r="X63" s="115" t="s">
        <v>388</v>
      </c>
      <c r="Y63" s="115" t="s">
        <v>388</v>
      </c>
      <c r="Z63" s="115" t="s">
        <v>388</v>
      </c>
      <c r="AA63" s="115" t="s">
        <v>388</v>
      </c>
      <c r="AB63" s="115" t="s">
        <v>388</v>
      </c>
      <c r="AC63" s="115" t="s">
        <v>388</v>
      </c>
      <c r="AD63" s="115" t="s">
        <v>388</v>
      </c>
      <c r="AE63" s="115" t="s">
        <v>388</v>
      </c>
      <c r="AF63" s="115" t="s">
        <v>388</v>
      </c>
      <c r="AG63" s="115" t="s">
        <v>388</v>
      </c>
      <c r="AH63" s="115" t="s">
        <v>388</v>
      </c>
      <c r="AI63" s="115" t="s">
        <v>388</v>
      </c>
      <c r="AJ63" s="115" t="s">
        <v>388</v>
      </c>
      <c r="AK63" s="115" t="s">
        <v>388</v>
      </c>
      <c r="AL63" s="115" t="s">
        <v>388</v>
      </c>
      <c r="AM63" s="115" t="s">
        <v>388</v>
      </c>
      <c r="AN63" s="115" t="s">
        <v>388</v>
      </c>
      <c r="AO63" s="115" t="s">
        <v>388</v>
      </c>
      <c r="AP63" s="115" t="s">
        <v>388</v>
      </c>
      <c r="AQ63" s="115" t="s">
        <v>388</v>
      </c>
      <c r="AR63" s="115" t="s">
        <v>388</v>
      </c>
      <c r="AS63" s="115" t="s">
        <v>388</v>
      </c>
      <c r="AT63" s="115" t="s">
        <v>388</v>
      </c>
      <c r="AU63" s="115" t="s">
        <v>388</v>
      </c>
      <c r="AV63" s="115" t="s">
        <v>388</v>
      </c>
      <c r="AW63" s="115" t="s">
        <v>388</v>
      </c>
      <c r="AX63" s="115" t="s">
        <v>388</v>
      </c>
      <c r="AY63" s="115" t="s">
        <v>388</v>
      </c>
      <c r="AZ63" s="115" t="s">
        <v>388</v>
      </c>
      <c r="BA63" s="115" t="s">
        <v>388</v>
      </c>
      <c r="BB63" s="115" t="s">
        <v>388</v>
      </c>
      <c r="BC63" s="115" t="s">
        <v>388</v>
      </c>
      <c r="BD63" s="115" t="s">
        <v>388</v>
      </c>
      <c r="BE63" s="106" t="s">
        <v>388</v>
      </c>
    </row>
    <row r="64" s="100" customFormat="true" ht="15" hidden="false" customHeight="false" outlineLevel="0" collapsed="false">
      <c r="A64" s="34" t="s">
        <v>294</v>
      </c>
      <c r="B64" s="35" t="s">
        <v>187</v>
      </c>
      <c r="C64" s="36" t="s">
        <v>60</v>
      </c>
      <c r="D64" s="115" t="s">
        <v>388</v>
      </c>
      <c r="E64" s="115" t="s">
        <v>388</v>
      </c>
      <c r="F64" s="115" t="s">
        <v>388</v>
      </c>
      <c r="G64" s="115" t="s">
        <v>388</v>
      </c>
      <c r="H64" s="115" t="s">
        <v>388</v>
      </c>
      <c r="I64" s="115" t="s">
        <v>388</v>
      </c>
      <c r="J64" s="115" t="s">
        <v>388</v>
      </c>
      <c r="K64" s="115" t="s">
        <v>388</v>
      </c>
      <c r="L64" s="115" t="s">
        <v>388</v>
      </c>
      <c r="M64" s="115" t="s">
        <v>388</v>
      </c>
      <c r="N64" s="115" t="s">
        <v>388</v>
      </c>
      <c r="O64" s="115" t="s">
        <v>388</v>
      </c>
      <c r="P64" s="115" t="s">
        <v>388</v>
      </c>
      <c r="Q64" s="115" t="s">
        <v>388</v>
      </c>
      <c r="R64" s="115" t="s">
        <v>388</v>
      </c>
      <c r="S64" s="115" t="s">
        <v>388</v>
      </c>
      <c r="T64" s="115" t="s">
        <v>388</v>
      </c>
      <c r="U64" s="115" t="s">
        <v>388</v>
      </c>
      <c r="V64" s="115" t="s">
        <v>388</v>
      </c>
      <c r="W64" s="115" t="s">
        <v>388</v>
      </c>
      <c r="X64" s="115" t="s">
        <v>388</v>
      </c>
      <c r="Y64" s="115" t="s">
        <v>388</v>
      </c>
      <c r="Z64" s="115" t="s">
        <v>388</v>
      </c>
      <c r="AA64" s="115" t="s">
        <v>388</v>
      </c>
      <c r="AB64" s="115" t="s">
        <v>388</v>
      </c>
      <c r="AC64" s="115" t="s">
        <v>388</v>
      </c>
      <c r="AD64" s="115" t="s">
        <v>388</v>
      </c>
      <c r="AE64" s="115" t="s">
        <v>388</v>
      </c>
      <c r="AF64" s="115" t="s">
        <v>388</v>
      </c>
      <c r="AG64" s="115" t="s">
        <v>388</v>
      </c>
      <c r="AH64" s="115" t="s">
        <v>388</v>
      </c>
      <c r="AI64" s="115" t="s">
        <v>388</v>
      </c>
      <c r="AJ64" s="115" t="s">
        <v>388</v>
      </c>
      <c r="AK64" s="115" t="s">
        <v>388</v>
      </c>
      <c r="AL64" s="115" t="s">
        <v>388</v>
      </c>
      <c r="AM64" s="115" t="s">
        <v>388</v>
      </c>
      <c r="AN64" s="115" t="s">
        <v>388</v>
      </c>
      <c r="AO64" s="115" t="s">
        <v>388</v>
      </c>
      <c r="AP64" s="115" t="s">
        <v>388</v>
      </c>
      <c r="AQ64" s="115" t="s">
        <v>388</v>
      </c>
      <c r="AR64" s="115" t="s">
        <v>388</v>
      </c>
      <c r="AS64" s="115" t="s">
        <v>388</v>
      </c>
      <c r="AT64" s="115" t="s">
        <v>388</v>
      </c>
      <c r="AU64" s="115" t="s">
        <v>388</v>
      </c>
      <c r="AV64" s="115" t="s">
        <v>388</v>
      </c>
      <c r="AW64" s="115" t="s">
        <v>388</v>
      </c>
      <c r="AX64" s="115" t="s">
        <v>388</v>
      </c>
      <c r="AY64" s="115" t="s">
        <v>388</v>
      </c>
      <c r="AZ64" s="115" t="s">
        <v>388</v>
      </c>
      <c r="BA64" s="115" t="s">
        <v>388</v>
      </c>
      <c r="BB64" s="115" t="s">
        <v>388</v>
      </c>
      <c r="BC64" s="115" t="s">
        <v>388</v>
      </c>
      <c r="BD64" s="115" t="s">
        <v>388</v>
      </c>
      <c r="BE64" s="106" t="s">
        <v>388</v>
      </c>
    </row>
    <row r="65" s="100" customFormat="true" ht="15" hidden="false" customHeight="false" outlineLevel="0" collapsed="false">
      <c r="A65" s="34" t="s">
        <v>411</v>
      </c>
      <c r="B65" s="39" t="s">
        <v>189</v>
      </c>
      <c r="C65" s="36" t="s">
        <v>60</v>
      </c>
      <c r="D65" s="115" t="s">
        <v>388</v>
      </c>
      <c r="E65" s="115" t="s">
        <v>388</v>
      </c>
      <c r="F65" s="115" t="s">
        <v>388</v>
      </c>
      <c r="G65" s="115" t="s">
        <v>388</v>
      </c>
      <c r="H65" s="115" t="s">
        <v>388</v>
      </c>
      <c r="I65" s="115" t="s">
        <v>388</v>
      </c>
      <c r="J65" s="115" t="s">
        <v>388</v>
      </c>
      <c r="K65" s="115" t="s">
        <v>388</v>
      </c>
      <c r="L65" s="115" t="s">
        <v>388</v>
      </c>
      <c r="M65" s="115" t="s">
        <v>388</v>
      </c>
      <c r="N65" s="115" t="s">
        <v>388</v>
      </c>
      <c r="O65" s="115" t="s">
        <v>388</v>
      </c>
      <c r="P65" s="115" t="s">
        <v>388</v>
      </c>
      <c r="Q65" s="115" t="s">
        <v>388</v>
      </c>
      <c r="R65" s="115" t="s">
        <v>388</v>
      </c>
      <c r="S65" s="115" t="s">
        <v>388</v>
      </c>
      <c r="T65" s="115" t="s">
        <v>388</v>
      </c>
      <c r="U65" s="115" t="s">
        <v>388</v>
      </c>
      <c r="V65" s="115" t="s">
        <v>388</v>
      </c>
      <c r="W65" s="115" t="s">
        <v>388</v>
      </c>
      <c r="X65" s="115" t="s">
        <v>388</v>
      </c>
      <c r="Y65" s="115" t="s">
        <v>388</v>
      </c>
      <c r="Z65" s="115" t="s">
        <v>388</v>
      </c>
      <c r="AA65" s="115" t="s">
        <v>388</v>
      </c>
      <c r="AB65" s="115" t="s">
        <v>388</v>
      </c>
      <c r="AC65" s="115" t="s">
        <v>388</v>
      </c>
      <c r="AD65" s="115" t="s">
        <v>388</v>
      </c>
      <c r="AE65" s="115" t="s">
        <v>388</v>
      </c>
      <c r="AF65" s="115" t="s">
        <v>388</v>
      </c>
      <c r="AG65" s="115" t="s">
        <v>388</v>
      </c>
      <c r="AH65" s="115" t="s">
        <v>388</v>
      </c>
      <c r="AI65" s="115" t="s">
        <v>388</v>
      </c>
      <c r="AJ65" s="115" t="s">
        <v>388</v>
      </c>
      <c r="AK65" s="115" t="s">
        <v>388</v>
      </c>
      <c r="AL65" s="115" t="s">
        <v>388</v>
      </c>
      <c r="AM65" s="115" t="s">
        <v>388</v>
      </c>
      <c r="AN65" s="115" t="s">
        <v>388</v>
      </c>
      <c r="AO65" s="115" t="s">
        <v>388</v>
      </c>
      <c r="AP65" s="115" t="s">
        <v>388</v>
      </c>
      <c r="AQ65" s="115" t="s">
        <v>388</v>
      </c>
      <c r="AR65" s="115" t="s">
        <v>388</v>
      </c>
      <c r="AS65" s="115" t="s">
        <v>388</v>
      </c>
      <c r="AT65" s="115" t="s">
        <v>388</v>
      </c>
      <c r="AU65" s="115" t="s">
        <v>388</v>
      </c>
      <c r="AV65" s="115" t="s">
        <v>388</v>
      </c>
      <c r="AW65" s="115" t="s">
        <v>388</v>
      </c>
      <c r="AX65" s="115" t="s">
        <v>388</v>
      </c>
      <c r="AY65" s="115" t="s">
        <v>388</v>
      </c>
      <c r="AZ65" s="115" t="s">
        <v>388</v>
      </c>
      <c r="BA65" s="115" t="s">
        <v>388</v>
      </c>
      <c r="BB65" s="115" t="s">
        <v>388</v>
      </c>
      <c r="BC65" s="115" t="s">
        <v>388</v>
      </c>
      <c r="BD65" s="115" t="s">
        <v>388</v>
      </c>
      <c r="BE65" s="106" t="s">
        <v>388</v>
      </c>
    </row>
    <row r="66" s="100" customFormat="true" ht="15" hidden="false" customHeight="false" outlineLevel="0" collapsed="false">
      <c r="A66" s="34" t="s">
        <v>412</v>
      </c>
      <c r="B66" s="39" t="s">
        <v>191</v>
      </c>
      <c r="C66" s="36" t="s">
        <v>60</v>
      </c>
      <c r="D66" s="115" t="s">
        <v>388</v>
      </c>
      <c r="E66" s="115" t="s">
        <v>388</v>
      </c>
      <c r="F66" s="115" t="s">
        <v>388</v>
      </c>
      <c r="G66" s="115" t="s">
        <v>388</v>
      </c>
      <c r="H66" s="115" t="s">
        <v>388</v>
      </c>
      <c r="I66" s="115" t="s">
        <v>388</v>
      </c>
      <c r="J66" s="115" t="s">
        <v>388</v>
      </c>
      <c r="K66" s="115" t="s">
        <v>388</v>
      </c>
      <c r="L66" s="115" t="s">
        <v>388</v>
      </c>
      <c r="M66" s="115" t="s">
        <v>388</v>
      </c>
      <c r="N66" s="115" t="s">
        <v>388</v>
      </c>
      <c r="O66" s="115" t="s">
        <v>388</v>
      </c>
      <c r="P66" s="115" t="s">
        <v>388</v>
      </c>
      <c r="Q66" s="115" t="s">
        <v>388</v>
      </c>
      <c r="R66" s="115" t="s">
        <v>388</v>
      </c>
      <c r="S66" s="115" t="s">
        <v>388</v>
      </c>
      <c r="T66" s="115" t="s">
        <v>388</v>
      </c>
      <c r="U66" s="115" t="s">
        <v>388</v>
      </c>
      <c r="V66" s="115" t="s">
        <v>388</v>
      </c>
      <c r="W66" s="115" t="s">
        <v>388</v>
      </c>
      <c r="X66" s="115" t="s">
        <v>388</v>
      </c>
      <c r="Y66" s="115" t="s">
        <v>388</v>
      </c>
      <c r="Z66" s="115" t="s">
        <v>388</v>
      </c>
      <c r="AA66" s="115" t="s">
        <v>388</v>
      </c>
      <c r="AB66" s="115" t="s">
        <v>388</v>
      </c>
      <c r="AC66" s="115" t="s">
        <v>388</v>
      </c>
      <c r="AD66" s="115" t="s">
        <v>388</v>
      </c>
      <c r="AE66" s="115" t="s">
        <v>388</v>
      </c>
      <c r="AF66" s="115" t="s">
        <v>388</v>
      </c>
      <c r="AG66" s="115" t="s">
        <v>388</v>
      </c>
      <c r="AH66" s="115" t="s">
        <v>388</v>
      </c>
      <c r="AI66" s="115" t="s">
        <v>388</v>
      </c>
      <c r="AJ66" s="115" t="s">
        <v>388</v>
      </c>
      <c r="AK66" s="115" t="s">
        <v>388</v>
      </c>
      <c r="AL66" s="115" t="s">
        <v>388</v>
      </c>
      <c r="AM66" s="115" t="s">
        <v>388</v>
      </c>
      <c r="AN66" s="115" t="s">
        <v>388</v>
      </c>
      <c r="AO66" s="115" t="s">
        <v>388</v>
      </c>
      <c r="AP66" s="115" t="s">
        <v>388</v>
      </c>
      <c r="AQ66" s="115" t="s">
        <v>388</v>
      </c>
      <c r="AR66" s="115" t="s">
        <v>388</v>
      </c>
      <c r="AS66" s="115" t="s">
        <v>388</v>
      </c>
      <c r="AT66" s="115" t="s">
        <v>388</v>
      </c>
      <c r="AU66" s="115" t="s">
        <v>388</v>
      </c>
      <c r="AV66" s="115" t="s">
        <v>388</v>
      </c>
      <c r="AW66" s="115" t="s">
        <v>388</v>
      </c>
      <c r="AX66" s="115" t="s">
        <v>388</v>
      </c>
      <c r="AY66" s="115" t="s">
        <v>388</v>
      </c>
      <c r="AZ66" s="115" t="s">
        <v>388</v>
      </c>
      <c r="BA66" s="115" t="s">
        <v>388</v>
      </c>
      <c r="BB66" s="115" t="s">
        <v>388</v>
      </c>
      <c r="BC66" s="115" t="s">
        <v>388</v>
      </c>
      <c r="BD66" s="115" t="s">
        <v>388</v>
      </c>
      <c r="BE66" s="106" t="s">
        <v>388</v>
      </c>
    </row>
  </sheetData>
  <mergeCells count="46">
    <mergeCell ref="N1:BE1"/>
    <mergeCell ref="A2:BE2"/>
    <mergeCell ref="A3:BE3"/>
    <mergeCell ref="A5:BE5"/>
    <mergeCell ref="A6:BE6"/>
    <mergeCell ref="A8:BE8"/>
    <mergeCell ref="A9:BE9"/>
    <mergeCell ref="A10:BE10"/>
    <mergeCell ref="A11:A14"/>
    <mergeCell ref="B11:B14"/>
    <mergeCell ref="C11:C14"/>
    <mergeCell ref="D11:BE11"/>
    <mergeCell ref="D12:Q12"/>
    <mergeCell ref="R12:AI12"/>
    <mergeCell ref="AJ12:AO12"/>
    <mergeCell ref="AP12:AS12"/>
    <mergeCell ref="AT12:AY12"/>
    <mergeCell ref="AZ12:BC12"/>
    <mergeCell ref="BD12:BE12"/>
    <mergeCell ref="D15:E15"/>
    <mergeCell ref="F15:G15"/>
    <mergeCell ref="H15:I15"/>
    <mergeCell ref="J15:K15"/>
    <mergeCell ref="L15:M15"/>
    <mergeCell ref="N15:O15"/>
    <mergeCell ref="P15:Q15"/>
    <mergeCell ref="R15:S15"/>
    <mergeCell ref="T15:U15"/>
    <mergeCell ref="V15:W15"/>
    <mergeCell ref="X15:Y15"/>
    <mergeCell ref="Z15:AA15"/>
    <mergeCell ref="AB15:AC15"/>
    <mergeCell ref="AD15:AE15"/>
    <mergeCell ref="AF15:AG15"/>
    <mergeCell ref="AH15:AI15"/>
    <mergeCell ref="AJ15:AK15"/>
    <mergeCell ref="AL15:AM15"/>
    <mergeCell ref="AN15:AO15"/>
    <mergeCell ref="AP15:AQ15"/>
    <mergeCell ref="AR15:AS15"/>
    <mergeCell ref="AT15:AU15"/>
    <mergeCell ref="AV15:AW15"/>
    <mergeCell ref="AX15:AY15"/>
    <mergeCell ref="AZ15:BA15"/>
    <mergeCell ref="BB15:BC15"/>
    <mergeCell ref="BD15:BE15"/>
  </mergeCells>
  <dataValidations count="1">
    <dataValidation allowBlank="true" errorStyle="stop" operator="between" showDropDown="false" showErrorMessage="false" showInputMessage="false" sqref="C16 JZ16 TV16 ADR16 ANN16 AXJ16 BHF16 BRB16 CAX16 CKT16 CUP16 DEL16 DOH16 DYD16 EHZ16 ERV16 FBR16 FLN16 FVJ16 GFF16 GPB16 GYX16 HIT16 HSP16 ICL16 IMH16 IWD16 JFZ16 JPV16 JZR16 KJN16 KTJ16 LDF16 LNB16 LWX16 MGT16 MQP16 NAL16 NKH16 NUD16 ODZ16 ONV16 OXR16 PHN16 PRJ16 QBF16 QLB16 QUX16 RET16 ROP16 RYL16 SIH16 SSD16 TBZ16 TLV16 TVR16 UFN16 UPJ16 UZF16 VJB16 VSX16 WCT16 WMP16 WWL16 C23 JZ23 TV23 ADR23 ANN23 AXJ23 BHF23 BRB23 CAX23 CKT23 CUP23 DEL23 DOH23 DYD23 EHZ23 ERV23 FBR23 FLN23 FVJ23 GFF23 GPB23 GYX23 HIT23 HSP23 ICL23 IMH23 IWD23 JFZ23 JPV23 JZR23 KJN23 KTJ23 LDF23 LNB23 LWX23 MGT23 MQP23 NAL23 NKH23 NUD23 ODZ23 ONV23 OXR23 PHN23 PRJ23 QBF23 QLB23 QUX23 RET23 ROP23 RYL23 SIH23 SSD23 TBZ23 TLV23 TVR23 UFN23 UPJ23 UZF23 VJB23 VSX23 WCT23 WMP23 WWL23" type="none">
      <formula1>0</formula1>
      <formula2>0</formula2>
    </dataValidation>
  </dataValidation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BE66"/>
  <sheetViews>
    <sheetView showFormulas="false" showGridLines="true" showRowColHeaders="true" showZeros="true" rightToLeft="false" tabSelected="false" showOutlineSymbols="true" defaultGridColor="true" view="normal" topLeftCell="A22" colorId="64" zoomScale="50" zoomScaleNormal="50" zoomScalePageLayoutView="100" workbookViewId="0">
      <selection pane="topLeft" activeCell="B56" activeCellId="0" sqref="B56"/>
    </sheetView>
  </sheetViews>
  <sheetFormatPr defaultColWidth="8.88671875" defaultRowHeight="11.3" zeroHeight="false" outlineLevelRow="1" outlineLevelCol="0"/>
  <cols>
    <col collapsed="false" customWidth="true" hidden="false" outlineLevel="0" max="1" min="1" style="80" width="16.67"/>
    <col collapsed="false" customWidth="true" hidden="false" outlineLevel="0" max="2" min="2" style="81" width="96"/>
    <col collapsed="false" customWidth="true" hidden="false" outlineLevel="0" max="3" min="3" style="80" width="14.57"/>
    <col collapsed="false" customWidth="true" hidden="false" outlineLevel="0" max="4" min="4" style="80" width="13"/>
    <col collapsed="false" customWidth="true" hidden="true" outlineLevel="0" max="5" min="5" style="80" width="12.77"/>
    <col collapsed="false" customWidth="true" hidden="false" outlineLevel="0" max="6" min="6" style="80" width="14.31"/>
    <col collapsed="false" customWidth="true" hidden="true" outlineLevel="0" max="7" min="7" style="80" width="12.77"/>
    <col collapsed="false" customWidth="true" hidden="false" outlineLevel="0" max="8" min="8" style="80" width="13.91"/>
    <col collapsed="false" customWidth="true" hidden="true" outlineLevel="0" max="9" min="9" style="80" width="12.77"/>
    <col collapsed="false" customWidth="true" hidden="false" outlineLevel="0" max="10" min="10" style="80" width="14.31"/>
    <col collapsed="false" customWidth="true" hidden="true" outlineLevel="0" max="11" min="11" style="80" width="12.77"/>
    <col collapsed="false" customWidth="true" hidden="false" outlineLevel="0" max="12" min="12" style="80" width="14.17"/>
    <col collapsed="false" customWidth="true" hidden="true" outlineLevel="0" max="13" min="13" style="80" width="12.77"/>
    <col collapsed="false" customWidth="true" hidden="false" outlineLevel="0" max="14" min="14" style="80" width="15.11"/>
    <col collapsed="false" customWidth="true" hidden="true" outlineLevel="0" max="15" min="15" style="80" width="12.77"/>
    <col collapsed="false" customWidth="true" hidden="false" outlineLevel="0" max="16" min="16" style="80" width="14.44"/>
    <col collapsed="false" customWidth="true" hidden="true" outlineLevel="0" max="17" min="17" style="80" width="12.77"/>
    <col collapsed="false" customWidth="true" hidden="false" outlineLevel="0" max="18" min="18" style="80" width="12.77"/>
    <col collapsed="false" customWidth="true" hidden="true" outlineLevel="0" max="19" min="19" style="80" width="12.77"/>
    <col collapsed="false" customWidth="true" hidden="false" outlineLevel="0" max="20" min="20" style="80" width="12.77"/>
    <col collapsed="false" customWidth="true" hidden="true" outlineLevel="0" max="21" min="21" style="80" width="12.77"/>
    <col collapsed="false" customWidth="true" hidden="false" outlineLevel="0" max="22" min="22" style="80" width="12.77"/>
    <col collapsed="false" customWidth="true" hidden="true" outlineLevel="0" max="23" min="23" style="80" width="12.77"/>
    <col collapsed="false" customWidth="true" hidden="false" outlineLevel="0" max="24" min="24" style="80" width="12.77"/>
    <col collapsed="false" customWidth="true" hidden="true" outlineLevel="0" max="25" min="25" style="80" width="12.77"/>
    <col collapsed="false" customWidth="true" hidden="false" outlineLevel="0" max="26" min="26" style="80" width="12.77"/>
    <col collapsed="false" customWidth="true" hidden="true" outlineLevel="0" max="27" min="27" style="80" width="12.77"/>
    <col collapsed="false" customWidth="true" hidden="false" outlineLevel="0" max="28" min="28" style="80" width="12.77"/>
    <col collapsed="false" customWidth="true" hidden="true" outlineLevel="0" max="29" min="29" style="80" width="12.77"/>
    <col collapsed="false" customWidth="true" hidden="false" outlineLevel="0" max="30" min="30" style="80" width="12.77"/>
    <col collapsed="false" customWidth="true" hidden="true" outlineLevel="0" max="31" min="31" style="80" width="12.77"/>
    <col collapsed="false" customWidth="true" hidden="false" outlineLevel="0" max="32" min="32" style="80" width="12.77"/>
    <col collapsed="false" customWidth="true" hidden="true" outlineLevel="0" max="33" min="33" style="80" width="12.77"/>
    <col collapsed="false" customWidth="true" hidden="false" outlineLevel="0" max="34" min="34" style="80" width="12.77"/>
    <col collapsed="false" customWidth="true" hidden="true" outlineLevel="0" max="35" min="35" style="80" width="12.77"/>
    <col collapsed="false" customWidth="true" hidden="false" outlineLevel="0" max="36" min="36" style="80" width="12.77"/>
    <col collapsed="false" customWidth="true" hidden="true" outlineLevel="0" max="37" min="37" style="80" width="12.77"/>
    <col collapsed="false" customWidth="true" hidden="false" outlineLevel="0" max="38" min="38" style="80" width="12.77"/>
    <col collapsed="false" customWidth="true" hidden="true" outlineLevel="0" max="39" min="39" style="80" width="12.77"/>
    <col collapsed="false" customWidth="true" hidden="false" outlineLevel="0" max="40" min="40" style="80" width="12.77"/>
    <col collapsed="false" customWidth="true" hidden="true" outlineLevel="0" max="41" min="41" style="80" width="12.77"/>
    <col collapsed="false" customWidth="true" hidden="false" outlineLevel="0" max="42" min="42" style="80" width="15.51"/>
    <col collapsed="false" customWidth="true" hidden="true" outlineLevel="0" max="43" min="43" style="80" width="12.77"/>
    <col collapsed="false" customWidth="true" hidden="false" outlineLevel="0" max="44" min="44" style="80" width="16.18"/>
    <col collapsed="false" customWidth="true" hidden="true" outlineLevel="0" max="45" min="45" style="80" width="12.77"/>
    <col collapsed="false" customWidth="true" hidden="false" outlineLevel="0" max="46" min="46" style="80" width="15.88"/>
    <col collapsed="false" customWidth="true" hidden="true" outlineLevel="0" max="47" min="47" style="80" width="15.88"/>
    <col collapsed="false" customWidth="true" hidden="false" outlineLevel="0" max="48" min="48" style="80" width="15.88"/>
    <col collapsed="false" customWidth="true" hidden="true" outlineLevel="0" max="49" min="49" style="80" width="15.88"/>
    <col collapsed="false" customWidth="true" hidden="false" outlineLevel="0" max="50" min="50" style="80" width="15.88"/>
    <col collapsed="false" customWidth="true" hidden="true" outlineLevel="0" max="51" min="51" style="80" width="15.88"/>
    <col collapsed="false" customWidth="true" hidden="false" outlineLevel="0" max="52" min="52" style="80" width="18.67"/>
    <col collapsed="false" customWidth="true" hidden="true" outlineLevel="0" max="53" min="53" style="80" width="18.67"/>
    <col collapsed="false" customWidth="true" hidden="false" outlineLevel="0" max="54" min="54" style="80" width="18.67"/>
    <col collapsed="false" customWidth="true" hidden="true" outlineLevel="0" max="55" min="55" style="80" width="18.67"/>
    <col collapsed="false" customWidth="true" hidden="false" outlineLevel="0" max="56" min="56" style="80" width="19.79"/>
    <col collapsed="false" customWidth="true" hidden="true" outlineLevel="0" max="57" min="57" style="80" width="18.67"/>
    <col collapsed="false" customWidth="false" hidden="false" outlineLevel="0" max="283" min="58" style="80" width="8.88"/>
    <col collapsed="false" customWidth="true" hidden="false" outlineLevel="0" max="284" min="284" style="80" width="16.67"/>
    <col collapsed="false" customWidth="true" hidden="false" outlineLevel="0" max="285" min="285" style="80" width="96"/>
    <col collapsed="false" customWidth="true" hidden="false" outlineLevel="0" max="307" min="286" style="80" width="12.77"/>
    <col collapsed="false" customWidth="true" hidden="false" outlineLevel="0" max="313" min="308" style="80" width="18.67"/>
    <col collapsed="false" customWidth="false" hidden="false" outlineLevel="0" max="539" min="314" style="80" width="8.88"/>
    <col collapsed="false" customWidth="true" hidden="false" outlineLevel="0" max="540" min="540" style="80" width="16.67"/>
    <col collapsed="false" customWidth="true" hidden="false" outlineLevel="0" max="541" min="541" style="80" width="96"/>
    <col collapsed="false" customWidth="true" hidden="false" outlineLevel="0" max="563" min="542" style="80" width="12.77"/>
    <col collapsed="false" customWidth="true" hidden="false" outlineLevel="0" max="569" min="564" style="80" width="18.67"/>
    <col collapsed="false" customWidth="false" hidden="false" outlineLevel="0" max="795" min="570" style="80" width="8.88"/>
    <col collapsed="false" customWidth="true" hidden="false" outlineLevel="0" max="796" min="796" style="80" width="16.67"/>
    <col collapsed="false" customWidth="true" hidden="false" outlineLevel="0" max="797" min="797" style="80" width="96"/>
    <col collapsed="false" customWidth="true" hidden="false" outlineLevel="0" max="819" min="798" style="80" width="12.77"/>
    <col collapsed="false" customWidth="true" hidden="false" outlineLevel="0" max="825" min="820" style="80" width="18.67"/>
    <col collapsed="false" customWidth="false" hidden="false" outlineLevel="0" max="1051" min="826" style="80" width="8.88"/>
    <col collapsed="false" customWidth="true" hidden="false" outlineLevel="0" max="1052" min="1052" style="80" width="16.67"/>
    <col collapsed="false" customWidth="true" hidden="false" outlineLevel="0" max="1053" min="1053" style="80" width="96"/>
    <col collapsed="false" customWidth="true" hidden="false" outlineLevel="0" max="1075" min="1054" style="80" width="12.77"/>
    <col collapsed="false" customWidth="true" hidden="false" outlineLevel="0" max="1081" min="1076" style="80" width="18.67"/>
    <col collapsed="false" customWidth="false" hidden="false" outlineLevel="0" max="1307" min="1082" style="80" width="8.88"/>
    <col collapsed="false" customWidth="true" hidden="false" outlineLevel="0" max="1308" min="1308" style="80" width="16.67"/>
    <col collapsed="false" customWidth="true" hidden="false" outlineLevel="0" max="1309" min="1309" style="80" width="96"/>
    <col collapsed="false" customWidth="true" hidden="false" outlineLevel="0" max="1331" min="1310" style="80" width="12.77"/>
    <col collapsed="false" customWidth="true" hidden="false" outlineLevel="0" max="1337" min="1332" style="80" width="18.67"/>
    <col collapsed="false" customWidth="false" hidden="false" outlineLevel="0" max="1563" min="1338" style="80" width="8.88"/>
    <col collapsed="false" customWidth="true" hidden="false" outlineLevel="0" max="1564" min="1564" style="80" width="16.67"/>
    <col collapsed="false" customWidth="true" hidden="false" outlineLevel="0" max="1565" min="1565" style="80" width="96"/>
    <col collapsed="false" customWidth="true" hidden="false" outlineLevel="0" max="1587" min="1566" style="80" width="12.77"/>
    <col collapsed="false" customWidth="true" hidden="false" outlineLevel="0" max="1593" min="1588" style="80" width="18.67"/>
    <col collapsed="false" customWidth="false" hidden="false" outlineLevel="0" max="1819" min="1594" style="80" width="8.88"/>
    <col collapsed="false" customWidth="true" hidden="false" outlineLevel="0" max="1820" min="1820" style="80" width="16.67"/>
    <col collapsed="false" customWidth="true" hidden="false" outlineLevel="0" max="1821" min="1821" style="80" width="96"/>
    <col collapsed="false" customWidth="true" hidden="false" outlineLevel="0" max="1843" min="1822" style="80" width="12.77"/>
    <col collapsed="false" customWidth="true" hidden="false" outlineLevel="0" max="1849" min="1844" style="80" width="18.67"/>
    <col collapsed="false" customWidth="false" hidden="false" outlineLevel="0" max="2075" min="1850" style="80" width="8.88"/>
    <col collapsed="false" customWidth="true" hidden="false" outlineLevel="0" max="2076" min="2076" style="80" width="16.67"/>
    <col collapsed="false" customWidth="true" hidden="false" outlineLevel="0" max="2077" min="2077" style="80" width="96"/>
    <col collapsed="false" customWidth="true" hidden="false" outlineLevel="0" max="2099" min="2078" style="80" width="12.77"/>
    <col collapsed="false" customWidth="true" hidden="false" outlineLevel="0" max="2105" min="2100" style="80" width="18.67"/>
    <col collapsed="false" customWidth="false" hidden="false" outlineLevel="0" max="2331" min="2106" style="80" width="8.88"/>
    <col collapsed="false" customWidth="true" hidden="false" outlineLevel="0" max="2332" min="2332" style="80" width="16.67"/>
    <col collapsed="false" customWidth="true" hidden="false" outlineLevel="0" max="2333" min="2333" style="80" width="96"/>
    <col collapsed="false" customWidth="true" hidden="false" outlineLevel="0" max="2355" min="2334" style="80" width="12.77"/>
    <col collapsed="false" customWidth="true" hidden="false" outlineLevel="0" max="2361" min="2356" style="80" width="18.67"/>
    <col collapsed="false" customWidth="false" hidden="false" outlineLevel="0" max="2587" min="2362" style="80" width="8.88"/>
    <col collapsed="false" customWidth="true" hidden="false" outlineLevel="0" max="2588" min="2588" style="80" width="16.67"/>
    <col collapsed="false" customWidth="true" hidden="false" outlineLevel="0" max="2589" min="2589" style="80" width="96"/>
    <col collapsed="false" customWidth="true" hidden="false" outlineLevel="0" max="2611" min="2590" style="80" width="12.77"/>
    <col collapsed="false" customWidth="true" hidden="false" outlineLevel="0" max="2617" min="2612" style="80" width="18.67"/>
    <col collapsed="false" customWidth="false" hidden="false" outlineLevel="0" max="2843" min="2618" style="80" width="8.88"/>
    <col collapsed="false" customWidth="true" hidden="false" outlineLevel="0" max="2844" min="2844" style="80" width="16.67"/>
    <col collapsed="false" customWidth="true" hidden="false" outlineLevel="0" max="2845" min="2845" style="80" width="96"/>
    <col collapsed="false" customWidth="true" hidden="false" outlineLevel="0" max="2867" min="2846" style="80" width="12.77"/>
    <col collapsed="false" customWidth="true" hidden="false" outlineLevel="0" max="2873" min="2868" style="80" width="18.67"/>
    <col collapsed="false" customWidth="false" hidden="false" outlineLevel="0" max="3099" min="2874" style="80" width="8.88"/>
    <col collapsed="false" customWidth="true" hidden="false" outlineLevel="0" max="3100" min="3100" style="80" width="16.67"/>
    <col collapsed="false" customWidth="true" hidden="false" outlineLevel="0" max="3101" min="3101" style="80" width="96"/>
    <col collapsed="false" customWidth="true" hidden="false" outlineLevel="0" max="3123" min="3102" style="80" width="12.77"/>
    <col collapsed="false" customWidth="true" hidden="false" outlineLevel="0" max="3129" min="3124" style="80" width="18.67"/>
    <col collapsed="false" customWidth="false" hidden="false" outlineLevel="0" max="3355" min="3130" style="80" width="8.88"/>
    <col collapsed="false" customWidth="true" hidden="false" outlineLevel="0" max="3356" min="3356" style="80" width="16.67"/>
    <col collapsed="false" customWidth="true" hidden="false" outlineLevel="0" max="3357" min="3357" style="80" width="96"/>
    <col collapsed="false" customWidth="true" hidden="false" outlineLevel="0" max="3379" min="3358" style="80" width="12.77"/>
    <col collapsed="false" customWidth="true" hidden="false" outlineLevel="0" max="3385" min="3380" style="80" width="18.67"/>
    <col collapsed="false" customWidth="false" hidden="false" outlineLevel="0" max="3611" min="3386" style="80" width="8.88"/>
    <col collapsed="false" customWidth="true" hidden="false" outlineLevel="0" max="3612" min="3612" style="80" width="16.67"/>
    <col collapsed="false" customWidth="true" hidden="false" outlineLevel="0" max="3613" min="3613" style="80" width="96"/>
    <col collapsed="false" customWidth="true" hidden="false" outlineLevel="0" max="3635" min="3614" style="80" width="12.77"/>
    <col collapsed="false" customWidth="true" hidden="false" outlineLevel="0" max="3641" min="3636" style="80" width="18.67"/>
    <col collapsed="false" customWidth="false" hidden="false" outlineLevel="0" max="3867" min="3642" style="80" width="8.88"/>
    <col collapsed="false" customWidth="true" hidden="false" outlineLevel="0" max="3868" min="3868" style="80" width="16.67"/>
    <col collapsed="false" customWidth="true" hidden="false" outlineLevel="0" max="3869" min="3869" style="80" width="96"/>
    <col collapsed="false" customWidth="true" hidden="false" outlineLevel="0" max="3891" min="3870" style="80" width="12.77"/>
    <col collapsed="false" customWidth="true" hidden="false" outlineLevel="0" max="3897" min="3892" style="80" width="18.67"/>
    <col collapsed="false" customWidth="false" hidden="false" outlineLevel="0" max="4123" min="3898" style="80" width="8.88"/>
    <col collapsed="false" customWidth="true" hidden="false" outlineLevel="0" max="4124" min="4124" style="80" width="16.67"/>
    <col collapsed="false" customWidth="true" hidden="false" outlineLevel="0" max="4125" min="4125" style="80" width="96"/>
    <col collapsed="false" customWidth="true" hidden="false" outlineLevel="0" max="4147" min="4126" style="80" width="12.77"/>
    <col collapsed="false" customWidth="true" hidden="false" outlineLevel="0" max="4153" min="4148" style="80" width="18.67"/>
    <col collapsed="false" customWidth="false" hidden="false" outlineLevel="0" max="4379" min="4154" style="80" width="8.88"/>
    <col collapsed="false" customWidth="true" hidden="false" outlineLevel="0" max="4380" min="4380" style="80" width="16.67"/>
    <col collapsed="false" customWidth="true" hidden="false" outlineLevel="0" max="4381" min="4381" style="80" width="96"/>
    <col collapsed="false" customWidth="true" hidden="false" outlineLevel="0" max="4403" min="4382" style="80" width="12.77"/>
    <col collapsed="false" customWidth="true" hidden="false" outlineLevel="0" max="4409" min="4404" style="80" width="18.67"/>
    <col collapsed="false" customWidth="false" hidden="false" outlineLevel="0" max="4635" min="4410" style="80" width="8.88"/>
    <col collapsed="false" customWidth="true" hidden="false" outlineLevel="0" max="4636" min="4636" style="80" width="16.67"/>
    <col collapsed="false" customWidth="true" hidden="false" outlineLevel="0" max="4637" min="4637" style="80" width="96"/>
    <col collapsed="false" customWidth="true" hidden="false" outlineLevel="0" max="4659" min="4638" style="80" width="12.77"/>
    <col collapsed="false" customWidth="true" hidden="false" outlineLevel="0" max="4665" min="4660" style="80" width="18.67"/>
    <col collapsed="false" customWidth="false" hidden="false" outlineLevel="0" max="4891" min="4666" style="80" width="8.88"/>
    <col collapsed="false" customWidth="true" hidden="false" outlineLevel="0" max="4892" min="4892" style="80" width="16.67"/>
    <col collapsed="false" customWidth="true" hidden="false" outlineLevel="0" max="4893" min="4893" style="80" width="96"/>
    <col collapsed="false" customWidth="true" hidden="false" outlineLevel="0" max="4915" min="4894" style="80" width="12.77"/>
    <col collapsed="false" customWidth="true" hidden="false" outlineLevel="0" max="4921" min="4916" style="80" width="18.67"/>
    <col collapsed="false" customWidth="false" hidden="false" outlineLevel="0" max="5147" min="4922" style="80" width="8.88"/>
    <col collapsed="false" customWidth="true" hidden="false" outlineLevel="0" max="5148" min="5148" style="80" width="16.67"/>
    <col collapsed="false" customWidth="true" hidden="false" outlineLevel="0" max="5149" min="5149" style="80" width="96"/>
    <col collapsed="false" customWidth="true" hidden="false" outlineLevel="0" max="5171" min="5150" style="80" width="12.77"/>
    <col collapsed="false" customWidth="true" hidden="false" outlineLevel="0" max="5177" min="5172" style="80" width="18.67"/>
    <col collapsed="false" customWidth="false" hidden="false" outlineLevel="0" max="5403" min="5178" style="80" width="8.88"/>
    <col collapsed="false" customWidth="true" hidden="false" outlineLevel="0" max="5404" min="5404" style="80" width="16.67"/>
    <col collapsed="false" customWidth="true" hidden="false" outlineLevel="0" max="5405" min="5405" style="80" width="96"/>
    <col collapsed="false" customWidth="true" hidden="false" outlineLevel="0" max="5427" min="5406" style="80" width="12.77"/>
    <col collapsed="false" customWidth="true" hidden="false" outlineLevel="0" max="5433" min="5428" style="80" width="18.67"/>
    <col collapsed="false" customWidth="false" hidden="false" outlineLevel="0" max="5659" min="5434" style="80" width="8.88"/>
    <col collapsed="false" customWidth="true" hidden="false" outlineLevel="0" max="5660" min="5660" style="80" width="16.67"/>
    <col collapsed="false" customWidth="true" hidden="false" outlineLevel="0" max="5661" min="5661" style="80" width="96"/>
    <col collapsed="false" customWidth="true" hidden="false" outlineLevel="0" max="5683" min="5662" style="80" width="12.77"/>
    <col collapsed="false" customWidth="true" hidden="false" outlineLevel="0" max="5689" min="5684" style="80" width="18.67"/>
    <col collapsed="false" customWidth="false" hidden="false" outlineLevel="0" max="5915" min="5690" style="80" width="8.88"/>
    <col collapsed="false" customWidth="true" hidden="false" outlineLevel="0" max="5916" min="5916" style="80" width="16.67"/>
    <col collapsed="false" customWidth="true" hidden="false" outlineLevel="0" max="5917" min="5917" style="80" width="96"/>
    <col collapsed="false" customWidth="true" hidden="false" outlineLevel="0" max="5939" min="5918" style="80" width="12.77"/>
    <col collapsed="false" customWidth="true" hidden="false" outlineLevel="0" max="5945" min="5940" style="80" width="18.67"/>
    <col collapsed="false" customWidth="false" hidden="false" outlineLevel="0" max="6171" min="5946" style="80" width="8.88"/>
    <col collapsed="false" customWidth="true" hidden="false" outlineLevel="0" max="6172" min="6172" style="80" width="16.67"/>
    <col collapsed="false" customWidth="true" hidden="false" outlineLevel="0" max="6173" min="6173" style="80" width="96"/>
    <col collapsed="false" customWidth="true" hidden="false" outlineLevel="0" max="6195" min="6174" style="80" width="12.77"/>
    <col collapsed="false" customWidth="true" hidden="false" outlineLevel="0" max="6201" min="6196" style="80" width="18.67"/>
    <col collapsed="false" customWidth="false" hidden="false" outlineLevel="0" max="6427" min="6202" style="80" width="8.88"/>
    <col collapsed="false" customWidth="true" hidden="false" outlineLevel="0" max="6428" min="6428" style="80" width="16.67"/>
    <col collapsed="false" customWidth="true" hidden="false" outlineLevel="0" max="6429" min="6429" style="80" width="96"/>
    <col collapsed="false" customWidth="true" hidden="false" outlineLevel="0" max="6451" min="6430" style="80" width="12.77"/>
    <col collapsed="false" customWidth="true" hidden="false" outlineLevel="0" max="6457" min="6452" style="80" width="18.67"/>
    <col collapsed="false" customWidth="false" hidden="false" outlineLevel="0" max="6683" min="6458" style="80" width="8.88"/>
    <col collapsed="false" customWidth="true" hidden="false" outlineLevel="0" max="6684" min="6684" style="80" width="16.67"/>
    <col collapsed="false" customWidth="true" hidden="false" outlineLevel="0" max="6685" min="6685" style="80" width="96"/>
    <col collapsed="false" customWidth="true" hidden="false" outlineLevel="0" max="6707" min="6686" style="80" width="12.77"/>
    <col collapsed="false" customWidth="true" hidden="false" outlineLevel="0" max="6713" min="6708" style="80" width="18.67"/>
    <col collapsed="false" customWidth="false" hidden="false" outlineLevel="0" max="6939" min="6714" style="80" width="8.88"/>
    <col collapsed="false" customWidth="true" hidden="false" outlineLevel="0" max="6940" min="6940" style="80" width="16.67"/>
    <col collapsed="false" customWidth="true" hidden="false" outlineLevel="0" max="6941" min="6941" style="80" width="96"/>
    <col collapsed="false" customWidth="true" hidden="false" outlineLevel="0" max="6963" min="6942" style="80" width="12.77"/>
    <col collapsed="false" customWidth="true" hidden="false" outlineLevel="0" max="6969" min="6964" style="80" width="18.67"/>
    <col collapsed="false" customWidth="false" hidden="false" outlineLevel="0" max="7195" min="6970" style="80" width="8.88"/>
    <col collapsed="false" customWidth="true" hidden="false" outlineLevel="0" max="7196" min="7196" style="80" width="16.67"/>
    <col collapsed="false" customWidth="true" hidden="false" outlineLevel="0" max="7197" min="7197" style="80" width="96"/>
    <col collapsed="false" customWidth="true" hidden="false" outlineLevel="0" max="7219" min="7198" style="80" width="12.77"/>
    <col collapsed="false" customWidth="true" hidden="false" outlineLevel="0" max="7225" min="7220" style="80" width="18.67"/>
    <col collapsed="false" customWidth="false" hidden="false" outlineLevel="0" max="7451" min="7226" style="80" width="8.88"/>
    <col collapsed="false" customWidth="true" hidden="false" outlineLevel="0" max="7452" min="7452" style="80" width="16.67"/>
    <col collapsed="false" customWidth="true" hidden="false" outlineLevel="0" max="7453" min="7453" style="80" width="96"/>
    <col collapsed="false" customWidth="true" hidden="false" outlineLevel="0" max="7475" min="7454" style="80" width="12.77"/>
    <col collapsed="false" customWidth="true" hidden="false" outlineLevel="0" max="7481" min="7476" style="80" width="18.67"/>
    <col collapsed="false" customWidth="false" hidden="false" outlineLevel="0" max="7707" min="7482" style="80" width="8.88"/>
    <col collapsed="false" customWidth="true" hidden="false" outlineLevel="0" max="7708" min="7708" style="80" width="16.67"/>
    <col collapsed="false" customWidth="true" hidden="false" outlineLevel="0" max="7709" min="7709" style="80" width="96"/>
    <col collapsed="false" customWidth="true" hidden="false" outlineLevel="0" max="7731" min="7710" style="80" width="12.77"/>
    <col collapsed="false" customWidth="true" hidden="false" outlineLevel="0" max="7737" min="7732" style="80" width="18.67"/>
    <col collapsed="false" customWidth="false" hidden="false" outlineLevel="0" max="7963" min="7738" style="80" width="8.88"/>
    <col collapsed="false" customWidth="true" hidden="false" outlineLevel="0" max="7964" min="7964" style="80" width="16.67"/>
    <col collapsed="false" customWidth="true" hidden="false" outlineLevel="0" max="7965" min="7965" style="80" width="96"/>
    <col collapsed="false" customWidth="true" hidden="false" outlineLevel="0" max="7987" min="7966" style="80" width="12.77"/>
    <col collapsed="false" customWidth="true" hidden="false" outlineLevel="0" max="7993" min="7988" style="80" width="18.67"/>
    <col collapsed="false" customWidth="false" hidden="false" outlineLevel="0" max="8219" min="7994" style="80" width="8.88"/>
    <col collapsed="false" customWidth="true" hidden="false" outlineLevel="0" max="8220" min="8220" style="80" width="16.67"/>
    <col collapsed="false" customWidth="true" hidden="false" outlineLevel="0" max="8221" min="8221" style="80" width="96"/>
    <col collapsed="false" customWidth="true" hidden="false" outlineLevel="0" max="8243" min="8222" style="80" width="12.77"/>
    <col collapsed="false" customWidth="true" hidden="false" outlineLevel="0" max="8249" min="8244" style="80" width="18.67"/>
    <col collapsed="false" customWidth="false" hidden="false" outlineLevel="0" max="8475" min="8250" style="80" width="8.88"/>
    <col collapsed="false" customWidth="true" hidden="false" outlineLevel="0" max="8476" min="8476" style="80" width="16.67"/>
    <col collapsed="false" customWidth="true" hidden="false" outlineLevel="0" max="8477" min="8477" style="80" width="96"/>
    <col collapsed="false" customWidth="true" hidden="false" outlineLevel="0" max="8499" min="8478" style="80" width="12.77"/>
    <col collapsed="false" customWidth="true" hidden="false" outlineLevel="0" max="8505" min="8500" style="80" width="18.67"/>
    <col collapsed="false" customWidth="false" hidden="false" outlineLevel="0" max="8731" min="8506" style="80" width="8.88"/>
    <col collapsed="false" customWidth="true" hidden="false" outlineLevel="0" max="8732" min="8732" style="80" width="16.67"/>
    <col collapsed="false" customWidth="true" hidden="false" outlineLevel="0" max="8733" min="8733" style="80" width="96"/>
    <col collapsed="false" customWidth="true" hidden="false" outlineLevel="0" max="8755" min="8734" style="80" width="12.77"/>
    <col collapsed="false" customWidth="true" hidden="false" outlineLevel="0" max="8761" min="8756" style="80" width="18.67"/>
    <col collapsed="false" customWidth="false" hidden="false" outlineLevel="0" max="8987" min="8762" style="80" width="8.88"/>
    <col collapsed="false" customWidth="true" hidden="false" outlineLevel="0" max="8988" min="8988" style="80" width="16.67"/>
    <col collapsed="false" customWidth="true" hidden="false" outlineLevel="0" max="8989" min="8989" style="80" width="96"/>
    <col collapsed="false" customWidth="true" hidden="false" outlineLevel="0" max="9011" min="8990" style="80" width="12.77"/>
    <col collapsed="false" customWidth="true" hidden="false" outlineLevel="0" max="9017" min="9012" style="80" width="18.67"/>
    <col collapsed="false" customWidth="false" hidden="false" outlineLevel="0" max="9243" min="9018" style="80" width="8.88"/>
    <col collapsed="false" customWidth="true" hidden="false" outlineLevel="0" max="9244" min="9244" style="80" width="16.67"/>
    <col collapsed="false" customWidth="true" hidden="false" outlineLevel="0" max="9245" min="9245" style="80" width="96"/>
    <col collapsed="false" customWidth="true" hidden="false" outlineLevel="0" max="9267" min="9246" style="80" width="12.77"/>
    <col collapsed="false" customWidth="true" hidden="false" outlineLevel="0" max="9273" min="9268" style="80" width="18.67"/>
    <col collapsed="false" customWidth="false" hidden="false" outlineLevel="0" max="9499" min="9274" style="80" width="8.88"/>
    <col collapsed="false" customWidth="true" hidden="false" outlineLevel="0" max="9500" min="9500" style="80" width="16.67"/>
    <col collapsed="false" customWidth="true" hidden="false" outlineLevel="0" max="9501" min="9501" style="80" width="96"/>
    <col collapsed="false" customWidth="true" hidden="false" outlineLevel="0" max="9523" min="9502" style="80" width="12.77"/>
    <col collapsed="false" customWidth="true" hidden="false" outlineLevel="0" max="9529" min="9524" style="80" width="18.67"/>
    <col collapsed="false" customWidth="false" hidden="false" outlineLevel="0" max="9755" min="9530" style="80" width="8.88"/>
    <col collapsed="false" customWidth="true" hidden="false" outlineLevel="0" max="9756" min="9756" style="80" width="16.67"/>
    <col collapsed="false" customWidth="true" hidden="false" outlineLevel="0" max="9757" min="9757" style="80" width="96"/>
    <col collapsed="false" customWidth="true" hidden="false" outlineLevel="0" max="9779" min="9758" style="80" width="12.77"/>
    <col collapsed="false" customWidth="true" hidden="false" outlineLevel="0" max="9785" min="9780" style="80" width="18.67"/>
    <col collapsed="false" customWidth="false" hidden="false" outlineLevel="0" max="10011" min="9786" style="80" width="8.88"/>
    <col collapsed="false" customWidth="true" hidden="false" outlineLevel="0" max="10012" min="10012" style="80" width="16.67"/>
    <col collapsed="false" customWidth="true" hidden="false" outlineLevel="0" max="10013" min="10013" style="80" width="96"/>
    <col collapsed="false" customWidth="true" hidden="false" outlineLevel="0" max="10035" min="10014" style="80" width="12.77"/>
    <col collapsed="false" customWidth="true" hidden="false" outlineLevel="0" max="10041" min="10036" style="80" width="18.67"/>
    <col collapsed="false" customWidth="false" hidden="false" outlineLevel="0" max="10267" min="10042" style="80" width="8.88"/>
    <col collapsed="false" customWidth="true" hidden="false" outlineLevel="0" max="10268" min="10268" style="80" width="16.67"/>
    <col collapsed="false" customWidth="true" hidden="false" outlineLevel="0" max="10269" min="10269" style="80" width="96"/>
    <col collapsed="false" customWidth="true" hidden="false" outlineLevel="0" max="10291" min="10270" style="80" width="12.77"/>
    <col collapsed="false" customWidth="true" hidden="false" outlineLevel="0" max="10297" min="10292" style="80" width="18.67"/>
    <col collapsed="false" customWidth="false" hidden="false" outlineLevel="0" max="10523" min="10298" style="80" width="8.88"/>
    <col collapsed="false" customWidth="true" hidden="false" outlineLevel="0" max="10524" min="10524" style="80" width="16.67"/>
    <col collapsed="false" customWidth="true" hidden="false" outlineLevel="0" max="10525" min="10525" style="80" width="96"/>
    <col collapsed="false" customWidth="true" hidden="false" outlineLevel="0" max="10547" min="10526" style="80" width="12.77"/>
    <col collapsed="false" customWidth="true" hidden="false" outlineLevel="0" max="10553" min="10548" style="80" width="18.67"/>
    <col collapsed="false" customWidth="false" hidden="false" outlineLevel="0" max="10779" min="10554" style="80" width="8.88"/>
    <col collapsed="false" customWidth="true" hidden="false" outlineLevel="0" max="10780" min="10780" style="80" width="16.67"/>
    <col collapsed="false" customWidth="true" hidden="false" outlineLevel="0" max="10781" min="10781" style="80" width="96"/>
    <col collapsed="false" customWidth="true" hidden="false" outlineLevel="0" max="10803" min="10782" style="80" width="12.77"/>
    <col collapsed="false" customWidth="true" hidden="false" outlineLevel="0" max="10809" min="10804" style="80" width="18.67"/>
    <col collapsed="false" customWidth="false" hidden="false" outlineLevel="0" max="11035" min="10810" style="80" width="8.88"/>
    <col collapsed="false" customWidth="true" hidden="false" outlineLevel="0" max="11036" min="11036" style="80" width="16.67"/>
    <col collapsed="false" customWidth="true" hidden="false" outlineLevel="0" max="11037" min="11037" style="80" width="96"/>
    <col collapsed="false" customWidth="true" hidden="false" outlineLevel="0" max="11059" min="11038" style="80" width="12.77"/>
    <col collapsed="false" customWidth="true" hidden="false" outlineLevel="0" max="11065" min="11060" style="80" width="18.67"/>
    <col collapsed="false" customWidth="false" hidden="false" outlineLevel="0" max="11291" min="11066" style="80" width="8.88"/>
    <col collapsed="false" customWidth="true" hidden="false" outlineLevel="0" max="11292" min="11292" style="80" width="16.67"/>
    <col collapsed="false" customWidth="true" hidden="false" outlineLevel="0" max="11293" min="11293" style="80" width="96"/>
    <col collapsed="false" customWidth="true" hidden="false" outlineLevel="0" max="11315" min="11294" style="80" width="12.77"/>
    <col collapsed="false" customWidth="true" hidden="false" outlineLevel="0" max="11321" min="11316" style="80" width="18.67"/>
    <col collapsed="false" customWidth="false" hidden="false" outlineLevel="0" max="11547" min="11322" style="80" width="8.88"/>
    <col collapsed="false" customWidth="true" hidden="false" outlineLevel="0" max="11548" min="11548" style="80" width="16.67"/>
    <col collapsed="false" customWidth="true" hidden="false" outlineLevel="0" max="11549" min="11549" style="80" width="96"/>
    <col collapsed="false" customWidth="true" hidden="false" outlineLevel="0" max="11571" min="11550" style="80" width="12.77"/>
    <col collapsed="false" customWidth="true" hidden="false" outlineLevel="0" max="11577" min="11572" style="80" width="18.67"/>
    <col collapsed="false" customWidth="false" hidden="false" outlineLevel="0" max="11803" min="11578" style="80" width="8.88"/>
    <col collapsed="false" customWidth="true" hidden="false" outlineLevel="0" max="11804" min="11804" style="80" width="16.67"/>
    <col collapsed="false" customWidth="true" hidden="false" outlineLevel="0" max="11805" min="11805" style="80" width="96"/>
    <col collapsed="false" customWidth="true" hidden="false" outlineLevel="0" max="11827" min="11806" style="80" width="12.77"/>
    <col collapsed="false" customWidth="true" hidden="false" outlineLevel="0" max="11833" min="11828" style="80" width="18.67"/>
    <col collapsed="false" customWidth="false" hidden="false" outlineLevel="0" max="12059" min="11834" style="80" width="8.88"/>
    <col collapsed="false" customWidth="true" hidden="false" outlineLevel="0" max="12060" min="12060" style="80" width="16.67"/>
    <col collapsed="false" customWidth="true" hidden="false" outlineLevel="0" max="12061" min="12061" style="80" width="96"/>
    <col collapsed="false" customWidth="true" hidden="false" outlineLevel="0" max="12083" min="12062" style="80" width="12.77"/>
    <col collapsed="false" customWidth="true" hidden="false" outlineLevel="0" max="12089" min="12084" style="80" width="18.67"/>
    <col collapsed="false" customWidth="false" hidden="false" outlineLevel="0" max="12315" min="12090" style="80" width="8.88"/>
    <col collapsed="false" customWidth="true" hidden="false" outlineLevel="0" max="12316" min="12316" style="80" width="16.67"/>
    <col collapsed="false" customWidth="true" hidden="false" outlineLevel="0" max="12317" min="12317" style="80" width="96"/>
    <col collapsed="false" customWidth="true" hidden="false" outlineLevel="0" max="12339" min="12318" style="80" width="12.77"/>
    <col collapsed="false" customWidth="true" hidden="false" outlineLevel="0" max="12345" min="12340" style="80" width="18.67"/>
    <col collapsed="false" customWidth="false" hidden="false" outlineLevel="0" max="12571" min="12346" style="80" width="8.88"/>
    <col collapsed="false" customWidth="true" hidden="false" outlineLevel="0" max="12572" min="12572" style="80" width="16.67"/>
    <col collapsed="false" customWidth="true" hidden="false" outlineLevel="0" max="12573" min="12573" style="80" width="96"/>
    <col collapsed="false" customWidth="true" hidden="false" outlineLevel="0" max="12595" min="12574" style="80" width="12.77"/>
    <col collapsed="false" customWidth="true" hidden="false" outlineLevel="0" max="12601" min="12596" style="80" width="18.67"/>
    <col collapsed="false" customWidth="false" hidden="false" outlineLevel="0" max="12827" min="12602" style="80" width="8.88"/>
    <col collapsed="false" customWidth="true" hidden="false" outlineLevel="0" max="12828" min="12828" style="80" width="16.67"/>
    <col collapsed="false" customWidth="true" hidden="false" outlineLevel="0" max="12829" min="12829" style="80" width="96"/>
    <col collapsed="false" customWidth="true" hidden="false" outlineLevel="0" max="12851" min="12830" style="80" width="12.77"/>
    <col collapsed="false" customWidth="true" hidden="false" outlineLevel="0" max="12857" min="12852" style="80" width="18.67"/>
    <col collapsed="false" customWidth="false" hidden="false" outlineLevel="0" max="13083" min="12858" style="80" width="8.88"/>
    <col collapsed="false" customWidth="true" hidden="false" outlineLevel="0" max="13084" min="13084" style="80" width="16.67"/>
    <col collapsed="false" customWidth="true" hidden="false" outlineLevel="0" max="13085" min="13085" style="80" width="96"/>
    <col collapsed="false" customWidth="true" hidden="false" outlineLevel="0" max="13107" min="13086" style="80" width="12.77"/>
    <col collapsed="false" customWidth="true" hidden="false" outlineLevel="0" max="13113" min="13108" style="80" width="18.67"/>
    <col collapsed="false" customWidth="false" hidden="false" outlineLevel="0" max="13339" min="13114" style="80" width="8.88"/>
    <col collapsed="false" customWidth="true" hidden="false" outlineLevel="0" max="13340" min="13340" style="80" width="16.67"/>
    <col collapsed="false" customWidth="true" hidden="false" outlineLevel="0" max="13341" min="13341" style="80" width="96"/>
    <col collapsed="false" customWidth="true" hidden="false" outlineLevel="0" max="13363" min="13342" style="80" width="12.77"/>
    <col collapsed="false" customWidth="true" hidden="false" outlineLevel="0" max="13369" min="13364" style="80" width="18.67"/>
    <col collapsed="false" customWidth="false" hidden="false" outlineLevel="0" max="13595" min="13370" style="80" width="8.88"/>
    <col collapsed="false" customWidth="true" hidden="false" outlineLevel="0" max="13596" min="13596" style="80" width="16.67"/>
    <col collapsed="false" customWidth="true" hidden="false" outlineLevel="0" max="13597" min="13597" style="80" width="96"/>
    <col collapsed="false" customWidth="true" hidden="false" outlineLevel="0" max="13619" min="13598" style="80" width="12.77"/>
    <col collapsed="false" customWidth="true" hidden="false" outlineLevel="0" max="13625" min="13620" style="80" width="18.67"/>
    <col collapsed="false" customWidth="false" hidden="false" outlineLevel="0" max="13851" min="13626" style="80" width="8.88"/>
    <col collapsed="false" customWidth="true" hidden="false" outlineLevel="0" max="13852" min="13852" style="80" width="16.67"/>
    <col collapsed="false" customWidth="true" hidden="false" outlineLevel="0" max="13853" min="13853" style="80" width="96"/>
    <col collapsed="false" customWidth="true" hidden="false" outlineLevel="0" max="13875" min="13854" style="80" width="12.77"/>
    <col collapsed="false" customWidth="true" hidden="false" outlineLevel="0" max="13881" min="13876" style="80" width="18.67"/>
    <col collapsed="false" customWidth="false" hidden="false" outlineLevel="0" max="14107" min="13882" style="80" width="8.88"/>
    <col collapsed="false" customWidth="true" hidden="false" outlineLevel="0" max="14108" min="14108" style="80" width="16.67"/>
    <col collapsed="false" customWidth="true" hidden="false" outlineLevel="0" max="14109" min="14109" style="80" width="96"/>
    <col collapsed="false" customWidth="true" hidden="false" outlineLevel="0" max="14131" min="14110" style="80" width="12.77"/>
    <col collapsed="false" customWidth="true" hidden="false" outlineLevel="0" max="14137" min="14132" style="80" width="18.67"/>
    <col collapsed="false" customWidth="false" hidden="false" outlineLevel="0" max="14363" min="14138" style="80" width="8.88"/>
    <col collapsed="false" customWidth="true" hidden="false" outlineLevel="0" max="14364" min="14364" style="80" width="16.67"/>
    <col collapsed="false" customWidth="true" hidden="false" outlineLevel="0" max="14365" min="14365" style="80" width="96"/>
    <col collapsed="false" customWidth="true" hidden="false" outlineLevel="0" max="14387" min="14366" style="80" width="12.77"/>
    <col collapsed="false" customWidth="true" hidden="false" outlineLevel="0" max="14393" min="14388" style="80" width="18.67"/>
    <col collapsed="false" customWidth="false" hidden="false" outlineLevel="0" max="14619" min="14394" style="80" width="8.88"/>
    <col collapsed="false" customWidth="true" hidden="false" outlineLevel="0" max="14620" min="14620" style="80" width="16.67"/>
    <col collapsed="false" customWidth="true" hidden="false" outlineLevel="0" max="14621" min="14621" style="80" width="96"/>
    <col collapsed="false" customWidth="true" hidden="false" outlineLevel="0" max="14643" min="14622" style="80" width="12.77"/>
    <col collapsed="false" customWidth="true" hidden="false" outlineLevel="0" max="14649" min="14644" style="80" width="18.67"/>
    <col collapsed="false" customWidth="false" hidden="false" outlineLevel="0" max="14875" min="14650" style="80" width="8.88"/>
    <col collapsed="false" customWidth="true" hidden="false" outlineLevel="0" max="14876" min="14876" style="80" width="16.67"/>
    <col collapsed="false" customWidth="true" hidden="false" outlineLevel="0" max="14877" min="14877" style="80" width="96"/>
    <col collapsed="false" customWidth="true" hidden="false" outlineLevel="0" max="14899" min="14878" style="80" width="12.77"/>
    <col collapsed="false" customWidth="true" hidden="false" outlineLevel="0" max="14905" min="14900" style="80" width="18.67"/>
    <col collapsed="false" customWidth="false" hidden="false" outlineLevel="0" max="15131" min="14906" style="80" width="8.88"/>
    <col collapsed="false" customWidth="true" hidden="false" outlineLevel="0" max="15132" min="15132" style="80" width="16.67"/>
    <col collapsed="false" customWidth="true" hidden="false" outlineLevel="0" max="15133" min="15133" style="80" width="96"/>
    <col collapsed="false" customWidth="true" hidden="false" outlineLevel="0" max="15155" min="15134" style="80" width="12.77"/>
    <col collapsed="false" customWidth="true" hidden="false" outlineLevel="0" max="15161" min="15156" style="80" width="18.67"/>
    <col collapsed="false" customWidth="false" hidden="false" outlineLevel="0" max="15387" min="15162" style="80" width="8.88"/>
    <col collapsed="false" customWidth="true" hidden="false" outlineLevel="0" max="15388" min="15388" style="80" width="16.67"/>
    <col collapsed="false" customWidth="true" hidden="false" outlineLevel="0" max="15389" min="15389" style="80" width="96"/>
    <col collapsed="false" customWidth="true" hidden="false" outlineLevel="0" max="15411" min="15390" style="80" width="12.77"/>
    <col collapsed="false" customWidth="true" hidden="false" outlineLevel="0" max="15417" min="15412" style="80" width="18.67"/>
    <col collapsed="false" customWidth="false" hidden="false" outlineLevel="0" max="15643" min="15418" style="80" width="8.88"/>
    <col collapsed="false" customWidth="true" hidden="false" outlineLevel="0" max="15644" min="15644" style="80" width="16.67"/>
    <col collapsed="false" customWidth="true" hidden="false" outlineLevel="0" max="15645" min="15645" style="80" width="96"/>
    <col collapsed="false" customWidth="true" hidden="false" outlineLevel="0" max="15667" min="15646" style="80" width="12.77"/>
    <col collapsed="false" customWidth="true" hidden="false" outlineLevel="0" max="15673" min="15668" style="80" width="18.67"/>
    <col collapsed="false" customWidth="false" hidden="false" outlineLevel="0" max="15899" min="15674" style="80" width="8.88"/>
    <col collapsed="false" customWidth="true" hidden="false" outlineLevel="0" max="15900" min="15900" style="80" width="16.67"/>
    <col collapsed="false" customWidth="true" hidden="false" outlineLevel="0" max="15901" min="15901" style="80" width="96"/>
    <col collapsed="false" customWidth="true" hidden="false" outlineLevel="0" max="15923" min="15902" style="80" width="12.77"/>
    <col collapsed="false" customWidth="true" hidden="false" outlineLevel="0" max="15929" min="15924" style="80" width="18.67"/>
    <col collapsed="false" customWidth="false" hidden="false" outlineLevel="0" max="16155" min="15930" style="80" width="8.88"/>
    <col collapsed="false" customWidth="true" hidden="false" outlineLevel="0" max="16156" min="16156" style="80" width="16.67"/>
    <col collapsed="false" customWidth="true" hidden="false" outlineLevel="0" max="16157" min="16157" style="80" width="96"/>
    <col collapsed="false" customWidth="true" hidden="false" outlineLevel="0" max="16179" min="16158" style="80" width="12.77"/>
    <col collapsed="false" customWidth="true" hidden="false" outlineLevel="0" max="16185" min="16180" style="80" width="18.67"/>
    <col collapsed="false" customWidth="false" hidden="false" outlineLevel="0" max="16384" min="16186" style="80" width="8.88"/>
  </cols>
  <sheetData>
    <row r="1" customFormat="false" ht="11.45" hidden="false" customHeight="false" outlineLevel="0" collapsed="false">
      <c r="N1" s="116" t="s">
        <v>417</v>
      </c>
      <c r="O1" s="116"/>
      <c r="P1" s="116"/>
      <c r="Q1" s="116"/>
      <c r="R1" s="116"/>
      <c r="S1" s="116"/>
      <c r="T1" s="116"/>
      <c r="U1" s="116"/>
      <c r="V1" s="116"/>
      <c r="W1" s="116"/>
      <c r="X1" s="116"/>
      <c r="Y1" s="116"/>
      <c r="Z1" s="116"/>
      <c r="AA1" s="116"/>
      <c r="AB1" s="116"/>
      <c r="AC1" s="116"/>
      <c r="AD1" s="116"/>
      <c r="AE1" s="116"/>
      <c r="AF1" s="116"/>
      <c r="AG1" s="116"/>
      <c r="AH1" s="116"/>
      <c r="AI1" s="116"/>
      <c r="AJ1" s="116"/>
      <c r="AK1" s="116"/>
      <c r="AL1" s="116"/>
      <c r="AM1" s="116"/>
      <c r="AN1" s="116"/>
      <c r="AO1" s="116"/>
      <c r="AP1" s="116"/>
      <c r="AQ1" s="116"/>
      <c r="AR1" s="116"/>
      <c r="AS1" s="116"/>
      <c r="AT1" s="116"/>
      <c r="AU1" s="116"/>
      <c r="AV1" s="116"/>
      <c r="AW1" s="116"/>
      <c r="AX1" s="116"/>
      <c r="AY1" s="116"/>
      <c r="AZ1" s="116"/>
      <c r="BA1" s="116"/>
      <c r="BB1" s="116"/>
      <c r="BC1" s="116"/>
      <c r="BD1" s="116"/>
      <c r="BE1" s="116"/>
    </row>
    <row r="2" customFormat="false" ht="11.45" hidden="false" customHeight="false" outlineLevel="0" collapsed="false">
      <c r="A2" s="117" t="s">
        <v>1</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7"/>
      <c r="AO2" s="117"/>
      <c r="AP2" s="117"/>
      <c r="AQ2" s="117"/>
      <c r="AR2" s="117"/>
      <c r="AS2" s="117"/>
      <c r="AT2" s="117"/>
      <c r="AU2" s="117"/>
      <c r="AV2" s="117"/>
      <c r="AW2" s="117"/>
      <c r="AX2" s="117"/>
      <c r="AY2" s="117"/>
      <c r="AZ2" s="117"/>
      <c r="BA2" s="117"/>
      <c r="BB2" s="117"/>
      <c r="BC2" s="117"/>
      <c r="BD2" s="117"/>
      <c r="BE2" s="117"/>
    </row>
    <row r="3" customFormat="false" ht="11.45" hidden="false" customHeight="false" outlineLevel="0" collapsed="false">
      <c r="A3" s="117" t="s">
        <v>2</v>
      </c>
      <c r="B3" s="117"/>
      <c r="C3" s="117"/>
      <c r="D3" s="117"/>
      <c r="E3" s="117"/>
      <c r="F3" s="117"/>
      <c r="G3" s="117"/>
      <c r="H3" s="117"/>
      <c r="I3" s="117"/>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c r="BA3" s="117"/>
      <c r="BB3" s="117"/>
      <c r="BC3" s="117"/>
      <c r="BD3" s="117"/>
      <c r="BE3" s="117"/>
    </row>
    <row r="4" customFormat="false" ht="17.35" hidden="false" customHeight="false" outlineLevel="0" collapsed="false">
      <c r="A4" s="7"/>
      <c r="B4" s="83"/>
      <c r="C4" s="82"/>
      <c r="D4" s="82"/>
      <c r="E4" s="82"/>
      <c r="F4" s="82"/>
      <c r="G4" s="82"/>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3"/>
    </row>
    <row r="5" customFormat="false" ht="17.35" hidden="false" customHeight="false" outlineLevel="0" collapsed="false">
      <c r="A5" s="7" t="s">
        <v>3</v>
      </c>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row>
    <row r="6" customFormat="false" ht="17.35" hidden="false" customHeight="false" outlineLevel="0" collapsed="false">
      <c r="A6" s="7" t="s">
        <v>424</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row>
    <row r="7" customFormat="false" ht="15.85" hidden="false" customHeight="true" outlineLevel="0" collapsed="false">
      <c r="N7" s="80" t="s">
        <v>5</v>
      </c>
    </row>
    <row r="8" customFormat="false" ht="21.8" hidden="false" customHeight="true" outlineLevel="0" collapsed="false">
      <c r="A8" s="118" t="s">
        <v>6</v>
      </c>
      <c r="B8" s="118"/>
      <c r="C8" s="118"/>
      <c r="D8" s="118"/>
      <c r="E8" s="118"/>
      <c r="F8" s="118"/>
      <c r="G8" s="118"/>
      <c r="H8" s="118"/>
      <c r="I8" s="118"/>
      <c r="J8" s="118"/>
      <c r="K8" s="118"/>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c r="AM8" s="118"/>
      <c r="AN8" s="118"/>
      <c r="AO8" s="118"/>
      <c r="AP8" s="118"/>
      <c r="AQ8" s="118"/>
      <c r="AR8" s="118"/>
      <c r="AS8" s="118"/>
      <c r="AT8" s="118"/>
      <c r="AU8" s="118"/>
      <c r="AV8" s="118"/>
      <c r="AW8" s="118"/>
      <c r="AX8" s="118"/>
      <c r="AY8" s="118"/>
      <c r="AZ8" s="118"/>
      <c r="BA8" s="118"/>
      <c r="BB8" s="118"/>
      <c r="BC8" s="118"/>
      <c r="BD8" s="118"/>
      <c r="BE8" s="118"/>
    </row>
    <row r="9" customFormat="false" ht="15.85" hidden="false" customHeight="true" outlineLevel="0" collapsed="false">
      <c r="A9" s="119" t="s">
        <v>7</v>
      </c>
      <c r="B9" s="119"/>
      <c r="C9" s="119"/>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T9" s="119"/>
      <c r="AU9" s="119"/>
      <c r="AV9" s="119"/>
      <c r="AW9" s="119"/>
      <c r="AX9" s="119"/>
      <c r="AY9" s="119"/>
      <c r="AZ9" s="119"/>
      <c r="BA9" s="119"/>
      <c r="BB9" s="119"/>
      <c r="BC9" s="119"/>
      <c r="BD9" s="119"/>
      <c r="BE9" s="119"/>
    </row>
    <row r="10" s="84" customFormat="true" ht="15.85" hidden="false" customHeight="true" outlineLevel="0" collapsed="false">
      <c r="A10" s="14"/>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row>
    <row r="11" s="87" customFormat="true" ht="33.85" hidden="false" customHeight="true" outlineLevel="0" collapsed="false">
      <c r="A11" s="85" t="s">
        <v>8</v>
      </c>
      <c r="B11" s="86" t="s">
        <v>9</v>
      </c>
      <c r="C11" s="85" t="s">
        <v>10</v>
      </c>
      <c r="D11" s="85" t="s">
        <v>419</v>
      </c>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85"/>
      <c r="AI11" s="85"/>
      <c r="AJ11" s="85"/>
      <c r="AK11" s="85"/>
      <c r="AL11" s="85"/>
      <c r="AM11" s="85"/>
      <c r="AN11" s="85"/>
      <c r="AO11" s="85"/>
      <c r="AP11" s="85"/>
      <c r="AQ11" s="85"/>
      <c r="AR11" s="85"/>
      <c r="AS11" s="85"/>
      <c r="AT11" s="85"/>
      <c r="AU11" s="85"/>
      <c r="AV11" s="85"/>
      <c r="AW11" s="85"/>
      <c r="AX11" s="85"/>
      <c r="AY11" s="85"/>
      <c r="AZ11" s="85"/>
      <c r="BA11" s="85"/>
      <c r="BB11" s="85"/>
      <c r="BC11" s="85"/>
      <c r="BD11" s="85"/>
      <c r="BE11" s="85"/>
    </row>
    <row r="12" customFormat="false" ht="95.35" hidden="false" customHeight="true" outlineLevel="0" collapsed="false">
      <c r="A12" s="85"/>
      <c r="B12" s="86"/>
      <c r="C12" s="85"/>
      <c r="D12" s="88" t="s">
        <v>325</v>
      </c>
      <c r="E12" s="88"/>
      <c r="F12" s="88"/>
      <c r="G12" s="88"/>
      <c r="H12" s="88"/>
      <c r="I12" s="88"/>
      <c r="J12" s="88"/>
      <c r="K12" s="88"/>
      <c r="L12" s="88"/>
      <c r="M12" s="88"/>
      <c r="N12" s="88"/>
      <c r="O12" s="88"/>
      <c r="P12" s="88"/>
      <c r="Q12" s="88"/>
      <c r="R12" s="88" t="s">
        <v>326</v>
      </c>
      <c r="S12" s="88"/>
      <c r="T12" s="88"/>
      <c r="U12" s="88"/>
      <c r="V12" s="88"/>
      <c r="W12" s="88"/>
      <c r="X12" s="88"/>
      <c r="Y12" s="88"/>
      <c r="Z12" s="88"/>
      <c r="AA12" s="88"/>
      <c r="AB12" s="88"/>
      <c r="AC12" s="88"/>
      <c r="AD12" s="88"/>
      <c r="AE12" s="88"/>
      <c r="AF12" s="88"/>
      <c r="AG12" s="88"/>
      <c r="AH12" s="88"/>
      <c r="AI12" s="88"/>
      <c r="AJ12" s="88" t="s">
        <v>327</v>
      </c>
      <c r="AK12" s="88"/>
      <c r="AL12" s="88"/>
      <c r="AM12" s="88"/>
      <c r="AN12" s="88"/>
      <c r="AO12" s="88"/>
      <c r="AP12" s="88" t="s">
        <v>328</v>
      </c>
      <c r="AQ12" s="88"/>
      <c r="AR12" s="88"/>
      <c r="AS12" s="88"/>
      <c r="AT12" s="85" t="s">
        <v>329</v>
      </c>
      <c r="AU12" s="85"/>
      <c r="AV12" s="85"/>
      <c r="AW12" s="85"/>
      <c r="AX12" s="85"/>
      <c r="AY12" s="85"/>
      <c r="AZ12" s="85" t="s">
        <v>330</v>
      </c>
      <c r="BA12" s="85"/>
      <c r="BB12" s="85"/>
      <c r="BC12" s="85"/>
      <c r="BD12" s="85" t="s">
        <v>331</v>
      </c>
      <c r="BE12" s="85"/>
    </row>
    <row r="13" s="94" customFormat="true" ht="197.25" hidden="false" customHeight="true" outlineLevel="0" collapsed="false">
      <c r="A13" s="85"/>
      <c r="B13" s="86"/>
      <c r="C13" s="85"/>
      <c r="D13" s="121" t="s">
        <v>332</v>
      </c>
      <c r="E13" s="122"/>
      <c r="F13" s="121" t="s">
        <v>333</v>
      </c>
      <c r="G13" s="122"/>
      <c r="H13" s="121" t="s">
        <v>334</v>
      </c>
      <c r="I13" s="122"/>
      <c r="J13" s="121" t="s">
        <v>335</v>
      </c>
      <c r="K13" s="122"/>
      <c r="L13" s="121" t="s">
        <v>336</v>
      </c>
      <c r="M13" s="122"/>
      <c r="N13" s="121" t="s">
        <v>337</v>
      </c>
      <c r="O13" s="122"/>
      <c r="P13" s="121" t="s">
        <v>338</v>
      </c>
      <c r="Q13" s="122"/>
      <c r="R13" s="121" t="s">
        <v>339</v>
      </c>
      <c r="S13" s="122"/>
      <c r="T13" s="121" t="s">
        <v>340</v>
      </c>
      <c r="U13" s="122"/>
      <c r="V13" s="121" t="s">
        <v>341</v>
      </c>
      <c r="W13" s="122"/>
      <c r="X13" s="121" t="s">
        <v>342</v>
      </c>
      <c r="Y13" s="122"/>
      <c r="Z13" s="121" t="s">
        <v>343</v>
      </c>
      <c r="AA13" s="122"/>
      <c r="AB13" s="121" t="s">
        <v>344</v>
      </c>
      <c r="AC13" s="122"/>
      <c r="AD13" s="121" t="s">
        <v>345</v>
      </c>
      <c r="AE13" s="122"/>
      <c r="AF13" s="121" t="s">
        <v>346</v>
      </c>
      <c r="AG13" s="122"/>
      <c r="AH13" s="121" t="s">
        <v>347</v>
      </c>
      <c r="AI13" s="122"/>
      <c r="AJ13" s="121" t="s">
        <v>348</v>
      </c>
      <c r="AK13" s="122"/>
      <c r="AL13" s="121" t="s">
        <v>349</v>
      </c>
      <c r="AM13" s="122"/>
      <c r="AN13" s="121" t="s">
        <v>350</v>
      </c>
      <c r="AO13" s="122"/>
      <c r="AP13" s="121" t="s">
        <v>351</v>
      </c>
      <c r="AQ13" s="122"/>
      <c r="AR13" s="121" t="s">
        <v>352</v>
      </c>
      <c r="AS13" s="122"/>
      <c r="AT13" s="91" t="s">
        <v>353</v>
      </c>
      <c r="AU13" s="92"/>
      <c r="AV13" s="91" t="s">
        <v>354</v>
      </c>
      <c r="AW13" s="92"/>
      <c r="AX13" s="91" t="s">
        <v>355</v>
      </c>
      <c r="AY13" s="92"/>
      <c r="AZ13" s="91" t="s">
        <v>356</v>
      </c>
      <c r="BA13" s="92"/>
      <c r="BB13" s="91" t="s">
        <v>357</v>
      </c>
      <c r="BC13" s="92"/>
      <c r="BD13" s="91" t="s">
        <v>358</v>
      </c>
      <c r="BE13" s="92"/>
    </row>
    <row r="14" s="94" customFormat="true" ht="107.7" hidden="true" customHeight="true" outlineLevel="0" collapsed="false">
      <c r="A14" s="85"/>
      <c r="B14" s="86"/>
      <c r="C14" s="85"/>
      <c r="D14" s="95" t="s">
        <v>24</v>
      </c>
      <c r="E14" s="95" t="s">
        <v>359</v>
      </c>
      <c r="F14" s="95" t="s">
        <v>24</v>
      </c>
      <c r="G14" s="95" t="s">
        <v>359</v>
      </c>
      <c r="H14" s="95" t="s">
        <v>24</v>
      </c>
      <c r="I14" s="95" t="s">
        <v>359</v>
      </c>
      <c r="J14" s="95" t="s">
        <v>24</v>
      </c>
      <c r="K14" s="95" t="s">
        <v>359</v>
      </c>
      <c r="L14" s="95" t="s">
        <v>24</v>
      </c>
      <c r="M14" s="95" t="s">
        <v>359</v>
      </c>
      <c r="N14" s="95" t="s">
        <v>24</v>
      </c>
      <c r="O14" s="95" t="s">
        <v>359</v>
      </c>
      <c r="P14" s="95" t="s">
        <v>24</v>
      </c>
      <c r="Q14" s="95" t="s">
        <v>359</v>
      </c>
      <c r="R14" s="95" t="s">
        <v>24</v>
      </c>
      <c r="S14" s="95" t="s">
        <v>359</v>
      </c>
      <c r="T14" s="95" t="s">
        <v>24</v>
      </c>
      <c r="U14" s="95" t="s">
        <v>359</v>
      </c>
      <c r="V14" s="95" t="s">
        <v>24</v>
      </c>
      <c r="W14" s="95" t="s">
        <v>359</v>
      </c>
      <c r="X14" s="95" t="s">
        <v>24</v>
      </c>
      <c r="Y14" s="95" t="s">
        <v>359</v>
      </c>
      <c r="Z14" s="95" t="s">
        <v>24</v>
      </c>
      <c r="AA14" s="95" t="s">
        <v>359</v>
      </c>
      <c r="AB14" s="95" t="s">
        <v>24</v>
      </c>
      <c r="AC14" s="95" t="s">
        <v>359</v>
      </c>
      <c r="AD14" s="95" t="s">
        <v>24</v>
      </c>
      <c r="AE14" s="95" t="s">
        <v>359</v>
      </c>
      <c r="AF14" s="95" t="s">
        <v>24</v>
      </c>
      <c r="AG14" s="95" t="s">
        <v>359</v>
      </c>
      <c r="AH14" s="95" t="s">
        <v>24</v>
      </c>
      <c r="AI14" s="95" t="s">
        <v>359</v>
      </c>
      <c r="AJ14" s="95" t="s">
        <v>24</v>
      </c>
      <c r="AK14" s="95" t="s">
        <v>359</v>
      </c>
      <c r="AL14" s="95" t="s">
        <v>24</v>
      </c>
      <c r="AM14" s="95" t="s">
        <v>359</v>
      </c>
      <c r="AN14" s="95" t="s">
        <v>24</v>
      </c>
      <c r="AO14" s="95" t="s">
        <v>359</v>
      </c>
      <c r="AP14" s="95" t="s">
        <v>24</v>
      </c>
      <c r="AQ14" s="95" t="s">
        <v>359</v>
      </c>
      <c r="AR14" s="95" t="s">
        <v>24</v>
      </c>
      <c r="AS14" s="95" t="s">
        <v>359</v>
      </c>
      <c r="AT14" s="95" t="s">
        <v>24</v>
      </c>
      <c r="AU14" s="95" t="s">
        <v>359</v>
      </c>
      <c r="AV14" s="95" t="s">
        <v>24</v>
      </c>
      <c r="AW14" s="95" t="s">
        <v>359</v>
      </c>
      <c r="AX14" s="95" t="s">
        <v>24</v>
      </c>
      <c r="AY14" s="95" t="s">
        <v>359</v>
      </c>
      <c r="AZ14" s="95" t="s">
        <v>24</v>
      </c>
      <c r="BA14" s="95" t="s">
        <v>359</v>
      </c>
      <c r="BB14" s="95" t="s">
        <v>24</v>
      </c>
      <c r="BC14" s="95" t="s">
        <v>359</v>
      </c>
      <c r="BD14" s="95" t="s">
        <v>24</v>
      </c>
      <c r="BE14" s="95" t="s">
        <v>359</v>
      </c>
    </row>
    <row r="15" s="100" customFormat="true" ht="15" hidden="false" customHeight="false" outlineLevel="0" collapsed="false">
      <c r="A15" s="96" t="n">
        <v>1</v>
      </c>
      <c r="B15" s="97" t="n">
        <v>2</v>
      </c>
      <c r="C15" s="96" t="n">
        <v>3</v>
      </c>
      <c r="D15" s="41" t="s">
        <v>360</v>
      </c>
      <c r="E15" s="41"/>
      <c r="F15" s="41" t="s">
        <v>361</v>
      </c>
      <c r="G15" s="41"/>
      <c r="H15" s="41" t="s">
        <v>362</v>
      </c>
      <c r="I15" s="41"/>
      <c r="J15" s="41" t="s">
        <v>363</v>
      </c>
      <c r="K15" s="41"/>
      <c r="L15" s="41" t="s">
        <v>364</v>
      </c>
      <c r="M15" s="41"/>
      <c r="N15" s="41" t="s">
        <v>365</v>
      </c>
      <c r="O15" s="41"/>
      <c r="P15" s="41" t="s">
        <v>366</v>
      </c>
      <c r="Q15" s="41"/>
      <c r="R15" s="98" t="s">
        <v>367</v>
      </c>
      <c r="S15" s="98"/>
      <c r="T15" s="98" t="s">
        <v>368</v>
      </c>
      <c r="U15" s="98"/>
      <c r="V15" s="98" t="s">
        <v>369</v>
      </c>
      <c r="W15" s="98"/>
      <c r="X15" s="98" t="s">
        <v>370</v>
      </c>
      <c r="Y15" s="98"/>
      <c r="Z15" s="98" t="s">
        <v>371</v>
      </c>
      <c r="AA15" s="98"/>
      <c r="AB15" s="98" t="s">
        <v>372</v>
      </c>
      <c r="AC15" s="98"/>
      <c r="AD15" s="98" t="s">
        <v>373</v>
      </c>
      <c r="AE15" s="98"/>
      <c r="AF15" s="98" t="s">
        <v>374</v>
      </c>
      <c r="AG15" s="98"/>
      <c r="AH15" s="98" t="s">
        <v>375</v>
      </c>
      <c r="AI15" s="98"/>
      <c r="AJ15" s="98" t="s">
        <v>376</v>
      </c>
      <c r="AK15" s="98"/>
      <c r="AL15" s="98" t="s">
        <v>377</v>
      </c>
      <c r="AM15" s="98"/>
      <c r="AN15" s="98" t="s">
        <v>378</v>
      </c>
      <c r="AO15" s="98"/>
      <c r="AP15" s="98" t="s">
        <v>379</v>
      </c>
      <c r="AQ15" s="98"/>
      <c r="AR15" s="98" t="s">
        <v>380</v>
      </c>
      <c r="AS15" s="98"/>
      <c r="AT15" s="99" t="s">
        <v>381</v>
      </c>
      <c r="AU15" s="99"/>
      <c r="AV15" s="99" t="s">
        <v>382</v>
      </c>
      <c r="AW15" s="99"/>
      <c r="AX15" s="99" t="s">
        <v>383</v>
      </c>
      <c r="AY15" s="99"/>
      <c r="AZ15" s="99" t="s">
        <v>384</v>
      </c>
      <c r="BA15" s="99"/>
      <c r="BB15" s="99" t="s">
        <v>385</v>
      </c>
      <c r="BC15" s="99"/>
      <c r="BD15" s="99" t="s">
        <v>386</v>
      </c>
      <c r="BE15" s="99"/>
    </row>
    <row r="16" s="104" customFormat="true" ht="15" hidden="false" customHeight="false" outlineLevel="0" collapsed="false">
      <c r="A16" s="34" t="s">
        <v>58</v>
      </c>
      <c r="B16" s="101" t="s">
        <v>59</v>
      </c>
      <c r="C16" s="36" t="s">
        <v>60</v>
      </c>
      <c r="D16" s="102" t="n">
        <f aca="false">D18</f>
        <v>0</v>
      </c>
      <c r="E16" s="102" t="n">
        <f aca="false">E18</f>
        <v>0</v>
      </c>
      <c r="F16" s="102" t="n">
        <f aca="false">F18</f>
        <v>0</v>
      </c>
      <c r="G16" s="102" t="n">
        <f aca="false">G18</f>
        <v>0</v>
      </c>
      <c r="H16" s="102" t="n">
        <f aca="false">H18</f>
        <v>0</v>
      </c>
      <c r="I16" s="102" t="n">
        <f aca="false">I18</f>
        <v>0</v>
      </c>
      <c r="J16" s="102" t="n">
        <f aca="false">J18</f>
        <v>0</v>
      </c>
      <c r="K16" s="102" t="n">
        <f aca="false">K18</f>
        <v>0</v>
      </c>
      <c r="L16" s="102" t="n">
        <f aca="false">L18</f>
        <v>0</v>
      </c>
      <c r="M16" s="102" t="n">
        <f aca="false">M18</f>
        <v>0</v>
      </c>
      <c r="N16" s="102" t="n">
        <f aca="false">N18</f>
        <v>0</v>
      </c>
      <c r="O16" s="102" t="n">
        <f aca="false">O18</f>
        <v>0</v>
      </c>
      <c r="P16" s="102" t="n">
        <f aca="false">P18</f>
        <v>0</v>
      </c>
      <c r="Q16" s="102" t="n">
        <f aca="false">Q18</f>
        <v>0</v>
      </c>
      <c r="R16" s="102" t="n">
        <f aca="false">R18</f>
        <v>0</v>
      </c>
      <c r="S16" s="102" t="n">
        <f aca="false">S18</f>
        <v>0</v>
      </c>
      <c r="T16" s="102" t="n">
        <f aca="false">T18</f>
        <v>0</v>
      </c>
      <c r="U16" s="102" t="n">
        <f aca="false">U18</f>
        <v>0</v>
      </c>
      <c r="V16" s="102" t="n">
        <f aca="false">V18</f>
        <v>0</v>
      </c>
      <c r="W16" s="102" t="n">
        <f aca="false">W18</f>
        <v>0</v>
      </c>
      <c r="X16" s="102" t="n">
        <f aca="false">X18</f>
        <v>0</v>
      </c>
      <c r="Y16" s="102" t="n">
        <f aca="false">Y18</f>
        <v>0</v>
      </c>
      <c r="Z16" s="102" t="n">
        <f aca="false">Z18</f>
        <v>0</v>
      </c>
      <c r="AA16" s="102" t="n">
        <f aca="false">AA18</f>
        <v>0</v>
      </c>
      <c r="AB16" s="102" t="n">
        <f aca="false">AB18</f>
        <v>0.98</v>
      </c>
      <c r="AC16" s="102" t="n">
        <f aca="false">AC18</f>
        <v>0</v>
      </c>
      <c r="AD16" s="102" t="n">
        <f aca="false">AD18</f>
        <v>0</v>
      </c>
      <c r="AE16" s="102" t="n">
        <f aca="false">AE18</f>
        <v>0</v>
      </c>
      <c r="AF16" s="102" t="n">
        <f aca="false">AF18</f>
        <v>0</v>
      </c>
      <c r="AG16" s="102" t="n">
        <f aca="false">AG18</f>
        <v>0</v>
      </c>
      <c r="AH16" s="102" t="n">
        <f aca="false">AH18</f>
        <v>0</v>
      </c>
      <c r="AI16" s="102" t="n">
        <f aca="false">AI18</f>
        <v>0</v>
      </c>
      <c r="AJ16" s="102" t="n">
        <f aca="false">AJ18</f>
        <v>0</v>
      </c>
      <c r="AK16" s="102" t="n">
        <f aca="false">AK18</f>
        <v>0</v>
      </c>
      <c r="AL16" s="102" t="n">
        <f aca="false">AL18</f>
        <v>0</v>
      </c>
      <c r="AM16" s="102" t="n">
        <f aca="false">AM18</f>
        <v>0</v>
      </c>
      <c r="AN16" s="102" t="n">
        <f aca="false">AN18</f>
        <v>0</v>
      </c>
      <c r="AO16" s="102" t="n">
        <f aca="false">AO18</f>
        <v>0</v>
      </c>
      <c r="AP16" s="102" t="n">
        <f aca="false">AP18</f>
        <v>0</v>
      </c>
      <c r="AQ16" s="102" t="n">
        <f aca="false">AQ18</f>
        <v>0</v>
      </c>
      <c r="AR16" s="102" t="n">
        <f aca="false">AR18</f>
        <v>0</v>
      </c>
      <c r="AS16" s="102" t="n">
        <f aca="false">AS18</f>
        <v>0</v>
      </c>
      <c r="AT16" s="102" t="n">
        <f aca="false">AT18</f>
        <v>16.2632235638967</v>
      </c>
      <c r="AU16" s="102" t="n">
        <f aca="false">AU18</f>
        <v>0</v>
      </c>
      <c r="AV16" s="102" t="n">
        <f aca="false">AV18</f>
        <v>0</v>
      </c>
      <c r="AW16" s="102" t="n">
        <f aca="false">AW18</f>
        <v>0</v>
      </c>
      <c r="AX16" s="102" t="n">
        <f aca="false">AX18</f>
        <v>0</v>
      </c>
      <c r="AY16" s="102" t="n">
        <f aca="false">AY18</f>
        <v>0</v>
      </c>
      <c r="AZ16" s="102" t="n">
        <f aca="false">AZ18</f>
        <v>0</v>
      </c>
      <c r="BA16" s="102" t="n">
        <f aca="false">BA18</f>
        <v>0</v>
      </c>
      <c r="BB16" s="102" t="n">
        <f aca="false">BB18</f>
        <v>0</v>
      </c>
      <c r="BC16" s="102" t="n">
        <f aca="false">BC18</f>
        <v>0</v>
      </c>
      <c r="BD16" s="102" t="n">
        <f aca="false">BD18</f>
        <v>0</v>
      </c>
      <c r="BE16" s="103" t="n">
        <f aca="false">BE18</f>
        <v>0</v>
      </c>
    </row>
    <row r="17" s="104" customFormat="true" ht="15" hidden="false" customHeight="false" outlineLevel="0" collapsed="false">
      <c r="A17" s="34" t="s">
        <v>61</v>
      </c>
      <c r="B17" s="101" t="s">
        <v>64</v>
      </c>
      <c r="C17" s="36" t="s">
        <v>60</v>
      </c>
      <c r="D17" s="102" t="str">
        <f aca="false">D24</f>
        <v>нд</v>
      </c>
      <c r="E17" s="102" t="str">
        <f aca="false">E24</f>
        <v>нд</v>
      </c>
      <c r="F17" s="102" t="str">
        <f aca="false">F24</f>
        <v>нд</v>
      </c>
      <c r="G17" s="102" t="str">
        <f aca="false">G24</f>
        <v>нд</v>
      </c>
      <c r="H17" s="102" t="str">
        <f aca="false">H24</f>
        <v>нд</v>
      </c>
      <c r="I17" s="102" t="str">
        <f aca="false">I24</f>
        <v>нд</v>
      </c>
      <c r="J17" s="102" t="str">
        <f aca="false">J24</f>
        <v>нд</v>
      </c>
      <c r="K17" s="102" t="str">
        <f aca="false">K24</f>
        <v>нд</v>
      </c>
      <c r="L17" s="102" t="str">
        <f aca="false">L24</f>
        <v>нд</v>
      </c>
      <c r="M17" s="102" t="str">
        <f aca="false">M24</f>
        <v>нд</v>
      </c>
      <c r="N17" s="102" t="str">
        <f aca="false">N24</f>
        <v>нд</v>
      </c>
      <c r="O17" s="102" t="str">
        <f aca="false">O24</f>
        <v>нд</v>
      </c>
      <c r="P17" s="102" t="str">
        <f aca="false">P24</f>
        <v>нд</v>
      </c>
      <c r="Q17" s="102" t="str">
        <f aca="false">Q24</f>
        <v>нд</v>
      </c>
      <c r="R17" s="102" t="str">
        <f aca="false">R24</f>
        <v>нд</v>
      </c>
      <c r="S17" s="102" t="str">
        <f aca="false">S24</f>
        <v>нд</v>
      </c>
      <c r="T17" s="102" t="str">
        <f aca="false">T24</f>
        <v>нд</v>
      </c>
      <c r="U17" s="102" t="str">
        <f aca="false">U24</f>
        <v>нд</v>
      </c>
      <c r="V17" s="102" t="str">
        <f aca="false">V24</f>
        <v>нд</v>
      </c>
      <c r="W17" s="102" t="str">
        <f aca="false">W24</f>
        <v>нд</v>
      </c>
      <c r="X17" s="102" t="str">
        <f aca="false">X24</f>
        <v>нд</v>
      </c>
      <c r="Y17" s="102" t="str">
        <f aca="false">Y24</f>
        <v>нд</v>
      </c>
      <c r="Z17" s="102" t="str">
        <f aca="false">Z24</f>
        <v>нд</v>
      </c>
      <c r="AA17" s="102" t="str">
        <f aca="false">AA24</f>
        <v>нд</v>
      </c>
      <c r="AB17" s="102" t="str">
        <f aca="false">AB24</f>
        <v>нд</v>
      </c>
      <c r="AC17" s="102" t="str">
        <f aca="false">AC24</f>
        <v>нд</v>
      </c>
      <c r="AD17" s="102" t="str">
        <f aca="false">AD24</f>
        <v>нд</v>
      </c>
      <c r="AE17" s="102" t="str">
        <f aca="false">AE24</f>
        <v>нд</v>
      </c>
      <c r="AF17" s="102" t="str">
        <f aca="false">AF24</f>
        <v>нд</v>
      </c>
      <c r="AG17" s="102" t="str">
        <f aca="false">AG24</f>
        <v>нд</v>
      </c>
      <c r="AH17" s="102" t="str">
        <f aca="false">AH24</f>
        <v>нд</v>
      </c>
      <c r="AI17" s="102" t="str">
        <f aca="false">AI24</f>
        <v>нд</v>
      </c>
      <c r="AJ17" s="102" t="str">
        <f aca="false">AJ24</f>
        <v>нд</v>
      </c>
      <c r="AK17" s="102" t="str">
        <f aca="false">AK24</f>
        <v>нд</v>
      </c>
      <c r="AL17" s="102" t="str">
        <f aca="false">AL24</f>
        <v>нд</v>
      </c>
      <c r="AM17" s="102" t="str">
        <f aca="false">AM24</f>
        <v>нд</v>
      </c>
      <c r="AN17" s="102" t="str">
        <f aca="false">AN24</f>
        <v>нд</v>
      </c>
      <c r="AO17" s="102" t="str">
        <f aca="false">AO24</f>
        <v>нд</v>
      </c>
      <c r="AP17" s="102" t="str">
        <f aca="false">AP24</f>
        <v>нд</v>
      </c>
      <c r="AQ17" s="102" t="str">
        <f aca="false">AQ24</f>
        <v>нд</v>
      </c>
      <c r="AR17" s="102" t="str">
        <f aca="false">AR24</f>
        <v>нд</v>
      </c>
      <c r="AS17" s="102" t="str">
        <f aca="false">AS24</f>
        <v>нд</v>
      </c>
      <c r="AT17" s="102" t="str">
        <f aca="false">AT24</f>
        <v>нд</v>
      </c>
      <c r="AU17" s="102" t="str">
        <f aca="false">AU24</f>
        <v>нд</v>
      </c>
      <c r="AV17" s="102" t="str">
        <f aca="false">AV24</f>
        <v>нд</v>
      </c>
      <c r="AW17" s="102" t="str">
        <f aca="false">AW24</f>
        <v>нд</v>
      </c>
      <c r="AX17" s="102" t="str">
        <f aca="false">AX24</f>
        <v>нд</v>
      </c>
      <c r="AY17" s="102" t="str">
        <f aca="false">AY24</f>
        <v>нд</v>
      </c>
      <c r="AZ17" s="102" t="str">
        <f aca="false">AZ24</f>
        <v>нд</v>
      </c>
      <c r="BA17" s="102" t="str">
        <f aca="false">BA24</f>
        <v>нд</v>
      </c>
      <c r="BB17" s="102" t="str">
        <f aca="false">BB24</f>
        <v>нд</v>
      </c>
      <c r="BC17" s="102" t="str">
        <f aca="false">BC24</f>
        <v>нд</v>
      </c>
      <c r="BD17" s="102" t="str">
        <f aca="false">BD24</f>
        <v>нд</v>
      </c>
      <c r="BE17" s="103" t="str">
        <f aca="false">BE24</f>
        <v>нд</v>
      </c>
    </row>
    <row r="18" s="104" customFormat="true" ht="15" hidden="false" customHeight="false" outlineLevel="0" collapsed="false">
      <c r="A18" s="34" t="s">
        <v>75</v>
      </c>
      <c r="B18" s="101" t="s">
        <v>66</v>
      </c>
      <c r="C18" s="36" t="s">
        <v>60</v>
      </c>
      <c r="D18" s="102" t="n">
        <f aca="false">D37</f>
        <v>0</v>
      </c>
      <c r="E18" s="102" t="n">
        <f aca="false">E37</f>
        <v>0</v>
      </c>
      <c r="F18" s="102" t="n">
        <f aca="false">F37</f>
        <v>0</v>
      </c>
      <c r="G18" s="102" t="n">
        <f aca="false">G37</f>
        <v>0</v>
      </c>
      <c r="H18" s="102" t="n">
        <f aca="false">H37</f>
        <v>0</v>
      </c>
      <c r="I18" s="102" t="n">
        <f aca="false">I37</f>
        <v>0</v>
      </c>
      <c r="J18" s="102" t="n">
        <f aca="false">J37</f>
        <v>0</v>
      </c>
      <c r="K18" s="102" t="n">
        <f aca="false">K37</f>
        <v>0</v>
      </c>
      <c r="L18" s="102" t="n">
        <f aca="false">L37</f>
        <v>0</v>
      </c>
      <c r="M18" s="102" t="n">
        <f aca="false">M37</f>
        <v>0</v>
      </c>
      <c r="N18" s="102" t="n">
        <f aca="false">N37</f>
        <v>0</v>
      </c>
      <c r="O18" s="102" t="n">
        <f aca="false">O37</f>
        <v>0</v>
      </c>
      <c r="P18" s="102" t="n">
        <f aca="false">P37</f>
        <v>0</v>
      </c>
      <c r="Q18" s="102" t="n">
        <f aca="false">Q37</f>
        <v>0</v>
      </c>
      <c r="R18" s="102" t="n">
        <f aca="false">R37</f>
        <v>0</v>
      </c>
      <c r="S18" s="102" t="n">
        <f aca="false">S37</f>
        <v>0</v>
      </c>
      <c r="T18" s="102" t="n">
        <f aca="false">T37</f>
        <v>0</v>
      </c>
      <c r="U18" s="102" t="n">
        <f aca="false">U37</f>
        <v>0</v>
      </c>
      <c r="V18" s="102" t="n">
        <f aca="false">V37</f>
        <v>0</v>
      </c>
      <c r="W18" s="102" t="n">
        <f aca="false">W37</f>
        <v>0</v>
      </c>
      <c r="X18" s="102" t="n">
        <f aca="false">X37</f>
        <v>0</v>
      </c>
      <c r="Y18" s="102" t="n">
        <f aca="false">Y37</f>
        <v>0</v>
      </c>
      <c r="Z18" s="102" t="n">
        <f aca="false">Z37</f>
        <v>0</v>
      </c>
      <c r="AA18" s="102" t="n">
        <f aca="false">AA37</f>
        <v>0</v>
      </c>
      <c r="AB18" s="102" t="n">
        <f aca="false">AB37</f>
        <v>0.98</v>
      </c>
      <c r="AC18" s="102" t="n">
        <f aca="false">AC37</f>
        <v>0</v>
      </c>
      <c r="AD18" s="102" t="n">
        <f aca="false">AD37</f>
        <v>0</v>
      </c>
      <c r="AE18" s="102" t="n">
        <f aca="false">AE37</f>
        <v>0</v>
      </c>
      <c r="AF18" s="102" t="n">
        <f aca="false">AF37</f>
        <v>0</v>
      </c>
      <c r="AG18" s="102" t="n">
        <f aca="false">AG37</f>
        <v>0</v>
      </c>
      <c r="AH18" s="102" t="n">
        <f aca="false">AH37</f>
        <v>0</v>
      </c>
      <c r="AI18" s="102" t="n">
        <f aca="false">AI37</f>
        <v>0</v>
      </c>
      <c r="AJ18" s="102" t="n">
        <f aca="false">AJ37</f>
        <v>0</v>
      </c>
      <c r="AK18" s="102" t="n">
        <f aca="false">AK37</f>
        <v>0</v>
      </c>
      <c r="AL18" s="102" t="n">
        <f aca="false">AL37</f>
        <v>0</v>
      </c>
      <c r="AM18" s="102" t="n">
        <f aca="false">AM37</f>
        <v>0</v>
      </c>
      <c r="AN18" s="102" t="n">
        <f aca="false">AN37</f>
        <v>0</v>
      </c>
      <c r="AO18" s="102" t="n">
        <f aca="false">AO37</f>
        <v>0</v>
      </c>
      <c r="AP18" s="102" t="n">
        <f aca="false">AP37</f>
        <v>0</v>
      </c>
      <c r="AQ18" s="102" t="n">
        <f aca="false">AQ37</f>
        <v>0</v>
      </c>
      <c r="AR18" s="102" t="n">
        <f aca="false">AR37</f>
        <v>0</v>
      </c>
      <c r="AS18" s="102" t="n">
        <f aca="false">AS37</f>
        <v>0</v>
      </c>
      <c r="AT18" s="102" t="n">
        <f aca="false">AT37</f>
        <v>16.2632235638967</v>
      </c>
      <c r="AU18" s="102" t="n">
        <f aca="false">AU37</f>
        <v>0</v>
      </c>
      <c r="AV18" s="102" t="n">
        <f aca="false">AV37</f>
        <v>0</v>
      </c>
      <c r="AW18" s="102" t="n">
        <f aca="false">AW37</f>
        <v>0</v>
      </c>
      <c r="AX18" s="102" t="n">
        <f aca="false">AX37</f>
        <v>0</v>
      </c>
      <c r="AY18" s="102" t="n">
        <f aca="false">AY37</f>
        <v>0</v>
      </c>
      <c r="AZ18" s="102" t="n">
        <f aca="false">AZ37</f>
        <v>0</v>
      </c>
      <c r="BA18" s="102" t="n">
        <f aca="false">BA37</f>
        <v>0</v>
      </c>
      <c r="BB18" s="102" t="n">
        <f aca="false">BB37</f>
        <v>0</v>
      </c>
      <c r="BC18" s="102" t="n">
        <f aca="false">BC37</f>
        <v>0</v>
      </c>
      <c r="BD18" s="102" t="n">
        <f aca="false">BD37</f>
        <v>0</v>
      </c>
      <c r="BE18" s="103" t="n">
        <f aca="false">BE37</f>
        <v>0</v>
      </c>
    </row>
    <row r="19" s="104" customFormat="true" ht="27.3" hidden="false" customHeight="false" outlineLevel="0" collapsed="false">
      <c r="A19" s="34" t="s">
        <v>89</v>
      </c>
      <c r="B19" s="105" t="s">
        <v>68</v>
      </c>
      <c r="C19" s="36" t="s">
        <v>60</v>
      </c>
      <c r="D19" s="102" t="str">
        <f aca="false">D61</f>
        <v>нд</v>
      </c>
      <c r="E19" s="102" t="str">
        <f aca="false">E61</f>
        <v>нд</v>
      </c>
      <c r="F19" s="102" t="str">
        <f aca="false">F61</f>
        <v>нд</v>
      </c>
      <c r="G19" s="102" t="str">
        <f aca="false">G61</f>
        <v>нд</v>
      </c>
      <c r="H19" s="102" t="str">
        <f aca="false">H61</f>
        <v>нд</v>
      </c>
      <c r="I19" s="102" t="str">
        <f aca="false">I61</f>
        <v>нд</v>
      </c>
      <c r="J19" s="102" t="str">
        <f aca="false">J61</f>
        <v>нд</v>
      </c>
      <c r="K19" s="102" t="str">
        <f aca="false">K61</f>
        <v>нд</v>
      </c>
      <c r="L19" s="102" t="str">
        <f aca="false">L61</f>
        <v>нд</v>
      </c>
      <c r="M19" s="102" t="str">
        <f aca="false">M61</f>
        <v>нд</v>
      </c>
      <c r="N19" s="102" t="str">
        <f aca="false">N61</f>
        <v>нд</v>
      </c>
      <c r="O19" s="102" t="str">
        <f aca="false">O61</f>
        <v>нд</v>
      </c>
      <c r="P19" s="102" t="str">
        <f aca="false">P61</f>
        <v>нд</v>
      </c>
      <c r="Q19" s="102" t="str">
        <f aca="false">Q61</f>
        <v>нд</v>
      </c>
      <c r="R19" s="102" t="str">
        <f aca="false">R61</f>
        <v>нд</v>
      </c>
      <c r="S19" s="102" t="str">
        <f aca="false">S61</f>
        <v>нд</v>
      </c>
      <c r="T19" s="102" t="str">
        <f aca="false">T61</f>
        <v>нд</v>
      </c>
      <c r="U19" s="102" t="str">
        <f aca="false">U61</f>
        <v>нд</v>
      </c>
      <c r="V19" s="102" t="str">
        <f aca="false">V61</f>
        <v>нд</v>
      </c>
      <c r="W19" s="102" t="str">
        <f aca="false">W61</f>
        <v>нд</v>
      </c>
      <c r="X19" s="102" t="str">
        <f aca="false">X61</f>
        <v>нд</v>
      </c>
      <c r="Y19" s="102" t="str">
        <f aca="false">Y61</f>
        <v>нд</v>
      </c>
      <c r="Z19" s="102" t="str">
        <f aca="false">Z61</f>
        <v>нд</v>
      </c>
      <c r="AA19" s="102" t="str">
        <f aca="false">AA61</f>
        <v>нд</v>
      </c>
      <c r="AB19" s="102" t="str">
        <f aca="false">AB61</f>
        <v>нд</v>
      </c>
      <c r="AC19" s="102" t="str">
        <f aca="false">AC61</f>
        <v>нд</v>
      </c>
      <c r="AD19" s="102" t="str">
        <f aca="false">AD61</f>
        <v>нд</v>
      </c>
      <c r="AE19" s="102" t="str">
        <f aca="false">AE61</f>
        <v>нд</v>
      </c>
      <c r="AF19" s="102" t="str">
        <f aca="false">AF61</f>
        <v>нд</v>
      </c>
      <c r="AG19" s="102" t="str">
        <f aca="false">AG61</f>
        <v>нд</v>
      </c>
      <c r="AH19" s="102" t="str">
        <f aca="false">AH61</f>
        <v>нд</v>
      </c>
      <c r="AI19" s="102" t="str">
        <f aca="false">AI61</f>
        <v>нд</v>
      </c>
      <c r="AJ19" s="102" t="str">
        <f aca="false">AJ61</f>
        <v>нд</v>
      </c>
      <c r="AK19" s="102" t="str">
        <f aca="false">AK61</f>
        <v>нд</v>
      </c>
      <c r="AL19" s="102" t="str">
        <f aca="false">AL61</f>
        <v>нд</v>
      </c>
      <c r="AM19" s="102" t="str">
        <f aca="false">AM61</f>
        <v>нд</v>
      </c>
      <c r="AN19" s="102" t="str">
        <f aca="false">AN61</f>
        <v>нд</v>
      </c>
      <c r="AO19" s="102" t="str">
        <f aca="false">AO61</f>
        <v>нд</v>
      </c>
      <c r="AP19" s="102" t="str">
        <f aca="false">AP61</f>
        <v>нд</v>
      </c>
      <c r="AQ19" s="102" t="str">
        <f aca="false">AQ61</f>
        <v>нд</v>
      </c>
      <c r="AR19" s="102" t="str">
        <f aca="false">AR61</f>
        <v>нд</v>
      </c>
      <c r="AS19" s="102" t="str">
        <f aca="false">AS61</f>
        <v>нд</v>
      </c>
      <c r="AT19" s="102" t="str">
        <f aca="false">AT61</f>
        <v>нд</v>
      </c>
      <c r="AU19" s="102" t="str">
        <f aca="false">AU61</f>
        <v>нд</v>
      </c>
      <c r="AV19" s="102" t="str">
        <f aca="false">AV61</f>
        <v>нд</v>
      </c>
      <c r="AW19" s="102" t="str">
        <f aca="false">AW61</f>
        <v>нд</v>
      </c>
      <c r="AX19" s="102" t="str">
        <f aca="false">AX61</f>
        <v>нд</v>
      </c>
      <c r="AY19" s="102" t="str">
        <f aca="false">AY61</f>
        <v>нд</v>
      </c>
      <c r="AZ19" s="102" t="str">
        <f aca="false">AZ61</f>
        <v>нд</v>
      </c>
      <c r="BA19" s="102" t="str">
        <f aca="false">BA61</f>
        <v>нд</v>
      </c>
      <c r="BB19" s="102" t="str">
        <f aca="false">BB61</f>
        <v>нд</v>
      </c>
      <c r="BC19" s="102" t="str">
        <f aca="false">BC61</f>
        <v>нд</v>
      </c>
      <c r="BD19" s="102" t="str">
        <f aca="false">BD61</f>
        <v>нд</v>
      </c>
      <c r="BE19" s="103" t="str">
        <f aca="false">BE61</f>
        <v>нд</v>
      </c>
    </row>
    <row r="20" s="104" customFormat="true" ht="15" hidden="false" customHeight="false" outlineLevel="0" collapsed="false">
      <c r="A20" s="34" t="s">
        <v>98</v>
      </c>
      <c r="B20" s="101" t="s">
        <v>70</v>
      </c>
      <c r="C20" s="36" t="s">
        <v>60</v>
      </c>
      <c r="D20" s="102" t="str">
        <f aca="false">D64</f>
        <v>нд</v>
      </c>
      <c r="E20" s="102" t="str">
        <f aca="false">E64</f>
        <v>нд</v>
      </c>
      <c r="F20" s="102" t="str">
        <f aca="false">F64</f>
        <v>нд</v>
      </c>
      <c r="G20" s="102" t="str">
        <f aca="false">G64</f>
        <v>нд</v>
      </c>
      <c r="H20" s="102" t="str">
        <f aca="false">H64</f>
        <v>нд</v>
      </c>
      <c r="I20" s="102" t="str">
        <f aca="false">I64</f>
        <v>нд</v>
      </c>
      <c r="J20" s="102" t="str">
        <f aca="false">J64</f>
        <v>нд</v>
      </c>
      <c r="K20" s="102" t="str">
        <f aca="false">K64</f>
        <v>нд</v>
      </c>
      <c r="L20" s="102" t="str">
        <f aca="false">L64</f>
        <v>нд</v>
      </c>
      <c r="M20" s="102" t="str">
        <f aca="false">M64</f>
        <v>нд</v>
      </c>
      <c r="N20" s="102" t="str">
        <f aca="false">N64</f>
        <v>нд</v>
      </c>
      <c r="O20" s="102" t="str">
        <f aca="false">O64</f>
        <v>нд</v>
      </c>
      <c r="P20" s="102" t="str">
        <f aca="false">P64</f>
        <v>нд</v>
      </c>
      <c r="Q20" s="102" t="str">
        <f aca="false">Q64</f>
        <v>нд</v>
      </c>
      <c r="R20" s="102" t="str">
        <f aca="false">R64</f>
        <v>нд</v>
      </c>
      <c r="S20" s="102" t="str">
        <f aca="false">S64</f>
        <v>нд</v>
      </c>
      <c r="T20" s="102" t="str">
        <f aca="false">T64</f>
        <v>нд</v>
      </c>
      <c r="U20" s="102" t="str">
        <f aca="false">U64</f>
        <v>нд</v>
      </c>
      <c r="V20" s="102" t="str">
        <f aca="false">V64</f>
        <v>нд</v>
      </c>
      <c r="W20" s="102" t="str">
        <f aca="false">W64</f>
        <v>нд</v>
      </c>
      <c r="X20" s="102" t="str">
        <f aca="false">X64</f>
        <v>нд</v>
      </c>
      <c r="Y20" s="102" t="str">
        <f aca="false">Y64</f>
        <v>нд</v>
      </c>
      <c r="Z20" s="102" t="str">
        <f aca="false">Z64</f>
        <v>нд</v>
      </c>
      <c r="AA20" s="102" t="str">
        <f aca="false">AA64</f>
        <v>нд</v>
      </c>
      <c r="AB20" s="102" t="str">
        <f aca="false">AB64</f>
        <v>нд</v>
      </c>
      <c r="AC20" s="102" t="str">
        <f aca="false">AC64</f>
        <v>нд</v>
      </c>
      <c r="AD20" s="102" t="str">
        <f aca="false">AD64</f>
        <v>нд</v>
      </c>
      <c r="AE20" s="102" t="str">
        <f aca="false">AE64</f>
        <v>нд</v>
      </c>
      <c r="AF20" s="102" t="str">
        <f aca="false">AF64</f>
        <v>нд</v>
      </c>
      <c r="AG20" s="102" t="str">
        <f aca="false">AG64</f>
        <v>нд</v>
      </c>
      <c r="AH20" s="102" t="str">
        <f aca="false">AH64</f>
        <v>нд</v>
      </c>
      <c r="AI20" s="102" t="str">
        <f aca="false">AI64</f>
        <v>нд</v>
      </c>
      <c r="AJ20" s="102" t="str">
        <f aca="false">AJ64</f>
        <v>нд</v>
      </c>
      <c r="AK20" s="102" t="str">
        <f aca="false">AK64</f>
        <v>нд</v>
      </c>
      <c r="AL20" s="102" t="str">
        <f aca="false">AL64</f>
        <v>нд</v>
      </c>
      <c r="AM20" s="102" t="str">
        <f aca="false">AM64</f>
        <v>нд</v>
      </c>
      <c r="AN20" s="102" t="str">
        <f aca="false">AN64</f>
        <v>нд</v>
      </c>
      <c r="AO20" s="102" t="str">
        <f aca="false">AO64</f>
        <v>нд</v>
      </c>
      <c r="AP20" s="102" t="str">
        <f aca="false">AP64</f>
        <v>нд</v>
      </c>
      <c r="AQ20" s="102" t="str">
        <f aca="false">AQ64</f>
        <v>нд</v>
      </c>
      <c r="AR20" s="102" t="str">
        <f aca="false">AR64</f>
        <v>нд</v>
      </c>
      <c r="AS20" s="102" t="str">
        <f aca="false">AS64</f>
        <v>нд</v>
      </c>
      <c r="AT20" s="102" t="str">
        <f aca="false">AT64</f>
        <v>нд</v>
      </c>
      <c r="AU20" s="102" t="str">
        <f aca="false">AU64</f>
        <v>нд</v>
      </c>
      <c r="AV20" s="102" t="str">
        <f aca="false">AV64</f>
        <v>нд</v>
      </c>
      <c r="AW20" s="102" t="str">
        <f aca="false">AW64</f>
        <v>нд</v>
      </c>
      <c r="AX20" s="102" t="str">
        <f aca="false">AX64</f>
        <v>нд</v>
      </c>
      <c r="AY20" s="102" t="str">
        <f aca="false">AY64</f>
        <v>нд</v>
      </c>
      <c r="AZ20" s="102" t="str">
        <f aca="false">AZ64</f>
        <v>нд</v>
      </c>
      <c r="BA20" s="102" t="str">
        <f aca="false">BA64</f>
        <v>нд</v>
      </c>
      <c r="BB20" s="102" t="str">
        <f aca="false">BB64</f>
        <v>нд</v>
      </c>
      <c r="BC20" s="102" t="str">
        <f aca="false">BC64</f>
        <v>нд</v>
      </c>
      <c r="BD20" s="102" t="str">
        <f aca="false">BD64</f>
        <v>нд</v>
      </c>
      <c r="BE20" s="103" t="str">
        <f aca="false">BE64</f>
        <v>нд</v>
      </c>
    </row>
    <row r="21" s="104" customFormat="true" ht="15" hidden="false" customHeight="false" outlineLevel="0" collapsed="false">
      <c r="A21" s="34" t="s">
        <v>387</v>
      </c>
      <c r="B21" s="101" t="s">
        <v>72</v>
      </c>
      <c r="C21" s="36" t="s">
        <v>60</v>
      </c>
      <c r="D21" s="106" t="s">
        <v>388</v>
      </c>
      <c r="E21" s="106" t="s">
        <v>388</v>
      </c>
      <c r="F21" s="106" t="s">
        <v>388</v>
      </c>
      <c r="G21" s="106" t="s">
        <v>388</v>
      </c>
      <c r="H21" s="106" t="s">
        <v>388</v>
      </c>
      <c r="I21" s="106" t="s">
        <v>388</v>
      </c>
      <c r="J21" s="106" t="s">
        <v>388</v>
      </c>
      <c r="K21" s="106" t="s">
        <v>388</v>
      </c>
      <c r="L21" s="106" t="s">
        <v>388</v>
      </c>
      <c r="M21" s="106" t="s">
        <v>388</v>
      </c>
      <c r="N21" s="106" t="s">
        <v>388</v>
      </c>
      <c r="O21" s="106" t="s">
        <v>388</v>
      </c>
      <c r="P21" s="106" t="s">
        <v>388</v>
      </c>
      <c r="Q21" s="106" t="s">
        <v>388</v>
      </c>
      <c r="R21" s="106" t="s">
        <v>388</v>
      </c>
      <c r="S21" s="106" t="s">
        <v>388</v>
      </c>
      <c r="T21" s="106" t="s">
        <v>388</v>
      </c>
      <c r="U21" s="106" t="s">
        <v>388</v>
      </c>
      <c r="V21" s="106" t="s">
        <v>388</v>
      </c>
      <c r="W21" s="106" t="s">
        <v>388</v>
      </c>
      <c r="X21" s="106" t="s">
        <v>388</v>
      </c>
      <c r="Y21" s="106" t="s">
        <v>388</v>
      </c>
      <c r="Z21" s="106" t="s">
        <v>388</v>
      </c>
      <c r="AA21" s="106" t="s">
        <v>388</v>
      </c>
      <c r="AB21" s="106" t="s">
        <v>388</v>
      </c>
      <c r="AC21" s="106" t="s">
        <v>388</v>
      </c>
      <c r="AD21" s="106" t="s">
        <v>388</v>
      </c>
      <c r="AE21" s="106" t="s">
        <v>388</v>
      </c>
      <c r="AF21" s="106" t="s">
        <v>388</v>
      </c>
      <c r="AG21" s="106" t="s">
        <v>388</v>
      </c>
      <c r="AH21" s="106" t="s">
        <v>388</v>
      </c>
      <c r="AI21" s="106" t="s">
        <v>388</v>
      </c>
      <c r="AJ21" s="106" t="s">
        <v>388</v>
      </c>
      <c r="AK21" s="106" t="s">
        <v>388</v>
      </c>
      <c r="AL21" s="106" t="s">
        <v>388</v>
      </c>
      <c r="AM21" s="106" t="s">
        <v>388</v>
      </c>
      <c r="AN21" s="106" t="s">
        <v>388</v>
      </c>
      <c r="AO21" s="106" t="s">
        <v>388</v>
      </c>
      <c r="AP21" s="106" t="s">
        <v>388</v>
      </c>
      <c r="AQ21" s="106" t="s">
        <v>388</v>
      </c>
      <c r="AR21" s="106" t="s">
        <v>388</v>
      </c>
      <c r="AS21" s="106" t="s">
        <v>388</v>
      </c>
      <c r="AT21" s="106" t="s">
        <v>388</v>
      </c>
      <c r="AU21" s="106" t="s">
        <v>388</v>
      </c>
      <c r="AV21" s="106" t="s">
        <v>388</v>
      </c>
      <c r="AW21" s="106" t="s">
        <v>388</v>
      </c>
      <c r="AX21" s="106" t="s">
        <v>388</v>
      </c>
      <c r="AY21" s="106" t="s">
        <v>388</v>
      </c>
      <c r="AZ21" s="106" t="s">
        <v>388</v>
      </c>
      <c r="BA21" s="106" t="s">
        <v>388</v>
      </c>
      <c r="BB21" s="106" t="s">
        <v>388</v>
      </c>
      <c r="BC21" s="106" t="s">
        <v>388</v>
      </c>
      <c r="BD21" s="106" t="s">
        <v>388</v>
      </c>
      <c r="BE21" s="106" t="s">
        <v>388</v>
      </c>
    </row>
    <row r="22" s="104" customFormat="true" ht="15" hidden="false" customHeight="false" outlineLevel="0" collapsed="false">
      <c r="A22" s="34" t="s">
        <v>389</v>
      </c>
      <c r="B22" s="105" t="s">
        <v>74</v>
      </c>
      <c r="C22" s="36" t="s">
        <v>60</v>
      </c>
      <c r="D22" s="102" t="str">
        <f aca="false">D66</f>
        <v>нд</v>
      </c>
      <c r="E22" s="102" t="str">
        <f aca="false">E66</f>
        <v>нд</v>
      </c>
      <c r="F22" s="102" t="str">
        <f aca="false">F66</f>
        <v>нд</v>
      </c>
      <c r="G22" s="102" t="str">
        <f aca="false">G66</f>
        <v>нд</v>
      </c>
      <c r="H22" s="102" t="str">
        <f aca="false">H66</f>
        <v>нд</v>
      </c>
      <c r="I22" s="102" t="str">
        <f aca="false">I66</f>
        <v>нд</v>
      </c>
      <c r="J22" s="102" t="str">
        <f aca="false">J66</f>
        <v>нд</v>
      </c>
      <c r="K22" s="102" t="str">
        <f aca="false">K66</f>
        <v>нд</v>
      </c>
      <c r="L22" s="102" t="str">
        <f aca="false">L66</f>
        <v>нд</v>
      </c>
      <c r="M22" s="102" t="str">
        <f aca="false">M66</f>
        <v>нд</v>
      </c>
      <c r="N22" s="102" t="str">
        <f aca="false">N66</f>
        <v>нд</v>
      </c>
      <c r="O22" s="102" t="str">
        <f aca="false">O66</f>
        <v>нд</v>
      </c>
      <c r="P22" s="102" t="str">
        <f aca="false">P66</f>
        <v>нд</v>
      </c>
      <c r="Q22" s="102" t="str">
        <f aca="false">Q66</f>
        <v>нд</v>
      </c>
      <c r="R22" s="102" t="str">
        <f aca="false">R66</f>
        <v>нд</v>
      </c>
      <c r="S22" s="102" t="str">
        <f aca="false">S66</f>
        <v>нд</v>
      </c>
      <c r="T22" s="102" t="str">
        <f aca="false">T66</f>
        <v>нд</v>
      </c>
      <c r="U22" s="102" t="str">
        <f aca="false">U66</f>
        <v>нд</v>
      </c>
      <c r="V22" s="102" t="str">
        <f aca="false">V66</f>
        <v>нд</v>
      </c>
      <c r="W22" s="102" t="str">
        <f aca="false">W66</f>
        <v>нд</v>
      </c>
      <c r="X22" s="102" t="str">
        <f aca="false">X66</f>
        <v>нд</v>
      </c>
      <c r="Y22" s="102" t="str">
        <f aca="false">Y66</f>
        <v>нд</v>
      </c>
      <c r="Z22" s="102" t="str">
        <f aca="false">Z66</f>
        <v>нд</v>
      </c>
      <c r="AA22" s="102" t="str">
        <f aca="false">AA66</f>
        <v>нд</v>
      </c>
      <c r="AB22" s="102" t="str">
        <f aca="false">AB66</f>
        <v>нд</v>
      </c>
      <c r="AC22" s="102" t="str">
        <f aca="false">AC66</f>
        <v>нд</v>
      </c>
      <c r="AD22" s="102" t="str">
        <f aca="false">AD66</f>
        <v>нд</v>
      </c>
      <c r="AE22" s="102" t="str">
        <f aca="false">AE66</f>
        <v>нд</v>
      </c>
      <c r="AF22" s="102" t="str">
        <f aca="false">AF66</f>
        <v>нд</v>
      </c>
      <c r="AG22" s="102" t="str">
        <f aca="false">AG66</f>
        <v>нд</v>
      </c>
      <c r="AH22" s="102" t="str">
        <f aca="false">AH66</f>
        <v>нд</v>
      </c>
      <c r="AI22" s="102" t="str">
        <f aca="false">AI66</f>
        <v>нд</v>
      </c>
      <c r="AJ22" s="102" t="str">
        <f aca="false">AJ66</f>
        <v>нд</v>
      </c>
      <c r="AK22" s="102" t="str">
        <f aca="false">AK66</f>
        <v>нд</v>
      </c>
      <c r="AL22" s="102" t="str">
        <f aca="false">AL66</f>
        <v>нд</v>
      </c>
      <c r="AM22" s="102" t="str">
        <f aca="false">AM66</f>
        <v>нд</v>
      </c>
      <c r="AN22" s="102" t="str">
        <f aca="false">AN66</f>
        <v>нд</v>
      </c>
      <c r="AO22" s="102" t="str">
        <f aca="false">AO66</f>
        <v>нд</v>
      </c>
      <c r="AP22" s="102" t="str">
        <f aca="false">AP66</f>
        <v>нд</v>
      </c>
      <c r="AQ22" s="102" t="str">
        <f aca="false">AQ66</f>
        <v>нд</v>
      </c>
      <c r="AR22" s="102" t="str">
        <f aca="false">AR66</f>
        <v>нд</v>
      </c>
      <c r="AS22" s="102" t="str">
        <f aca="false">AS66</f>
        <v>нд</v>
      </c>
      <c r="AT22" s="102" t="str">
        <f aca="false">AT66</f>
        <v>нд</v>
      </c>
      <c r="AU22" s="102" t="str">
        <f aca="false">AU66</f>
        <v>нд</v>
      </c>
      <c r="AV22" s="102" t="str">
        <f aca="false">AV66</f>
        <v>нд</v>
      </c>
      <c r="AW22" s="102" t="str">
        <f aca="false">AW66</f>
        <v>нд</v>
      </c>
      <c r="AX22" s="102" t="str">
        <f aca="false">AX66</f>
        <v>нд</v>
      </c>
      <c r="AY22" s="102" t="str">
        <f aca="false">AY66</f>
        <v>нд</v>
      </c>
      <c r="AZ22" s="102" t="str">
        <f aca="false">AZ66</f>
        <v>нд</v>
      </c>
      <c r="BA22" s="102" t="str">
        <f aca="false">BA66</f>
        <v>нд</v>
      </c>
      <c r="BB22" s="102" t="str">
        <f aca="false">BB66</f>
        <v>нд</v>
      </c>
      <c r="BC22" s="102" t="str">
        <f aca="false">BC66</f>
        <v>нд</v>
      </c>
      <c r="BD22" s="102" t="str">
        <f aca="false">BD66</f>
        <v>нд</v>
      </c>
      <c r="BE22" s="103" t="str">
        <f aca="false">BE66</f>
        <v>нд</v>
      </c>
    </row>
    <row r="23" s="104" customFormat="true" ht="15" hidden="false" customHeight="false" outlineLevel="0" collapsed="false">
      <c r="A23" s="34" t="s">
        <v>100</v>
      </c>
      <c r="B23" s="101" t="s">
        <v>101</v>
      </c>
      <c r="C23" s="36" t="s">
        <v>60</v>
      </c>
      <c r="D23" s="102" t="n">
        <f aca="false">D37</f>
        <v>0</v>
      </c>
      <c r="E23" s="102" t="n">
        <f aca="false">E37</f>
        <v>0</v>
      </c>
      <c r="F23" s="102" t="n">
        <f aca="false">F37</f>
        <v>0</v>
      </c>
      <c r="G23" s="102" t="n">
        <f aca="false">G37</f>
        <v>0</v>
      </c>
      <c r="H23" s="102" t="n">
        <f aca="false">H37</f>
        <v>0</v>
      </c>
      <c r="I23" s="102" t="n">
        <f aca="false">I37</f>
        <v>0</v>
      </c>
      <c r="J23" s="102" t="n">
        <f aca="false">J37</f>
        <v>0</v>
      </c>
      <c r="K23" s="102" t="n">
        <f aca="false">K37</f>
        <v>0</v>
      </c>
      <c r="L23" s="102" t="n">
        <f aca="false">L37</f>
        <v>0</v>
      </c>
      <c r="M23" s="102" t="n">
        <f aca="false">M37</f>
        <v>0</v>
      </c>
      <c r="N23" s="102" t="n">
        <f aca="false">N37</f>
        <v>0</v>
      </c>
      <c r="O23" s="102" t="n">
        <f aca="false">O37</f>
        <v>0</v>
      </c>
      <c r="P23" s="102" t="n">
        <f aca="false">P37</f>
        <v>0</v>
      </c>
      <c r="Q23" s="102" t="n">
        <f aca="false">Q37</f>
        <v>0</v>
      </c>
      <c r="R23" s="102" t="n">
        <f aca="false">R37</f>
        <v>0</v>
      </c>
      <c r="S23" s="102" t="n">
        <f aca="false">S37</f>
        <v>0</v>
      </c>
      <c r="T23" s="102" t="n">
        <f aca="false">T37</f>
        <v>0</v>
      </c>
      <c r="U23" s="102" t="n">
        <f aca="false">U37</f>
        <v>0</v>
      </c>
      <c r="V23" s="102" t="n">
        <f aca="false">V37</f>
        <v>0</v>
      </c>
      <c r="W23" s="102" t="n">
        <f aca="false">W37</f>
        <v>0</v>
      </c>
      <c r="X23" s="102" t="n">
        <f aca="false">X37</f>
        <v>0</v>
      </c>
      <c r="Y23" s="102" t="n">
        <f aca="false">Y37</f>
        <v>0</v>
      </c>
      <c r="Z23" s="102" t="n">
        <f aca="false">Z37</f>
        <v>0</v>
      </c>
      <c r="AA23" s="102" t="n">
        <f aca="false">AA37</f>
        <v>0</v>
      </c>
      <c r="AB23" s="102" t="n">
        <f aca="false">AB37</f>
        <v>0.98</v>
      </c>
      <c r="AC23" s="102" t="n">
        <f aca="false">AC37</f>
        <v>0</v>
      </c>
      <c r="AD23" s="102" t="n">
        <f aca="false">AD37</f>
        <v>0</v>
      </c>
      <c r="AE23" s="102" t="n">
        <f aca="false">AE37</f>
        <v>0</v>
      </c>
      <c r="AF23" s="102" t="n">
        <f aca="false">AF37</f>
        <v>0</v>
      </c>
      <c r="AG23" s="102" t="n">
        <f aca="false">AG37</f>
        <v>0</v>
      </c>
      <c r="AH23" s="102" t="n">
        <f aca="false">AH37</f>
        <v>0</v>
      </c>
      <c r="AI23" s="102" t="n">
        <f aca="false">AI37</f>
        <v>0</v>
      </c>
      <c r="AJ23" s="102" t="n">
        <f aca="false">AJ37</f>
        <v>0</v>
      </c>
      <c r="AK23" s="102" t="n">
        <f aca="false">AK37</f>
        <v>0</v>
      </c>
      <c r="AL23" s="102" t="n">
        <f aca="false">AL37</f>
        <v>0</v>
      </c>
      <c r="AM23" s="102" t="n">
        <f aca="false">AM37</f>
        <v>0</v>
      </c>
      <c r="AN23" s="102" t="n">
        <f aca="false">AN37</f>
        <v>0</v>
      </c>
      <c r="AO23" s="102" t="n">
        <f aca="false">AO37</f>
        <v>0</v>
      </c>
      <c r="AP23" s="102" t="n">
        <f aca="false">AP37</f>
        <v>0</v>
      </c>
      <c r="AQ23" s="102" t="n">
        <f aca="false">AQ37</f>
        <v>0</v>
      </c>
      <c r="AR23" s="102" t="n">
        <f aca="false">AR37</f>
        <v>0</v>
      </c>
      <c r="AS23" s="102" t="n">
        <f aca="false">AS37</f>
        <v>0</v>
      </c>
      <c r="AT23" s="102" t="n">
        <f aca="false">AT37</f>
        <v>16.2632235638967</v>
      </c>
      <c r="AU23" s="102" t="n">
        <f aca="false">AU37</f>
        <v>0</v>
      </c>
      <c r="AV23" s="102" t="n">
        <f aca="false">AV37</f>
        <v>0</v>
      </c>
      <c r="AW23" s="102" t="n">
        <f aca="false">AW37</f>
        <v>0</v>
      </c>
      <c r="AX23" s="102" t="n">
        <f aca="false">AX37</f>
        <v>0</v>
      </c>
      <c r="AY23" s="102" t="n">
        <f aca="false">AY37</f>
        <v>0</v>
      </c>
      <c r="AZ23" s="102" t="n">
        <f aca="false">AZ37</f>
        <v>0</v>
      </c>
      <c r="BA23" s="102" t="n">
        <f aca="false">BA37</f>
        <v>0</v>
      </c>
      <c r="BB23" s="102" t="n">
        <f aca="false">BB37</f>
        <v>0</v>
      </c>
      <c r="BC23" s="102" t="n">
        <f aca="false">BC37</f>
        <v>0</v>
      </c>
      <c r="BD23" s="102" t="n">
        <f aca="false">BD37</f>
        <v>0</v>
      </c>
      <c r="BE23" s="103" t="n">
        <f aca="false">BE37</f>
        <v>0</v>
      </c>
    </row>
    <row r="24" s="104" customFormat="true" ht="27.3" hidden="false" customHeight="false" outlineLevel="0" collapsed="false">
      <c r="A24" s="34" t="s">
        <v>390</v>
      </c>
      <c r="B24" s="107" t="s">
        <v>391</v>
      </c>
      <c r="C24" s="36" t="s">
        <v>60</v>
      </c>
      <c r="D24" s="106" t="s">
        <v>388</v>
      </c>
      <c r="E24" s="106" t="s">
        <v>388</v>
      </c>
      <c r="F24" s="106" t="s">
        <v>388</v>
      </c>
      <c r="G24" s="106" t="s">
        <v>388</v>
      </c>
      <c r="H24" s="106" t="s">
        <v>388</v>
      </c>
      <c r="I24" s="106" t="s">
        <v>388</v>
      </c>
      <c r="J24" s="106" t="s">
        <v>388</v>
      </c>
      <c r="K24" s="106" t="s">
        <v>388</v>
      </c>
      <c r="L24" s="106" t="s">
        <v>388</v>
      </c>
      <c r="M24" s="106" t="s">
        <v>388</v>
      </c>
      <c r="N24" s="106" t="s">
        <v>388</v>
      </c>
      <c r="O24" s="106" t="s">
        <v>388</v>
      </c>
      <c r="P24" s="106" t="s">
        <v>388</v>
      </c>
      <c r="Q24" s="106" t="s">
        <v>388</v>
      </c>
      <c r="R24" s="106" t="s">
        <v>388</v>
      </c>
      <c r="S24" s="106" t="s">
        <v>388</v>
      </c>
      <c r="T24" s="106" t="s">
        <v>388</v>
      </c>
      <c r="U24" s="106" t="s">
        <v>388</v>
      </c>
      <c r="V24" s="106" t="s">
        <v>388</v>
      </c>
      <c r="W24" s="106" t="s">
        <v>388</v>
      </c>
      <c r="X24" s="106" t="s">
        <v>388</v>
      </c>
      <c r="Y24" s="106" t="s">
        <v>388</v>
      </c>
      <c r="Z24" s="106" t="s">
        <v>388</v>
      </c>
      <c r="AA24" s="106" t="s">
        <v>388</v>
      </c>
      <c r="AB24" s="106" t="s">
        <v>388</v>
      </c>
      <c r="AC24" s="106" t="s">
        <v>388</v>
      </c>
      <c r="AD24" s="106" t="s">
        <v>388</v>
      </c>
      <c r="AE24" s="106" t="s">
        <v>388</v>
      </c>
      <c r="AF24" s="106" t="s">
        <v>388</v>
      </c>
      <c r="AG24" s="106" t="s">
        <v>388</v>
      </c>
      <c r="AH24" s="106" t="s">
        <v>388</v>
      </c>
      <c r="AI24" s="106" t="s">
        <v>388</v>
      </c>
      <c r="AJ24" s="106" t="s">
        <v>388</v>
      </c>
      <c r="AK24" s="106" t="s">
        <v>388</v>
      </c>
      <c r="AL24" s="106" t="s">
        <v>388</v>
      </c>
      <c r="AM24" s="106" t="s">
        <v>388</v>
      </c>
      <c r="AN24" s="106" t="s">
        <v>388</v>
      </c>
      <c r="AO24" s="106" t="s">
        <v>388</v>
      </c>
      <c r="AP24" s="106" t="s">
        <v>388</v>
      </c>
      <c r="AQ24" s="106" t="s">
        <v>388</v>
      </c>
      <c r="AR24" s="106" t="s">
        <v>388</v>
      </c>
      <c r="AS24" s="106" t="s">
        <v>388</v>
      </c>
      <c r="AT24" s="106" t="s">
        <v>388</v>
      </c>
      <c r="AU24" s="106" t="s">
        <v>388</v>
      </c>
      <c r="AV24" s="106" t="s">
        <v>388</v>
      </c>
      <c r="AW24" s="106" t="s">
        <v>388</v>
      </c>
      <c r="AX24" s="106" t="s">
        <v>388</v>
      </c>
      <c r="AY24" s="106" t="s">
        <v>388</v>
      </c>
      <c r="AZ24" s="106" t="s">
        <v>388</v>
      </c>
      <c r="BA24" s="106" t="s">
        <v>388</v>
      </c>
      <c r="BB24" s="106" t="s">
        <v>388</v>
      </c>
      <c r="BC24" s="106" t="s">
        <v>388</v>
      </c>
      <c r="BD24" s="106" t="s">
        <v>388</v>
      </c>
      <c r="BE24" s="106" t="s">
        <v>388</v>
      </c>
    </row>
    <row r="25" s="104" customFormat="true" ht="15" hidden="false" customHeight="false" outlineLevel="0" collapsed="false">
      <c r="A25" s="34" t="s">
        <v>392</v>
      </c>
      <c r="B25" s="35" t="s">
        <v>107</v>
      </c>
      <c r="C25" s="36" t="s">
        <v>60</v>
      </c>
      <c r="D25" s="106" t="s">
        <v>388</v>
      </c>
      <c r="E25" s="106" t="s">
        <v>388</v>
      </c>
      <c r="F25" s="106" t="s">
        <v>388</v>
      </c>
      <c r="G25" s="106" t="s">
        <v>388</v>
      </c>
      <c r="H25" s="106" t="s">
        <v>388</v>
      </c>
      <c r="I25" s="106" t="s">
        <v>388</v>
      </c>
      <c r="J25" s="106" t="s">
        <v>388</v>
      </c>
      <c r="K25" s="106" t="s">
        <v>388</v>
      </c>
      <c r="L25" s="106" t="s">
        <v>388</v>
      </c>
      <c r="M25" s="106" t="s">
        <v>388</v>
      </c>
      <c r="N25" s="106" t="s">
        <v>388</v>
      </c>
      <c r="O25" s="106" t="s">
        <v>388</v>
      </c>
      <c r="P25" s="106" t="s">
        <v>388</v>
      </c>
      <c r="Q25" s="106" t="s">
        <v>388</v>
      </c>
      <c r="R25" s="106" t="s">
        <v>388</v>
      </c>
      <c r="S25" s="106" t="s">
        <v>388</v>
      </c>
      <c r="T25" s="106" t="s">
        <v>388</v>
      </c>
      <c r="U25" s="106" t="s">
        <v>388</v>
      </c>
      <c r="V25" s="106" t="s">
        <v>388</v>
      </c>
      <c r="W25" s="106" t="s">
        <v>388</v>
      </c>
      <c r="X25" s="106" t="s">
        <v>388</v>
      </c>
      <c r="Y25" s="106" t="s">
        <v>388</v>
      </c>
      <c r="Z25" s="106" t="s">
        <v>388</v>
      </c>
      <c r="AA25" s="106" t="s">
        <v>388</v>
      </c>
      <c r="AB25" s="106" t="s">
        <v>388</v>
      </c>
      <c r="AC25" s="106" t="s">
        <v>388</v>
      </c>
      <c r="AD25" s="106" t="s">
        <v>388</v>
      </c>
      <c r="AE25" s="106" t="s">
        <v>388</v>
      </c>
      <c r="AF25" s="106" t="s">
        <v>388</v>
      </c>
      <c r="AG25" s="106" t="s">
        <v>388</v>
      </c>
      <c r="AH25" s="106" t="s">
        <v>388</v>
      </c>
      <c r="AI25" s="106" t="s">
        <v>388</v>
      </c>
      <c r="AJ25" s="106" t="s">
        <v>388</v>
      </c>
      <c r="AK25" s="106" t="s">
        <v>388</v>
      </c>
      <c r="AL25" s="106" t="s">
        <v>388</v>
      </c>
      <c r="AM25" s="106" t="s">
        <v>388</v>
      </c>
      <c r="AN25" s="106" t="s">
        <v>388</v>
      </c>
      <c r="AO25" s="106" t="s">
        <v>388</v>
      </c>
      <c r="AP25" s="106" t="s">
        <v>388</v>
      </c>
      <c r="AQ25" s="106" t="s">
        <v>388</v>
      </c>
      <c r="AR25" s="106" t="s">
        <v>388</v>
      </c>
      <c r="AS25" s="106" t="s">
        <v>388</v>
      </c>
      <c r="AT25" s="106" t="s">
        <v>388</v>
      </c>
      <c r="AU25" s="106" t="s">
        <v>388</v>
      </c>
      <c r="AV25" s="106" t="s">
        <v>388</v>
      </c>
      <c r="AW25" s="106" t="s">
        <v>388</v>
      </c>
      <c r="AX25" s="106" t="s">
        <v>388</v>
      </c>
      <c r="AY25" s="106" t="s">
        <v>388</v>
      </c>
      <c r="AZ25" s="106" t="s">
        <v>388</v>
      </c>
      <c r="BA25" s="106" t="s">
        <v>388</v>
      </c>
      <c r="BB25" s="106" t="s">
        <v>388</v>
      </c>
      <c r="BC25" s="106" t="s">
        <v>388</v>
      </c>
      <c r="BD25" s="106" t="s">
        <v>388</v>
      </c>
      <c r="BE25" s="106" t="s">
        <v>388</v>
      </c>
    </row>
    <row r="26" s="104" customFormat="true" ht="27.3" hidden="false" customHeight="false" outlineLevel="0" collapsed="false">
      <c r="A26" s="34" t="s">
        <v>393</v>
      </c>
      <c r="B26" s="35" t="s">
        <v>109</v>
      </c>
      <c r="C26" s="36" t="s">
        <v>60</v>
      </c>
      <c r="D26" s="106" t="s">
        <v>388</v>
      </c>
      <c r="E26" s="106" t="s">
        <v>388</v>
      </c>
      <c r="F26" s="106" t="s">
        <v>388</v>
      </c>
      <c r="G26" s="106" t="s">
        <v>388</v>
      </c>
      <c r="H26" s="106" t="s">
        <v>388</v>
      </c>
      <c r="I26" s="106" t="s">
        <v>388</v>
      </c>
      <c r="J26" s="106" t="s">
        <v>388</v>
      </c>
      <c r="K26" s="106" t="s">
        <v>388</v>
      </c>
      <c r="L26" s="106" t="s">
        <v>388</v>
      </c>
      <c r="M26" s="106" t="s">
        <v>388</v>
      </c>
      <c r="N26" s="106" t="s">
        <v>388</v>
      </c>
      <c r="O26" s="106" t="s">
        <v>388</v>
      </c>
      <c r="P26" s="106" t="s">
        <v>388</v>
      </c>
      <c r="Q26" s="106" t="s">
        <v>388</v>
      </c>
      <c r="R26" s="106" t="s">
        <v>388</v>
      </c>
      <c r="S26" s="106" t="s">
        <v>388</v>
      </c>
      <c r="T26" s="106" t="s">
        <v>388</v>
      </c>
      <c r="U26" s="106" t="s">
        <v>388</v>
      </c>
      <c r="V26" s="106" t="s">
        <v>388</v>
      </c>
      <c r="W26" s="106" t="s">
        <v>388</v>
      </c>
      <c r="X26" s="106" t="s">
        <v>388</v>
      </c>
      <c r="Y26" s="106" t="s">
        <v>388</v>
      </c>
      <c r="Z26" s="106" t="s">
        <v>388</v>
      </c>
      <c r="AA26" s="106" t="s">
        <v>388</v>
      </c>
      <c r="AB26" s="106" t="s">
        <v>388</v>
      </c>
      <c r="AC26" s="106" t="s">
        <v>388</v>
      </c>
      <c r="AD26" s="106" t="s">
        <v>388</v>
      </c>
      <c r="AE26" s="106" t="s">
        <v>388</v>
      </c>
      <c r="AF26" s="106" t="s">
        <v>388</v>
      </c>
      <c r="AG26" s="106" t="s">
        <v>388</v>
      </c>
      <c r="AH26" s="106" t="s">
        <v>388</v>
      </c>
      <c r="AI26" s="106" t="s">
        <v>388</v>
      </c>
      <c r="AJ26" s="106" t="s">
        <v>388</v>
      </c>
      <c r="AK26" s="106" t="s">
        <v>388</v>
      </c>
      <c r="AL26" s="106" t="s">
        <v>388</v>
      </c>
      <c r="AM26" s="106" t="s">
        <v>388</v>
      </c>
      <c r="AN26" s="106" t="s">
        <v>388</v>
      </c>
      <c r="AO26" s="106" t="s">
        <v>388</v>
      </c>
      <c r="AP26" s="106" t="s">
        <v>388</v>
      </c>
      <c r="AQ26" s="106" t="s">
        <v>388</v>
      </c>
      <c r="AR26" s="106" t="s">
        <v>388</v>
      </c>
      <c r="AS26" s="106" t="s">
        <v>388</v>
      </c>
      <c r="AT26" s="106" t="s">
        <v>388</v>
      </c>
      <c r="AU26" s="106" t="s">
        <v>388</v>
      </c>
      <c r="AV26" s="106" t="s">
        <v>388</v>
      </c>
      <c r="AW26" s="106" t="s">
        <v>388</v>
      </c>
      <c r="AX26" s="106" t="s">
        <v>388</v>
      </c>
      <c r="AY26" s="106" t="s">
        <v>388</v>
      </c>
      <c r="AZ26" s="106" t="s">
        <v>388</v>
      </c>
      <c r="BA26" s="106" t="s">
        <v>388</v>
      </c>
      <c r="BB26" s="106" t="s">
        <v>388</v>
      </c>
      <c r="BC26" s="106" t="s">
        <v>388</v>
      </c>
      <c r="BD26" s="106" t="s">
        <v>388</v>
      </c>
      <c r="BE26" s="106" t="s">
        <v>388</v>
      </c>
    </row>
    <row r="27" s="104" customFormat="true" ht="15" hidden="true" customHeight="false" outlineLevel="1" collapsed="false">
      <c r="A27" s="41" t="s">
        <v>110</v>
      </c>
      <c r="B27" s="70" t="s">
        <v>394</v>
      </c>
      <c r="C27" s="36"/>
      <c r="D27" s="106" t="s">
        <v>388</v>
      </c>
      <c r="E27" s="106" t="s">
        <v>388</v>
      </c>
      <c r="F27" s="106" t="s">
        <v>388</v>
      </c>
      <c r="G27" s="106" t="s">
        <v>388</v>
      </c>
      <c r="H27" s="106" t="s">
        <v>388</v>
      </c>
      <c r="I27" s="106" t="s">
        <v>388</v>
      </c>
      <c r="J27" s="106" t="s">
        <v>388</v>
      </c>
      <c r="K27" s="106" t="s">
        <v>388</v>
      </c>
      <c r="L27" s="106" t="s">
        <v>388</v>
      </c>
      <c r="M27" s="106" t="s">
        <v>388</v>
      </c>
      <c r="N27" s="106" t="s">
        <v>388</v>
      </c>
      <c r="O27" s="106" t="s">
        <v>388</v>
      </c>
      <c r="P27" s="106" t="s">
        <v>388</v>
      </c>
      <c r="Q27" s="106" t="s">
        <v>388</v>
      </c>
      <c r="R27" s="106" t="s">
        <v>388</v>
      </c>
      <c r="S27" s="106" t="s">
        <v>388</v>
      </c>
      <c r="T27" s="106" t="s">
        <v>388</v>
      </c>
      <c r="U27" s="106" t="s">
        <v>388</v>
      </c>
      <c r="V27" s="106" t="s">
        <v>388</v>
      </c>
      <c r="W27" s="106" t="s">
        <v>388</v>
      </c>
      <c r="X27" s="106" t="s">
        <v>388</v>
      </c>
      <c r="Y27" s="106" t="s">
        <v>388</v>
      </c>
      <c r="Z27" s="106" t="s">
        <v>388</v>
      </c>
      <c r="AA27" s="106" t="s">
        <v>388</v>
      </c>
      <c r="AB27" s="106" t="s">
        <v>388</v>
      </c>
      <c r="AC27" s="106" t="s">
        <v>388</v>
      </c>
      <c r="AD27" s="106" t="s">
        <v>388</v>
      </c>
      <c r="AE27" s="106" t="s">
        <v>388</v>
      </c>
      <c r="AF27" s="106" t="s">
        <v>388</v>
      </c>
      <c r="AG27" s="106" t="s">
        <v>388</v>
      </c>
      <c r="AH27" s="106" t="s">
        <v>388</v>
      </c>
      <c r="AI27" s="106" t="s">
        <v>388</v>
      </c>
      <c r="AJ27" s="106" t="s">
        <v>388</v>
      </c>
      <c r="AK27" s="106" t="s">
        <v>388</v>
      </c>
      <c r="AL27" s="106" t="s">
        <v>388</v>
      </c>
      <c r="AM27" s="106" t="s">
        <v>388</v>
      </c>
      <c r="AN27" s="106" t="s">
        <v>388</v>
      </c>
      <c r="AO27" s="106" t="s">
        <v>388</v>
      </c>
      <c r="AP27" s="106" t="s">
        <v>388</v>
      </c>
      <c r="AQ27" s="106" t="s">
        <v>388</v>
      </c>
      <c r="AR27" s="106" t="s">
        <v>388</v>
      </c>
      <c r="AS27" s="106" t="s">
        <v>388</v>
      </c>
      <c r="AT27" s="106" t="s">
        <v>388</v>
      </c>
      <c r="AU27" s="106" t="s">
        <v>388</v>
      </c>
      <c r="AV27" s="106" t="s">
        <v>388</v>
      </c>
      <c r="AW27" s="106" t="s">
        <v>388</v>
      </c>
      <c r="AX27" s="106" t="s">
        <v>388</v>
      </c>
      <c r="AY27" s="106" t="s">
        <v>388</v>
      </c>
      <c r="AZ27" s="106" t="s">
        <v>388</v>
      </c>
      <c r="BA27" s="106" t="s">
        <v>388</v>
      </c>
      <c r="BB27" s="106" t="s">
        <v>388</v>
      </c>
      <c r="BC27" s="106" t="s">
        <v>388</v>
      </c>
      <c r="BD27" s="106" t="s">
        <v>388</v>
      </c>
      <c r="BE27" s="106" t="s">
        <v>388</v>
      </c>
    </row>
    <row r="28" s="104" customFormat="true" ht="27.3" hidden="false" customHeight="false" outlineLevel="0" collapsed="false">
      <c r="A28" s="34" t="s">
        <v>112</v>
      </c>
      <c r="B28" s="35" t="s">
        <v>113</v>
      </c>
      <c r="C28" s="36" t="s">
        <v>60</v>
      </c>
      <c r="D28" s="106" t="s">
        <v>388</v>
      </c>
      <c r="E28" s="106" t="s">
        <v>388</v>
      </c>
      <c r="F28" s="106" t="s">
        <v>388</v>
      </c>
      <c r="G28" s="106" t="s">
        <v>388</v>
      </c>
      <c r="H28" s="106" t="s">
        <v>388</v>
      </c>
      <c r="I28" s="106" t="s">
        <v>388</v>
      </c>
      <c r="J28" s="106" t="s">
        <v>388</v>
      </c>
      <c r="K28" s="106" t="s">
        <v>388</v>
      </c>
      <c r="L28" s="106" t="s">
        <v>388</v>
      </c>
      <c r="M28" s="106" t="s">
        <v>388</v>
      </c>
      <c r="N28" s="106" t="s">
        <v>388</v>
      </c>
      <c r="O28" s="106" t="s">
        <v>388</v>
      </c>
      <c r="P28" s="106" t="s">
        <v>388</v>
      </c>
      <c r="Q28" s="106" t="s">
        <v>388</v>
      </c>
      <c r="R28" s="106" t="s">
        <v>388</v>
      </c>
      <c r="S28" s="106" t="s">
        <v>388</v>
      </c>
      <c r="T28" s="106" t="s">
        <v>388</v>
      </c>
      <c r="U28" s="106" t="s">
        <v>388</v>
      </c>
      <c r="V28" s="106" t="s">
        <v>388</v>
      </c>
      <c r="W28" s="106" t="s">
        <v>388</v>
      </c>
      <c r="X28" s="106" t="s">
        <v>388</v>
      </c>
      <c r="Y28" s="106" t="s">
        <v>388</v>
      </c>
      <c r="Z28" s="106" t="s">
        <v>388</v>
      </c>
      <c r="AA28" s="106" t="s">
        <v>388</v>
      </c>
      <c r="AB28" s="106" t="s">
        <v>388</v>
      </c>
      <c r="AC28" s="106" t="s">
        <v>388</v>
      </c>
      <c r="AD28" s="106" t="s">
        <v>388</v>
      </c>
      <c r="AE28" s="106" t="s">
        <v>388</v>
      </c>
      <c r="AF28" s="106" t="s">
        <v>388</v>
      </c>
      <c r="AG28" s="106" t="s">
        <v>388</v>
      </c>
      <c r="AH28" s="106" t="s">
        <v>388</v>
      </c>
      <c r="AI28" s="106" t="s">
        <v>388</v>
      </c>
      <c r="AJ28" s="106" t="s">
        <v>388</v>
      </c>
      <c r="AK28" s="106" t="s">
        <v>388</v>
      </c>
      <c r="AL28" s="106" t="s">
        <v>388</v>
      </c>
      <c r="AM28" s="106" t="s">
        <v>388</v>
      </c>
      <c r="AN28" s="106" t="s">
        <v>388</v>
      </c>
      <c r="AO28" s="106" t="s">
        <v>388</v>
      </c>
      <c r="AP28" s="106" t="s">
        <v>388</v>
      </c>
      <c r="AQ28" s="106" t="s">
        <v>388</v>
      </c>
      <c r="AR28" s="106" t="s">
        <v>388</v>
      </c>
      <c r="AS28" s="106" t="s">
        <v>388</v>
      </c>
      <c r="AT28" s="106" t="s">
        <v>388</v>
      </c>
      <c r="AU28" s="106" t="s">
        <v>388</v>
      </c>
      <c r="AV28" s="106" t="s">
        <v>388</v>
      </c>
      <c r="AW28" s="106" t="s">
        <v>388</v>
      </c>
      <c r="AX28" s="106" t="s">
        <v>388</v>
      </c>
      <c r="AY28" s="106" t="s">
        <v>388</v>
      </c>
      <c r="AZ28" s="106" t="s">
        <v>388</v>
      </c>
      <c r="BA28" s="106" t="s">
        <v>388</v>
      </c>
      <c r="BB28" s="106" t="s">
        <v>388</v>
      </c>
      <c r="BC28" s="106" t="s">
        <v>388</v>
      </c>
      <c r="BD28" s="106" t="s">
        <v>388</v>
      </c>
      <c r="BE28" s="106" t="s">
        <v>388</v>
      </c>
    </row>
    <row r="29" s="104" customFormat="true" ht="15" hidden="true" customHeight="false" outlineLevel="1" collapsed="false">
      <c r="A29" s="41" t="s">
        <v>115</v>
      </c>
      <c r="B29" s="70" t="s">
        <v>116</v>
      </c>
      <c r="C29" s="108" t="s">
        <v>395</v>
      </c>
      <c r="D29" s="106" t="s">
        <v>388</v>
      </c>
      <c r="E29" s="106" t="s">
        <v>388</v>
      </c>
      <c r="F29" s="106" t="s">
        <v>388</v>
      </c>
      <c r="G29" s="106" t="s">
        <v>388</v>
      </c>
      <c r="H29" s="106" t="s">
        <v>388</v>
      </c>
      <c r="I29" s="106" t="s">
        <v>388</v>
      </c>
      <c r="J29" s="106" t="s">
        <v>388</v>
      </c>
      <c r="K29" s="106" t="s">
        <v>388</v>
      </c>
      <c r="L29" s="106" t="s">
        <v>388</v>
      </c>
      <c r="M29" s="106" t="s">
        <v>388</v>
      </c>
      <c r="N29" s="106" t="s">
        <v>388</v>
      </c>
      <c r="O29" s="106" t="s">
        <v>388</v>
      </c>
      <c r="P29" s="106" t="s">
        <v>388</v>
      </c>
      <c r="Q29" s="106" t="s">
        <v>388</v>
      </c>
      <c r="R29" s="106" t="s">
        <v>388</v>
      </c>
      <c r="S29" s="106" t="s">
        <v>388</v>
      </c>
      <c r="T29" s="106" t="s">
        <v>388</v>
      </c>
      <c r="U29" s="106" t="s">
        <v>388</v>
      </c>
      <c r="V29" s="106" t="s">
        <v>388</v>
      </c>
      <c r="W29" s="106" t="s">
        <v>388</v>
      </c>
      <c r="X29" s="106" t="s">
        <v>388</v>
      </c>
      <c r="Y29" s="106" t="s">
        <v>388</v>
      </c>
      <c r="Z29" s="106" t="s">
        <v>388</v>
      </c>
      <c r="AA29" s="106" t="s">
        <v>388</v>
      </c>
      <c r="AB29" s="106" t="s">
        <v>388</v>
      </c>
      <c r="AC29" s="106" t="s">
        <v>388</v>
      </c>
      <c r="AD29" s="106" t="s">
        <v>388</v>
      </c>
      <c r="AE29" s="106" t="s">
        <v>388</v>
      </c>
      <c r="AF29" s="106" t="s">
        <v>388</v>
      </c>
      <c r="AG29" s="106" t="s">
        <v>388</v>
      </c>
      <c r="AH29" s="106" t="s">
        <v>388</v>
      </c>
      <c r="AI29" s="106" t="s">
        <v>388</v>
      </c>
      <c r="AJ29" s="106" t="s">
        <v>388</v>
      </c>
      <c r="AK29" s="106" t="s">
        <v>388</v>
      </c>
      <c r="AL29" s="106" t="s">
        <v>388</v>
      </c>
      <c r="AM29" s="106" t="s">
        <v>388</v>
      </c>
      <c r="AN29" s="106" t="s">
        <v>388</v>
      </c>
      <c r="AO29" s="106" t="s">
        <v>388</v>
      </c>
      <c r="AP29" s="106" t="s">
        <v>388</v>
      </c>
      <c r="AQ29" s="106" t="s">
        <v>388</v>
      </c>
      <c r="AR29" s="106" t="s">
        <v>388</v>
      </c>
      <c r="AS29" s="106" t="s">
        <v>388</v>
      </c>
      <c r="AT29" s="106" t="s">
        <v>388</v>
      </c>
      <c r="AU29" s="106" t="s">
        <v>388</v>
      </c>
      <c r="AV29" s="106" t="s">
        <v>388</v>
      </c>
      <c r="AW29" s="106" t="s">
        <v>388</v>
      </c>
      <c r="AX29" s="106" t="s">
        <v>388</v>
      </c>
      <c r="AY29" s="106" t="s">
        <v>388</v>
      </c>
      <c r="AZ29" s="106" t="s">
        <v>388</v>
      </c>
      <c r="BA29" s="106" t="s">
        <v>388</v>
      </c>
      <c r="BB29" s="106" t="s">
        <v>388</v>
      </c>
      <c r="BC29" s="106" t="s">
        <v>388</v>
      </c>
      <c r="BD29" s="106" t="s">
        <v>388</v>
      </c>
      <c r="BE29" s="106" t="s">
        <v>388</v>
      </c>
    </row>
    <row r="30" s="104" customFormat="true" ht="15" hidden="true" customHeight="false" outlineLevel="1" collapsed="false">
      <c r="A30" s="41" t="s">
        <v>115</v>
      </c>
      <c r="B30" s="70" t="s">
        <v>396</v>
      </c>
      <c r="C30" s="108" t="s">
        <v>397</v>
      </c>
      <c r="D30" s="106" t="s">
        <v>388</v>
      </c>
      <c r="E30" s="106" t="s">
        <v>388</v>
      </c>
      <c r="F30" s="106" t="s">
        <v>388</v>
      </c>
      <c r="G30" s="106" t="s">
        <v>388</v>
      </c>
      <c r="H30" s="106" t="s">
        <v>388</v>
      </c>
      <c r="I30" s="106" t="s">
        <v>388</v>
      </c>
      <c r="J30" s="106" t="s">
        <v>388</v>
      </c>
      <c r="K30" s="106" t="s">
        <v>388</v>
      </c>
      <c r="L30" s="106" t="s">
        <v>388</v>
      </c>
      <c r="M30" s="106" t="s">
        <v>388</v>
      </c>
      <c r="N30" s="106" t="s">
        <v>388</v>
      </c>
      <c r="O30" s="106" t="s">
        <v>388</v>
      </c>
      <c r="P30" s="106" t="s">
        <v>388</v>
      </c>
      <c r="Q30" s="106" t="s">
        <v>388</v>
      </c>
      <c r="R30" s="106" t="s">
        <v>388</v>
      </c>
      <c r="S30" s="106" t="s">
        <v>388</v>
      </c>
      <c r="T30" s="106" t="s">
        <v>388</v>
      </c>
      <c r="U30" s="106" t="s">
        <v>388</v>
      </c>
      <c r="V30" s="106" t="s">
        <v>388</v>
      </c>
      <c r="W30" s="106" t="s">
        <v>388</v>
      </c>
      <c r="X30" s="106" t="s">
        <v>388</v>
      </c>
      <c r="Y30" s="106" t="s">
        <v>388</v>
      </c>
      <c r="Z30" s="106" t="s">
        <v>388</v>
      </c>
      <c r="AA30" s="106" t="s">
        <v>388</v>
      </c>
      <c r="AB30" s="106" t="s">
        <v>388</v>
      </c>
      <c r="AC30" s="106" t="s">
        <v>388</v>
      </c>
      <c r="AD30" s="106" t="s">
        <v>388</v>
      </c>
      <c r="AE30" s="106" t="s">
        <v>388</v>
      </c>
      <c r="AF30" s="106" t="s">
        <v>388</v>
      </c>
      <c r="AG30" s="106" t="s">
        <v>388</v>
      </c>
      <c r="AH30" s="106" t="s">
        <v>388</v>
      </c>
      <c r="AI30" s="106" t="s">
        <v>388</v>
      </c>
      <c r="AJ30" s="106" t="s">
        <v>388</v>
      </c>
      <c r="AK30" s="106" t="s">
        <v>388</v>
      </c>
      <c r="AL30" s="106" t="s">
        <v>388</v>
      </c>
      <c r="AM30" s="106" t="s">
        <v>388</v>
      </c>
      <c r="AN30" s="106" t="s">
        <v>388</v>
      </c>
      <c r="AO30" s="106" t="s">
        <v>388</v>
      </c>
      <c r="AP30" s="106" t="s">
        <v>388</v>
      </c>
      <c r="AQ30" s="106" t="s">
        <v>388</v>
      </c>
      <c r="AR30" s="106" t="s">
        <v>388</v>
      </c>
      <c r="AS30" s="106" t="s">
        <v>388</v>
      </c>
      <c r="AT30" s="106" t="s">
        <v>388</v>
      </c>
      <c r="AU30" s="106" t="s">
        <v>388</v>
      </c>
      <c r="AV30" s="106" t="s">
        <v>388</v>
      </c>
      <c r="AW30" s="106" t="s">
        <v>388</v>
      </c>
      <c r="AX30" s="106" t="s">
        <v>388</v>
      </c>
      <c r="AY30" s="106" t="s">
        <v>388</v>
      </c>
      <c r="AZ30" s="106" t="s">
        <v>388</v>
      </c>
      <c r="BA30" s="106" t="s">
        <v>388</v>
      </c>
      <c r="BB30" s="106" t="s">
        <v>388</v>
      </c>
      <c r="BC30" s="106" t="s">
        <v>388</v>
      </c>
      <c r="BD30" s="106" t="s">
        <v>388</v>
      </c>
      <c r="BE30" s="106" t="s">
        <v>388</v>
      </c>
    </row>
    <row r="31" s="104" customFormat="true" ht="27.3" hidden="false" customHeight="false" outlineLevel="0" collapsed="false">
      <c r="A31" s="34" t="s">
        <v>117</v>
      </c>
      <c r="B31" s="35" t="s">
        <v>118</v>
      </c>
      <c r="C31" s="36" t="s">
        <v>60</v>
      </c>
      <c r="D31" s="106" t="s">
        <v>388</v>
      </c>
      <c r="E31" s="106" t="s">
        <v>388</v>
      </c>
      <c r="F31" s="106" t="s">
        <v>388</v>
      </c>
      <c r="G31" s="106" t="s">
        <v>388</v>
      </c>
      <c r="H31" s="106" t="s">
        <v>388</v>
      </c>
      <c r="I31" s="106" t="s">
        <v>388</v>
      </c>
      <c r="J31" s="106" t="s">
        <v>388</v>
      </c>
      <c r="K31" s="106" t="s">
        <v>388</v>
      </c>
      <c r="L31" s="106" t="s">
        <v>388</v>
      </c>
      <c r="M31" s="106" t="s">
        <v>388</v>
      </c>
      <c r="N31" s="106" t="s">
        <v>388</v>
      </c>
      <c r="O31" s="106" t="s">
        <v>388</v>
      </c>
      <c r="P31" s="106" t="s">
        <v>388</v>
      </c>
      <c r="Q31" s="106" t="s">
        <v>388</v>
      </c>
      <c r="R31" s="106" t="s">
        <v>388</v>
      </c>
      <c r="S31" s="106" t="s">
        <v>388</v>
      </c>
      <c r="T31" s="106" t="s">
        <v>388</v>
      </c>
      <c r="U31" s="106" t="s">
        <v>388</v>
      </c>
      <c r="V31" s="106" t="s">
        <v>388</v>
      </c>
      <c r="W31" s="106" t="s">
        <v>388</v>
      </c>
      <c r="X31" s="106" t="s">
        <v>388</v>
      </c>
      <c r="Y31" s="106" t="s">
        <v>388</v>
      </c>
      <c r="Z31" s="106" t="s">
        <v>388</v>
      </c>
      <c r="AA31" s="106" t="s">
        <v>388</v>
      </c>
      <c r="AB31" s="106" t="s">
        <v>388</v>
      </c>
      <c r="AC31" s="106" t="s">
        <v>388</v>
      </c>
      <c r="AD31" s="106" t="s">
        <v>388</v>
      </c>
      <c r="AE31" s="106" t="s">
        <v>388</v>
      </c>
      <c r="AF31" s="106" t="s">
        <v>388</v>
      </c>
      <c r="AG31" s="106" t="s">
        <v>388</v>
      </c>
      <c r="AH31" s="106" t="s">
        <v>388</v>
      </c>
      <c r="AI31" s="106" t="s">
        <v>388</v>
      </c>
      <c r="AJ31" s="106" t="s">
        <v>388</v>
      </c>
      <c r="AK31" s="106" t="s">
        <v>388</v>
      </c>
      <c r="AL31" s="106" t="s">
        <v>388</v>
      </c>
      <c r="AM31" s="106" t="s">
        <v>388</v>
      </c>
      <c r="AN31" s="106" t="s">
        <v>388</v>
      </c>
      <c r="AO31" s="106" t="s">
        <v>388</v>
      </c>
      <c r="AP31" s="106" t="s">
        <v>388</v>
      </c>
      <c r="AQ31" s="106" t="s">
        <v>388</v>
      </c>
      <c r="AR31" s="106" t="s">
        <v>388</v>
      </c>
      <c r="AS31" s="106" t="s">
        <v>388</v>
      </c>
      <c r="AT31" s="106" t="s">
        <v>388</v>
      </c>
      <c r="AU31" s="106" t="s">
        <v>388</v>
      </c>
      <c r="AV31" s="106" t="s">
        <v>388</v>
      </c>
      <c r="AW31" s="106" t="s">
        <v>388</v>
      </c>
      <c r="AX31" s="106" t="s">
        <v>388</v>
      </c>
      <c r="AY31" s="106" t="s">
        <v>388</v>
      </c>
      <c r="AZ31" s="106" t="s">
        <v>388</v>
      </c>
      <c r="BA31" s="106" t="s">
        <v>388</v>
      </c>
      <c r="BB31" s="106" t="s">
        <v>388</v>
      </c>
      <c r="BC31" s="106" t="s">
        <v>388</v>
      </c>
      <c r="BD31" s="106" t="s">
        <v>388</v>
      </c>
      <c r="BE31" s="106" t="s">
        <v>388</v>
      </c>
    </row>
    <row r="32" s="100" customFormat="true" ht="15" hidden="true" customHeight="false" outlineLevel="1" collapsed="false">
      <c r="A32" s="41" t="s">
        <v>119</v>
      </c>
      <c r="B32" s="113"/>
      <c r="C32" s="44"/>
      <c r="D32" s="106" t="s">
        <v>388</v>
      </c>
      <c r="E32" s="106" t="s">
        <v>388</v>
      </c>
      <c r="F32" s="106" t="s">
        <v>388</v>
      </c>
      <c r="G32" s="106" t="s">
        <v>388</v>
      </c>
      <c r="H32" s="106" t="s">
        <v>388</v>
      </c>
      <c r="I32" s="106" t="s">
        <v>388</v>
      </c>
      <c r="J32" s="106" t="s">
        <v>388</v>
      </c>
      <c r="K32" s="106" t="s">
        <v>388</v>
      </c>
      <c r="L32" s="106" t="s">
        <v>388</v>
      </c>
      <c r="M32" s="106" t="s">
        <v>388</v>
      </c>
      <c r="N32" s="106" t="s">
        <v>388</v>
      </c>
      <c r="O32" s="106" t="s">
        <v>388</v>
      </c>
      <c r="P32" s="106" t="s">
        <v>388</v>
      </c>
      <c r="Q32" s="106" t="s">
        <v>388</v>
      </c>
      <c r="R32" s="106" t="s">
        <v>388</v>
      </c>
      <c r="S32" s="106" t="s">
        <v>388</v>
      </c>
      <c r="T32" s="106" t="s">
        <v>388</v>
      </c>
      <c r="U32" s="106" t="s">
        <v>388</v>
      </c>
      <c r="V32" s="106" t="s">
        <v>388</v>
      </c>
      <c r="W32" s="106" t="s">
        <v>388</v>
      </c>
      <c r="X32" s="106" t="s">
        <v>388</v>
      </c>
      <c r="Y32" s="106" t="s">
        <v>388</v>
      </c>
      <c r="Z32" s="106" t="s">
        <v>388</v>
      </c>
      <c r="AA32" s="106" t="s">
        <v>388</v>
      </c>
      <c r="AB32" s="106" t="s">
        <v>388</v>
      </c>
      <c r="AC32" s="106" t="s">
        <v>388</v>
      </c>
      <c r="AD32" s="106" t="s">
        <v>388</v>
      </c>
      <c r="AE32" s="106" t="s">
        <v>388</v>
      </c>
      <c r="AF32" s="106" t="s">
        <v>388</v>
      </c>
      <c r="AG32" s="106" t="s">
        <v>388</v>
      </c>
      <c r="AH32" s="106" t="s">
        <v>388</v>
      </c>
      <c r="AI32" s="106" t="s">
        <v>388</v>
      </c>
      <c r="AJ32" s="106" t="s">
        <v>388</v>
      </c>
      <c r="AK32" s="106" t="s">
        <v>388</v>
      </c>
      <c r="AL32" s="106" t="s">
        <v>388</v>
      </c>
      <c r="AM32" s="106" t="s">
        <v>388</v>
      </c>
      <c r="AN32" s="106" t="s">
        <v>388</v>
      </c>
      <c r="AO32" s="106" t="s">
        <v>388</v>
      </c>
      <c r="AP32" s="106" t="s">
        <v>388</v>
      </c>
      <c r="AQ32" s="106" t="s">
        <v>388</v>
      </c>
      <c r="AR32" s="106" t="s">
        <v>388</v>
      </c>
      <c r="AS32" s="106" t="s">
        <v>388</v>
      </c>
      <c r="AT32" s="106" t="s">
        <v>388</v>
      </c>
      <c r="AU32" s="106" t="s">
        <v>388</v>
      </c>
      <c r="AV32" s="106" t="s">
        <v>388</v>
      </c>
      <c r="AW32" s="106" t="s">
        <v>388</v>
      </c>
      <c r="AX32" s="106" t="s">
        <v>388</v>
      </c>
      <c r="AY32" s="106" t="s">
        <v>388</v>
      </c>
      <c r="AZ32" s="106" t="s">
        <v>388</v>
      </c>
      <c r="BA32" s="106" t="s">
        <v>388</v>
      </c>
      <c r="BB32" s="106" t="s">
        <v>388</v>
      </c>
      <c r="BC32" s="106" t="s">
        <v>388</v>
      </c>
      <c r="BD32" s="106" t="s">
        <v>388</v>
      </c>
      <c r="BE32" s="106" t="s">
        <v>388</v>
      </c>
    </row>
    <row r="33" s="104" customFormat="true" ht="40.15" hidden="false" customHeight="false" outlineLevel="0" collapsed="false">
      <c r="A33" s="34" t="s">
        <v>132</v>
      </c>
      <c r="B33" s="35" t="s">
        <v>133</v>
      </c>
      <c r="C33" s="36" t="s">
        <v>60</v>
      </c>
      <c r="D33" s="106" t="s">
        <v>388</v>
      </c>
      <c r="E33" s="106" t="s">
        <v>388</v>
      </c>
      <c r="F33" s="106" t="s">
        <v>388</v>
      </c>
      <c r="G33" s="106" t="s">
        <v>388</v>
      </c>
      <c r="H33" s="106" t="s">
        <v>388</v>
      </c>
      <c r="I33" s="106" t="s">
        <v>388</v>
      </c>
      <c r="J33" s="106" t="s">
        <v>388</v>
      </c>
      <c r="K33" s="106" t="s">
        <v>388</v>
      </c>
      <c r="L33" s="106" t="s">
        <v>388</v>
      </c>
      <c r="M33" s="106" t="s">
        <v>388</v>
      </c>
      <c r="N33" s="106" t="s">
        <v>388</v>
      </c>
      <c r="O33" s="106" t="s">
        <v>388</v>
      </c>
      <c r="P33" s="106" t="s">
        <v>388</v>
      </c>
      <c r="Q33" s="106" t="s">
        <v>388</v>
      </c>
      <c r="R33" s="106" t="s">
        <v>388</v>
      </c>
      <c r="S33" s="106" t="s">
        <v>388</v>
      </c>
      <c r="T33" s="106" t="s">
        <v>388</v>
      </c>
      <c r="U33" s="106" t="s">
        <v>388</v>
      </c>
      <c r="V33" s="106" t="s">
        <v>388</v>
      </c>
      <c r="W33" s="106" t="s">
        <v>388</v>
      </c>
      <c r="X33" s="106" t="s">
        <v>388</v>
      </c>
      <c r="Y33" s="106" t="s">
        <v>388</v>
      </c>
      <c r="Z33" s="106" t="s">
        <v>388</v>
      </c>
      <c r="AA33" s="106" t="s">
        <v>388</v>
      </c>
      <c r="AB33" s="106" t="s">
        <v>388</v>
      </c>
      <c r="AC33" s="106" t="s">
        <v>388</v>
      </c>
      <c r="AD33" s="106" t="s">
        <v>388</v>
      </c>
      <c r="AE33" s="106" t="s">
        <v>388</v>
      </c>
      <c r="AF33" s="106" t="s">
        <v>388</v>
      </c>
      <c r="AG33" s="106" t="s">
        <v>388</v>
      </c>
      <c r="AH33" s="106" t="s">
        <v>388</v>
      </c>
      <c r="AI33" s="106" t="s">
        <v>388</v>
      </c>
      <c r="AJ33" s="106" t="s">
        <v>388</v>
      </c>
      <c r="AK33" s="106" t="s">
        <v>388</v>
      </c>
      <c r="AL33" s="106" t="s">
        <v>388</v>
      </c>
      <c r="AM33" s="106" t="s">
        <v>388</v>
      </c>
      <c r="AN33" s="106" t="s">
        <v>388</v>
      </c>
      <c r="AO33" s="106" t="s">
        <v>388</v>
      </c>
      <c r="AP33" s="106" t="s">
        <v>388</v>
      </c>
      <c r="AQ33" s="106" t="s">
        <v>388</v>
      </c>
      <c r="AR33" s="106" t="s">
        <v>388</v>
      </c>
      <c r="AS33" s="106" t="s">
        <v>388</v>
      </c>
      <c r="AT33" s="106" t="s">
        <v>388</v>
      </c>
      <c r="AU33" s="106" t="s">
        <v>388</v>
      </c>
      <c r="AV33" s="106" t="s">
        <v>388</v>
      </c>
      <c r="AW33" s="106" t="s">
        <v>388</v>
      </c>
      <c r="AX33" s="106" t="s">
        <v>388</v>
      </c>
      <c r="AY33" s="106" t="s">
        <v>388</v>
      </c>
      <c r="AZ33" s="106" t="s">
        <v>388</v>
      </c>
      <c r="BA33" s="106" t="s">
        <v>388</v>
      </c>
      <c r="BB33" s="106" t="s">
        <v>388</v>
      </c>
      <c r="BC33" s="106" t="s">
        <v>388</v>
      </c>
      <c r="BD33" s="106" t="s">
        <v>388</v>
      </c>
      <c r="BE33" s="106" t="s">
        <v>388</v>
      </c>
    </row>
    <row r="34" s="104" customFormat="true" ht="27.3" hidden="false" customHeight="false" outlineLevel="0" collapsed="false">
      <c r="A34" s="34" t="s">
        <v>134</v>
      </c>
      <c r="B34" s="35" t="s">
        <v>135</v>
      </c>
      <c r="C34" s="36" t="s">
        <v>60</v>
      </c>
      <c r="D34" s="106" t="s">
        <v>388</v>
      </c>
      <c r="E34" s="106" t="s">
        <v>388</v>
      </c>
      <c r="F34" s="106" t="s">
        <v>388</v>
      </c>
      <c r="G34" s="106" t="s">
        <v>388</v>
      </c>
      <c r="H34" s="106" t="s">
        <v>388</v>
      </c>
      <c r="I34" s="106" t="s">
        <v>388</v>
      </c>
      <c r="J34" s="106" t="s">
        <v>388</v>
      </c>
      <c r="K34" s="106" t="s">
        <v>388</v>
      </c>
      <c r="L34" s="106" t="s">
        <v>388</v>
      </c>
      <c r="M34" s="106" t="s">
        <v>388</v>
      </c>
      <c r="N34" s="106" t="s">
        <v>388</v>
      </c>
      <c r="O34" s="106" t="s">
        <v>388</v>
      </c>
      <c r="P34" s="106" t="s">
        <v>388</v>
      </c>
      <c r="Q34" s="106" t="s">
        <v>388</v>
      </c>
      <c r="R34" s="106" t="s">
        <v>388</v>
      </c>
      <c r="S34" s="106" t="s">
        <v>388</v>
      </c>
      <c r="T34" s="106" t="s">
        <v>388</v>
      </c>
      <c r="U34" s="106" t="s">
        <v>388</v>
      </c>
      <c r="V34" s="106" t="s">
        <v>388</v>
      </c>
      <c r="W34" s="106" t="s">
        <v>388</v>
      </c>
      <c r="X34" s="106" t="s">
        <v>388</v>
      </c>
      <c r="Y34" s="106" t="s">
        <v>388</v>
      </c>
      <c r="Z34" s="106" t="s">
        <v>388</v>
      </c>
      <c r="AA34" s="106" t="s">
        <v>388</v>
      </c>
      <c r="AB34" s="106" t="s">
        <v>388</v>
      </c>
      <c r="AC34" s="106" t="s">
        <v>388</v>
      </c>
      <c r="AD34" s="106" t="s">
        <v>388</v>
      </c>
      <c r="AE34" s="106" t="s">
        <v>388</v>
      </c>
      <c r="AF34" s="106" t="s">
        <v>388</v>
      </c>
      <c r="AG34" s="106" t="s">
        <v>388</v>
      </c>
      <c r="AH34" s="106" t="s">
        <v>388</v>
      </c>
      <c r="AI34" s="106" t="s">
        <v>388</v>
      </c>
      <c r="AJ34" s="106" t="s">
        <v>388</v>
      </c>
      <c r="AK34" s="106" t="s">
        <v>388</v>
      </c>
      <c r="AL34" s="106" t="s">
        <v>388</v>
      </c>
      <c r="AM34" s="106" t="s">
        <v>388</v>
      </c>
      <c r="AN34" s="106" t="s">
        <v>388</v>
      </c>
      <c r="AO34" s="106" t="s">
        <v>388</v>
      </c>
      <c r="AP34" s="106" t="s">
        <v>388</v>
      </c>
      <c r="AQ34" s="106" t="s">
        <v>388</v>
      </c>
      <c r="AR34" s="106" t="s">
        <v>388</v>
      </c>
      <c r="AS34" s="106" t="s">
        <v>388</v>
      </c>
      <c r="AT34" s="106" t="s">
        <v>388</v>
      </c>
      <c r="AU34" s="106" t="s">
        <v>388</v>
      </c>
      <c r="AV34" s="106" t="s">
        <v>388</v>
      </c>
      <c r="AW34" s="106" t="s">
        <v>388</v>
      </c>
      <c r="AX34" s="106" t="s">
        <v>388</v>
      </c>
      <c r="AY34" s="106" t="s">
        <v>388</v>
      </c>
      <c r="AZ34" s="106" t="s">
        <v>388</v>
      </c>
      <c r="BA34" s="106" t="s">
        <v>388</v>
      </c>
      <c r="BB34" s="106" t="s">
        <v>388</v>
      </c>
      <c r="BC34" s="106" t="s">
        <v>388</v>
      </c>
      <c r="BD34" s="106" t="s">
        <v>388</v>
      </c>
      <c r="BE34" s="106" t="s">
        <v>388</v>
      </c>
    </row>
    <row r="35" s="104" customFormat="true" ht="27.3" hidden="false" customHeight="false" outlineLevel="0" collapsed="false">
      <c r="A35" s="34" t="s">
        <v>136</v>
      </c>
      <c r="B35" s="35" t="s">
        <v>137</v>
      </c>
      <c r="C35" s="36" t="s">
        <v>60</v>
      </c>
      <c r="D35" s="106" t="s">
        <v>388</v>
      </c>
      <c r="E35" s="106" t="s">
        <v>388</v>
      </c>
      <c r="F35" s="106" t="s">
        <v>388</v>
      </c>
      <c r="G35" s="106" t="s">
        <v>388</v>
      </c>
      <c r="H35" s="106" t="s">
        <v>388</v>
      </c>
      <c r="I35" s="106" t="s">
        <v>388</v>
      </c>
      <c r="J35" s="106" t="s">
        <v>388</v>
      </c>
      <c r="K35" s="106" t="s">
        <v>388</v>
      </c>
      <c r="L35" s="106" t="s">
        <v>388</v>
      </c>
      <c r="M35" s="106" t="s">
        <v>388</v>
      </c>
      <c r="N35" s="106" t="s">
        <v>388</v>
      </c>
      <c r="O35" s="106" t="s">
        <v>388</v>
      </c>
      <c r="P35" s="106" t="s">
        <v>388</v>
      </c>
      <c r="Q35" s="106" t="s">
        <v>388</v>
      </c>
      <c r="R35" s="106" t="s">
        <v>388</v>
      </c>
      <c r="S35" s="106" t="s">
        <v>388</v>
      </c>
      <c r="T35" s="106" t="s">
        <v>388</v>
      </c>
      <c r="U35" s="106" t="s">
        <v>388</v>
      </c>
      <c r="V35" s="106" t="s">
        <v>388</v>
      </c>
      <c r="W35" s="106" t="s">
        <v>388</v>
      </c>
      <c r="X35" s="106" t="s">
        <v>388</v>
      </c>
      <c r="Y35" s="106" t="s">
        <v>388</v>
      </c>
      <c r="Z35" s="106" t="s">
        <v>388</v>
      </c>
      <c r="AA35" s="106" t="s">
        <v>388</v>
      </c>
      <c r="AB35" s="106" t="s">
        <v>388</v>
      </c>
      <c r="AC35" s="106" t="s">
        <v>388</v>
      </c>
      <c r="AD35" s="106" t="s">
        <v>388</v>
      </c>
      <c r="AE35" s="106" t="s">
        <v>388</v>
      </c>
      <c r="AF35" s="106" t="s">
        <v>388</v>
      </c>
      <c r="AG35" s="106" t="s">
        <v>388</v>
      </c>
      <c r="AH35" s="106" t="s">
        <v>388</v>
      </c>
      <c r="AI35" s="106" t="s">
        <v>388</v>
      </c>
      <c r="AJ35" s="106" t="s">
        <v>388</v>
      </c>
      <c r="AK35" s="106" t="s">
        <v>388</v>
      </c>
      <c r="AL35" s="106" t="s">
        <v>388</v>
      </c>
      <c r="AM35" s="106" t="s">
        <v>388</v>
      </c>
      <c r="AN35" s="106" t="s">
        <v>388</v>
      </c>
      <c r="AO35" s="106" t="s">
        <v>388</v>
      </c>
      <c r="AP35" s="106" t="s">
        <v>388</v>
      </c>
      <c r="AQ35" s="106" t="s">
        <v>388</v>
      </c>
      <c r="AR35" s="106" t="s">
        <v>388</v>
      </c>
      <c r="AS35" s="106" t="s">
        <v>388</v>
      </c>
      <c r="AT35" s="106" t="s">
        <v>388</v>
      </c>
      <c r="AU35" s="106" t="s">
        <v>388</v>
      </c>
      <c r="AV35" s="106" t="s">
        <v>388</v>
      </c>
      <c r="AW35" s="106" t="s">
        <v>388</v>
      </c>
      <c r="AX35" s="106" t="s">
        <v>388</v>
      </c>
      <c r="AY35" s="106" t="s">
        <v>388</v>
      </c>
      <c r="AZ35" s="106" t="s">
        <v>388</v>
      </c>
      <c r="BA35" s="106" t="s">
        <v>388</v>
      </c>
      <c r="BB35" s="106" t="s">
        <v>388</v>
      </c>
      <c r="BC35" s="106" t="s">
        <v>388</v>
      </c>
      <c r="BD35" s="106" t="s">
        <v>388</v>
      </c>
      <c r="BE35" s="106" t="s">
        <v>388</v>
      </c>
    </row>
    <row r="36" s="100" customFormat="true" ht="15" hidden="true" customHeight="false" outlineLevel="1" collapsed="false">
      <c r="A36" s="41" t="s">
        <v>138</v>
      </c>
      <c r="B36" s="114" t="s">
        <v>139</v>
      </c>
      <c r="C36" s="36" t="s">
        <v>60</v>
      </c>
      <c r="D36" s="109" t="n">
        <v>0</v>
      </c>
      <c r="E36" s="109" t="n">
        <v>0</v>
      </c>
      <c r="F36" s="109" t="n">
        <v>0</v>
      </c>
      <c r="G36" s="109" t="n">
        <v>0</v>
      </c>
      <c r="H36" s="110" t="n">
        <v>0</v>
      </c>
      <c r="I36" s="110" t="n">
        <v>0</v>
      </c>
      <c r="J36" s="110" t="n">
        <v>0</v>
      </c>
      <c r="K36" s="110" t="n">
        <v>0</v>
      </c>
      <c r="L36" s="110" t="n">
        <v>0</v>
      </c>
      <c r="M36" s="110" t="n">
        <v>0</v>
      </c>
      <c r="N36" s="110" t="n">
        <v>0</v>
      </c>
      <c r="O36" s="110" t="n">
        <v>0</v>
      </c>
      <c r="P36" s="110" t="n">
        <v>0</v>
      </c>
      <c r="Q36" s="110" t="n">
        <v>0</v>
      </c>
      <c r="R36" s="110" t="n">
        <v>0</v>
      </c>
      <c r="S36" s="110" t="n">
        <v>0</v>
      </c>
      <c r="T36" s="110" t="n">
        <v>0</v>
      </c>
      <c r="U36" s="110" t="n">
        <v>0</v>
      </c>
      <c r="V36" s="110" t="n">
        <v>0</v>
      </c>
      <c r="W36" s="110" t="n">
        <v>0</v>
      </c>
      <c r="X36" s="110" t="n">
        <v>0</v>
      </c>
      <c r="Y36" s="110" t="n">
        <v>0</v>
      </c>
      <c r="Z36" s="110" t="n">
        <v>0</v>
      </c>
      <c r="AA36" s="110" t="n">
        <v>0</v>
      </c>
      <c r="AB36" s="110" t="n">
        <v>0</v>
      </c>
      <c r="AC36" s="110" t="n">
        <v>0</v>
      </c>
      <c r="AD36" s="110" t="n">
        <v>0</v>
      </c>
      <c r="AE36" s="110" t="n">
        <v>0</v>
      </c>
      <c r="AF36" s="110" t="n">
        <v>0</v>
      </c>
      <c r="AG36" s="110" t="n">
        <v>0</v>
      </c>
      <c r="AH36" s="110" t="n">
        <v>0</v>
      </c>
      <c r="AI36" s="110" t="n">
        <v>0</v>
      </c>
      <c r="AJ36" s="110" t="n">
        <v>0</v>
      </c>
      <c r="AK36" s="110" t="n">
        <v>0</v>
      </c>
      <c r="AL36" s="110" t="n">
        <v>0</v>
      </c>
      <c r="AM36" s="110" t="n">
        <v>0</v>
      </c>
      <c r="AN36" s="110" t="n">
        <v>0</v>
      </c>
      <c r="AO36" s="110" t="n">
        <v>0</v>
      </c>
      <c r="AP36" s="110" t="n">
        <v>0</v>
      </c>
      <c r="AQ36" s="110" t="n">
        <v>0</v>
      </c>
      <c r="AR36" s="110" t="n">
        <v>0</v>
      </c>
      <c r="AS36" s="110" t="n">
        <v>0</v>
      </c>
      <c r="AT36" s="110" t="n">
        <v>0</v>
      </c>
      <c r="AU36" s="110" t="n">
        <v>0</v>
      </c>
      <c r="AV36" s="110" t="n">
        <v>0</v>
      </c>
      <c r="AW36" s="110" t="n">
        <v>0</v>
      </c>
      <c r="AX36" s="110" t="n">
        <v>0</v>
      </c>
      <c r="AY36" s="110" t="n">
        <v>0</v>
      </c>
      <c r="AZ36" s="110" t="n">
        <v>0</v>
      </c>
      <c r="BA36" s="110" t="n">
        <v>0</v>
      </c>
      <c r="BB36" s="110" t="n">
        <v>0</v>
      </c>
      <c r="BC36" s="110" t="n">
        <v>0</v>
      </c>
      <c r="BD36" s="110" t="n">
        <v>0</v>
      </c>
      <c r="BE36" s="110" t="n">
        <v>0</v>
      </c>
    </row>
    <row r="37" s="100" customFormat="true" ht="15" hidden="false" customHeight="false" outlineLevel="0" collapsed="false">
      <c r="A37" s="34" t="s">
        <v>140</v>
      </c>
      <c r="B37" s="35" t="s">
        <v>141</v>
      </c>
      <c r="C37" s="111" t="s">
        <v>60</v>
      </c>
      <c r="D37" s="102" t="n">
        <f aca="false">SUM(D38,D47,D53,D58)</f>
        <v>0</v>
      </c>
      <c r="E37" s="102" t="n">
        <f aca="false">SUM(E38,E47,E53,E58)</f>
        <v>0</v>
      </c>
      <c r="F37" s="102" t="n">
        <f aca="false">SUM(F38,F47,F53,F58)</f>
        <v>0</v>
      </c>
      <c r="G37" s="102" t="n">
        <f aca="false">SUM(G38,G47,G53,G58)</f>
        <v>0</v>
      </c>
      <c r="H37" s="102" t="n">
        <f aca="false">SUM(H38,H47,H53,H58)</f>
        <v>0</v>
      </c>
      <c r="I37" s="102" t="n">
        <f aca="false">SUM(I38,I47,I53,I58)</f>
        <v>0</v>
      </c>
      <c r="J37" s="102" t="n">
        <f aca="false">SUM(J38,J47,J53,J58)</f>
        <v>0</v>
      </c>
      <c r="K37" s="102" t="n">
        <f aca="false">SUM(K38,K47,K53,K58)</f>
        <v>0</v>
      </c>
      <c r="L37" s="102" t="n">
        <f aca="false">SUM(L38,L47,L53,L58)</f>
        <v>0</v>
      </c>
      <c r="M37" s="102" t="n">
        <f aca="false">SUM(M38,M47,M53,M58)</f>
        <v>0</v>
      </c>
      <c r="N37" s="102" t="n">
        <f aca="false">SUM(N38,N47,N53,N58)</f>
        <v>0</v>
      </c>
      <c r="O37" s="102" t="n">
        <f aca="false">SUM(O38,O47,O53,O58)</f>
        <v>0</v>
      </c>
      <c r="P37" s="102" t="n">
        <f aca="false">SUM(P38,P47,P53,P58)</f>
        <v>0</v>
      </c>
      <c r="Q37" s="102" t="n">
        <f aca="false">SUM(Q38,Q47,Q53,Q58)</f>
        <v>0</v>
      </c>
      <c r="R37" s="102" t="n">
        <f aca="false">SUM(R38,R47,R53,R58)</f>
        <v>0</v>
      </c>
      <c r="S37" s="102" t="n">
        <f aca="false">SUM(S38,S47,S53,S58)</f>
        <v>0</v>
      </c>
      <c r="T37" s="102" t="n">
        <f aca="false">SUM(T38,T47,T53,T58)</f>
        <v>0</v>
      </c>
      <c r="U37" s="102" t="n">
        <f aca="false">SUM(U38,U47,U53,U58)</f>
        <v>0</v>
      </c>
      <c r="V37" s="102" t="n">
        <f aca="false">SUM(V38,V47,V53,V58)</f>
        <v>0</v>
      </c>
      <c r="W37" s="102" t="n">
        <f aca="false">SUM(W38,W47,W53,W58)</f>
        <v>0</v>
      </c>
      <c r="X37" s="102" t="n">
        <f aca="false">SUM(X38,X47,X53,X58)</f>
        <v>0</v>
      </c>
      <c r="Y37" s="102" t="n">
        <f aca="false">SUM(Y38,Y47,Y53,Y58)</f>
        <v>0</v>
      </c>
      <c r="Z37" s="102" t="n">
        <f aca="false">SUM(Z38,Z47,Z53,Z58)</f>
        <v>0</v>
      </c>
      <c r="AA37" s="102" t="n">
        <f aca="false">SUM(AA38,AA47,AA53,AA58)</f>
        <v>0</v>
      </c>
      <c r="AB37" s="102" t="n">
        <f aca="false">SUM(AB38,AB47,AB53,AB58)</f>
        <v>0.98</v>
      </c>
      <c r="AC37" s="102" t="n">
        <f aca="false">SUM(AC38,AC47,AC53,AC58)</f>
        <v>0</v>
      </c>
      <c r="AD37" s="102" t="n">
        <f aca="false">SUM(AD38,AD47,AD53,AD58)</f>
        <v>0</v>
      </c>
      <c r="AE37" s="102" t="n">
        <f aca="false">SUM(AE38,AE47,AE53,AE58)</f>
        <v>0</v>
      </c>
      <c r="AF37" s="102" t="n">
        <f aca="false">SUM(AF38,AF47,AF53,AF58)</f>
        <v>0</v>
      </c>
      <c r="AG37" s="102" t="n">
        <f aca="false">SUM(AG38,AG47,AG53,AG58)</f>
        <v>0</v>
      </c>
      <c r="AH37" s="102" t="n">
        <f aca="false">SUM(AH38,AH47,AH53,AH58)</f>
        <v>0</v>
      </c>
      <c r="AI37" s="102" t="n">
        <f aca="false">SUM(AI38,AI47,AI53,AI58)</f>
        <v>0</v>
      </c>
      <c r="AJ37" s="102" t="n">
        <f aca="false">SUM(AJ38,AJ47,AJ53,AJ58)</f>
        <v>0</v>
      </c>
      <c r="AK37" s="102" t="n">
        <f aca="false">SUM(AK38,AK47,AK53,AK58)</f>
        <v>0</v>
      </c>
      <c r="AL37" s="102" t="n">
        <f aca="false">SUM(AL38,AL47,AL53,AL58)</f>
        <v>0</v>
      </c>
      <c r="AM37" s="102" t="n">
        <f aca="false">SUM(AM38,AM47,AM53,AM58)</f>
        <v>0</v>
      </c>
      <c r="AN37" s="102" t="n">
        <f aca="false">SUM(AN38,AN47,AN53,AN58)</f>
        <v>0</v>
      </c>
      <c r="AO37" s="102" t="n">
        <f aca="false">SUM(AO38,AO47,AO53,AO58)</f>
        <v>0</v>
      </c>
      <c r="AP37" s="102" t="n">
        <f aca="false">SUM(AP38,AP47,AP53,AP58)</f>
        <v>0</v>
      </c>
      <c r="AQ37" s="102" t="n">
        <f aca="false">SUM(AQ38,AQ47,AQ53,AQ58)</f>
        <v>0</v>
      </c>
      <c r="AR37" s="102" t="n">
        <f aca="false">SUM(AR38,AR47,AR53,AR58)</f>
        <v>0</v>
      </c>
      <c r="AS37" s="102" t="n">
        <f aca="false">SUM(AS38,AS47,AS53,AS58)</f>
        <v>0</v>
      </c>
      <c r="AT37" s="102" t="n">
        <f aca="false">SUM(AT38,AT47,AT53,AT58)</f>
        <v>16.2632235638967</v>
      </c>
      <c r="AU37" s="102" t="n">
        <f aca="false">SUM(AU38,AU47,AU53,AU58)</f>
        <v>0</v>
      </c>
      <c r="AV37" s="102" t="n">
        <f aca="false">SUM(AV38,AV47,AV53,AV58)</f>
        <v>0</v>
      </c>
      <c r="AW37" s="102" t="n">
        <f aca="false">SUM(AW38,AW47,AW53,AW58)</f>
        <v>0</v>
      </c>
      <c r="AX37" s="102" t="n">
        <f aca="false">SUM(AX38,AX47,AX53,AX58)</f>
        <v>0</v>
      </c>
      <c r="AY37" s="102" t="n">
        <f aca="false">SUM(AY38,AY47,AY53,AY58)</f>
        <v>0</v>
      </c>
      <c r="AZ37" s="102" t="n">
        <f aca="false">SUM(AZ38,AZ47,AZ53,AZ58)</f>
        <v>0</v>
      </c>
      <c r="BA37" s="102" t="n">
        <f aca="false">SUM(BA38,BA47,BA53,BA58)</f>
        <v>0</v>
      </c>
      <c r="BB37" s="102" t="n">
        <f aca="false">SUM(BB38,BB47,BB53,BB58)</f>
        <v>0</v>
      </c>
      <c r="BC37" s="102" t="n">
        <f aca="false">SUM(BC38,BC47,BC53,BC58)</f>
        <v>0</v>
      </c>
      <c r="BD37" s="102" t="n">
        <f aca="false">SUM(BD38,BD47,BD53,BD58)</f>
        <v>0</v>
      </c>
      <c r="BE37" s="103" t="n">
        <f aca="false">SUM(BE38,BE47,BE53,BE58)</f>
        <v>0</v>
      </c>
    </row>
    <row r="38" s="100" customFormat="true" ht="27.3" hidden="false" customHeight="false" outlineLevel="0" collapsed="false">
      <c r="A38" s="34" t="s">
        <v>142</v>
      </c>
      <c r="B38" s="35" t="s">
        <v>143</v>
      </c>
      <c r="C38" s="111" t="s">
        <v>60</v>
      </c>
      <c r="D38" s="102" t="n">
        <f aca="false">SUM(D39,D45)</f>
        <v>0</v>
      </c>
      <c r="E38" s="102" t="n">
        <f aca="false">SUM(E39,E45)</f>
        <v>0</v>
      </c>
      <c r="F38" s="102" t="n">
        <f aca="false">SUM(F39,F45)</f>
        <v>0</v>
      </c>
      <c r="G38" s="102" t="n">
        <f aca="false">SUM(G39,G45)</f>
        <v>0</v>
      </c>
      <c r="H38" s="102" t="n">
        <f aca="false">SUM(H39,H45)</f>
        <v>0</v>
      </c>
      <c r="I38" s="102" t="n">
        <f aca="false">SUM(I39,I45)</f>
        <v>0</v>
      </c>
      <c r="J38" s="102" t="n">
        <f aca="false">SUM(J39,J45)</f>
        <v>0</v>
      </c>
      <c r="K38" s="102" t="n">
        <f aca="false">SUM(K39,K45)</f>
        <v>0</v>
      </c>
      <c r="L38" s="102" t="n">
        <f aca="false">SUM(L39,L45)</f>
        <v>0</v>
      </c>
      <c r="M38" s="102" t="n">
        <f aca="false">SUM(M39,M45)</f>
        <v>0</v>
      </c>
      <c r="N38" s="102" t="n">
        <f aca="false">SUM(N39,N45)</f>
        <v>0</v>
      </c>
      <c r="O38" s="102" t="n">
        <f aca="false">SUM(O39,O45)</f>
        <v>0</v>
      </c>
      <c r="P38" s="102" t="n">
        <f aca="false">SUM(P39,P45)</f>
        <v>0</v>
      </c>
      <c r="Q38" s="102" t="n">
        <f aca="false">SUM(Q39,Q45)</f>
        <v>0</v>
      </c>
      <c r="R38" s="102" t="n">
        <f aca="false">SUM(R39,R45)</f>
        <v>0</v>
      </c>
      <c r="S38" s="102" t="n">
        <f aca="false">SUM(S39,S45)</f>
        <v>0</v>
      </c>
      <c r="T38" s="102" t="n">
        <f aca="false">SUM(T39,T45)</f>
        <v>0</v>
      </c>
      <c r="U38" s="102" t="n">
        <f aca="false">SUM(U39,U45)</f>
        <v>0</v>
      </c>
      <c r="V38" s="102" t="n">
        <f aca="false">SUM(V39,V45)</f>
        <v>0</v>
      </c>
      <c r="W38" s="102" t="n">
        <f aca="false">SUM(W39,W45)</f>
        <v>0</v>
      </c>
      <c r="X38" s="102" t="n">
        <f aca="false">SUM(X39,X45)</f>
        <v>0</v>
      </c>
      <c r="Y38" s="102" t="n">
        <f aca="false">SUM(Y39,Y45)</f>
        <v>0</v>
      </c>
      <c r="Z38" s="102" t="n">
        <f aca="false">SUM(Z39,Z45)</f>
        <v>0</v>
      </c>
      <c r="AA38" s="102" t="n">
        <f aca="false">SUM(AA39,AA45)</f>
        <v>0</v>
      </c>
      <c r="AB38" s="102" t="n">
        <f aca="false">SUM(AB39,AB45)</f>
        <v>0</v>
      </c>
      <c r="AC38" s="102" t="n">
        <f aca="false">SUM(AC39,AC45)</f>
        <v>0</v>
      </c>
      <c r="AD38" s="102" t="n">
        <f aca="false">SUM(AD39,AD45)</f>
        <v>0</v>
      </c>
      <c r="AE38" s="102" t="n">
        <f aca="false">SUM(AE39,AE45)</f>
        <v>0</v>
      </c>
      <c r="AF38" s="102" t="n">
        <f aca="false">SUM(AF39,AF45)</f>
        <v>0</v>
      </c>
      <c r="AG38" s="102" t="n">
        <f aca="false">SUM(AG39,AG45)</f>
        <v>0</v>
      </c>
      <c r="AH38" s="102" t="n">
        <f aca="false">SUM(AH39,AH45)</f>
        <v>0</v>
      </c>
      <c r="AI38" s="102" t="n">
        <f aca="false">SUM(AI39,AI45)</f>
        <v>0</v>
      </c>
      <c r="AJ38" s="102" t="n">
        <f aca="false">SUM(AJ39,AJ45)</f>
        <v>0</v>
      </c>
      <c r="AK38" s="102" t="n">
        <f aca="false">SUM(AK39,AK45)</f>
        <v>0</v>
      </c>
      <c r="AL38" s="102" t="n">
        <f aca="false">SUM(AL39,AL45)</f>
        <v>0</v>
      </c>
      <c r="AM38" s="102" t="n">
        <f aca="false">SUM(AM39,AM45)</f>
        <v>0</v>
      </c>
      <c r="AN38" s="102" t="n">
        <f aca="false">SUM(AN39,AN45)</f>
        <v>0</v>
      </c>
      <c r="AO38" s="102" t="n">
        <f aca="false">SUM(AO39,AO45)</f>
        <v>0</v>
      </c>
      <c r="AP38" s="102" t="n">
        <f aca="false">SUM(AP39,AP45)</f>
        <v>0</v>
      </c>
      <c r="AQ38" s="102" t="n">
        <f aca="false">SUM(AQ39,AQ45)</f>
        <v>0</v>
      </c>
      <c r="AR38" s="102" t="n">
        <f aca="false">SUM(AR39,AR45)</f>
        <v>0</v>
      </c>
      <c r="AS38" s="102" t="n">
        <f aca="false">SUM(AS39,AS45)</f>
        <v>0</v>
      </c>
      <c r="AT38" s="102" t="n">
        <f aca="false">SUM(AT39,AT45)</f>
        <v>15.9041467212767</v>
      </c>
      <c r="AU38" s="102" t="n">
        <f aca="false">SUM(AU39,AU45)</f>
        <v>0</v>
      </c>
      <c r="AV38" s="102" t="n">
        <f aca="false">SUM(AV39,AV45)</f>
        <v>0</v>
      </c>
      <c r="AW38" s="102" t="n">
        <f aca="false">SUM(AW39,AW45)</f>
        <v>0</v>
      </c>
      <c r="AX38" s="102" t="n">
        <f aca="false">SUM(AX39,AX45)</f>
        <v>0</v>
      </c>
      <c r="AY38" s="102" t="n">
        <f aca="false">SUM(AY39,AY45)</f>
        <v>0</v>
      </c>
      <c r="AZ38" s="102" t="n">
        <f aca="false">SUM(AZ39,AZ45)</f>
        <v>0</v>
      </c>
      <c r="BA38" s="102" t="n">
        <f aca="false">SUM(BA39,BA45)</f>
        <v>0</v>
      </c>
      <c r="BB38" s="102" t="n">
        <f aca="false">SUM(BB39,BB45)</f>
        <v>0</v>
      </c>
      <c r="BC38" s="102" t="n">
        <f aca="false">SUM(BC39,BC45)</f>
        <v>0</v>
      </c>
      <c r="BD38" s="102" t="n">
        <f aca="false">SUM(BD39,BD45)</f>
        <v>0</v>
      </c>
      <c r="BE38" s="103" t="n">
        <f aca="false">SUM(BE39,BE45)</f>
        <v>0</v>
      </c>
    </row>
    <row r="39" s="100" customFormat="true" ht="15" hidden="false" customHeight="false" outlineLevel="0" collapsed="false">
      <c r="A39" s="34" t="s">
        <v>144</v>
      </c>
      <c r="B39" s="35" t="s">
        <v>145</v>
      </c>
      <c r="C39" s="111" t="s">
        <v>60</v>
      </c>
      <c r="D39" s="102" t="n">
        <f aca="false">SUM(D40:D42)</f>
        <v>0</v>
      </c>
      <c r="E39" s="102" t="n">
        <f aca="false">SUM(E40:E42)</f>
        <v>0</v>
      </c>
      <c r="F39" s="102" t="n">
        <f aca="false">SUM(F40:F42)</f>
        <v>0</v>
      </c>
      <c r="G39" s="102" t="n">
        <f aca="false">SUM(G40:G42)</f>
        <v>0</v>
      </c>
      <c r="H39" s="102" t="n">
        <f aca="false">SUM(H40:H42)</f>
        <v>0</v>
      </c>
      <c r="I39" s="102" t="n">
        <f aca="false">SUM(I40:I42)</f>
        <v>0</v>
      </c>
      <c r="J39" s="102" t="n">
        <f aca="false">SUM(J40:J42)</f>
        <v>0</v>
      </c>
      <c r="K39" s="102" t="n">
        <f aca="false">SUM(K40:K42)</f>
        <v>0</v>
      </c>
      <c r="L39" s="102" t="n">
        <f aca="false">SUM(L40:L42)</f>
        <v>0</v>
      </c>
      <c r="M39" s="102" t="n">
        <f aca="false">SUM(M40:M42)</f>
        <v>0</v>
      </c>
      <c r="N39" s="102" t="n">
        <f aca="false">SUM(N40:N42)</f>
        <v>0</v>
      </c>
      <c r="O39" s="102" t="n">
        <f aca="false">SUM(O40:O42)</f>
        <v>0</v>
      </c>
      <c r="P39" s="102" t="n">
        <f aca="false">SUM(P40:P42)</f>
        <v>0</v>
      </c>
      <c r="Q39" s="102" t="n">
        <f aca="false">SUM(Q40:Q42)</f>
        <v>0</v>
      </c>
      <c r="R39" s="102" t="n">
        <f aca="false">SUM(R40:R42)</f>
        <v>0</v>
      </c>
      <c r="S39" s="102" t="n">
        <f aca="false">SUM(S40:S42)</f>
        <v>0</v>
      </c>
      <c r="T39" s="102" t="n">
        <f aca="false">SUM(T40:T42)</f>
        <v>0</v>
      </c>
      <c r="U39" s="102" t="n">
        <f aca="false">SUM(U40:U42)</f>
        <v>0</v>
      </c>
      <c r="V39" s="102" t="n">
        <f aca="false">SUM(V40:V42)</f>
        <v>0</v>
      </c>
      <c r="W39" s="102" t="n">
        <f aca="false">SUM(W40:W42)</f>
        <v>0</v>
      </c>
      <c r="X39" s="102" t="n">
        <f aca="false">SUM(X40:X42)</f>
        <v>0</v>
      </c>
      <c r="Y39" s="102" t="n">
        <f aca="false">SUM(Y40:Y42)</f>
        <v>0</v>
      </c>
      <c r="Z39" s="102" t="n">
        <f aca="false">SUM(Z40:Z42)</f>
        <v>0</v>
      </c>
      <c r="AA39" s="102" t="n">
        <f aca="false">SUM(AA40:AA42)</f>
        <v>0</v>
      </c>
      <c r="AB39" s="102" t="n">
        <f aca="false">SUM(AB40:AB42)</f>
        <v>0</v>
      </c>
      <c r="AC39" s="102" t="n">
        <f aca="false">SUM(AC40:AC42)</f>
        <v>0</v>
      </c>
      <c r="AD39" s="102" t="n">
        <f aca="false">SUM(AD40:AD42)</f>
        <v>0</v>
      </c>
      <c r="AE39" s="102" t="n">
        <f aca="false">SUM(AE40:AE42)</f>
        <v>0</v>
      </c>
      <c r="AF39" s="102" t="n">
        <f aca="false">SUM(AF40:AF42)</f>
        <v>0</v>
      </c>
      <c r="AG39" s="102" t="n">
        <f aca="false">SUM(AG40:AG42)</f>
        <v>0</v>
      </c>
      <c r="AH39" s="102" t="n">
        <f aca="false">SUM(AH40:AH42)</f>
        <v>0</v>
      </c>
      <c r="AI39" s="102" t="n">
        <f aca="false">SUM(AI40:AI42)</f>
        <v>0</v>
      </c>
      <c r="AJ39" s="102" t="n">
        <f aca="false">SUM(AJ40:AJ42)</f>
        <v>0</v>
      </c>
      <c r="AK39" s="102" t="n">
        <f aca="false">SUM(AK40:AK42)</f>
        <v>0</v>
      </c>
      <c r="AL39" s="102" t="n">
        <f aca="false">SUM(AL40:AL42)</f>
        <v>0</v>
      </c>
      <c r="AM39" s="102" t="n">
        <f aca="false">SUM(AM40:AM42)</f>
        <v>0</v>
      </c>
      <c r="AN39" s="102" t="n">
        <f aca="false">SUM(AN40:AN42)</f>
        <v>0</v>
      </c>
      <c r="AO39" s="102" t="n">
        <f aca="false">SUM(AO40:AO42)</f>
        <v>0</v>
      </c>
      <c r="AP39" s="102" t="n">
        <f aca="false">SUM(AP40:AP42)</f>
        <v>0</v>
      </c>
      <c r="AQ39" s="102" t="n">
        <f aca="false">SUM(AQ40:AQ42)</f>
        <v>0</v>
      </c>
      <c r="AR39" s="102" t="n">
        <f aca="false">SUM(AR40:AR42)</f>
        <v>0</v>
      </c>
      <c r="AS39" s="102" t="n">
        <f aca="false">SUM(AS40:AS42)</f>
        <v>0</v>
      </c>
      <c r="AT39" s="102" t="n">
        <f aca="false">SUM(AT40:AT42)</f>
        <v>15.9041467212767</v>
      </c>
      <c r="AU39" s="102" t="n">
        <f aca="false">SUM(AU40:AU42)</f>
        <v>0</v>
      </c>
      <c r="AV39" s="102" t="n">
        <f aca="false">SUM(AV40:AV42)</f>
        <v>0</v>
      </c>
      <c r="AW39" s="102" t="n">
        <f aca="false">SUM(AW40:AW42)</f>
        <v>0</v>
      </c>
      <c r="AX39" s="102" t="n">
        <f aca="false">SUM(AX40:AX42)</f>
        <v>0</v>
      </c>
      <c r="AY39" s="102" t="n">
        <f aca="false">SUM(AY40:AY42)</f>
        <v>0</v>
      </c>
      <c r="AZ39" s="102" t="n">
        <f aca="false">SUM(AZ40:AZ42)</f>
        <v>0</v>
      </c>
      <c r="BA39" s="102" t="n">
        <f aca="false">SUM(BA40:BA42)</f>
        <v>0</v>
      </c>
      <c r="BB39" s="102" t="n">
        <f aca="false">SUM(BB40:BB42)</f>
        <v>0</v>
      </c>
      <c r="BC39" s="102" t="n">
        <f aca="false">SUM(BC40:BC42)</f>
        <v>0</v>
      </c>
      <c r="BD39" s="102" t="n">
        <f aca="false">SUM(BD40:BD42)</f>
        <v>0</v>
      </c>
      <c r="BE39" s="103" t="n">
        <f aca="false">SUM(BE40:BE42)</f>
        <v>0</v>
      </c>
    </row>
    <row r="40" s="100" customFormat="true" ht="15" hidden="false" customHeight="false" outlineLevel="0" collapsed="false">
      <c r="A40" s="41" t="s">
        <v>146</v>
      </c>
      <c r="B40" s="112" t="s">
        <v>425</v>
      </c>
      <c r="C40" s="111" t="s">
        <v>426</v>
      </c>
      <c r="D40" s="110" t="n">
        <v>0</v>
      </c>
      <c r="E40" s="110" t="n">
        <v>0</v>
      </c>
      <c r="F40" s="110" t="n">
        <v>0</v>
      </c>
      <c r="G40" s="110" t="n">
        <v>0</v>
      </c>
      <c r="H40" s="110" t="n">
        <v>0</v>
      </c>
      <c r="I40" s="110" t="n">
        <v>0</v>
      </c>
      <c r="J40" s="110" t="n">
        <v>0</v>
      </c>
      <c r="K40" s="110" t="n">
        <v>0</v>
      </c>
      <c r="L40" s="110" t="n">
        <v>0</v>
      </c>
      <c r="M40" s="110" t="n">
        <v>0</v>
      </c>
      <c r="N40" s="110" t="n">
        <v>0</v>
      </c>
      <c r="O40" s="110" t="n">
        <v>0</v>
      </c>
      <c r="P40" s="110" t="n">
        <v>0</v>
      </c>
      <c r="Q40" s="110" t="n">
        <v>0</v>
      </c>
      <c r="R40" s="109" t="n">
        <v>0</v>
      </c>
      <c r="S40" s="109" t="n">
        <v>0</v>
      </c>
      <c r="T40" s="109" t="n">
        <v>0</v>
      </c>
      <c r="U40" s="109" t="n">
        <v>0</v>
      </c>
      <c r="V40" s="110" t="n">
        <v>0</v>
      </c>
      <c r="W40" s="109" t="n">
        <v>0</v>
      </c>
      <c r="X40" s="110" t="n">
        <v>0</v>
      </c>
      <c r="Y40" s="109" t="n">
        <v>0</v>
      </c>
      <c r="Z40" s="110" t="n">
        <v>0</v>
      </c>
      <c r="AA40" s="109" t="n">
        <v>0</v>
      </c>
      <c r="AB40" s="110" t="n">
        <v>0</v>
      </c>
      <c r="AC40" s="109" t="n">
        <v>0</v>
      </c>
      <c r="AD40" s="110" t="n">
        <v>0</v>
      </c>
      <c r="AE40" s="109" t="n">
        <v>0</v>
      </c>
      <c r="AF40" s="109" t="n">
        <v>0</v>
      </c>
      <c r="AG40" s="109" t="n">
        <v>0</v>
      </c>
      <c r="AH40" s="110" t="n">
        <v>0</v>
      </c>
      <c r="AI40" s="109" t="n">
        <v>0</v>
      </c>
      <c r="AJ40" s="110" t="n">
        <v>0</v>
      </c>
      <c r="AK40" s="110" t="n">
        <v>0</v>
      </c>
      <c r="AL40" s="110" t="n">
        <v>0</v>
      </c>
      <c r="AM40" s="110" t="n">
        <v>0</v>
      </c>
      <c r="AN40" s="110" t="n">
        <v>0</v>
      </c>
      <c r="AO40" s="110" t="n">
        <v>0</v>
      </c>
      <c r="AP40" s="110" t="n">
        <v>0</v>
      </c>
      <c r="AQ40" s="110" t="n">
        <v>0</v>
      </c>
      <c r="AR40" s="110" t="n">
        <v>0</v>
      </c>
      <c r="AS40" s="110" t="n">
        <v>0</v>
      </c>
      <c r="AT40" s="123" t="n">
        <f aca="false">'Мероприятия 2028'!I11/1000</f>
        <v>15.9041467212767</v>
      </c>
      <c r="AU40" s="110" t="n">
        <v>0</v>
      </c>
      <c r="AV40" s="110" t="n">
        <v>0</v>
      </c>
      <c r="AW40" s="110" t="n">
        <v>0</v>
      </c>
      <c r="AX40" s="110" t="n">
        <v>0</v>
      </c>
      <c r="AY40" s="110" t="n">
        <v>0</v>
      </c>
      <c r="AZ40" s="110" t="n">
        <v>0</v>
      </c>
      <c r="BA40" s="110" t="n">
        <v>0</v>
      </c>
      <c r="BB40" s="110" t="n">
        <v>0</v>
      </c>
      <c r="BC40" s="110" t="n">
        <v>0</v>
      </c>
      <c r="BD40" s="110" t="n">
        <v>0</v>
      </c>
      <c r="BE40" s="110" t="n">
        <v>0</v>
      </c>
    </row>
    <row r="41" s="100" customFormat="true" ht="15" hidden="true" customHeight="false" outlineLevel="1" collapsed="false">
      <c r="A41" s="41" t="s">
        <v>149</v>
      </c>
      <c r="B41" s="120"/>
      <c r="C41" s="111"/>
      <c r="D41" s="110" t="n">
        <v>0</v>
      </c>
      <c r="E41" s="110" t="n">
        <v>0</v>
      </c>
      <c r="F41" s="110"/>
      <c r="G41" s="110"/>
      <c r="H41" s="110" t="n">
        <v>0</v>
      </c>
      <c r="I41" s="110" t="n">
        <v>0</v>
      </c>
      <c r="J41" s="110" t="n">
        <v>0</v>
      </c>
      <c r="K41" s="110" t="n">
        <v>0</v>
      </c>
      <c r="L41" s="110" t="n">
        <v>0</v>
      </c>
      <c r="M41" s="110" t="n">
        <v>0</v>
      </c>
      <c r="N41" s="110" t="n">
        <v>0</v>
      </c>
      <c r="O41" s="110" t="n">
        <v>0</v>
      </c>
      <c r="P41" s="110" t="n">
        <v>0</v>
      </c>
      <c r="Q41" s="110" t="n">
        <v>0</v>
      </c>
      <c r="R41" s="110" t="n">
        <v>0</v>
      </c>
      <c r="S41" s="110" t="n">
        <v>0</v>
      </c>
      <c r="T41" s="110" t="n">
        <v>0</v>
      </c>
      <c r="U41" s="110" t="n">
        <v>0</v>
      </c>
      <c r="V41" s="110" t="n">
        <v>0</v>
      </c>
      <c r="W41" s="110" t="n">
        <v>0</v>
      </c>
      <c r="X41" s="110" t="n">
        <v>0</v>
      </c>
      <c r="Y41" s="110" t="n">
        <v>0</v>
      </c>
      <c r="Z41" s="110" t="n">
        <v>0</v>
      </c>
      <c r="AA41" s="110" t="n">
        <v>0</v>
      </c>
      <c r="AB41" s="110" t="n">
        <v>0</v>
      </c>
      <c r="AC41" s="110" t="n">
        <v>0</v>
      </c>
      <c r="AD41" s="110" t="n">
        <v>0</v>
      </c>
      <c r="AE41" s="110" t="n">
        <v>0</v>
      </c>
      <c r="AF41" s="110" t="n">
        <v>0</v>
      </c>
      <c r="AG41" s="110" t="n">
        <v>0</v>
      </c>
      <c r="AH41" s="110" t="n">
        <v>0</v>
      </c>
      <c r="AI41" s="110" t="n">
        <v>0</v>
      </c>
      <c r="AJ41" s="110" t="n">
        <v>0</v>
      </c>
      <c r="AK41" s="110" t="n">
        <v>0</v>
      </c>
      <c r="AL41" s="110" t="n">
        <v>0</v>
      </c>
      <c r="AM41" s="110" t="n">
        <v>0</v>
      </c>
      <c r="AN41" s="110" t="n">
        <v>0</v>
      </c>
      <c r="AO41" s="110" t="n">
        <v>0</v>
      </c>
      <c r="AP41" s="110" t="n">
        <v>0</v>
      </c>
      <c r="AQ41" s="110" t="n">
        <v>0</v>
      </c>
      <c r="AR41" s="110" t="n">
        <v>0</v>
      </c>
      <c r="AS41" s="110" t="n">
        <v>0</v>
      </c>
      <c r="AT41" s="110" t="n">
        <v>0</v>
      </c>
      <c r="AU41" s="110" t="n">
        <v>0</v>
      </c>
      <c r="AV41" s="110" t="n">
        <v>0</v>
      </c>
      <c r="AW41" s="110" t="n">
        <v>0</v>
      </c>
      <c r="AX41" s="110" t="n">
        <v>0</v>
      </c>
      <c r="AY41" s="110" t="n">
        <v>0</v>
      </c>
      <c r="AZ41" s="110" t="n">
        <v>0</v>
      </c>
      <c r="BA41" s="110" t="n">
        <v>0</v>
      </c>
      <c r="BB41" s="110" t="n">
        <v>0</v>
      </c>
      <c r="BC41" s="110" t="n">
        <v>0</v>
      </c>
      <c r="BD41" s="110" t="n">
        <v>0</v>
      </c>
      <c r="BE41" s="110" t="n">
        <v>0</v>
      </c>
    </row>
    <row r="42" s="100" customFormat="true" ht="15" hidden="true" customHeight="false" outlineLevel="1" collapsed="false">
      <c r="A42" s="41" t="s">
        <v>153</v>
      </c>
      <c r="B42" s="112" t="s">
        <v>401</v>
      </c>
      <c r="C42" s="111"/>
      <c r="D42" s="110" t="n">
        <v>0</v>
      </c>
      <c r="E42" s="110" t="n">
        <v>0</v>
      </c>
      <c r="F42" s="110"/>
      <c r="G42" s="110"/>
      <c r="H42" s="110" t="n">
        <v>0</v>
      </c>
      <c r="I42" s="110" t="n">
        <v>0</v>
      </c>
      <c r="J42" s="110" t="n">
        <v>0</v>
      </c>
      <c r="K42" s="110" t="n">
        <v>0</v>
      </c>
      <c r="L42" s="110" t="n">
        <v>0</v>
      </c>
      <c r="M42" s="110" t="n">
        <v>0</v>
      </c>
      <c r="N42" s="110" t="n">
        <v>0</v>
      </c>
      <c r="O42" s="110" t="n">
        <v>0</v>
      </c>
      <c r="P42" s="110" t="n">
        <v>0</v>
      </c>
      <c r="Q42" s="110" t="n">
        <v>0</v>
      </c>
      <c r="R42" s="110" t="n">
        <v>0</v>
      </c>
      <c r="S42" s="110" t="n">
        <v>0</v>
      </c>
      <c r="T42" s="110" t="n">
        <v>0</v>
      </c>
      <c r="U42" s="110" t="n">
        <v>0</v>
      </c>
      <c r="V42" s="110" t="n">
        <v>0</v>
      </c>
      <c r="W42" s="110" t="n">
        <v>0</v>
      </c>
      <c r="X42" s="110" t="n">
        <v>0</v>
      </c>
      <c r="Y42" s="110" t="n">
        <v>0</v>
      </c>
      <c r="Z42" s="110" t="n">
        <v>0</v>
      </c>
      <c r="AA42" s="110" t="n">
        <v>0</v>
      </c>
      <c r="AB42" s="110" t="n">
        <v>0</v>
      </c>
      <c r="AC42" s="110" t="n">
        <v>0</v>
      </c>
      <c r="AD42" s="110" t="n">
        <v>0</v>
      </c>
      <c r="AE42" s="110" t="n">
        <v>0</v>
      </c>
      <c r="AF42" s="110" t="n">
        <v>0</v>
      </c>
      <c r="AG42" s="110" t="n">
        <v>0</v>
      </c>
      <c r="AH42" s="110" t="n">
        <v>0</v>
      </c>
      <c r="AI42" s="110" t="n">
        <v>0</v>
      </c>
      <c r="AJ42" s="110" t="n">
        <v>0</v>
      </c>
      <c r="AK42" s="110" t="n">
        <v>0</v>
      </c>
      <c r="AL42" s="110" t="n">
        <v>0</v>
      </c>
      <c r="AM42" s="110" t="n">
        <v>0</v>
      </c>
      <c r="AN42" s="110" t="n">
        <v>0</v>
      </c>
      <c r="AO42" s="110" t="n">
        <v>0</v>
      </c>
      <c r="AP42" s="110" t="n">
        <v>0</v>
      </c>
      <c r="AQ42" s="110" t="n">
        <v>0</v>
      </c>
      <c r="AR42" s="110" t="n">
        <v>0</v>
      </c>
      <c r="AS42" s="110" t="n">
        <v>0</v>
      </c>
      <c r="AT42" s="110" t="n">
        <v>0</v>
      </c>
      <c r="AU42" s="110" t="n">
        <v>0</v>
      </c>
      <c r="AV42" s="110" t="n">
        <v>0</v>
      </c>
      <c r="AW42" s="110" t="n">
        <v>0</v>
      </c>
      <c r="AX42" s="110" t="n">
        <v>0</v>
      </c>
      <c r="AY42" s="110" t="n">
        <v>0</v>
      </c>
      <c r="AZ42" s="110" t="n">
        <v>0</v>
      </c>
      <c r="BA42" s="110" t="n">
        <v>0</v>
      </c>
      <c r="BB42" s="110" t="n">
        <v>0</v>
      </c>
      <c r="BC42" s="110" t="n">
        <v>0</v>
      </c>
      <c r="BD42" s="110" t="n">
        <v>0</v>
      </c>
      <c r="BE42" s="110" t="n">
        <v>0</v>
      </c>
    </row>
    <row r="43" s="100" customFormat="true" ht="15" hidden="true" customHeight="false" outlineLevel="1" collapsed="false">
      <c r="A43" s="41" t="s">
        <v>153</v>
      </c>
      <c r="B43" s="112" t="s">
        <v>402</v>
      </c>
      <c r="C43" s="111"/>
      <c r="D43" s="109" t="n">
        <v>0</v>
      </c>
      <c r="E43" s="109" t="n">
        <v>0</v>
      </c>
      <c r="F43" s="110"/>
      <c r="G43" s="110"/>
      <c r="H43" s="110" t="n">
        <v>0</v>
      </c>
      <c r="I43" s="110" t="n">
        <v>0</v>
      </c>
      <c r="J43" s="110" t="n">
        <v>0</v>
      </c>
      <c r="K43" s="110" t="n">
        <v>0</v>
      </c>
      <c r="L43" s="110" t="n">
        <v>0</v>
      </c>
      <c r="M43" s="110" t="n">
        <v>0</v>
      </c>
      <c r="N43" s="110" t="n">
        <v>0</v>
      </c>
      <c r="O43" s="110" t="n">
        <v>0</v>
      </c>
      <c r="P43" s="110" t="n">
        <v>0</v>
      </c>
      <c r="Q43" s="110" t="n">
        <v>0</v>
      </c>
      <c r="R43" s="110" t="n">
        <v>0</v>
      </c>
      <c r="S43" s="110" t="n">
        <v>0</v>
      </c>
      <c r="T43" s="110" t="n">
        <v>0</v>
      </c>
      <c r="U43" s="110" t="n">
        <v>0</v>
      </c>
      <c r="V43" s="110" t="n">
        <v>0</v>
      </c>
      <c r="W43" s="110" t="n">
        <v>0</v>
      </c>
      <c r="X43" s="110" t="n">
        <v>0</v>
      </c>
      <c r="Y43" s="110" t="n">
        <v>0</v>
      </c>
      <c r="Z43" s="110" t="n">
        <v>0</v>
      </c>
      <c r="AA43" s="110" t="n">
        <v>0</v>
      </c>
      <c r="AB43" s="110" t="n">
        <v>0</v>
      </c>
      <c r="AC43" s="110" t="n">
        <v>0</v>
      </c>
      <c r="AD43" s="110" t="n">
        <v>0</v>
      </c>
      <c r="AE43" s="110" t="n">
        <v>0</v>
      </c>
      <c r="AF43" s="110" t="n">
        <v>0</v>
      </c>
      <c r="AG43" s="110" t="n">
        <v>0</v>
      </c>
      <c r="AH43" s="110" t="n">
        <v>0</v>
      </c>
      <c r="AI43" s="110" t="n">
        <v>0</v>
      </c>
      <c r="AJ43" s="110" t="n">
        <v>0</v>
      </c>
      <c r="AK43" s="110" t="n">
        <v>0</v>
      </c>
      <c r="AL43" s="110" t="n">
        <v>0</v>
      </c>
      <c r="AM43" s="110" t="n">
        <v>0</v>
      </c>
      <c r="AN43" s="110" t="n">
        <v>0</v>
      </c>
      <c r="AO43" s="110" t="n">
        <v>0</v>
      </c>
      <c r="AP43" s="110" t="n">
        <v>0</v>
      </c>
      <c r="AQ43" s="110" t="n">
        <v>0</v>
      </c>
      <c r="AR43" s="110" t="n">
        <v>0</v>
      </c>
      <c r="AS43" s="110" t="n">
        <v>0</v>
      </c>
      <c r="AT43" s="110" t="n">
        <v>0</v>
      </c>
      <c r="AU43" s="110" t="n">
        <v>0</v>
      </c>
      <c r="AV43" s="110" t="n">
        <v>0</v>
      </c>
      <c r="AW43" s="110" t="n">
        <v>0</v>
      </c>
      <c r="AX43" s="110" t="n">
        <v>0</v>
      </c>
      <c r="AY43" s="110" t="n">
        <v>0</v>
      </c>
      <c r="AZ43" s="110" t="n">
        <v>0</v>
      </c>
      <c r="BA43" s="110" t="n">
        <v>0</v>
      </c>
      <c r="BB43" s="110" t="n">
        <v>0</v>
      </c>
      <c r="BC43" s="110" t="n">
        <v>0</v>
      </c>
      <c r="BD43" s="110" t="n">
        <v>0</v>
      </c>
      <c r="BE43" s="110" t="n">
        <v>0</v>
      </c>
    </row>
    <row r="44" s="100" customFormat="true" ht="15" hidden="true" customHeight="false" outlineLevel="1" collapsed="false">
      <c r="A44" s="41" t="s">
        <v>153</v>
      </c>
      <c r="B44" s="112" t="s">
        <v>403</v>
      </c>
      <c r="C44" s="111"/>
      <c r="D44" s="110" t="n">
        <v>0</v>
      </c>
      <c r="E44" s="110" t="n">
        <v>0</v>
      </c>
      <c r="F44" s="109"/>
      <c r="G44" s="109"/>
      <c r="H44" s="110" t="n">
        <v>0</v>
      </c>
      <c r="I44" s="110" t="n">
        <v>0</v>
      </c>
      <c r="J44" s="110" t="n">
        <v>0</v>
      </c>
      <c r="K44" s="110" t="n">
        <v>0</v>
      </c>
      <c r="L44" s="110" t="n">
        <v>0</v>
      </c>
      <c r="M44" s="110" t="n">
        <v>0</v>
      </c>
      <c r="N44" s="110" t="n">
        <v>0</v>
      </c>
      <c r="O44" s="110" t="n">
        <v>0</v>
      </c>
      <c r="P44" s="110" t="n">
        <v>0</v>
      </c>
      <c r="Q44" s="110" t="n">
        <v>0</v>
      </c>
      <c r="R44" s="110" t="n">
        <v>0</v>
      </c>
      <c r="S44" s="110" t="n">
        <v>0</v>
      </c>
      <c r="T44" s="110" t="n">
        <v>0</v>
      </c>
      <c r="U44" s="110" t="n">
        <v>0</v>
      </c>
      <c r="V44" s="110" t="n">
        <v>0</v>
      </c>
      <c r="W44" s="110" t="n">
        <v>0</v>
      </c>
      <c r="X44" s="110" t="n">
        <v>0</v>
      </c>
      <c r="Y44" s="110" t="n">
        <v>0</v>
      </c>
      <c r="Z44" s="110" t="n">
        <v>0</v>
      </c>
      <c r="AA44" s="110" t="n">
        <v>0</v>
      </c>
      <c r="AB44" s="110" t="n">
        <v>0</v>
      </c>
      <c r="AC44" s="110" t="n">
        <v>0</v>
      </c>
      <c r="AD44" s="110" t="n">
        <v>0</v>
      </c>
      <c r="AE44" s="110" t="n">
        <v>0</v>
      </c>
      <c r="AF44" s="110" t="n">
        <v>0</v>
      </c>
      <c r="AG44" s="110" t="n">
        <v>0</v>
      </c>
      <c r="AH44" s="110" t="n">
        <v>0</v>
      </c>
      <c r="AI44" s="110" t="n">
        <v>0</v>
      </c>
      <c r="AJ44" s="110" t="n">
        <v>0</v>
      </c>
      <c r="AK44" s="110" t="n">
        <v>0</v>
      </c>
      <c r="AL44" s="110" t="n">
        <v>0</v>
      </c>
      <c r="AM44" s="110" t="n">
        <v>0</v>
      </c>
      <c r="AN44" s="110" t="n">
        <v>0</v>
      </c>
      <c r="AO44" s="110" t="n">
        <v>0</v>
      </c>
      <c r="AP44" s="110" t="n">
        <v>0</v>
      </c>
      <c r="AQ44" s="110" t="n">
        <v>0</v>
      </c>
      <c r="AR44" s="110" t="n">
        <v>0</v>
      </c>
      <c r="AS44" s="110" t="n">
        <v>0</v>
      </c>
      <c r="AT44" s="110" t="n">
        <v>0</v>
      </c>
      <c r="AU44" s="110" t="n">
        <v>0</v>
      </c>
      <c r="AV44" s="110" t="n">
        <v>0</v>
      </c>
      <c r="AW44" s="110" t="n">
        <v>0</v>
      </c>
      <c r="AX44" s="110" t="n">
        <v>0</v>
      </c>
      <c r="AY44" s="110" t="n">
        <v>0</v>
      </c>
      <c r="AZ44" s="110" t="n">
        <v>0</v>
      </c>
      <c r="BA44" s="110" t="n">
        <v>0</v>
      </c>
      <c r="BB44" s="110" t="n">
        <v>0</v>
      </c>
      <c r="BC44" s="110" t="n">
        <v>0</v>
      </c>
      <c r="BD44" s="110" t="n">
        <v>0</v>
      </c>
      <c r="BE44" s="110" t="n">
        <v>0</v>
      </c>
    </row>
    <row r="45" s="100" customFormat="true" ht="27.3" hidden="false" customHeight="false" outlineLevel="0" collapsed="false">
      <c r="A45" s="34" t="s">
        <v>155</v>
      </c>
      <c r="B45" s="35" t="s">
        <v>156</v>
      </c>
      <c r="C45" s="111" t="s">
        <v>60</v>
      </c>
      <c r="D45" s="102" t="n">
        <f aca="false">SUM(D46:D46)</f>
        <v>0</v>
      </c>
      <c r="E45" s="102" t="n">
        <f aca="false">SUM(E46:E46)</f>
        <v>0</v>
      </c>
      <c r="F45" s="102" t="n">
        <f aca="false">SUM(F46:F46)</f>
        <v>0</v>
      </c>
      <c r="G45" s="102" t="n">
        <f aca="false">SUM(G46:G46)</f>
        <v>0</v>
      </c>
      <c r="H45" s="102" t="n">
        <f aca="false">SUM(H46:H46)</f>
        <v>0</v>
      </c>
      <c r="I45" s="102" t="n">
        <f aca="false">SUM(I46:I46)</f>
        <v>0</v>
      </c>
      <c r="J45" s="102" t="n">
        <f aca="false">SUM(J46:J46)</f>
        <v>0</v>
      </c>
      <c r="K45" s="102" t="n">
        <f aca="false">SUM(K46:K46)</f>
        <v>0</v>
      </c>
      <c r="L45" s="102" t="n">
        <f aca="false">SUM(L46:L46)</f>
        <v>0</v>
      </c>
      <c r="M45" s="102" t="n">
        <f aca="false">SUM(M46:M46)</f>
        <v>0</v>
      </c>
      <c r="N45" s="102" t="n">
        <f aca="false">SUM(N46:N46)</f>
        <v>0</v>
      </c>
      <c r="O45" s="102" t="n">
        <f aca="false">SUM(O46:O46)</f>
        <v>0</v>
      </c>
      <c r="P45" s="102" t="n">
        <f aca="false">SUM(P46:P46)</f>
        <v>0</v>
      </c>
      <c r="Q45" s="102" t="n">
        <f aca="false">SUM(Q46:Q46)</f>
        <v>0</v>
      </c>
      <c r="R45" s="102" t="n">
        <f aca="false">SUM(R46:R46)</f>
        <v>0</v>
      </c>
      <c r="S45" s="102" t="n">
        <f aca="false">SUM(S46:S46)</f>
        <v>0</v>
      </c>
      <c r="T45" s="102" t="n">
        <f aca="false">SUM(T46:T46)</f>
        <v>0</v>
      </c>
      <c r="U45" s="102" t="n">
        <f aca="false">SUM(U46:U46)</f>
        <v>0</v>
      </c>
      <c r="V45" s="102" t="n">
        <f aca="false">SUM(V46:V46)</f>
        <v>0</v>
      </c>
      <c r="W45" s="102" t="n">
        <f aca="false">SUM(W46:W46)</f>
        <v>0</v>
      </c>
      <c r="X45" s="102" t="n">
        <f aca="false">SUM(X46:X46)</f>
        <v>0</v>
      </c>
      <c r="Y45" s="102" t="n">
        <f aca="false">SUM(Y46:Y46)</f>
        <v>0</v>
      </c>
      <c r="Z45" s="102" t="n">
        <f aca="false">SUM(Z46:Z46)</f>
        <v>0</v>
      </c>
      <c r="AA45" s="102" t="n">
        <f aca="false">SUM(AA46:AA46)</f>
        <v>0</v>
      </c>
      <c r="AB45" s="102" t="n">
        <f aca="false">SUM(AB46:AB46)</f>
        <v>0</v>
      </c>
      <c r="AC45" s="102" t="n">
        <f aca="false">SUM(AC46:AC46)</f>
        <v>0</v>
      </c>
      <c r="AD45" s="102" t="n">
        <f aca="false">SUM(AD46:AD46)</f>
        <v>0</v>
      </c>
      <c r="AE45" s="102" t="n">
        <f aca="false">SUM(AE46:AE46)</f>
        <v>0</v>
      </c>
      <c r="AF45" s="102" t="n">
        <f aca="false">SUM(AF46:AF46)</f>
        <v>0</v>
      </c>
      <c r="AG45" s="102" t="n">
        <f aca="false">SUM(AG46:AG46)</f>
        <v>0</v>
      </c>
      <c r="AH45" s="102" t="n">
        <f aca="false">SUM(AH46:AH46)</f>
        <v>0</v>
      </c>
      <c r="AI45" s="102" t="n">
        <f aca="false">SUM(AI46:AI46)</f>
        <v>0</v>
      </c>
      <c r="AJ45" s="102" t="n">
        <f aca="false">SUM(AJ46:AJ46)</f>
        <v>0</v>
      </c>
      <c r="AK45" s="102" t="n">
        <f aca="false">SUM(AK46:AK46)</f>
        <v>0</v>
      </c>
      <c r="AL45" s="102" t="n">
        <f aca="false">SUM(AL46:AL46)</f>
        <v>0</v>
      </c>
      <c r="AM45" s="102" t="n">
        <f aca="false">SUM(AM46:AM46)</f>
        <v>0</v>
      </c>
      <c r="AN45" s="102" t="n">
        <f aca="false">SUM(AN46:AN46)</f>
        <v>0</v>
      </c>
      <c r="AO45" s="102" t="n">
        <f aca="false">SUM(AO46:AO46)</f>
        <v>0</v>
      </c>
      <c r="AP45" s="102" t="n">
        <f aca="false">SUM(AP46:AP46)</f>
        <v>0</v>
      </c>
      <c r="AQ45" s="102" t="n">
        <f aca="false">SUM(AQ46:AQ46)</f>
        <v>0</v>
      </c>
      <c r="AR45" s="102" t="n">
        <f aca="false">SUM(AR46:AR46)</f>
        <v>0</v>
      </c>
      <c r="AS45" s="102" t="n">
        <f aca="false">SUM(AS46:AS46)</f>
        <v>0</v>
      </c>
      <c r="AT45" s="102" t="n">
        <f aca="false">SUM(AT46:AT46)</f>
        <v>0</v>
      </c>
      <c r="AU45" s="102" t="n">
        <f aca="false">SUM(AU46:AU46)</f>
        <v>0</v>
      </c>
      <c r="AV45" s="102" t="n">
        <f aca="false">SUM(AV46:AV46)</f>
        <v>0</v>
      </c>
      <c r="AW45" s="102" t="n">
        <f aca="false">SUM(AW46:AW46)</f>
        <v>0</v>
      </c>
      <c r="AX45" s="102" t="n">
        <f aca="false">SUM(AX46:AX46)</f>
        <v>0</v>
      </c>
      <c r="AY45" s="102" t="n">
        <f aca="false">SUM(AY46:AY46)</f>
        <v>0</v>
      </c>
      <c r="AZ45" s="102" t="n">
        <f aca="false">SUM(AZ46:AZ46)</f>
        <v>0</v>
      </c>
      <c r="BA45" s="102" t="n">
        <f aca="false">SUM(BA46:BA46)</f>
        <v>0</v>
      </c>
      <c r="BB45" s="102" t="n">
        <f aca="false">SUM(BB46:BB46)</f>
        <v>0</v>
      </c>
      <c r="BC45" s="102" t="n">
        <f aca="false">SUM(BC46:BC46)</f>
        <v>0</v>
      </c>
      <c r="BD45" s="102" t="n">
        <f aca="false">SUM(BD46:BD46)</f>
        <v>0</v>
      </c>
      <c r="BE45" s="103" t="n">
        <f aca="false">SUM(BE46:BE46)</f>
        <v>0</v>
      </c>
    </row>
    <row r="46" s="100" customFormat="true" ht="15" hidden="true" customHeight="false" outlineLevel="1" collapsed="false">
      <c r="A46" s="41" t="s">
        <v>157</v>
      </c>
      <c r="B46" s="112" t="s">
        <v>158</v>
      </c>
      <c r="C46" s="108"/>
      <c r="D46" s="110" t="n">
        <v>0</v>
      </c>
      <c r="E46" s="110" t="n">
        <v>0</v>
      </c>
      <c r="F46" s="110" t="n">
        <v>0</v>
      </c>
      <c r="G46" s="110" t="n">
        <v>0</v>
      </c>
      <c r="H46" s="110" t="n">
        <v>0</v>
      </c>
      <c r="I46" s="110" t="n">
        <v>0</v>
      </c>
      <c r="J46" s="110" t="n">
        <v>0</v>
      </c>
      <c r="K46" s="110" t="n">
        <v>0</v>
      </c>
      <c r="L46" s="110" t="n">
        <v>0</v>
      </c>
      <c r="M46" s="110" t="n">
        <v>0</v>
      </c>
      <c r="N46" s="110" t="n">
        <v>0</v>
      </c>
      <c r="O46" s="110" t="n">
        <v>0</v>
      </c>
      <c r="P46" s="110" t="n">
        <v>0</v>
      </c>
      <c r="Q46" s="110" t="n">
        <v>0</v>
      </c>
      <c r="R46" s="110" t="n">
        <v>0</v>
      </c>
      <c r="S46" s="110" t="n">
        <v>0</v>
      </c>
      <c r="T46" s="110" t="n">
        <v>0</v>
      </c>
      <c r="U46" s="110" t="n">
        <v>0</v>
      </c>
      <c r="V46" s="110" t="n">
        <v>0</v>
      </c>
      <c r="W46" s="110" t="n">
        <v>0</v>
      </c>
      <c r="X46" s="110" t="n">
        <v>0</v>
      </c>
      <c r="Y46" s="110" t="n">
        <v>0</v>
      </c>
      <c r="Z46" s="110" t="n">
        <v>0</v>
      </c>
      <c r="AA46" s="110" t="n">
        <v>0</v>
      </c>
      <c r="AB46" s="110" t="n">
        <v>0</v>
      </c>
      <c r="AC46" s="110" t="n">
        <v>0</v>
      </c>
      <c r="AD46" s="110" t="n">
        <v>0</v>
      </c>
      <c r="AE46" s="110" t="n">
        <v>0</v>
      </c>
      <c r="AF46" s="110" t="n">
        <v>0</v>
      </c>
      <c r="AG46" s="110" t="n">
        <v>0</v>
      </c>
      <c r="AH46" s="110" t="n">
        <v>0</v>
      </c>
      <c r="AI46" s="110" t="n">
        <v>0</v>
      </c>
      <c r="AJ46" s="110" t="n">
        <v>0</v>
      </c>
      <c r="AK46" s="110" t="n">
        <v>0</v>
      </c>
      <c r="AL46" s="110" t="n">
        <v>0</v>
      </c>
      <c r="AM46" s="110" t="n">
        <v>0</v>
      </c>
      <c r="AN46" s="110" t="n">
        <v>0</v>
      </c>
      <c r="AO46" s="110" t="n">
        <v>0</v>
      </c>
      <c r="AP46" s="110" t="n">
        <v>0</v>
      </c>
      <c r="AQ46" s="110" t="n">
        <v>0</v>
      </c>
      <c r="AR46" s="110" t="n">
        <v>0</v>
      </c>
      <c r="AS46" s="110" t="n">
        <v>0</v>
      </c>
      <c r="AT46" s="110" t="n">
        <v>0</v>
      </c>
      <c r="AU46" s="110" t="n">
        <v>0</v>
      </c>
      <c r="AV46" s="110" t="n">
        <v>0</v>
      </c>
      <c r="AW46" s="110" t="n">
        <v>0</v>
      </c>
      <c r="AX46" s="110" t="n">
        <v>0</v>
      </c>
      <c r="AY46" s="110" t="n">
        <v>0</v>
      </c>
      <c r="AZ46" s="110" t="n">
        <v>0</v>
      </c>
      <c r="BA46" s="110" t="n">
        <v>0</v>
      </c>
      <c r="BB46" s="110" t="n">
        <v>0</v>
      </c>
      <c r="BC46" s="110" t="n">
        <v>0</v>
      </c>
      <c r="BD46" s="110" t="n">
        <v>0</v>
      </c>
      <c r="BE46" s="110" t="n">
        <v>0</v>
      </c>
    </row>
    <row r="47" s="100" customFormat="true" ht="15" hidden="false" customHeight="false" outlineLevel="0" collapsed="false">
      <c r="A47" s="34" t="s">
        <v>159</v>
      </c>
      <c r="B47" s="35" t="s">
        <v>160</v>
      </c>
      <c r="C47" s="111" t="s">
        <v>60</v>
      </c>
      <c r="D47" s="102" t="n">
        <f aca="false">SUM(D48,D52)</f>
        <v>0</v>
      </c>
      <c r="E47" s="102" t="n">
        <f aca="false">SUM(E48,E52)</f>
        <v>0</v>
      </c>
      <c r="F47" s="102" t="n">
        <f aca="false">SUM(F48,F52)</f>
        <v>0</v>
      </c>
      <c r="G47" s="102" t="n">
        <f aca="false">SUM(G48,G52)</f>
        <v>0</v>
      </c>
      <c r="H47" s="102" t="n">
        <f aca="false">SUM(H48,H52)</f>
        <v>0</v>
      </c>
      <c r="I47" s="102" t="n">
        <f aca="false">SUM(I48,I52)</f>
        <v>0</v>
      </c>
      <c r="J47" s="102" t="n">
        <f aca="false">SUM(J48,J52)</f>
        <v>0</v>
      </c>
      <c r="K47" s="102" t="n">
        <f aca="false">SUM(K48,K52)</f>
        <v>0</v>
      </c>
      <c r="L47" s="102" t="n">
        <f aca="false">SUM(L48,L52)</f>
        <v>0</v>
      </c>
      <c r="M47" s="102" t="n">
        <f aca="false">SUM(M48,M52)</f>
        <v>0</v>
      </c>
      <c r="N47" s="102" t="n">
        <f aca="false">SUM(N48,N52)</f>
        <v>0</v>
      </c>
      <c r="O47" s="102" t="n">
        <f aca="false">SUM(O48,O52)</f>
        <v>0</v>
      </c>
      <c r="P47" s="102" t="n">
        <f aca="false">SUM(P48,P52)</f>
        <v>0</v>
      </c>
      <c r="Q47" s="102" t="n">
        <f aca="false">SUM(Q48,Q52)</f>
        <v>0</v>
      </c>
      <c r="R47" s="102" t="n">
        <f aca="false">SUM(R48,R52)</f>
        <v>0</v>
      </c>
      <c r="S47" s="102" t="n">
        <f aca="false">SUM(S48,S52)</f>
        <v>0</v>
      </c>
      <c r="T47" s="102" t="n">
        <f aca="false">SUM(T48,T52)</f>
        <v>0</v>
      </c>
      <c r="U47" s="102" t="n">
        <f aca="false">SUM(U48,U52)</f>
        <v>0</v>
      </c>
      <c r="V47" s="102" t="n">
        <f aca="false">SUM(V48,V52)</f>
        <v>0</v>
      </c>
      <c r="W47" s="102" t="n">
        <f aca="false">SUM(W48,W52)</f>
        <v>0</v>
      </c>
      <c r="X47" s="102" t="n">
        <f aca="false">SUM(X48,X52)</f>
        <v>0</v>
      </c>
      <c r="Y47" s="102" t="n">
        <f aca="false">SUM(Y48,Y52)</f>
        <v>0</v>
      </c>
      <c r="Z47" s="102" t="n">
        <f aca="false">SUM(Z48,Z52)</f>
        <v>0</v>
      </c>
      <c r="AA47" s="102" t="n">
        <f aca="false">SUM(AA48,AA52)</f>
        <v>0</v>
      </c>
      <c r="AB47" s="102" t="n">
        <f aca="false">SUM(AB48,AB52)</f>
        <v>0.98</v>
      </c>
      <c r="AC47" s="102" t="n">
        <f aca="false">SUM(AC48,AC52)</f>
        <v>0</v>
      </c>
      <c r="AD47" s="102" t="n">
        <f aca="false">SUM(AD48,AD52)</f>
        <v>0</v>
      </c>
      <c r="AE47" s="102" t="n">
        <f aca="false">SUM(AE48,AE52)</f>
        <v>0</v>
      </c>
      <c r="AF47" s="102" t="n">
        <f aca="false">SUM(AF48,AF52)</f>
        <v>0</v>
      </c>
      <c r="AG47" s="102" t="n">
        <f aca="false">SUM(AG48,AG52)</f>
        <v>0</v>
      </c>
      <c r="AH47" s="102" t="n">
        <f aca="false">SUM(AH48,AH52)</f>
        <v>0</v>
      </c>
      <c r="AI47" s="102" t="n">
        <f aca="false">SUM(AI48,AI52)</f>
        <v>0</v>
      </c>
      <c r="AJ47" s="102" t="n">
        <f aca="false">SUM(AJ48,AJ52)</f>
        <v>0</v>
      </c>
      <c r="AK47" s="102" t="n">
        <f aca="false">SUM(AK48,AK52)</f>
        <v>0</v>
      </c>
      <c r="AL47" s="102" t="n">
        <f aca="false">SUM(AL48,AL52)</f>
        <v>0</v>
      </c>
      <c r="AM47" s="102" t="n">
        <f aca="false">SUM(AM48,AM52)</f>
        <v>0</v>
      </c>
      <c r="AN47" s="102" t="n">
        <f aca="false">SUM(AN48,AN52)</f>
        <v>0</v>
      </c>
      <c r="AO47" s="102" t="n">
        <f aca="false">SUM(AO48,AO52)</f>
        <v>0</v>
      </c>
      <c r="AP47" s="102" t="n">
        <f aca="false">SUM(AP48,AP52)</f>
        <v>0</v>
      </c>
      <c r="AQ47" s="102" t="n">
        <f aca="false">SUM(AQ48,AQ52)</f>
        <v>0</v>
      </c>
      <c r="AR47" s="102" t="n">
        <f aca="false">SUM(AR48,AR52)</f>
        <v>0</v>
      </c>
      <c r="AS47" s="102" t="n">
        <f aca="false">SUM(AS48,AS52)</f>
        <v>0</v>
      </c>
      <c r="AT47" s="102" t="n">
        <f aca="false">SUM(AT48,AT52)</f>
        <v>0</v>
      </c>
      <c r="AU47" s="102" t="n">
        <f aca="false">SUM(AU48,AU52)</f>
        <v>0</v>
      </c>
      <c r="AV47" s="102" t="n">
        <f aca="false">SUM(AV48,AV52)</f>
        <v>0</v>
      </c>
      <c r="AW47" s="102" t="n">
        <f aca="false">SUM(AW48,AW52)</f>
        <v>0</v>
      </c>
      <c r="AX47" s="102" t="n">
        <f aca="false">SUM(AX48,AX52)</f>
        <v>0</v>
      </c>
      <c r="AY47" s="102" t="n">
        <f aca="false">SUM(AY48,AY52)</f>
        <v>0</v>
      </c>
      <c r="AZ47" s="102" t="n">
        <f aca="false">SUM(AZ48,AZ52)</f>
        <v>0</v>
      </c>
      <c r="BA47" s="102" t="n">
        <f aca="false">SUM(BA48,BA52)</f>
        <v>0</v>
      </c>
      <c r="BB47" s="102" t="n">
        <f aca="false">SUM(BB48,BB52)</f>
        <v>0</v>
      </c>
      <c r="BC47" s="102" t="n">
        <f aca="false">SUM(BC48,BC52)</f>
        <v>0</v>
      </c>
      <c r="BD47" s="102" t="n">
        <f aca="false">SUM(BD48,BD52)</f>
        <v>0</v>
      </c>
      <c r="BE47" s="103" t="n">
        <f aca="false">SUM(BE48,BE52)</f>
        <v>0</v>
      </c>
    </row>
    <row r="48" s="100" customFormat="true" ht="15" hidden="false" customHeight="false" outlineLevel="0" collapsed="false">
      <c r="A48" s="34" t="s">
        <v>161</v>
      </c>
      <c r="B48" s="35" t="s">
        <v>162</v>
      </c>
      <c r="C48" s="111" t="s">
        <v>60</v>
      </c>
      <c r="D48" s="102" t="n">
        <f aca="false">SUM(D49:D51)</f>
        <v>0</v>
      </c>
      <c r="E48" s="102" t="n">
        <f aca="false">SUM(E49:E51)</f>
        <v>0</v>
      </c>
      <c r="F48" s="102" t="n">
        <f aca="false">SUM(F49:F51)</f>
        <v>0</v>
      </c>
      <c r="G48" s="102" t="n">
        <f aca="false">SUM(G49:G51)</f>
        <v>0</v>
      </c>
      <c r="H48" s="102" t="n">
        <f aca="false">SUM(H49:H51)</f>
        <v>0</v>
      </c>
      <c r="I48" s="102" t="n">
        <f aca="false">SUM(I49:I51)</f>
        <v>0</v>
      </c>
      <c r="J48" s="102" t="n">
        <f aca="false">SUM(J49:J51)</f>
        <v>0</v>
      </c>
      <c r="K48" s="102" t="n">
        <f aca="false">SUM(K49:K51)</f>
        <v>0</v>
      </c>
      <c r="L48" s="102" t="n">
        <f aca="false">SUM(L49:L51)</f>
        <v>0</v>
      </c>
      <c r="M48" s="102" t="n">
        <f aca="false">SUM(M49:M51)</f>
        <v>0</v>
      </c>
      <c r="N48" s="102" t="n">
        <f aca="false">SUM(N49:N51)</f>
        <v>0</v>
      </c>
      <c r="O48" s="102" t="n">
        <f aca="false">SUM(O49:O51)</f>
        <v>0</v>
      </c>
      <c r="P48" s="102" t="n">
        <f aca="false">SUM(P49:P51)</f>
        <v>0</v>
      </c>
      <c r="Q48" s="102" t="n">
        <f aca="false">SUM(Q49:Q51)</f>
        <v>0</v>
      </c>
      <c r="R48" s="102" t="n">
        <f aca="false">SUM(R49:R51)</f>
        <v>0</v>
      </c>
      <c r="S48" s="102" t="n">
        <f aca="false">SUM(S49:S51)</f>
        <v>0</v>
      </c>
      <c r="T48" s="102" t="n">
        <f aca="false">SUM(T49:T51)</f>
        <v>0</v>
      </c>
      <c r="U48" s="102" t="n">
        <f aca="false">SUM(U49:U51)</f>
        <v>0</v>
      </c>
      <c r="V48" s="102" t="n">
        <f aca="false">SUM(V49:V51)</f>
        <v>0</v>
      </c>
      <c r="W48" s="102" t="n">
        <f aca="false">SUM(W49:W51)</f>
        <v>0</v>
      </c>
      <c r="X48" s="102" t="n">
        <f aca="false">SUM(X49:X51)</f>
        <v>0</v>
      </c>
      <c r="Y48" s="102" t="n">
        <f aca="false">SUM(Y49:Y51)</f>
        <v>0</v>
      </c>
      <c r="Z48" s="102" t="n">
        <f aca="false">SUM(Z49:Z51)</f>
        <v>0</v>
      </c>
      <c r="AA48" s="102" t="n">
        <f aca="false">SUM(AA49:AA51)</f>
        <v>0</v>
      </c>
      <c r="AB48" s="102" t="n">
        <f aca="false">SUM(AB49:AB51)</f>
        <v>0.98</v>
      </c>
      <c r="AC48" s="102" t="n">
        <f aca="false">SUM(AC49:AC51)</f>
        <v>0</v>
      </c>
      <c r="AD48" s="102" t="n">
        <f aca="false">SUM(AD49:AD51)</f>
        <v>0</v>
      </c>
      <c r="AE48" s="102" t="n">
        <f aca="false">SUM(AE49:AE51)</f>
        <v>0</v>
      </c>
      <c r="AF48" s="102" t="n">
        <f aca="false">SUM(AF49:AF51)</f>
        <v>0</v>
      </c>
      <c r="AG48" s="102" t="n">
        <f aca="false">SUM(AG49:AG51)</f>
        <v>0</v>
      </c>
      <c r="AH48" s="102" t="n">
        <f aca="false">SUM(AH49:AH51)</f>
        <v>0</v>
      </c>
      <c r="AI48" s="102" t="n">
        <f aca="false">SUM(AI49:AI51)</f>
        <v>0</v>
      </c>
      <c r="AJ48" s="102" t="n">
        <f aca="false">SUM(AJ49:AJ51)</f>
        <v>0</v>
      </c>
      <c r="AK48" s="102" t="n">
        <f aca="false">SUM(AK49:AK51)</f>
        <v>0</v>
      </c>
      <c r="AL48" s="102" t="n">
        <f aca="false">SUM(AL49:AL51)</f>
        <v>0</v>
      </c>
      <c r="AM48" s="102" t="n">
        <f aca="false">SUM(AM49:AM51)</f>
        <v>0</v>
      </c>
      <c r="AN48" s="102" t="n">
        <f aca="false">SUM(AN49:AN51)</f>
        <v>0</v>
      </c>
      <c r="AO48" s="102" t="n">
        <f aca="false">SUM(AO49:AO51)</f>
        <v>0</v>
      </c>
      <c r="AP48" s="102" t="n">
        <f aca="false">SUM(AP49:AP51)</f>
        <v>0</v>
      </c>
      <c r="AQ48" s="102" t="n">
        <f aca="false">SUM(AQ49:AQ51)</f>
        <v>0</v>
      </c>
      <c r="AR48" s="102" t="n">
        <f aca="false">SUM(AR49:AR51)</f>
        <v>0</v>
      </c>
      <c r="AS48" s="102" t="n">
        <f aca="false">SUM(AS49:AS51)</f>
        <v>0</v>
      </c>
      <c r="AT48" s="102" t="n">
        <f aca="false">SUM(AT49:AT51)</f>
        <v>0</v>
      </c>
      <c r="AU48" s="102" t="n">
        <f aca="false">SUM(AU49:AU51)</f>
        <v>0</v>
      </c>
      <c r="AV48" s="102" t="n">
        <f aca="false">SUM(AV49:AV51)</f>
        <v>0</v>
      </c>
      <c r="AW48" s="102" t="n">
        <f aca="false">SUM(AW49:AW51)</f>
        <v>0</v>
      </c>
      <c r="AX48" s="102" t="n">
        <f aca="false">SUM(AX49:AX51)</f>
        <v>0</v>
      </c>
      <c r="AY48" s="102" t="n">
        <f aca="false">SUM(AY49:AY51)</f>
        <v>0</v>
      </c>
      <c r="AZ48" s="102" t="n">
        <f aca="false">SUM(AZ49:AZ51)</f>
        <v>0</v>
      </c>
      <c r="BA48" s="102" t="n">
        <f aca="false">SUM(BA49:BA51)</f>
        <v>0</v>
      </c>
      <c r="BB48" s="102" t="n">
        <f aca="false">SUM(BB49:BB51)</f>
        <v>0</v>
      </c>
      <c r="BC48" s="102" t="n">
        <f aca="false">SUM(BC49:BC51)</f>
        <v>0</v>
      </c>
      <c r="BD48" s="102" t="n">
        <f aca="false">SUM(BD49:BD51)</f>
        <v>0</v>
      </c>
      <c r="BE48" s="103" t="n">
        <f aca="false">SUM(BE49:BE51)</f>
        <v>0</v>
      </c>
    </row>
    <row r="49" s="100" customFormat="true" ht="15" hidden="false" customHeight="false" outlineLevel="0" collapsed="false">
      <c r="A49" s="41" t="s">
        <v>163</v>
      </c>
      <c r="B49" s="113" t="s">
        <v>427</v>
      </c>
      <c r="C49" s="108" t="s">
        <v>428</v>
      </c>
      <c r="D49" s="110" t="n">
        <v>0</v>
      </c>
      <c r="E49" s="110" t="n">
        <v>0</v>
      </c>
      <c r="F49" s="110" t="n">
        <v>0</v>
      </c>
      <c r="G49" s="110" t="n">
        <v>0</v>
      </c>
      <c r="H49" s="110" t="n">
        <v>0</v>
      </c>
      <c r="I49" s="110" t="n">
        <v>0</v>
      </c>
      <c r="J49" s="110" t="n">
        <v>0</v>
      </c>
      <c r="K49" s="110" t="n">
        <v>0</v>
      </c>
      <c r="L49" s="110" t="n">
        <v>0</v>
      </c>
      <c r="M49" s="110" t="n">
        <v>0</v>
      </c>
      <c r="N49" s="110" t="n">
        <v>0</v>
      </c>
      <c r="O49" s="110" t="n">
        <v>0</v>
      </c>
      <c r="P49" s="110" t="n">
        <v>0</v>
      </c>
      <c r="Q49" s="110" t="n">
        <v>0</v>
      </c>
      <c r="R49" s="110" t="n">
        <v>0</v>
      </c>
      <c r="S49" s="110" t="n">
        <v>0</v>
      </c>
      <c r="T49" s="110" t="n">
        <v>0</v>
      </c>
      <c r="U49" s="110" t="n">
        <v>0</v>
      </c>
      <c r="V49" s="110" t="n">
        <v>0</v>
      </c>
      <c r="W49" s="110" t="n">
        <v>0</v>
      </c>
      <c r="X49" s="110" t="n">
        <v>0</v>
      </c>
      <c r="Y49" s="110" t="n">
        <v>0</v>
      </c>
      <c r="Z49" s="110" t="n">
        <v>0</v>
      </c>
      <c r="AA49" s="110" t="n">
        <v>0</v>
      </c>
      <c r="AB49" s="123" t="n">
        <f aca="false">'Мероприятия 2028'!G21</f>
        <v>0.98</v>
      </c>
      <c r="AC49" s="110" t="n">
        <v>0</v>
      </c>
      <c r="AD49" s="110" t="n">
        <v>0</v>
      </c>
      <c r="AE49" s="110" t="n">
        <v>0</v>
      </c>
      <c r="AF49" s="110" t="n">
        <v>0</v>
      </c>
      <c r="AG49" s="110" t="n">
        <v>0</v>
      </c>
      <c r="AH49" s="110" t="n">
        <v>0</v>
      </c>
      <c r="AI49" s="110" t="n">
        <v>0</v>
      </c>
      <c r="AJ49" s="110" t="n">
        <v>0</v>
      </c>
      <c r="AK49" s="110" t="n">
        <v>0</v>
      </c>
      <c r="AL49" s="110" t="n">
        <v>0</v>
      </c>
      <c r="AM49" s="110" t="n">
        <v>0</v>
      </c>
      <c r="AN49" s="110" t="n">
        <v>0</v>
      </c>
      <c r="AO49" s="110" t="n">
        <v>0</v>
      </c>
      <c r="AP49" s="110" t="n">
        <v>0</v>
      </c>
      <c r="AQ49" s="110" t="n">
        <v>0</v>
      </c>
      <c r="AR49" s="110" t="n">
        <v>0</v>
      </c>
      <c r="AS49" s="110" t="n">
        <v>0</v>
      </c>
      <c r="AT49" s="110" t="n">
        <v>0</v>
      </c>
      <c r="AU49" s="110" t="n">
        <v>0</v>
      </c>
      <c r="AV49" s="110" t="n">
        <v>0</v>
      </c>
      <c r="AW49" s="110" t="n">
        <v>0</v>
      </c>
      <c r="AX49" s="110" t="n">
        <v>0</v>
      </c>
      <c r="AY49" s="110" t="n">
        <v>0</v>
      </c>
      <c r="AZ49" s="110" t="n">
        <v>0</v>
      </c>
      <c r="BA49" s="110" t="n">
        <v>0</v>
      </c>
      <c r="BB49" s="110" t="n">
        <v>0</v>
      </c>
      <c r="BC49" s="110" t="n">
        <v>0</v>
      </c>
      <c r="BD49" s="110" t="n">
        <v>0</v>
      </c>
      <c r="BE49" s="110" t="n">
        <v>0</v>
      </c>
    </row>
    <row r="50" s="100" customFormat="true" ht="15" hidden="true" customHeight="false" outlineLevel="1" collapsed="false">
      <c r="A50" s="41" t="s">
        <v>166</v>
      </c>
      <c r="B50" s="113" t="s">
        <v>405</v>
      </c>
      <c r="C50" s="108"/>
      <c r="D50" s="110" t="n">
        <v>0</v>
      </c>
      <c r="E50" s="110" t="n">
        <v>0</v>
      </c>
      <c r="F50" s="110" t="n">
        <v>0</v>
      </c>
      <c r="G50" s="110" t="n">
        <v>0</v>
      </c>
      <c r="H50" s="110" t="n">
        <v>0</v>
      </c>
      <c r="I50" s="110" t="n">
        <v>0</v>
      </c>
      <c r="J50" s="110" t="n">
        <v>0</v>
      </c>
      <c r="K50" s="110" t="n">
        <v>0</v>
      </c>
      <c r="L50" s="110" t="n">
        <v>0</v>
      </c>
      <c r="M50" s="110" t="n">
        <v>0</v>
      </c>
      <c r="N50" s="110" t="n">
        <v>0</v>
      </c>
      <c r="O50" s="110" t="n">
        <v>0</v>
      </c>
      <c r="P50" s="110" t="n">
        <v>0</v>
      </c>
      <c r="Q50" s="110" t="n">
        <v>0</v>
      </c>
      <c r="R50" s="110" t="n">
        <v>0</v>
      </c>
      <c r="S50" s="110" t="n">
        <v>0</v>
      </c>
      <c r="T50" s="110" t="n">
        <v>0</v>
      </c>
      <c r="U50" s="110" t="n">
        <v>0</v>
      </c>
      <c r="V50" s="110" t="n">
        <v>0</v>
      </c>
      <c r="W50" s="110" t="n">
        <v>0</v>
      </c>
      <c r="X50" s="110" t="n">
        <v>0</v>
      </c>
      <c r="Y50" s="110" t="n">
        <v>0</v>
      </c>
      <c r="Z50" s="110" t="n">
        <v>0</v>
      </c>
      <c r="AA50" s="110" t="n">
        <v>0</v>
      </c>
      <c r="AB50" s="110" t="n">
        <v>0</v>
      </c>
      <c r="AC50" s="110" t="n">
        <v>0</v>
      </c>
      <c r="AD50" s="110" t="n">
        <v>0</v>
      </c>
      <c r="AE50" s="110" t="n">
        <v>0</v>
      </c>
      <c r="AF50" s="110" t="n">
        <v>0</v>
      </c>
      <c r="AG50" s="110" t="n">
        <v>0</v>
      </c>
      <c r="AH50" s="110" t="n">
        <v>0</v>
      </c>
      <c r="AI50" s="110" t="n">
        <v>0</v>
      </c>
      <c r="AJ50" s="110" t="n">
        <v>0</v>
      </c>
      <c r="AK50" s="110" t="n">
        <v>0</v>
      </c>
      <c r="AL50" s="110" t="n">
        <v>0</v>
      </c>
      <c r="AM50" s="110" t="n">
        <v>0</v>
      </c>
      <c r="AN50" s="110" t="n">
        <v>0</v>
      </c>
      <c r="AO50" s="110" t="n">
        <v>0</v>
      </c>
      <c r="AP50" s="110" t="n">
        <v>0</v>
      </c>
      <c r="AQ50" s="110" t="n">
        <v>0</v>
      </c>
      <c r="AR50" s="110" t="n">
        <v>0</v>
      </c>
      <c r="AS50" s="110" t="n">
        <v>0</v>
      </c>
      <c r="AT50" s="110" t="n">
        <v>0</v>
      </c>
      <c r="AU50" s="110" t="n">
        <v>0</v>
      </c>
      <c r="AV50" s="110" t="n">
        <v>0</v>
      </c>
      <c r="AW50" s="110" t="n">
        <v>0</v>
      </c>
      <c r="AX50" s="110" t="n">
        <v>0</v>
      </c>
      <c r="AY50" s="110" t="n">
        <v>0</v>
      </c>
      <c r="AZ50" s="110" t="n">
        <v>0</v>
      </c>
      <c r="BA50" s="110" t="n">
        <v>0</v>
      </c>
      <c r="BB50" s="110" t="n">
        <v>0</v>
      </c>
      <c r="BC50" s="110" t="n">
        <v>0</v>
      </c>
      <c r="BD50" s="110" t="n">
        <v>0</v>
      </c>
      <c r="BE50" s="110" t="n">
        <v>0</v>
      </c>
    </row>
    <row r="51" s="100" customFormat="true" ht="15" hidden="true" customHeight="false" outlineLevel="1" collapsed="false">
      <c r="A51" s="41" t="s">
        <v>166</v>
      </c>
      <c r="B51" s="113" t="s">
        <v>405</v>
      </c>
      <c r="C51" s="108"/>
      <c r="D51" s="110" t="n">
        <v>0</v>
      </c>
      <c r="E51" s="110" t="n">
        <v>0</v>
      </c>
      <c r="F51" s="110" t="n">
        <v>0</v>
      </c>
      <c r="G51" s="110" t="n">
        <v>0</v>
      </c>
      <c r="H51" s="110" t="n">
        <v>0</v>
      </c>
      <c r="I51" s="110" t="n">
        <v>0</v>
      </c>
      <c r="J51" s="110" t="n">
        <v>0</v>
      </c>
      <c r="K51" s="110" t="n">
        <v>0</v>
      </c>
      <c r="L51" s="110" t="n">
        <v>0</v>
      </c>
      <c r="M51" s="110" t="n">
        <v>0</v>
      </c>
      <c r="N51" s="110" t="n">
        <v>0</v>
      </c>
      <c r="O51" s="110" t="n">
        <v>0</v>
      </c>
      <c r="P51" s="110" t="n">
        <v>0</v>
      </c>
      <c r="Q51" s="110" t="n">
        <v>0</v>
      </c>
      <c r="R51" s="110" t="n">
        <v>0</v>
      </c>
      <c r="S51" s="110" t="n">
        <v>0</v>
      </c>
      <c r="T51" s="110" t="n">
        <v>0</v>
      </c>
      <c r="U51" s="110" t="n">
        <v>0</v>
      </c>
      <c r="V51" s="110" t="n">
        <v>0</v>
      </c>
      <c r="W51" s="110" t="n">
        <v>0</v>
      </c>
      <c r="X51" s="110" t="n">
        <v>0</v>
      </c>
      <c r="Y51" s="110" t="n">
        <v>0</v>
      </c>
      <c r="Z51" s="110" t="n">
        <v>0</v>
      </c>
      <c r="AA51" s="110" t="n">
        <v>0</v>
      </c>
      <c r="AB51" s="110" t="n">
        <v>0</v>
      </c>
      <c r="AC51" s="110" t="n">
        <v>0</v>
      </c>
      <c r="AD51" s="110" t="n">
        <v>0</v>
      </c>
      <c r="AE51" s="110" t="n">
        <v>0</v>
      </c>
      <c r="AF51" s="110" t="n">
        <v>0</v>
      </c>
      <c r="AG51" s="110" t="n">
        <v>0</v>
      </c>
      <c r="AH51" s="110" t="n">
        <v>0</v>
      </c>
      <c r="AI51" s="110" t="n">
        <v>0</v>
      </c>
      <c r="AJ51" s="110" t="n">
        <v>0</v>
      </c>
      <c r="AK51" s="110" t="n">
        <v>0</v>
      </c>
      <c r="AL51" s="110" t="n">
        <v>0</v>
      </c>
      <c r="AM51" s="110" t="n">
        <v>0</v>
      </c>
      <c r="AN51" s="110" t="n">
        <v>0</v>
      </c>
      <c r="AO51" s="110" t="n">
        <v>0</v>
      </c>
      <c r="AP51" s="110" t="n">
        <v>0</v>
      </c>
      <c r="AQ51" s="110" t="n">
        <v>0</v>
      </c>
      <c r="AR51" s="110" t="n">
        <v>0</v>
      </c>
      <c r="AS51" s="110" t="n">
        <v>0</v>
      </c>
      <c r="AT51" s="110" t="n">
        <v>0</v>
      </c>
      <c r="AU51" s="110" t="n">
        <v>0</v>
      </c>
      <c r="AV51" s="110" t="n">
        <v>0</v>
      </c>
      <c r="AW51" s="110" t="n">
        <v>0</v>
      </c>
      <c r="AX51" s="110" t="n">
        <v>0</v>
      </c>
      <c r="AY51" s="110" t="n">
        <v>0</v>
      </c>
      <c r="AZ51" s="110" t="n">
        <v>0</v>
      </c>
      <c r="BA51" s="110" t="n">
        <v>0</v>
      </c>
      <c r="BB51" s="110" t="n">
        <v>0</v>
      </c>
      <c r="BC51" s="110" t="n">
        <v>0</v>
      </c>
      <c r="BD51" s="110" t="n">
        <v>0</v>
      </c>
      <c r="BE51" s="110" t="n">
        <v>0</v>
      </c>
    </row>
    <row r="52" s="100" customFormat="true" ht="15" hidden="false" customHeight="false" outlineLevel="0" collapsed="false">
      <c r="A52" s="34" t="s">
        <v>167</v>
      </c>
      <c r="B52" s="35" t="s">
        <v>168</v>
      </c>
      <c r="C52" s="111" t="s">
        <v>60</v>
      </c>
      <c r="D52" s="106" t="s">
        <v>388</v>
      </c>
      <c r="E52" s="106" t="s">
        <v>388</v>
      </c>
      <c r="F52" s="106" t="s">
        <v>388</v>
      </c>
      <c r="G52" s="106" t="s">
        <v>388</v>
      </c>
      <c r="H52" s="106" t="s">
        <v>388</v>
      </c>
      <c r="I52" s="106" t="s">
        <v>388</v>
      </c>
      <c r="J52" s="106" t="s">
        <v>388</v>
      </c>
      <c r="K52" s="106" t="s">
        <v>388</v>
      </c>
      <c r="L52" s="106" t="s">
        <v>388</v>
      </c>
      <c r="M52" s="106" t="s">
        <v>388</v>
      </c>
      <c r="N52" s="106" t="s">
        <v>388</v>
      </c>
      <c r="O52" s="106" t="s">
        <v>388</v>
      </c>
      <c r="P52" s="106" t="s">
        <v>388</v>
      </c>
      <c r="Q52" s="106" t="s">
        <v>388</v>
      </c>
      <c r="R52" s="106" t="s">
        <v>388</v>
      </c>
      <c r="S52" s="106" t="s">
        <v>388</v>
      </c>
      <c r="T52" s="106" t="s">
        <v>388</v>
      </c>
      <c r="U52" s="106" t="s">
        <v>388</v>
      </c>
      <c r="V52" s="106" t="s">
        <v>388</v>
      </c>
      <c r="W52" s="106" t="s">
        <v>388</v>
      </c>
      <c r="X52" s="106" t="s">
        <v>388</v>
      </c>
      <c r="Y52" s="106" t="s">
        <v>388</v>
      </c>
      <c r="Z52" s="106" t="s">
        <v>388</v>
      </c>
      <c r="AA52" s="106" t="s">
        <v>388</v>
      </c>
      <c r="AB52" s="106" t="s">
        <v>388</v>
      </c>
      <c r="AC52" s="106" t="s">
        <v>388</v>
      </c>
      <c r="AD52" s="106" t="s">
        <v>388</v>
      </c>
      <c r="AE52" s="106" t="s">
        <v>388</v>
      </c>
      <c r="AF52" s="106" t="s">
        <v>388</v>
      </c>
      <c r="AG52" s="106" t="s">
        <v>388</v>
      </c>
      <c r="AH52" s="106" t="s">
        <v>388</v>
      </c>
      <c r="AI52" s="106" t="s">
        <v>388</v>
      </c>
      <c r="AJ52" s="106" t="s">
        <v>388</v>
      </c>
      <c r="AK52" s="106" t="s">
        <v>388</v>
      </c>
      <c r="AL52" s="106" t="s">
        <v>388</v>
      </c>
      <c r="AM52" s="106" t="s">
        <v>388</v>
      </c>
      <c r="AN52" s="106" t="s">
        <v>388</v>
      </c>
      <c r="AO52" s="106" t="s">
        <v>388</v>
      </c>
      <c r="AP52" s="106" t="s">
        <v>388</v>
      </c>
      <c r="AQ52" s="106" t="s">
        <v>388</v>
      </c>
      <c r="AR52" s="106" t="s">
        <v>388</v>
      </c>
      <c r="AS52" s="106" t="s">
        <v>388</v>
      </c>
      <c r="AT52" s="106" t="s">
        <v>388</v>
      </c>
      <c r="AU52" s="106" t="s">
        <v>388</v>
      </c>
      <c r="AV52" s="106" t="s">
        <v>388</v>
      </c>
      <c r="AW52" s="106" t="s">
        <v>388</v>
      </c>
      <c r="AX52" s="106" t="s">
        <v>388</v>
      </c>
      <c r="AY52" s="106" t="s">
        <v>388</v>
      </c>
      <c r="AZ52" s="106" t="s">
        <v>388</v>
      </c>
      <c r="BA52" s="106" t="s">
        <v>388</v>
      </c>
      <c r="BB52" s="106" t="s">
        <v>388</v>
      </c>
      <c r="BC52" s="106" t="s">
        <v>388</v>
      </c>
      <c r="BD52" s="106" t="s">
        <v>388</v>
      </c>
      <c r="BE52" s="106" t="s">
        <v>388</v>
      </c>
    </row>
    <row r="53" s="100" customFormat="true" ht="15" hidden="false" customHeight="false" outlineLevel="0" collapsed="false">
      <c r="A53" s="34" t="s">
        <v>169</v>
      </c>
      <c r="B53" s="35" t="s">
        <v>170</v>
      </c>
      <c r="C53" s="111" t="s">
        <v>60</v>
      </c>
      <c r="D53" s="102" t="n">
        <f aca="false">SUM(D55:D55)</f>
        <v>0</v>
      </c>
      <c r="E53" s="102" t="n">
        <f aca="false">SUM(E55:E55)</f>
        <v>0</v>
      </c>
      <c r="F53" s="102" t="n">
        <f aca="false">SUM(F55:F55)</f>
        <v>0</v>
      </c>
      <c r="G53" s="102" t="n">
        <f aca="false">SUM(G55:G55)</f>
        <v>0</v>
      </c>
      <c r="H53" s="102" t="n">
        <f aca="false">SUM(H55:H55)</f>
        <v>0</v>
      </c>
      <c r="I53" s="102" t="n">
        <f aca="false">SUM(I55:I55)</f>
        <v>0</v>
      </c>
      <c r="J53" s="102" t="n">
        <f aca="false">SUM(J55:J55)</f>
        <v>0</v>
      </c>
      <c r="K53" s="102" t="n">
        <f aca="false">SUM(K55:K55)</f>
        <v>0</v>
      </c>
      <c r="L53" s="102" t="n">
        <f aca="false">SUM(L55:L55)</f>
        <v>0</v>
      </c>
      <c r="M53" s="102" t="n">
        <f aca="false">SUM(M55:M55)</f>
        <v>0</v>
      </c>
      <c r="N53" s="102" t="n">
        <f aca="false">SUM(N55:N55)</f>
        <v>0</v>
      </c>
      <c r="O53" s="102" t="n">
        <f aca="false">SUM(O55:O55)</f>
        <v>0</v>
      </c>
      <c r="P53" s="102" t="n">
        <f aca="false">SUM(P55:P55)</f>
        <v>0</v>
      </c>
      <c r="Q53" s="102" t="n">
        <f aca="false">SUM(Q55:Q55)</f>
        <v>0</v>
      </c>
      <c r="R53" s="102" t="n">
        <f aca="false">SUM(R55:R55)</f>
        <v>0</v>
      </c>
      <c r="S53" s="102" t="n">
        <f aca="false">SUM(S55:S55)</f>
        <v>0</v>
      </c>
      <c r="T53" s="102" t="n">
        <f aca="false">SUM(T55:T55)</f>
        <v>0</v>
      </c>
      <c r="U53" s="102" t="n">
        <f aca="false">SUM(U55:U55)</f>
        <v>0</v>
      </c>
      <c r="V53" s="102" t="n">
        <f aca="false">SUM(V55:V55)</f>
        <v>0</v>
      </c>
      <c r="W53" s="102" t="n">
        <f aca="false">SUM(W55:W55)</f>
        <v>0</v>
      </c>
      <c r="X53" s="102" t="n">
        <f aca="false">SUM(X55:X55)</f>
        <v>0</v>
      </c>
      <c r="Y53" s="102" t="n">
        <f aca="false">SUM(Y55:Y55)</f>
        <v>0</v>
      </c>
      <c r="Z53" s="102" t="n">
        <f aca="false">SUM(Z55:Z55)</f>
        <v>0</v>
      </c>
      <c r="AA53" s="102" t="n">
        <f aca="false">SUM(AA55:AA55)</f>
        <v>0</v>
      </c>
      <c r="AB53" s="102" t="n">
        <f aca="false">SUM(AB55:AB55)</f>
        <v>0</v>
      </c>
      <c r="AC53" s="102" t="n">
        <f aca="false">SUM(AC55:AC55)</f>
        <v>0</v>
      </c>
      <c r="AD53" s="102" t="n">
        <f aca="false">SUM(AD55:AD55)</f>
        <v>0</v>
      </c>
      <c r="AE53" s="102" t="n">
        <f aca="false">SUM(AE55:AE55)</f>
        <v>0</v>
      </c>
      <c r="AF53" s="102" t="n">
        <f aca="false">SUM(AF55:AF55)</f>
        <v>0</v>
      </c>
      <c r="AG53" s="102" t="n">
        <f aca="false">SUM(AG55:AG55)</f>
        <v>0</v>
      </c>
      <c r="AH53" s="102" t="n">
        <f aca="false">SUM(AH55:AH55)</f>
        <v>0</v>
      </c>
      <c r="AI53" s="102" t="n">
        <f aca="false">SUM(AI55:AI55)</f>
        <v>0</v>
      </c>
      <c r="AJ53" s="102" t="n">
        <f aca="false">SUM(AJ55:AJ55)</f>
        <v>0</v>
      </c>
      <c r="AK53" s="102" t="n">
        <f aca="false">SUM(AK55:AK55)</f>
        <v>0</v>
      </c>
      <c r="AL53" s="102" t="n">
        <f aca="false">SUM(AL55:AL55)</f>
        <v>0</v>
      </c>
      <c r="AM53" s="102" t="n">
        <f aca="false">SUM(AM55:AM55)</f>
        <v>0</v>
      </c>
      <c r="AN53" s="102" t="n">
        <f aca="false">SUM(AN55:AN55)</f>
        <v>0</v>
      </c>
      <c r="AO53" s="102" t="n">
        <f aca="false">SUM(AO55:AO55)</f>
        <v>0</v>
      </c>
      <c r="AP53" s="102" t="n">
        <f aca="false">SUM(AP55:AP55)</f>
        <v>0</v>
      </c>
      <c r="AQ53" s="102" t="n">
        <f aca="false">SUM(AQ55:AQ55)</f>
        <v>0</v>
      </c>
      <c r="AR53" s="102" t="n">
        <f aca="false">SUM(AR55:AR55)</f>
        <v>0</v>
      </c>
      <c r="AS53" s="102" t="n">
        <f aca="false">SUM(AS55:AS55)</f>
        <v>0</v>
      </c>
      <c r="AT53" s="102" t="n">
        <f aca="false">SUM(AT55:AT55)</f>
        <v>0.35907684261999</v>
      </c>
      <c r="AU53" s="102" t="n">
        <f aca="false">SUM(AU55:AU55)</f>
        <v>0</v>
      </c>
      <c r="AV53" s="102" t="n">
        <f aca="false">SUM(AV55:AV55)</f>
        <v>0</v>
      </c>
      <c r="AW53" s="102" t="n">
        <f aca="false">SUM(AW55:AW55)</f>
        <v>0</v>
      </c>
      <c r="AX53" s="102" t="n">
        <f aca="false">SUM(AX55:AX55)</f>
        <v>0</v>
      </c>
      <c r="AY53" s="102" t="n">
        <f aca="false">SUM(AY55:AY55)</f>
        <v>0</v>
      </c>
      <c r="AZ53" s="102" t="n">
        <f aca="false">SUM(AZ55:AZ55)</f>
        <v>0</v>
      </c>
      <c r="BA53" s="102" t="n">
        <f aca="false">SUM(BA55:BA55)</f>
        <v>0</v>
      </c>
      <c r="BB53" s="102" t="n">
        <f aca="false">SUM(BB55:BB55)</f>
        <v>0</v>
      </c>
      <c r="BC53" s="102" t="n">
        <f aca="false">SUM(BC55:BC55)</f>
        <v>0</v>
      </c>
      <c r="BD53" s="102" t="n">
        <f aca="false">SUM(BD55:BD55)</f>
        <v>0</v>
      </c>
      <c r="BE53" s="103" t="n">
        <f aca="false">SUM(BE55:BE55)</f>
        <v>0</v>
      </c>
    </row>
    <row r="54" s="100" customFormat="true" ht="15" hidden="false" customHeight="false" outlineLevel="0" collapsed="false">
      <c r="A54" s="34" t="s">
        <v>220</v>
      </c>
      <c r="B54" s="35" t="s">
        <v>406</v>
      </c>
      <c r="C54" s="111" t="s">
        <v>60</v>
      </c>
      <c r="D54" s="102" t="n">
        <f aca="false">D55</f>
        <v>0</v>
      </c>
      <c r="E54" s="102" t="n">
        <f aca="false">E55</f>
        <v>0</v>
      </c>
      <c r="F54" s="102" t="n">
        <f aca="false">F55</f>
        <v>0</v>
      </c>
      <c r="G54" s="102" t="n">
        <f aca="false">G55</f>
        <v>0</v>
      </c>
      <c r="H54" s="102" t="n">
        <f aca="false">H55</f>
        <v>0</v>
      </c>
      <c r="I54" s="102" t="n">
        <f aca="false">I55</f>
        <v>0</v>
      </c>
      <c r="J54" s="102" t="n">
        <f aca="false">J55</f>
        <v>0</v>
      </c>
      <c r="K54" s="102" t="n">
        <f aca="false">K55</f>
        <v>0</v>
      </c>
      <c r="L54" s="102" t="n">
        <f aca="false">L55</f>
        <v>0</v>
      </c>
      <c r="M54" s="102" t="n">
        <f aca="false">M55</f>
        <v>0</v>
      </c>
      <c r="N54" s="102" t="n">
        <f aca="false">N55</f>
        <v>0</v>
      </c>
      <c r="O54" s="102" t="n">
        <f aca="false">O55</f>
        <v>0</v>
      </c>
      <c r="P54" s="102" t="n">
        <f aca="false">P55</f>
        <v>0</v>
      </c>
      <c r="Q54" s="102" t="n">
        <f aca="false">Q55</f>
        <v>0</v>
      </c>
      <c r="R54" s="102" t="n">
        <f aca="false">R55</f>
        <v>0</v>
      </c>
      <c r="S54" s="102" t="n">
        <f aca="false">S55</f>
        <v>0</v>
      </c>
      <c r="T54" s="102" t="n">
        <f aca="false">T55</f>
        <v>0</v>
      </c>
      <c r="U54" s="102" t="n">
        <f aca="false">U55</f>
        <v>0</v>
      </c>
      <c r="V54" s="102" t="n">
        <f aca="false">V55</f>
        <v>0</v>
      </c>
      <c r="W54" s="102" t="n">
        <f aca="false">W55</f>
        <v>0</v>
      </c>
      <c r="X54" s="102" t="n">
        <f aca="false">X55</f>
        <v>0</v>
      </c>
      <c r="Y54" s="102" t="n">
        <f aca="false">Y55</f>
        <v>0</v>
      </c>
      <c r="Z54" s="102" t="n">
        <f aca="false">Z55</f>
        <v>0</v>
      </c>
      <c r="AA54" s="102" t="n">
        <f aca="false">AA55</f>
        <v>0</v>
      </c>
      <c r="AB54" s="102" t="n">
        <f aca="false">AB55</f>
        <v>0</v>
      </c>
      <c r="AC54" s="102" t="n">
        <f aca="false">AC55</f>
        <v>0</v>
      </c>
      <c r="AD54" s="102" t="n">
        <f aca="false">AD55</f>
        <v>0</v>
      </c>
      <c r="AE54" s="102" t="n">
        <f aca="false">AE55</f>
        <v>0</v>
      </c>
      <c r="AF54" s="102" t="n">
        <f aca="false">AF55</f>
        <v>0</v>
      </c>
      <c r="AG54" s="102" t="n">
        <f aca="false">AG55</f>
        <v>0</v>
      </c>
      <c r="AH54" s="102" t="n">
        <f aca="false">AH55</f>
        <v>0</v>
      </c>
      <c r="AI54" s="102" t="n">
        <f aca="false">AI55</f>
        <v>0</v>
      </c>
      <c r="AJ54" s="102" t="n">
        <f aca="false">AJ55</f>
        <v>0</v>
      </c>
      <c r="AK54" s="102" t="n">
        <f aca="false">AK55</f>
        <v>0</v>
      </c>
      <c r="AL54" s="102" t="n">
        <f aca="false">AL55</f>
        <v>0</v>
      </c>
      <c r="AM54" s="102" t="n">
        <f aca="false">AM55</f>
        <v>0</v>
      </c>
      <c r="AN54" s="102" t="n">
        <f aca="false">AN55</f>
        <v>0</v>
      </c>
      <c r="AO54" s="102" t="n">
        <f aca="false">AO55</f>
        <v>0</v>
      </c>
      <c r="AP54" s="102" t="n">
        <f aca="false">AP55</f>
        <v>0</v>
      </c>
      <c r="AQ54" s="102" t="n">
        <f aca="false">AQ55</f>
        <v>0</v>
      </c>
      <c r="AR54" s="102" t="n">
        <f aca="false">AR55</f>
        <v>0</v>
      </c>
      <c r="AS54" s="102" t="n">
        <f aca="false">AS55</f>
        <v>0</v>
      </c>
      <c r="AT54" s="102" t="n">
        <f aca="false">AT55</f>
        <v>0.35907684261999</v>
      </c>
      <c r="AU54" s="102" t="n">
        <f aca="false">AU55</f>
        <v>0</v>
      </c>
      <c r="AV54" s="102" t="n">
        <f aca="false">AV55</f>
        <v>0</v>
      </c>
      <c r="AW54" s="102" t="n">
        <f aca="false">AW55</f>
        <v>0</v>
      </c>
      <c r="AX54" s="102" t="n">
        <f aca="false">AX55</f>
        <v>0</v>
      </c>
      <c r="AY54" s="102" t="n">
        <f aca="false">AY55</f>
        <v>0</v>
      </c>
      <c r="AZ54" s="102" t="n">
        <f aca="false">AZ55</f>
        <v>0</v>
      </c>
      <c r="BA54" s="102" t="n">
        <f aca="false">BA55</f>
        <v>0</v>
      </c>
      <c r="BB54" s="102" t="n">
        <f aca="false">BB55</f>
        <v>0</v>
      </c>
      <c r="BC54" s="102" t="n">
        <f aca="false">BC55</f>
        <v>0</v>
      </c>
      <c r="BD54" s="102" t="n">
        <f aca="false">BD55</f>
        <v>0</v>
      </c>
      <c r="BE54" s="103" t="n">
        <f aca="false">BE55</f>
        <v>0</v>
      </c>
    </row>
    <row r="55" s="100" customFormat="true" ht="40.15" hidden="false" customHeight="false" outlineLevel="0" collapsed="false">
      <c r="A55" s="41" t="s">
        <v>171</v>
      </c>
      <c r="B55" s="113" t="s">
        <v>407</v>
      </c>
      <c r="C55" s="111" t="s">
        <v>408</v>
      </c>
      <c r="D55" s="110" t="n">
        <v>0</v>
      </c>
      <c r="E55" s="110" t="n">
        <v>0</v>
      </c>
      <c r="F55" s="110" t="n">
        <v>0</v>
      </c>
      <c r="G55" s="110" t="n">
        <v>0</v>
      </c>
      <c r="H55" s="110" t="n">
        <v>0</v>
      </c>
      <c r="I55" s="110" t="n">
        <v>0</v>
      </c>
      <c r="J55" s="110" t="n">
        <v>0</v>
      </c>
      <c r="K55" s="110" t="n">
        <v>0</v>
      </c>
      <c r="L55" s="110" t="n">
        <v>0</v>
      </c>
      <c r="M55" s="110" t="n">
        <v>0</v>
      </c>
      <c r="N55" s="110" t="n">
        <v>0</v>
      </c>
      <c r="O55" s="110" t="n">
        <v>0</v>
      </c>
      <c r="P55" s="110" t="n">
        <v>0</v>
      </c>
      <c r="Q55" s="110" t="n">
        <v>0</v>
      </c>
      <c r="R55" s="110" t="n">
        <v>0</v>
      </c>
      <c r="S55" s="110" t="n">
        <v>0</v>
      </c>
      <c r="T55" s="110" t="n">
        <v>0</v>
      </c>
      <c r="U55" s="110" t="n">
        <v>0</v>
      </c>
      <c r="V55" s="110" t="n">
        <v>0</v>
      </c>
      <c r="W55" s="110" t="n">
        <v>0</v>
      </c>
      <c r="X55" s="110" t="n">
        <v>0</v>
      </c>
      <c r="Y55" s="110" t="n">
        <v>0</v>
      </c>
      <c r="Z55" s="110" t="n">
        <v>0</v>
      </c>
      <c r="AA55" s="110" t="n">
        <v>0</v>
      </c>
      <c r="AB55" s="110" t="n">
        <v>0</v>
      </c>
      <c r="AC55" s="110" t="n">
        <v>0</v>
      </c>
      <c r="AD55" s="110" t="n">
        <v>0</v>
      </c>
      <c r="AE55" s="110" t="n">
        <v>0</v>
      </c>
      <c r="AF55" s="110" t="n">
        <v>0</v>
      </c>
      <c r="AG55" s="110" t="n">
        <v>0</v>
      </c>
      <c r="AH55" s="110" t="n">
        <v>0</v>
      </c>
      <c r="AI55" s="110" t="n">
        <v>0</v>
      </c>
      <c r="AJ55" s="110" t="n">
        <v>0</v>
      </c>
      <c r="AK55" s="110" t="n">
        <v>0</v>
      </c>
      <c r="AL55" s="110" t="n">
        <v>0</v>
      </c>
      <c r="AM55" s="110" t="n">
        <v>0</v>
      </c>
      <c r="AN55" s="110" t="n">
        <v>0</v>
      </c>
      <c r="AO55" s="110" t="n">
        <v>0</v>
      </c>
      <c r="AP55" s="110" t="n">
        <v>0</v>
      </c>
      <c r="AQ55" s="110" t="n">
        <v>0</v>
      </c>
      <c r="AR55" s="110" t="n">
        <v>0</v>
      </c>
      <c r="AS55" s="110" t="n">
        <v>0</v>
      </c>
      <c r="AT55" s="123" t="n">
        <f aca="false">'Мероприятия 2028'!I27/1000</f>
        <v>0.35907684261999</v>
      </c>
      <c r="AU55" s="110" t="n">
        <v>0</v>
      </c>
      <c r="AV55" s="110" t="n">
        <v>0</v>
      </c>
      <c r="AW55" s="110" t="n">
        <v>0</v>
      </c>
      <c r="AX55" s="110" t="n">
        <v>0</v>
      </c>
      <c r="AY55" s="110" t="n">
        <v>0</v>
      </c>
      <c r="AZ55" s="110" t="n">
        <v>0</v>
      </c>
      <c r="BA55" s="110" t="n">
        <v>0</v>
      </c>
      <c r="BB55" s="110" t="n">
        <v>0</v>
      </c>
      <c r="BC55" s="110" t="n">
        <v>0</v>
      </c>
      <c r="BD55" s="110" t="n">
        <v>0</v>
      </c>
      <c r="BE55" s="110" t="n">
        <v>0</v>
      </c>
    </row>
    <row r="56" s="100" customFormat="true" ht="15" hidden="false" customHeight="false" outlineLevel="0" collapsed="false">
      <c r="A56" s="34" t="s">
        <v>222</v>
      </c>
      <c r="B56" s="35" t="s">
        <v>409</v>
      </c>
      <c r="C56" s="111"/>
      <c r="D56" s="110" t="n">
        <v>0</v>
      </c>
      <c r="E56" s="110" t="n">
        <v>0</v>
      </c>
      <c r="F56" s="110" t="n">
        <v>0</v>
      </c>
      <c r="G56" s="110" t="n">
        <v>0</v>
      </c>
      <c r="H56" s="110" t="n">
        <v>0</v>
      </c>
      <c r="I56" s="110" t="n">
        <v>0</v>
      </c>
      <c r="J56" s="110" t="n">
        <v>0</v>
      </c>
      <c r="K56" s="110" t="n">
        <v>0</v>
      </c>
      <c r="L56" s="110" t="n">
        <v>0</v>
      </c>
      <c r="M56" s="110" t="n">
        <v>0</v>
      </c>
      <c r="N56" s="110" t="n">
        <v>0</v>
      </c>
      <c r="O56" s="110" t="n">
        <v>0</v>
      </c>
      <c r="P56" s="110" t="n">
        <v>0</v>
      </c>
      <c r="Q56" s="110" t="n">
        <v>0</v>
      </c>
      <c r="R56" s="110" t="n">
        <v>0</v>
      </c>
      <c r="S56" s="110" t="n">
        <v>0</v>
      </c>
      <c r="T56" s="110" t="n">
        <v>0</v>
      </c>
      <c r="U56" s="110" t="n">
        <v>0</v>
      </c>
      <c r="V56" s="110" t="n">
        <v>0</v>
      </c>
      <c r="W56" s="110" t="n">
        <v>0</v>
      </c>
      <c r="X56" s="110" t="n">
        <v>0</v>
      </c>
      <c r="Y56" s="110" t="n">
        <v>0</v>
      </c>
      <c r="Z56" s="110" t="n">
        <v>0</v>
      </c>
      <c r="AA56" s="110" t="n">
        <v>0</v>
      </c>
      <c r="AB56" s="110" t="n">
        <v>0</v>
      </c>
      <c r="AC56" s="110" t="n">
        <v>0</v>
      </c>
      <c r="AD56" s="110" t="n">
        <v>0</v>
      </c>
      <c r="AE56" s="110" t="n">
        <v>0</v>
      </c>
      <c r="AF56" s="110" t="n">
        <v>0</v>
      </c>
      <c r="AG56" s="110" t="n">
        <v>0</v>
      </c>
      <c r="AH56" s="110" t="n">
        <v>0</v>
      </c>
      <c r="AI56" s="110" t="n">
        <v>0</v>
      </c>
      <c r="AJ56" s="110" t="n">
        <v>0</v>
      </c>
      <c r="AK56" s="110" t="n">
        <v>0</v>
      </c>
      <c r="AL56" s="110" t="n">
        <v>0</v>
      </c>
      <c r="AM56" s="110" t="n">
        <v>0</v>
      </c>
      <c r="AN56" s="110" t="n">
        <v>0</v>
      </c>
      <c r="AO56" s="110" t="n">
        <v>0</v>
      </c>
      <c r="AP56" s="110" t="n">
        <v>0</v>
      </c>
      <c r="AQ56" s="110" t="n">
        <v>0</v>
      </c>
      <c r="AR56" s="110" t="n">
        <v>0</v>
      </c>
      <c r="AS56" s="110" t="n">
        <v>0</v>
      </c>
      <c r="AT56" s="110" t="n">
        <v>0</v>
      </c>
      <c r="AU56" s="110" t="n">
        <v>0</v>
      </c>
      <c r="AV56" s="110" t="n">
        <v>0</v>
      </c>
      <c r="AW56" s="110" t="n">
        <v>0</v>
      </c>
      <c r="AX56" s="110" t="n">
        <v>0</v>
      </c>
      <c r="AY56" s="110" t="n">
        <v>0</v>
      </c>
      <c r="AZ56" s="110" t="n">
        <v>0</v>
      </c>
      <c r="BA56" s="110" t="n">
        <v>0</v>
      </c>
      <c r="BB56" s="110" t="n">
        <v>0</v>
      </c>
      <c r="BC56" s="110" t="n">
        <v>0</v>
      </c>
      <c r="BD56" s="110" t="n">
        <v>0</v>
      </c>
      <c r="BE56" s="110" t="n">
        <v>0</v>
      </c>
    </row>
    <row r="57" s="100" customFormat="true" ht="15" hidden="true" customHeight="false" outlineLevel="1" collapsed="false">
      <c r="A57" s="41" t="s">
        <v>222</v>
      </c>
      <c r="B57" s="113"/>
      <c r="C57" s="111"/>
      <c r="D57" s="110"/>
      <c r="E57" s="110"/>
      <c r="F57" s="110"/>
      <c r="G57" s="110"/>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row>
    <row r="58" s="100" customFormat="true" ht="27.3" hidden="false" customHeight="false" outlineLevel="0" collapsed="false">
      <c r="A58" s="34" t="s">
        <v>227</v>
      </c>
      <c r="B58" s="35" t="s">
        <v>176</v>
      </c>
      <c r="C58" s="36" t="s">
        <v>60</v>
      </c>
      <c r="D58" s="106" t="s">
        <v>388</v>
      </c>
      <c r="E58" s="106" t="s">
        <v>388</v>
      </c>
      <c r="F58" s="106" t="s">
        <v>388</v>
      </c>
      <c r="G58" s="106" t="s">
        <v>388</v>
      </c>
      <c r="H58" s="106" t="s">
        <v>388</v>
      </c>
      <c r="I58" s="106" t="s">
        <v>388</v>
      </c>
      <c r="J58" s="106" t="s">
        <v>388</v>
      </c>
      <c r="K58" s="106" t="s">
        <v>388</v>
      </c>
      <c r="L58" s="106" t="s">
        <v>388</v>
      </c>
      <c r="M58" s="106" t="s">
        <v>388</v>
      </c>
      <c r="N58" s="106" t="s">
        <v>388</v>
      </c>
      <c r="O58" s="106" t="s">
        <v>388</v>
      </c>
      <c r="P58" s="106" t="s">
        <v>388</v>
      </c>
      <c r="Q58" s="106" t="s">
        <v>388</v>
      </c>
      <c r="R58" s="106" t="s">
        <v>388</v>
      </c>
      <c r="S58" s="106" t="s">
        <v>388</v>
      </c>
      <c r="T58" s="106" t="s">
        <v>388</v>
      </c>
      <c r="U58" s="106" t="s">
        <v>388</v>
      </c>
      <c r="V58" s="106" t="s">
        <v>388</v>
      </c>
      <c r="W58" s="106" t="s">
        <v>388</v>
      </c>
      <c r="X58" s="106" t="s">
        <v>388</v>
      </c>
      <c r="Y58" s="106" t="s">
        <v>388</v>
      </c>
      <c r="Z58" s="106" t="s">
        <v>388</v>
      </c>
      <c r="AA58" s="106" t="s">
        <v>388</v>
      </c>
      <c r="AB58" s="106" t="s">
        <v>388</v>
      </c>
      <c r="AC58" s="106" t="s">
        <v>388</v>
      </c>
      <c r="AD58" s="106" t="s">
        <v>388</v>
      </c>
      <c r="AE58" s="106" t="s">
        <v>388</v>
      </c>
      <c r="AF58" s="106" t="s">
        <v>388</v>
      </c>
      <c r="AG58" s="106" t="s">
        <v>388</v>
      </c>
      <c r="AH58" s="106" t="s">
        <v>388</v>
      </c>
      <c r="AI58" s="106" t="s">
        <v>388</v>
      </c>
      <c r="AJ58" s="106" t="s">
        <v>388</v>
      </c>
      <c r="AK58" s="106" t="s">
        <v>388</v>
      </c>
      <c r="AL58" s="106" t="s">
        <v>388</v>
      </c>
      <c r="AM58" s="106" t="s">
        <v>388</v>
      </c>
      <c r="AN58" s="106" t="s">
        <v>388</v>
      </c>
      <c r="AO58" s="106" t="s">
        <v>388</v>
      </c>
      <c r="AP58" s="106" t="s">
        <v>388</v>
      </c>
      <c r="AQ58" s="106" t="s">
        <v>388</v>
      </c>
      <c r="AR58" s="106" t="s">
        <v>388</v>
      </c>
      <c r="AS58" s="106" t="s">
        <v>388</v>
      </c>
      <c r="AT58" s="106" t="s">
        <v>388</v>
      </c>
      <c r="AU58" s="106" t="s">
        <v>388</v>
      </c>
      <c r="AV58" s="106" t="s">
        <v>388</v>
      </c>
      <c r="AW58" s="106" t="s">
        <v>388</v>
      </c>
      <c r="AX58" s="106" t="s">
        <v>388</v>
      </c>
      <c r="AY58" s="106" t="s">
        <v>388</v>
      </c>
      <c r="AZ58" s="106" t="s">
        <v>388</v>
      </c>
      <c r="BA58" s="106" t="s">
        <v>388</v>
      </c>
      <c r="BB58" s="106" t="s">
        <v>388</v>
      </c>
      <c r="BC58" s="106" t="s">
        <v>388</v>
      </c>
      <c r="BD58" s="106" t="s">
        <v>388</v>
      </c>
      <c r="BE58" s="106" t="s">
        <v>388</v>
      </c>
    </row>
    <row r="59" s="100" customFormat="true" ht="15" hidden="false" customHeight="false" outlineLevel="0" collapsed="false">
      <c r="A59" s="34" t="s">
        <v>229</v>
      </c>
      <c r="B59" s="35" t="s">
        <v>178</v>
      </c>
      <c r="C59" s="36" t="s">
        <v>60</v>
      </c>
      <c r="D59" s="106" t="s">
        <v>388</v>
      </c>
      <c r="E59" s="106" t="s">
        <v>388</v>
      </c>
      <c r="F59" s="106" t="s">
        <v>388</v>
      </c>
      <c r="G59" s="106" t="s">
        <v>388</v>
      </c>
      <c r="H59" s="106" t="s">
        <v>388</v>
      </c>
      <c r="I59" s="106" t="s">
        <v>388</v>
      </c>
      <c r="J59" s="106" t="s">
        <v>388</v>
      </c>
      <c r="K59" s="106" t="s">
        <v>388</v>
      </c>
      <c r="L59" s="106" t="s">
        <v>388</v>
      </c>
      <c r="M59" s="106" t="s">
        <v>388</v>
      </c>
      <c r="N59" s="106" t="s">
        <v>388</v>
      </c>
      <c r="O59" s="106" t="s">
        <v>388</v>
      </c>
      <c r="P59" s="106" t="s">
        <v>388</v>
      </c>
      <c r="Q59" s="106" t="s">
        <v>388</v>
      </c>
      <c r="R59" s="106" t="s">
        <v>388</v>
      </c>
      <c r="S59" s="106" t="s">
        <v>388</v>
      </c>
      <c r="T59" s="106" t="s">
        <v>388</v>
      </c>
      <c r="U59" s="106" t="s">
        <v>388</v>
      </c>
      <c r="V59" s="106" t="s">
        <v>388</v>
      </c>
      <c r="W59" s="106" t="s">
        <v>388</v>
      </c>
      <c r="X59" s="106" t="s">
        <v>388</v>
      </c>
      <c r="Y59" s="106" t="s">
        <v>388</v>
      </c>
      <c r="Z59" s="106" t="s">
        <v>388</v>
      </c>
      <c r="AA59" s="106" t="s">
        <v>388</v>
      </c>
      <c r="AB59" s="106" t="s">
        <v>388</v>
      </c>
      <c r="AC59" s="106" t="s">
        <v>388</v>
      </c>
      <c r="AD59" s="106" t="s">
        <v>388</v>
      </c>
      <c r="AE59" s="106" t="s">
        <v>388</v>
      </c>
      <c r="AF59" s="106" t="s">
        <v>388</v>
      </c>
      <c r="AG59" s="106" t="s">
        <v>388</v>
      </c>
      <c r="AH59" s="106" t="s">
        <v>388</v>
      </c>
      <c r="AI59" s="106" t="s">
        <v>388</v>
      </c>
      <c r="AJ59" s="106" t="s">
        <v>388</v>
      </c>
      <c r="AK59" s="106" t="s">
        <v>388</v>
      </c>
      <c r="AL59" s="106" t="s">
        <v>388</v>
      </c>
      <c r="AM59" s="106" t="s">
        <v>388</v>
      </c>
      <c r="AN59" s="106" t="s">
        <v>388</v>
      </c>
      <c r="AO59" s="106" t="s">
        <v>388</v>
      </c>
      <c r="AP59" s="106" t="s">
        <v>388</v>
      </c>
      <c r="AQ59" s="106" t="s">
        <v>388</v>
      </c>
      <c r="AR59" s="106" t="s">
        <v>388</v>
      </c>
      <c r="AS59" s="106" t="s">
        <v>388</v>
      </c>
      <c r="AT59" s="106" t="s">
        <v>388</v>
      </c>
      <c r="AU59" s="106" t="s">
        <v>388</v>
      </c>
      <c r="AV59" s="106" t="s">
        <v>388</v>
      </c>
      <c r="AW59" s="106" t="s">
        <v>388</v>
      </c>
      <c r="AX59" s="106" t="s">
        <v>388</v>
      </c>
      <c r="AY59" s="106" t="s">
        <v>388</v>
      </c>
      <c r="AZ59" s="106" t="s">
        <v>388</v>
      </c>
      <c r="BA59" s="106" t="s">
        <v>388</v>
      </c>
      <c r="BB59" s="106" t="s">
        <v>388</v>
      </c>
      <c r="BC59" s="106" t="s">
        <v>388</v>
      </c>
      <c r="BD59" s="106" t="s">
        <v>388</v>
      </c>
      <c r="BE59" s="106" t="s">
        <v>388</v>
      </c>
    </row>
    <row r="60" s="100" customFormat="true" ht="15" hidden="false" customHeight="false" outlineLevel="0" collapsed="false">
      <c r="A60" s="34" t="s">
        <v>235</v>
      </c>
      <c r="B60" s="35" t="s">
        <v>180</v>
      </c>
      <c r="C60" s="36" t="s">
        <v>60</v>
      </c>
      <c r="D60" s="106" t="s">
        <v>388</v>
      </c>
      <c r="E60" s="106" t="s">
        <v>388</v>
      </c>
      <c r="F60" s="106" t="s">
        <v>388</v>
      </c>
      <c r="G60" s="106" t="s">
        <v>388</v>
      </c>
      <c r="H60" s="106" t="s">
        <v>388</v>
      </c>
      <c r="I60" s="106" t="s">
        <v>388</v>
      </c>
      <c r="J60" s="106" t="s">
        <v>388</v>
      </c>
      <c r="K60" s="106" t="s">
        <v>388</v>
      </c>
      <c r="L60" s="106" t="s">
        <v>388</v>
      </c>
      <c r="M60" s="106" t="s">
        <v>388</v>
      </c>
      <c r="N60" s="106" t="s">
        <v>388</v>
      </c>
      <c r="O60" s="106" t="s">
        <v>388</v>
      </c>
      <c r="P60" s="106" t="s">
        <v>388</v>
      </c>
      <c r="Q60" s="106" t="s">
        <v>388</v>
      </c>
      <c r="R60" s="106" t="s">
        <v>388</v>
      </c>
      <c r="S60" s="106" t="s">
        <v>388</v>
      </c>
      <c r="T60" s="106" t="s">
        <v>388</v>
      </c>
      <c r="U60" s="106" t="s">
        <v>388</v>
      </c>
      <c r="V60" s="106" t="s">
        <v>388</v>
      </c>
      <c r="W60" s="106" t="s">
        <v>388</v>
      </c>
      <c r="X60" s="106" t="s">
        <v>388</v>
      </c>
      <c r="Y60" s="106" t="s">
        <v>388</v>
      </c>
      <c r="Z60" s="106" t="s">
        <v>388</v>
      </c>
      <c r="AA60" s="106" t="s">
        <v>388</v>
      </c>
      <c r="AB60" s="106" t="s">
        <v>388</v>
      </c>
      <c r="AC60" s="106" t="s">
        <v>388</v>
      </c>
      <c r="AD60" s="106" t="s">
        <v>388</v>
      </c>
      <c r="AE60" s="106" t="s">
        <v>388</v>
      </c>
      <c r="AF60" s="106" t="s">
        <v>388</v>
      </c>
      <c r="AG60" s="106" t="s">
        <v>388</v>
      </c>
      <c r="AH60" s="106" t="s">
        <v>388</v>
      </c>
      <c r="AI60" s="106" t="s">
        <v>388</v>
      </c>
      <c r="AJ60" s="106" t="s">
        <v>388</v>
      </c>
      <c r="AK60" s="106" t="s">
        <v>388</v>
      </c>
      <c r="AL60" s="106" t="s">
        <v>388</v>
      </c>
      <c r="AM60" s="106" t="s">
        <v>388</v>
      </c>
      <c r="AN60" s="106" t="s">
        <v>388</v>
      </c>
      <c r="AO60" s="106" t="s">
        <v>388</v>
      </c>
      <c r="AP60" s="106" t="s">
        <v>388</v>
      </c>
      <c r="AQ60" s="106" t="s">
        <v>388</v>
      </c>
      <c r="AR60" s="106" t="s">
        <v>388</v>
      </c>
      <c r="AS60" s="106" t="s">
        <v>388</v>
      </c>
      <c r="AT60" s="106" t="s">
        <v>388</v>
      </c>
      <c r="AU60" s="106" t="s">
        <v>388</v>
      </c>
      <c r="AV60" s="106" t="s">
        <v>388</v>
      </c>
      <c r="AW60" s="106" t="s">
        <v>388</v>
      </c>
      <c r="AX60" s="106" t="s">
        <v>388</v>
      </c>
      <c r="AY60" s="106" t="s">
        <v>388</v>
      </c>
      <c r="AZ60" s="106" t="s">
        <v>388</v>
      </c>
      <c r="BA60" s="106" t="s">
        <v>388</v>
      </c>
      <c r="BB60" s="106" t="s">
        <v>388</v>
      </c>
      <c r="BC60" s="106" t="s">
        <v>388</v>
      </c>
      <c r="BD60" s="106" t="s">
        <v>388</v>
      </c>
      <c r="BE60" s="106" t="s">
        <v>388</v>
      </c>
    </row>
    <row r="61" s="100" customFormat="true" ht="27.3" hidden="false" customHeight="false" outlineLevel="0" collapsed="false">
      <c r="A61" s="34" t="s">
        <v>252</v>
      </c>
      <c r="B61" s="35" t="s">
        <v>182</v>
      </c>
      <c r="C61" s="36" t="s">
        <v>60</v>
      </c>
      <c r="D61" s="106" t="s">
        <v>388</v>
      </c>
      <c r="E61" s="106" t="s">
        <v>388</v>
      </c>
      <c r="F61" s="106" t="s">
        <v>388</v>
      </c>
      <c r="G61" s="106" t="s">
        <v>388</v>
      </c>
      <c r="H61" s="106" t="s">
        <v>388</v>
      </c>
      <c r="I61" s="106" t="s">
        <v>388</v>
      </c>
      <c r="J61" s="106" t="s">
        <v>388</v>
      </c>
      <c r="K61" s="106" t="s">
        <v>388</v>
      </c>
      <c r="L61" s="106" t="s">
        <v>388</v>
      </c>
      <c r="M61" s="106" t="s">
        <v>388</v>
      </c>
      <c r="N61" s="106" t="s">
        <v>388</v>
      </c>
      <c r="O61" s="106" t="s">
        <v>388</v>
      </c>
      <c r="P61" s="106" t="s">
        <v>388</v>
      </c>
      <c r="Q61" s="106" t="s">
        <v>388</v>
      </c>
      <c r="R61" s="106" t="s">
        <v>388</v>
      </c>
      <c r="S61" s="106" t="s">
        <v>388</v>
      </c>
      <c r="T61" s="106" t="s">
        <v>388</v>
      </c>
      <c r="U61" s="106" t="s">
        <v>388</v>
      </c>
      <c r="V61" s="106" t="s">
        <v>388</v>
      </c>
      <c r="W61" s="106" t="s">
        <v>388</v>
      </c>
      <c r="X61" s="106" t="s">
        <v>388</v>
      </c>
      <c r="Y61" s="106" t="s">
        <v>388</v>
      </c>
      <c r="Z61" s="106" t="s">
        <v>388</v>
      </c>
      <c r="AA61" s="106" t="s">
        <v>388</v>
      </c>
      <c r="AB61" s="106" t="s">
        <v>388</v>
      </c>
      <c r="AC61" s="106" t="s">
        <v>388</v>
      </c>
      <c r="AD61" s="106" t="s">
        <v>388</v>
      </c>
      <c r="AE61" s="106" t="s">
        <v>388</v>
      </c>
      <c r="AF61" s="106" t="s">
        <v>388</v>
      </c>
      <c r="AG61" s="106" t="s">
        <v>388</v>
      </c>
      <c r="AH61" s="106" t="s">
        <v>388</v>
      </c>
      <c r="AI61" s="106" t="s">
        <v>388</v>
      </c>
      <c r="AJ61" s="106" t="s">
        <v>388</v>
      </c>
      <c r="AK61" s="106" t="s">
        <v>388</v>
      </c>
      <c r="AL61" s="106" t="s">
        <v>388</v>
      </c>
      <c r="AM61" s="106" t="s">
        <v>388</v>
      </c>
      <c r="AN61" s="106" t="s">
        <v>388</v>
      </c>
      <c r="AO61" s="106" t="s">
        <v>388</v>
      </c>
      <c r="AP61" s="106" t="s">
        <v>388</v>
      </c>
      <c r="AQ61" s="106" t="s">
        <v>388</v>
      </c>
      <c r="AR61" s="106" t="s">
        <v>388</v>
      </c>
      <c r="AS61" s="106" t="s">
        <v>388</v>
      </c>
      <c r="AT61" s="106" t="s">
        <v>388</v>
      </c>
      <c r="AU61" s="106" t="s">
        <v>388</v>
      </c>
      <c r="AV61" s="106" t="s">
        <v>388</v>
      </c>
      <c r="AW61" s="106" t="s">
        <v>388</v>
      </c>
      <c r="AX61" s="106" t="s">
        <v>388</v>
      </c>
      <c r="AY61" s="106" t="s">
        <v>388</v>
      </c>
      <c r="AZ61" s="106" t="s">
        <v>388</v>
      </c>
      <c r="BA61" s="106" t="s">
        <v>388</v>
      </c>
      <c r="BB61" s="106" t="s">
        <v>388</v>
      </c>
      <c r="BC61" s="106" t="s">
        <v>388</v>
      </c>
      <c r="BD61" s="106" t="s">
        <v>388</v>
      </c>
      <c r="BE61" s="106" t="s">
        <v>388</v>
      </c>
    </row>
    <row r="62" s="100" customFormat="true" ht="27.3" hidden="false" customHeight="false" outlineLevel="0" collapsed="false">
      <c r="A62" s="34" t="s">
        <v>254</v>
      </c>
      <c r="B62" s="35" t="s">
        <v>184</v>
      </c>
      <c r="C62" s="36" t="s">
        <v>60</v>
      </c>
      <c r="D62" s="106" t="s">
        <v>388</v>
      </c>
      <c r="E62" s="106" t="s">
        <v>388</v>
      </c>
      <c r="F62" s="106" t="s">
        <v>388</v>
      </c>
      <c r="G62" s="106" t="s">
        <v>388</v>
      </c>
      <c r="H62" s="106" t="s">
        <v>388</v>
      </c>
      <c r="I62" s="106" t="s">
        <v>388</v>
      </c>
      <c r="J62" s="106" t="s">
        <v>388</v>
      </c>
      <c r="K62" s="106" t="s">
        <v>388</v>
      </c>
      <c r="L62" s="106" t="s">
        <v>388</v>
      </c>
      <c r="M62" s="106" t="s">
        <v>388</v>
      </c>
      <c r="N62" s="106" t="s">
        <v>388</v>
      </c>
      <c r="O62" s="106" t="s">
        <v>388</v>
      </c>
      <c r="P62" s="106" t="s">
        <v>388</v>
      </c>
      <c r="Q62" s="106" t="s">
        <v>388</v>
      </c>
      <c r="R62" s="106" t="s">
        <v>388</v>
      </c>
      <c r="S62" s="106" t="s">
        <v>388</v>
      </c>
      <c r="T62" s="106" t="s">
        <v>388</v>
      </c>
      <c r="U62" s="106" t="s">
        <v>388</v>
      </c>
      <c r="V62" s="106" t="s">
        <v>388</v>
      </c>
      <c r="W62" s="106" t="s">
        <v>388</v>
      </c>
      <c r="X62" s="106" t="s">
        <v>388</v>
      </c>
      <c r="Y62" s="106" t="s">
        <v>388</v>
      </c>
      <c r="Z62" s="106" t="s">
        <v>388</v>
      </c>
      <c r="AA62" s="106" t="s">
        <v>388</v>
      </c>
      <c r="AB62" s="106" t="s">
        <v>388</v>
      </c>
      <c r="AC62" s="106" t="s">
        <v>388</v>
      </c>
      <c r="AD62" s="106" t="s">
        <v>388</v>
      </c>
      <c r="AE62" s="106" t="s">
        <v>388</v>
      </c>
      <c r="AF62" s="106" t="s">
        <v>388</v>
      </c>
      <c r="AG62" s="106" t="s">
        <v>388</v>
      </c>
      <c r="AH62" s="106" t="s">
        <v>388</v>
      </c>
      <c r="AI62" s="106" t="s">
        <v>388</v>
      </c>
      <c r="AJ62" s="106" t="s">
        <v>388</v>
      </c>
      <c r="AK62" s="106" t="s">
        <v>388</v>
      </c>
      <c r="AL62" s="106" t="s">
        <v>388</v>
      </c>
      <c r="AM62" s="106" t="s">
        <v>388</v>
      </c>
      <c r="AN62" s="106" t="s">
        <v>388</v>
      </c>
      <c r="AO62" s="106" t="s">
        <v>388</v>
      </c>
      <c r="AP62" s="106" t="s">
        <v>388</v>
      </c>
      <c r="AQ62" s="106" t="s">
        <v>388</v>
      </c>
      <c r="AR62" s="106" t="s">
        <v>388</v>
      </c>
      <c r="AS62" s="106" t="s">
        <v>388</v>
      </c>
      <c r="AT62" s="106" t="s">
        <v>388</v>
      </c>
      <c r="AU62" s="106" t="s">
        <v>388</v>
      </c>
      <c r="AV62" s="106" t="s">
        <v>388</v>
      </c>
      <c r="AW62" s="106" t="s">
        <v>388</v>
      </c>
      <c r="AX62" s="106" t="s">
        <v>388</v>
      </c>
      <c r="AY62" s="106" t="s">
        <v>388</v>
      </c>
      <c r="AZ62" s="106" t="s">
        <v>388</v>
      </c>
      <c r="BA62" s="106" t="s">
        <v>388</v>
      </c>
      <c r="BB62" s="106" t="s">
        <v>388</v>
      </c>
      <c r="BC62" s="106" t="s">
        <v>388</v>
      </c>
      <c r="BD62" s="106" t="s">
        <v>388</v>
      </c>
      <c r="BE62" s="106" t="s">
        <v>388</v>
      </c>
    </row>
    <row r="63" s="100" customFormat="true" ht="27.3" hidden="false" customHeight="false" outlineLevel="0" collapsed="false">
      <c r="A63" s="34" t="s">
        <v>265</v>
      </c>
      <c r="B63" s="35" t="s">
        <v>410</v>
      </c>
      <c r="C63" s="36" t="s">
        <v>60</v>
      </c>
      <c r="D63" s="106" t="s">
        <v>388</v>
      </c>
      <c r="E63" s="106" t="s">
        <v>388</v>
      </c>
      <c r="F63" s="106" t="s">
        <v>388</v>
      </c>
      <c r="G63" s="106" t="s">
        <v>388</v>
      </c>
      <c r="H63" s="106" t="s">
        <v>388</v>
      </c>
      <c r="I63" s="106" t="s">
        <v>388</v>
      </c>
      <c r="J63" s="106" t="s">
        <v>388</v>
      </c>
      <c r="K63" s="106" t="s">
        <v>388</v>
      </c>
      <c r="L63" s="106" t="s">
        <v>388</v>
      </c>
      <c r="M63" s="106" t="s">
        <v>388</v>
      </c>
      <c r="N63" s="106" t="s">
        <v>388</v>
      </c>
      <c r="O63" s="106" t="s">
        <v>388</v>
      </c>
      <c r="P63" s="106" t="s">
        <v>388</v>
      </c>
      <c r="Q63" s="106" t="s">
        <v>388</v>
      </c>
      <c r="R63" s="106" t="s">
        <v>388</v>
      </c>
      <c r="S63" s="106" t="s">
        <v>388</v>
      </c>
      <c r="T63" s="106" t="s">
        <v>388</v>
      </c>
      <c r="U63" s="106" t="s">
        <v>388</v>
      </c>
      <c r="V63" s="106" t="s">
        <v>388</v>
      </c>
      <c r="W63" s="106" t="s">
        <v>388</v>
      </c>
      <c r="X63" s="106" t="s">
        <v>388</v>
      </c>
      <c r="Y63" s="106" t="s">
        <v>388</v>
      </c>
      <c r="Z63" s="106" t="s">
        <v>388</v>
      </c>
      <c r="AA63" s="106" t="s">
        <v>388</v>
      </c>
      <c r="AB63" s="106" t="s">
        <v>388</v>
      </c>
      <c r="AC63" s="106" t="s">
        <v>388</v>
      </c>
      <c r="AD63" s="106" t="s">
        <v>388</v>
      </c>
      <c r="AE63" s="106" t="s">
        <v>388</v>
      </c>
      <c r="AF63" s="106" t="s">
        <v>388</v>
      </c>
      <c r="AG63" s="106" t="s">
        <v>388</v>
      </c>
      <c r="AH63" s="106" t="s">
        <v>388</v>
      </c>
      <c r="AI63" s="106" t="s">
        <v>388</v>
      </c>
      <c r="AJ63" s="106" t="s">
        <v>388</v>
      </c>
      <c r="AK63" s="106" t="s">
        <v>388</v>
      </c>
      <c r="AL63" s="106" t="s">
        <v>388</v>
      </c>
      <c r="AM63" s="106" t="s">
        <v>388</v>
      </c>
      <c r="AN63" s="106" t="s">
        <v>388</v>
      </c>
      <c r="AO63" s="106" t="s">
        <v>388</v>
      </c>
      <c r="AP63" s="106" t="s">
        <v>388</v>
      </c>
      <c r="AQ63" s="106" t="s">
        <v>388</v>
      </c>
      <c r="AR63" s="106" t="s">
        <v>388</v>
      </c>
      <c r="AS63" s="106" t="s">
        <v>388</v>
      </c>
      <c r="AT63" s="106" t="s">
        <v>388</v>
      </c>
      <c r="AU63" s="106" t="s">
        <v>388</v>
      </c>
      <c r="AV63" s="106" t="s">
        <v>388</v>
      </c>
      <c r="AW63" s="106" t="s">
        <v>388</v>
      </c>
      <c r="AX63" s="106" t="s">
        <v>388</v>
      </c>
      <c r="AY63" s="106" t="s">
        <v>388</v>
      </c>
      <c r="AZ63" s="106" t="s">
        <v>388</v>
      </c>
      <c r="BA63" s="106" t="s">
        <v>388</v>
      </c>
      <c r="BB63" s="106" t="s">
        <v>388</v>
      </c>
      <c r="BC63" s="106" t="s">
        <v>388</v>
      </c>
      <c r="BD63" s="106" t="s">
        <v>388</v>
      </c>
      <c r="BE63" s="106" t="s">
        <v>388</v>
      </c>
    </row>
    <row r="64" s="100" customFormat="true" ht="15" hidden="false" customHeight="false" outlineLevel="0" collapsed="false">
      <c r="A64" s="34" t="s">
        <v>294</v>
      </c>
      <c r="B64" s="35" t="s">
        <v>187</v>
      </c>
      <c r="C64" s="36" t="s">
        <v>60</v>
      </c>
      <c r="D64" s="106" t="s">
        <v>388</v>
      </c>
      <c r="E64" s="106" t="s">
        <v>388</v>
      </c>
      <c r="F64" s="106" t="s">
        <v>388</v>
      </c>
      <c r="G64" s="106" t="s">
        <v>388</v>
      </c>
      <c r="H64" s="106" t="s">
        <v>388</v>
      </c>
      <c r="I64" s="106" t="s">
        <v>388</v>
      </c>
      <c r="J64" s="106" t="s">
        <v>388</v>
      </c>
      <c r="K64" s="106" t="s">
        <v>388</v>
      </c>
      <c r="L64" s="106" t="s">
        <v>388</v>
      </c>
      <c r="M64" s="106" t="s">
        <v>388</v>
      </c>
      <c r="N64" s="106" t="s">
        <v>388</v>
      </c>
      <c r="O64" s="106" t="s">
        <v>388</v>
      </c>
      <c r="P64" s="106" t="s">
        <v>388</v>
      </c>
      <c r="Q64" s="106" t="s">
        <v>388</v>
      </c>
      <c r="R64" s="106" t="s">
        <v>388</v>
      </c>
      <c r="S64" s="106" t="s">
        <v>388</v>
      </c>
      <c r="T64" s="106" t="s">
        <v>388</v>
      </c>
      <c r="U64" s="106" t="s">
        <v>388</v>
      </c>
      <c r="V64" s="106" t="s">
        <v>388</v>
      </c>
      <c r="W64" s="106" t="s">
        <v>388</v>
      </c>
      <c r="X64" s="106" t="s">
        <v>388</v>
      </c>
      <c r="Y64" s="106" t="s">
        <v>388</v>
      </c>
      <c r="Z64" s="106" t="s">
        <v>388</v>
      </c>
      <c r="AA64" s="106" t="s">
        <v>388</v>
      </c>
      <c r="AB64" s="106" t="s">
        <v>388</v>
      </c>
      <c r="AC64" s="106" t="s">
        <v>388</v>
      </c>
      <c r="AD64" s="106" t="s">
        <v>388</v>
      </c>
      <c r="AE64" s="106" t="s">
        <v>388</v>
      </c>
      <c r="AF64" s="106" t="s">
        <v>388</v>
      </c>
      <c r="AG64" s="106" t="s">
        <v>388</v>
      </c>
      <c r="AH64" s="106" t="s">
        <v>388</v>
      </c>
      <c r="AI64" s="106" t="s">
        <v>388</v>
      </c>
      <c r="AJ64" s="106" t="s">
        <v>388</v>
      </c>
      <c r="AK64" s="106" t="s">
        <v>388</v>
      </c>
      <c r="AL64" s="106" t="s">
        <v>388</v>
      </c>
      <c r="AM64" s="106" t="s">
        <v>388</v>
      </c>
      <c r="AN64" s="106" t="s">
        <v>388</v>
      </c>
      <c r="AO64" s="106" t="s">
        <v>388</v>
      </c>
      <c r="AP64" s="106" t="s">
        <v>388</v>
      </c>
      <c r="AQ64" s="106" t="s">
        <v>388</v>
      </c>
      <c r="AR64" s="106" t="s">
        <v>388</v>
      </c>
      <c r="AS64" s="106" t="s">
        <v>388</v>
      </c>
      <c r="AT64" s="106" t="s">
        <v>388</v>
      </c>
      <c r="AU64" s="106" t="s">
        <v>388</v>
      </c>
      <c r="AV64" s="106" t="s">
        <v>388</v>
      </c>
      <c r="AW64" s="106" t="s">
        <v>388</v>
      </c>
      <c r="AX64" s="106" t="s">
        <v>388</v>
      </c>
      <c r="AY64" s="106" t="s">
        <v>388</v>
      </c>
      <c r="AZ64" s="106" t="s">
        <v>388</v>
      </c>
      <c r="BA64" s="106" t="s">
        <v>388</v>
      </c>
      <c r="BB64" s="106" t="s">
        <v>388</v>
      </c>
      <c r="BC64" s="106" t="s">
        <v>388</v>
      </c>
      <c r="BD64" s="106" t="s">
        <v>388</v>
      </c>
      <c r="BE64" s="106" t="s">
        <v>388</v>
      </c>
    </row>
    <row r="65" s="100" customFormat="true" ht="15" hidden="false" customHeight="false" outlineLevel="0" collapsed="false">
      <c r="A65" s="34" t="s">
        <v>411</v>
      </c>
      <c r="B65" s="39" t="s">
        <v>189</v>
      </c>
      <c r="C65" s="36" t="s">
        <v>60</v>
      </c>
      <c r="D65" s="106" t="s">
        <v>388</v>
      </c>
      <c r="E65" s="106" t="s">
        <v>388</v>
      </c>
      <c r="F65" s="106" t="s">
        <v>388</v>
      </c>
      <c r="G65" s="106" t="s">
        <v>388</v>
      </c>
      <c r="H65" s="106" t="s">
        <v>388</v>
      </c>
      <c r="I65" s="106" t="s">
        <v>388</v>
      </c>
      <c r="J65" s="106" t="s">
        <v>388</v>
      </c>
      <c r="K65" s="106" t="s">
        <v>388</v>
      </c>
      <c r="L65" s="106" t="s">
        <v>388</v>
      </c>
      <c r="M65" s="106" t="s">
        <v>388</v>
      </c>
      <c r="N65" s="106" t="s">
        <v>388</v>
      </c>
      <c r="O65" s="106" t="s">
        <v>388</v>
      </c>
      <c r="P65" s="106" t="s">
        <v>388</v>
      </c>
      <c r="Q65" s="106" t="s">
        <v>388</v>
      </c>
      <c r="R65" s="106" t="s">
        <v>388</v>
      </c>
      <c r="S65" s="106" t="s">
        <v>388</v>
      </c>
      <c r="T65" s="106" t="s">
        <v>388</v>
      </c>
      <c r="U65" s="106" t="s">
        <v>388</v>
      </c>
      <c r="V65" s="106" t="s">
        <v>388</v>
      </c>
      <c r="W65" s="106" t="s">
        <v>388</v>
      </c>
      <c r="X65" s="106" t="s">
        <v>388</v>
      </c>
      <c r="Y65" s="106" t="s">
        <v>388</v>
      </c>
      <c r="Z65" s="106" t="s">
        <v>388</v>
      </c>
      <c r="AA65" s="106" t="s">
        <v>388</v>
      </c>
      <c r="AB65" s="106" t="s">
        <v>388</v>
      </c>
      <c r="AC65" s="106" t="s">
        <v>388</v>
      </c>
      <c r="AD65" s="106" t="s">
        <v>388</v>
      </c>
      <c r="AE65" s="106" t="s">
        <v>388</v>
      </c>
      <c r="AF65" s="106" t="s">
        <v>388</v>
      </c>
      <c r="AG65" s="106" t="s">
        <v>388</v>
      </c>
      <c r="AH65" s="106" t="s">
        <v>388</v>
      </c>
      <c r="AI65" s="106" t="s">
        <v>388</v>
      </c>
      <c r="AJ65" s="106" t="s">
        <v>388</v>
      </c>
      <c r="AK65" s="106" t="s">
        <v>388</v>
      </c>
      <c r="AL65" s="106" t="s">
        <v>388</v>
      </c>
      <c r="AM65" s="106" t="s">
        <v>388</v>
      </c>
      <c r="AN65" s="106" t="s">
        <v>388</v>
      </c>
      <c r="AO65" s="106" t="s">
        <v>388</v>
      </c>
      <c r="AP65" s="106" t="s">
        <v>388</v>
      </c>
      <c r="AQ65" s="106" t="s">
        <v>388</v>
      </c>
      <c r="AR65" s="106" t="s">
        <v>388</v>
      </c>
      <c r="AS65" s="106" t="s">
        <v>388</v>
      </c>
      <c r="AT65" s="106" t="s">
        <v>388</v>
      </c>
      <c r="AU65" s="106" t="s">
        <v>388</v>
      </c>
      <c r="AV65" s="106" t="s">
        <v>388</v>
      </c>
      <c r="AW65" s="106" t="s">
        <v>388</v>
      </c>
      <c r="AX65" s="106" t="s">
        <v>388</v>
      </c>
      <c r="AY65" s="106" t="s">
        <v>388</v>
      </c>
      <c r="AZ65" s="106" t="s">
        <v>388</v>
      </c>
      <c r="BA65" s="106" t="s">
        <v>388</v>
      </c>
      <c r="BB65" s="106" t="s">
        <v>388</v>
      </c>
      <c r="BC65" s="106" t="s">
        <v>388</v>
      </c>
      <c r="BD65" s="106" t="s">
        <v>388</v>
      </c>
      <c r="BE65" s="106" t="s">
        <v>388</v>
      </c>
    </row>
    <row r="66" s="100" customFormat="true" ht="15" hidden="false" customHeight="false" outlineLevel="0" collapsed="false">
      <c r="A66" s="34" t="s">
        <v>412</v>
      </c>
      <c r="B66" s="39" t="s">
        <v>191</v>
      </c>
      <c r="C66" s="36" t="s">
        <v>60</v>
      </c>
      <c r="D66" s="106" t="s">
        <v>388</v>
      </c>
      <c r="E66" s="106" t="s">
        <v>388</v>
      </c>
      <c r="F66" s="106" t="s">
        <v>388</v>
      </c>
      <c r="G66" s="106" t="s">
        <v>388</v>
      </c>
      <c r="H66" s="106" t="s">
        <v>388</v>
      </c>
      <c r="I66" s="106" t="s">
        <v>388</v>
      </c>
      <c r="J66" s="106" t="s">
        <v>388</v>
      </c>
      <c r="K66" s="106" t="s">
        <v>388</v>
      </c>
      <c r="L66" s="106" t="s">
        <v>388</v>
      </c>
      <c r="M66" s="106" t="s">
        <v>388</v>
      </c>
      <c r="N66" s="106" t="s">
        <v>388</v>
      </c>
      <c r="O66" s="106" t="s">
        <v>388</v>
      </c>
      <c r="P66" s="106" t="s">
        <v>388</v>
      </c>
      <c r="Q66" s="106" t="s">
        <v>388</v>
      </c>
      <c r="R66" s="106" t="s">
        <v>388</v>
      </c>
      <c r="S66" s="106" t="s">
        <v>388</v>
      </c>
      <c r="T66" s="106" t="s">
        <v>388</v>
      </c>
      <c r="U66" s="106" t="s">
        <v>388</v>
      </c>
      <c r="V66" s="106" t="s">
        <v>388</v>
      </c>
      <c r="W66" s="106" t="s">
        <v>388</v>
      </c>
      <c r="X66" s="106" t="s">
        <v>388</v>
      </c>
      <c r="Y66" s="106" t="s">
        <v>388</v>
      </c>
      <c r="Z66" s="106" t="s">
        <v>388</v>
      </c>
      <c r="AA66" s="106" t="s">
        <v>388</v>
      </c>
      <c r="AB66" s="106" t="s">
        <v>388</v>
      </c>
      <c r="AC66" s="106" t="s">
        <v>388</v>
      </c>
      <c r="AD66" s="106" t="s">
        <v>388</v>
      </c>
      <c r="AE66" s="106" t="s">
        <v>388</v>
      </c>
      <c r="AF66" s="106" t="s">
        <v>388</v>
      </c>
      <c r="AG66" s="106" t="s">
        <v>388</v>
      </c>
      <c r="AH66" s="106" t="s">
        <v>388</v>
      </c>
      <c r="AI66" s="106" t="s">
        <v>388</v>
      </c>
      <c r="AJ66" s="106" t="s">
        <v>388</v>
      </c>
      <c r="AK66" s="106" t="s">
        <v>388</v>
      </c>
      <c r="AL66" s="106" t="s">
        <v>388</v>
      </c>
      <c r="AM66" s="106" t="s">
        <v>388</v>
      </c>
      <c r="AN66" s="106" t="s">
        <v>388</v>
      </c>
      <c r="AO66" s="106" t="s">
        <v>388</v>
      </c>
      <c r="AP66" s="106" t="s">
        <v>388</v>
      </c>
      <c r="AQ66" s="106" t="s">
        <v>388</v>
      </c>
      <c r="AR66" s="106" t="s">
        <v>388</v>
      </c>
      <c r="AS66" s="106" t="s">
        <v>388</v>
      </c>
      <c r="AT66" s="106" t="s">
        <v>388</v>
      </c>
      <c r="AU66" s="106" t="s">
        <v>388</v>
      </c>
      <c r="AV66" s="106" t="s">
        <v>388</v>
      </c>
      <c r="AW66" s="106" t="s">
        <v>388</v>
      </c>
      <c r="AX66" s="106" t="s">
        <v>388</v>
      </c>
      <c r="AY66" s="106" t="s">
        <v>388</v>
      </c>
      <c r="AZ66" s="106" t="s">
        <v>388</v>
      </c>
      <c r="BA66" s="106" t="s">
        <v>388</v>
      </c>
      <c r="BB66" s="106" t="s">
        <v>388</v>
      </c>
      <c r="BC66" s="106" t="s">
        <v>388</v>
      </c>
      <c r="BD66" s="106" t="s">
        <v>388</v>
      </c>
      <c r="BE66" s="106" t="s">
        <v>388</v>
      </c>
    </row>
  </sheetData>
  <mergeCells count="46">
    <mergeCell ref="N1:BE1"/>
    <mergeCell ref="A2:BE2"/>
    <mergeCell ref="A3:BE3"/>
    <mergeCell ref="A5:BE5"/>
    <mergeCell ref="A6:BE6"/>
    <mergeCell ref="A8:BE8"/>
    <mergeCell ref="A9:BE9"/>
    <mergeCell ref="A10:BE10"/>
    <mergeCell ref="A11:A14"/>
    <mergeCell ref="B11:B14"/>
    <mergeCell ref="C11:C14"/>
    <mergeCell ref="D11:BE11"/>
    <mergeCell ref="D12:Q12"/>
    <mergeCell ref="R12:AI12"/>
    <mergeCell ref="AJ12:AO12"/>
    <mergeCell ref="AP12:AS12"/>
    <mergeCell ref="AT12:AY12"/>
    <mergeCell ref="AZ12:BC12"/>
    <mergeCell ref="BD12:BE12"/>
    <mergeCell ref="D15:E15"/>
    <mergeCell ref="F15:G15"/>
    <mergeCell ref="H15:I15"/>
    <mergeCell ref="J15:K15"/>
    <mergeCell ref="L15:M15"/>
    <mergeCell ref="N15:O15"/>
    <mergeCell ref="P15:Q15"/>
    <mergeCell ref="R15:S15"/>
    <mergeCell ref="T15:U15"/>
    <mergeCell ref="V15:W15"/>
    <mergeCell ref="X15:Y15"/>
    <mergeCell ref="Z15:AA15"/>
    <mergeCell ref="AB15:AC15"/>
    <mergeCell ref="AD15:AE15"/>
    <mergeCell ref="AF15:AG15"/>
    <mergeCell ref="AH15:AI15"/>
    <mergeCell ref="AJ15:AK15"/>
    <mergeCell ref="AL15:AM15"/>
    <mergeCell ref="AN15:AO15"/>
    <mergeCell ref="AP15:AQ15"/>
    <mergeCell ref="AR15:AS15"/>
    <mergeCell ref="AT15:AU15"/>
    <mergeCell ref="AV15:AW15"/>
    <mergeCell ref="AX15:AY15"/>
    <mergeCell ref="AZ15:BA15"/>
    <mergeCell ref="BB15:BC15"/>
    <mergeCell ref="BD15:BE15"/>
  </mergeCells>
  <dataValidations count="1">
    <dataValidation allowBlank="true" errorStyle="stop" operator="between" showDropDown="false" showErrorMessage="false" showInputMessage="false" sqref="C16 JZ16 TV16 ADR16 ANN16 AXJ16 BHF16 BRB16 CAX16 CKT16 CUP16 DEL16 DOH16 DYD16 EHZ16 ERV16 FBR16 FLN16 FVJ16 GFF16 GPB16 GYX16 HIT16 HSP16 ICL16 IMH16 IWD16 JFZ16 JPV16 JZR16 KJN16 KTJ16 LDF16 LNB16 LWX16 MGT16 MQP16 NAL16 NKH16 NUD16 ODZ16 ONV16 OXR16 PHN16 PRJ16 QBF16 QLB16 QUX16 RET16 ROP16 RYL16 SIH16 SSD16 TBZ16 TLV16 TVR16 UFN16 UPJ16 UZF16 VJB16 VSX16 WCT16 WMP16 WWL16 C23 JZ23 TV23 ADR23 ANN23 AXJ23 BHF23 BRB23 CAX23 CKT23 CUP23 DEL23 DOH23 DYD23 EHZ23 ERV23 FBR23 FLN23 FVJ23 GFF23 GPB23 GYX23 HIT23 HSP23 ICL23 IMH23 IWD23 JFZ23 JPV23 JZR23 KJN23 KTJ23 LDF23 LNB23 LWX23 MGT23 MQP23 NAL23 NKH23 NUD23 ODZ23 ONV23 OXR23 PHN23 PRJ23 QBF23 QLB23 QUX23 RET23 ROP23 RYL23 SIH23 SSD23 TBZ23 TLV23 TVR23 UFN23 UPJ23 UZF23 VJB23 VSX23 WCT23 WMP23 WWL23" type="none">
      <formula1>0</formula1>
      <formula2>0</formula2>
    </dataValidation>
  </dataValidation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BE66"/>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B56" activeCellId="0" sqref="B56"/>
    </sheetView>
  </sheetViews>
  <sheetFormatPr defaultColWidth="8.88671875" defaultRowHeight="11.3" zeroHeight="false" outlineLevelRow="1" outlineLevelCol="0"/>
  <cols>
    <col collapsed="false" customWidth="true" hidden="false" outlineLevel="0" max="1" min="1" style="80" width="16.67"/>
    <col collapsed="false" customWidth="true" hidden="false" outlineLevel="0" max="2" min="2" style="81" width="96"/>
    <col collapsed="false" customWidth="true" hidden="false" outlineLevel="0" max="3" min="3" style="80" width="14.31"/>
    <col collapsed="false" customWidth="true" hidden="false" outlineLevel="0" max="4" min="4" style="80" width="13"/>
    <col collapsed="false" customWidth="true" hidden="true" outlineLevel="0" max="5" min="5" style="80" width="12.77"/>
    <col collapsed="false" customWidth="true" hidden="false" outlineLevel="0" max="6" min="6" style="80" width="14.84"/>
    <col collapsed="false" customWidth="true" hidden="true" outlineLevel="0" max="7" min="7" style="80" width="12.77"/>
    <col collapsed="false" customWidth="true" hidden="false" outlineLevel="0" max="8" min="8" style="80" width="14.84"/>
    <col collapsed="false" customWidth="true" hidden="true" outlineLevel="0" max="9" min="9" style="80" width="12.77"/>
    <col collapsed="false" customWidth="true" hidden="false" outlineLevel="0" max="10" min="10" style="80" width="14.44"/>
    <col collapsed="false" customWidth="true" hidden="true" outlineLevel="0" max="11" min="11" style="80" width="12.77"/>
    <col collapsed="false" customWidth="true" hidden="false" outlineLevel="0" max="12" min="12" style="80" width="14.44"/>
    <col collapsed="false" customWidth="true" hidden="true" outlineLevel="0" max="13" min="13" style="80" width="12.77"/>
    <col collapsed="false" customWidth="true" hidden="false" outlineLevel="0" max="14" min="14" style="80" width="14.44"/>
    <col collapsed="false" customWidth="true" hidden="true" outlineLevel="0" max="15" min="15" style="80" width="12.77"/>
    <col collapsed="false" customWidth="true" hidden="false" outlineLevel="0" max="16" min="16" style="80" width="14.04"/>
    <col collapsed="false" customWidth="true" hidden="true" outlineLevel="0" max="17" min="17" style="80" width="5.22"/>
    <col collapsed="false" customWidth="true" hidden="false" outlineLevel="0" max="18" min="18" style="80" width="12.77"/>
    <col collapsed="false" customWidth="true" hidden="true" outlineLevel="0" max="19" min="19" style="80" width="12.77"/>
    <col collapsed="false" customWidth="true" hidden="false" outlineLevel="0" max="20" min="20" style="80" width="12.77"/>
    <col collapsed="false" customWidth="true" hidden="true" outlineLevel="0" max="21" min="21" style="80" width="12.77"/>
    <col collapsed="false" customWidth="true" hidden="false" outlineLevel="0" max="22" min="22" style="80" width="12.77"/>
    <col collapsed="false" customWidth="true" hidden="true" outlineLevel="0" max="23" min="23" style="80" width="12.77"/>
    <col collapsed="false" customWidth="true" hidden="false" outlineLevel="0" max="24" min="24" style="80" width="12.77"/>
    <col collapsed="false" customWidth="true" hidden="true" outlineLevel="0" max="25" min="25" style="80" width="12.77"/>
    <col collapsed="false" customWidth="true" hidden="false" outlineLevel="0" max="26" min="26" style="80" width="12.77"/>
    <col collapsed="false" customWidth="true" hidden="true" outlineLevel="0" max="27" min="27" style="80" width="12.77"/>
    <col collapsed="false" customWidth="true" hidden="false" outlineLevel="0" max="28" min="28" style="80" width="12.77"/>
    <col collapsed="false" customWidth="true" hidden="true" outlineLevel="0" max="29" min="29" style="80" width="12.77"/>
    <col collapsed="false" customWidth="true" hidden="false" outlineLevel="0" max="30" min="30" style="80" width="12.77"/>
    <col collapsed="false" customWidth="true" hidden="true" outlineLevel="0" max="31" min="31" style="80" width="12.77"/>
    <col collapsed="false" customWidth="true" hidden="false" outlineLevel="0" max="32" min="32" style="80" width="12.77"/>
    <col collapsed="false" customWidth="true" hidden="true" outlineLevel="0" max="33" min="33" style="80" width="12.77"/>
    <col collapsed="false" customWidth="true" hidden="false" outlineLevel="0" max="34" min="34" style="80" width="12.77"/>
    <col collapsed="false" customWidth="true" hidden="true" outlineLevel="0" max="35" min="35" style="80" width="12.77"/>
    <col collapsed="false" customWidth="true" hidden="false" outlineLevel="0" max="36" min="36" style="80" width="12.77"/>
    <col collapsed="false" customWidth="true" hidden="true" outlineLevel="0" max="37" min="37" style="80" width="12.77"/>
    <col collapsed="false" customWidth="true" hidden="false" outlineLevel="0" max="38" min="38" style="80" width="12.77"/>
    <col collapsed="false" customWidth="true" hidden="true" outlineLevel="0" max="39" min="39" style="80" width="12.77"/>
    <col collapsed="false" customWidth="true" hidden="false" outlineLevel="0" max="40" min="40" style="80" width="12.77"/>
    <col collapsed="false" customWidth="true" hidden="true" outlineLevel="0" max="41" min="41" style="80" width="12.77"/>
    <col collapsed="false" customWidth="true" hidden="false" outlineLevel="0" max="42" min="42" style="80" width="16.31"/>
    <col collapsed="false" customWidth="true" hidden="true" outlineLevel="0" max="43" min="43" style="80" width="12.77"/>
    <col collapsed="false" customWidth="true" hidden="false" outlineLevel="0" max="44" min="44" style="80" width="15.37"/>
    <col collapsed="false" customWidth="true" hidden="true" outlineLevel="0" max="45" min="45" style="80" width="12.77"/>
    <col collapsed="false" customWidth="true" hidden="false" outlineLevel="0" max="46" min="46" style="80" width="15.88"/>
    <col collapsed="false" customWidth="true" hidden="true" outlineLevel="0" max="47" min="47" style="80" width="15.88"/>
    <col collapsed="false" customWidth="true" hidden="false" outlineLevel="0" max="48" min="48" style="80" width="15.88"/>
    <col collapsed="false" customWidth="true" hidden="true" outlineLevel="0" max="49" min="49" style="80" width="15.88"/>
    <col collapsed="false" customWidth="true" hidden="false" outlineLevel="0" max="50" min="50" style="80" width="15.88"/>
    <col collapsed="false" customWidth="true" hidden="true" outlineLevel="0" max="51" min="51" style="80" width="15.88"/>
    <col collapsed="false" customWidth="true" hidden="false" outlineLevel="0" max="52" min="52" style="80" width="18.67"/>
    <col collapsed="false" customWidth="true" hidden="true" outlineLevel="0" max="53" min="53" style="80" width="18.67"/>
    <col collapsed="false" customWidth="true" hidden="false" outlineLevel="0" max="54" min="54" style="80" width="18.67"/>
    <col collapsed="false" customWidth="true" hidden="true" outlineLevel="0" max="55" min="55" style="80" width="18.67"/>
    <col collapsed="false" customWidth="true" hidden="false" outlineLevel="0" max="56" min="56" style="80" width="21.39"/>
    <col collapsed="false" customWidth="true" hidden="true" outlineLevel="0" max="57" min="57" style="80" width="18.67"/>
    <col collapsed="false" customWidth="false" hidden="false" outlineLevel="0" max="283" min="58" style="80" width="8.88"/>
    <col collapsed="false" customWidth="true" hidden="false" outlineLevel="0" max="284" min="284" style="80" width="16.67"/>
    <col collapsed="false" customWidth="true" hidden="false" outlineLevel="0" max="285" min="285" style="80" width="96"/>
    <col collapsed="false" customWidth="true" hidden="false" outlineLevel="0" max="307" min="286" style="80" width="12.77"/>
    <col collapsed="false" customWidth="true" hidden="false" outlineLevel="0" max="313" min="308" style="80" width="18.67"/>
    <col collapsed="false" customWidth="false" hidden="false" outlineLevel="0" max="539" min="314" style="80" width="8.88"/>
    <col collapsed="false" customWidth="true" hidden="false" outlineLevel="0" max="540" min="540" style="80" width="16.67"/>
    <col collapsed="false" customWidth="true" hidden="false" outlineLevel="0" max="541" min="541" style="80" width="96"/>
    <col collapsed="false" customWidth="true" hidden="false" outlineLevel="0" max="563" min="542" style="80" width="12.77"/>
    <col collapsed="false" customWidth="true" hidden="false" outlineLevel="0" max="569" min="564" style="80" width="18.67"/>
    <col collapsed="false" customWidth="false" hidden="false" outlineLevel="0" max="795" min="570" style="80" width="8.88"/>
    <col collapsed="false" customWidth="true" hidden="false" outlineLevel="0" max="796" min="796" style="80" width="16.67"/>
    <col collapsed="false" customWidth="true" hidden="false" outlineLevel="0" max="797" min="797" style="80" width="96"/>
    <col collapsed="false" customWidth="true" hidden="false" outlineLevel="0" max="819" min="798" style="80" width="12.77"/>
    <col collapsed="false" customWidth="true" hidden="false" outlineLevel="0" max="825" min="820" style="80" width="18.67"/>
    <col collapsed="false" customWidth="false" hidden="false" outlineLevel="0" max="1051" min="826" style="80" width="8.88"/>
    <col collapsed="false" customWidth="true" hidden="false" outlineLevel="0" max="1052" min="1052" style="80" width="16.67"/>
    <col collapsed="false" customWidth="true" hidden="false" outlineLevel="0" max="1053" min="1053" style="80" width="96"/>
    <col collapsed="false" customWidth="true" hidden="false" outlineLevel="0" max="1075" min="1054" style="80" width="12.77"/>
    <col collapsed="false" customWidth="true" hidden="false" outlineLevel="0" max="1081" min="1076" style="80" width="18.67"/>
    <col collapsed="false" customWidth="false" hidden="false" outlineLevel="0" max="1307" min="1082" style="80" width="8.88"/>
    <col collapsed="false" customWidth="true" hidden="false" outlineLevel="0" max="1308" min="1308" style="80" width="16.67"/>
    <col collapsed="false" customWidth="true" hidden="false" outlineLevel="0" max="1309" min="1309" style="80" width="96"/>
    <col collapsed="false" customWidth="true" hidden="false" outlineLevel="0" max="1331" min="1310" style="80" width="12.77"/>
    <col collapsed="false" customWidth="true" hidden="false" outlineLevel="0" max="1337" min="1332" style="80" width="18.67"/>
    <col collapsed="false" customWidth="false" hidden="false" outlineLevel="0" max="1563" min="1338" style="80" width="8.88"/>
    <col collapsed="false" customWidth="true" hidden="false" outlineLevel="0" max="1564" min="1564" style="80" width="16.67"/>
    <col collapsed="false" customWidth="true" hidden="false" outlineLevel="0" max="1565" min="1565" style="80" width="96"/>
    <col collapsed="false" customWidth="true" hidden="false" outlineLevel="0" max="1587" min="1566" style="80" width="12.77"/>
    <col collapsed="false" customWidth="true" hidden="false" outlineLevel="0" max="1593" min="1588" style="80" width="18.67"/>
    <col collapsed="false" customWidth="false" hidden="false" outlineLevel="0" max="1819" min="1594" style="80" width="8.88"/>
    <col collapsed="false" customWidth="true" hidden="false" outlineLevel="0" max="1820" min="1820" style="80" width="16.67"/>
    <col collapsed="false" customWidth="true" hidden="false" outlineLevel="0" max="1821" min="1821" style="80" width="96"/>
    <col collapsed="false" customWidth="true" hidden="false" outlineLevel="0" max="1843" min="1822" style="80" width="12.77"/>
    <col collapsed="false" customWidth="true" hidden="false" outlineLevel="0" max="1849" min="1844" style="80" width="18.67"/>
    <col collapsed="false" customWidth="false" hidden="false" outlineLevel="0" max="2075" min="1850" style="80" width="8.88"/>
    <col collapsed="false" customWidth="true" hidden="false" outlineLevel="0" max="2076" min="2076" style="80" width="16.67"/>
    <col collapsed="false" customWidth="true" hidden="false" outlineLevel="0" max="2077" min="2077" style="80" width="96"/>
    <col collapsed="false" customWidth="true" hidden="false" outlineLevel="0" max="2099" min="2078" style="80" width="12.77"/>
    <col collapsed="false" customWidth="true" hidden="false" outlineLevel="0" max="2105" min="2100" style="80" width="18.67"/>
    <col collapsed="false" customWidth="false" hidden="false" outlineLevel="0" max="2331" min="2106" style="80" width="8.88"/>
    <col collapsed="false" customWidth="true" hidden="false" outlineLevel="0" max="2332" min="2332" style="80" width="16.67"/>
    <col collapsed="false" customWidth="true" hidden="false" outlineLevel="0" max="2333" min="2333" style="80" width="96"/>
    <col collapsed="false" customWidth="true" hidden="false" outlineLevel="0" max="2355" min="2334" style="80" width="12.77"/>
    <col collapsed="false" customWidth="true" hidden="false" outlineLevel="0" max="2361" min="2356" style="80" width="18.67"/>
    <col collapsed="false" customWidth="false" hidden="false" outlineLevel="0" max="2587" min="2362" style="80" width="8.88"/>
    <col collapsed="false" customWidth="true" hidden="false" outlineLevel="0" max="2588" min="2588" style="80" width="16.67"/>
    <col collapsed="false" customWidth="true" hidden="false" outlineLevel="0" max="2589" min="2589" style="80" width="96"/>
    <col collapsed="false" customWidth="true" hidden="false" outlineLevel="0" max="2611" min="2590" style="80" width="12.77"/>
    <col collapsed="false" customWidth="true" hidden="false" outlineLevel="0" max="2617" min="2612" style="80" width="18.67"/>
    <col collapsed="false" customWidth="false" hidden="false" outlineLevel="0" max="2843" min="2618" style="80" width="8.88"/>
    <col collapsed="false" customWidth="true" hidden="false" outlineLevel="0" max="2844" min="2844" style="80" width="16.67"/>
    <col collapsed="false" customWidth="true" hidden="false" outlineLevel="0" max="2845" min="2845" style="80" width="96"/>
    <col collapsed="false" customWidth="true" hidden="false" outlineLevel="0" max="2867" min="2846" style="80" width="12.77"/>
    <col collapsed="false" customWidth="true" hidden="false" outlineLevel="0" max="2873" min="2868" style="80" width="18.67"/>
    <col collapsed="false" customWidth="false" hidden="false" outlineLevel="0" max="3099" min="2874" style="80" width="8.88"/>
    <col collapsed="false" customWidth="true" hidden="false" outlineLevel="0" max="3100" min="3100" style="80" width="16.67"/>
    <col collapsed="false" customWidth="true" hidden="false" outlineLevel="0" max="3101" min="3101" style="80" width="96"/>
    <col collapsed="false" customWidth="true" hidden="false" outlineLevel="0" max="3123" min="3102" style="80" width="12.77"/>
    <col collapsed="false" customWidth="true" hidden="false" outlineLevel="0" max="3129" min="3124" style="80" width="18.67"/>
    <col collapsed="false" customWidth="false" hidden="false" outlineLevel="0" max="3355" min="3130" style="80" width="8.88"/>
    <col collapsed="false" customWidth="true" hidden="false" outlineLevel="0" max="3356" min="3356" style="80" width="16.67"/>
    <col collapsed="false" customWidth="true" hidden="false" outlineLevel="0" max="3357" min="3357" style="80" width="96"/>
    <col collapsed="false" customWidth="true" hidden="false" outlineLevel="0" max="3379" min="3358" style="80" width="12.77"/>
    <col collapsed="false" customWidth="true" hidden="false" outlineLevel="0" max="3385" min="3380" style="80" width="18.67"/>
    <col collapsed="false" customWidth="false" hidden="false" outlineLevel="0" max="3611" min="3386" style="80" width="8.88"/>
    <col collapsed="false" customWidth="true" hidden="false" outlineLevel="0" max="3612" min="3612" style="80" width="16.67"/>
    <col collapsed="false" customWidth="true" hidden="false" outlineLevel="0" max="3613" min="3613" style="80" width="96"/>
    <col collapsed="false" customWidth="true" hidden="false" outlineLevel="0" max="3635" min="3614" style="80" width="12.77"/>
    <col collapsed="false" customWidth="true" hidden="false" outlineLevel="0" max="3641" min="3636" style="80" width="18.67"/>
    <col collapsed="false" customWidth="false" hidden="false" outlineLevel="0" max="3867" min="3642" style="80" width="8.88"/>
    <col collapsed="false" customWidth="true" hidden="false" outlineLevel="0" max="3868" min="3868" style="80" width="16.67"/>
    <col collapsed="false" customWidth="true" hidden="false" outlineLevel="0" max="3869" min="3869" style="80" width="96"/>
    <col collapsed="false" customWidth="true" hidden="false" outlineLevel="0" max="3891" min="3870" style="80" width="12.77"/>
    <col collapsed="false" customWidth="true" hidden="false" outlineLevel="0" max="3897" min="3892" style="80" width="18.67"/>
    <col collapsed="false" customWidth="false" hidden="false" outlineLevel="0" max="4123" min="3898" style="80" width="8.88"/>
    <col collapsed="false" customWidth="true" hidden="false" outlineLevel="0" max="4124" min="4124" style="80" width="16.67"/>
    <col collapsed="false" customWidth="true" hidden="false" outlineLevel="0" max="4125" min="4125" style="80" width="96"/>
    <col collapsed="false" customWidth="true" hidden="false" outlineLevel="0" max="4147" min="4126" style="80" width="12.77"/>
    <col collapsed="false" customWidth="true" hidden="false" outlineLevel="0" max="4153" min="4148" style="80" width="18.67"/>
    <col collapsed="false" customWidth="false" hidden="false" outlineLevel="0" max="4379" min="4154" style="80" width="8.88"/>
    <col collapsed="false" customWidth="true" hidden="false" outlineLevel="0" max="4380" min="4380" style="80" width="16.67"/>
    <col collapsed="false" customWidth="true" hidden="false" outlineLevel="0" max="4381" min="4381" style="80" width="96"/>
    <col collapsed="false" customWidth="true" hidden="false" outlineLevel="0" max="4403" min="4382" style="80" width="12.77"/>
    <col collapsed="false" customWidth="true" hidden="false" outlineLevel="0" max="4409" min="4404" style="80" width="18.67"/>
    <col collapsed="false" customWidth="false" hidden="false" outlineLevel="0" max="4635" min="4410" style="80" width="8.88"/>
    <col collapsed="false" customWidth="true" hidden="false" outlineLevel="0" max="4636" min="4636" style="80" width="16.67"/>
    <col collapsed="false" customWidth="true" hidden="false" outlineLevel="0" max="4637" min="4637" style="80" width="96"/>
    <col collapsed="false" customWidth="true" hidden="false" outlineLevel="0" max="4659" min="4638" style="80" width="12.77"/>
    <col collapsed="false" customWidth="true" hidden="false" outlineLevel="0" max="4665" min="4660" style="80" width="18.67"/>
    <col collapsed="false" customWidth="false" hidden="false" outlineLevel="0" max="4891" min="4666" style="80" width="8.88"/>
    <col collapsed="false" customWidth="true" hidden="false" outlineLevel="0" max="4892" min="4892" style="80" width="16.67"/>
    <col collapsed="false" customWidth="true" hidden="false" outlineLevel="0" max="4893" min="4893" style="80" width="96"/>
    <col collapsed="false" customWidth="true" hidden="false" outlineLevel="0" max="4915" min="4894" style="80" width="12.77"/>
    <col collapsed="false" customWidth="true" hidden="false" outlineLevel="0" max="4921" min="4916" style="80" width="18.67"/>
    <col collapsed="false" customWidth="false" hidden="false" outlineLevel="0" max="5147" min="4922" style="80" width="8.88"/>
    <col collapsed="false" customWidth="true" hidden="false" outlineLevel="0" max="5148" min="5148" style="80" width="16.67"/>
    <col collapsed="false" customWidth="true" hidden="false" outlineLevel="0" max="5149" min="5149" style="80" width="96"/>
    <col collapsed="false" customWidth="true" hidden="false" outlineLevel="0" max="5171" min="5150" style="80" width="12.77"/>
    <col collapsed="false" customWidth="true" hidden="false" outlineLevel="0" max="5177" min="5172" style="80" width="18.67"/>
    <col collapsed="false" customWidth="false" hidden="false" outlineLevel="0" max="5403" min="5178" style="80" width="8.88"/>
    <col collapsed="false" customWidth="true" hidden="false" outlineLevel="0" max="5404" min="5404" style="80" width="16.67"/>
    <col collapsed="false" customWidth="true" hidden="false" outlineLevel="0" max="5405" min="5405" style="80" width="96"/>
    <col collapsed="false" customWidth="true" hidden="false" outlineLevel="0" max="5427" min="5406" style="80" width="12.77"/>
    <col collapsed="false" customWidth="true" hidden="false" outlineLevel="0" max="5433" min="5428" style="80" width="18.67"/>
    <col collapsed="false" customWidth="false" hidden="false" outlineLevel="0" max="5659" min="5434" style="80" width="8.88"/>
    <col collapsed="false" customWidth="true" hidden="false" outlineLevel="0" max="5660" min="5660" style="80" width="16.67"/>
    <col collapsed="false" customWidth="true" hidden="false" outlineLevel="0" max="5661" min="5661" style="80" width="96"/>
    <col collapsed="false" customWidth="true" hidden="false" outlineLevel="0" max="5683" min="5662" style="80" width="12.77"/>
    <col collapsed="false" customWidth="true" hidden="false" outlineLevel="0" max="5689" min="5684" style="80" width="18.67"/>
    <col collapsed="false" customWidth="false" hidden="false" outlineLevel="0" max="5915" min="5690" style="80" width="8.88"/>
    <col collapsed="false" customWidth="true" hidden="false" outlineLevel="0" max="5916" min="5916" style="80" width="16.67"/>
    <col collapsed="false" customWidth="true" hidden="false" outlineLevel="0" max="5917" min="5917" style="80" width="96"/>
    <col collapsed="false" customWidth="true" hidden="false" outlineLevel="0" max="5939" min="5918" style="80" width="12.77"/>
    <col collapsed="false" customWidth="true" hidden="false" outlineLevel="0" max="5945" min="5940" style="80" width="18.67"/>
    <col collapsed="false" customWidth="false" hidden="false" outlineLevel="0" max="6171" min="5946" style="80" width="8.88"/>
    <col collapsed="false" customWidth="true" hidden="false" outlineLevel="0" max="6172" min="6172" style="80" width="16.67"/>
    <col collapsed="false" customWidth="true" hidden="false" outlineLevel="0" max="6173" min="6173" style="80" width="96"/>
    <col collapsed="false" customWidth="true" hidden="false" outlineLevel="0" max="6195" min="6174" style="80" width="12.77"/>
    <col collapsed="false" customWidth="true" hidden="false" outlineLevel="0" max="6201" min="6196" style="80" width="18.67"/>
    <col collapsed="false" customWidth="false" hidden="false" outlineLevel="0" max="6427" min="6202" style="80" width="8.88"/>
    <col collapsed="false" customWidth="true" hidden="false" outlineLevel="0" max="6428" min="6428" style="80" width="16.67"/>
    <col collapsed="false" customWidth="true" hidden="false" outlineLevel="0" max="6429" min="6429" style="80" width="96"/>
    <col collapsed="false" customWidth="true" hidden="false" outlineLevel="0" max="6451" min="6430" style="80" width="12.77"/>
    <col collapsed="false" customWidth="true" hidden="false" outlineLevel="0" max="6457" min="6452" style="80" width="18.67"/>
    <col collapsed="false" customWidth="false" hidden="false" outlineLevel="0" max="6683" min="6458" style="80" width="8.88"/>
    <col collapsed="false" customWidth="true" hidden="false" outlineLevel="0" max="6684" min="6684" style="80" width="16.67"/>
    <col collapsed="false" customWidth="true" hidden="false" outlineLevel="0" max="6685" min="6685" style="80" width="96"/>
    <col collapsed="false" customWidth="true" hidden="false" outlineLevel="0" max="6707" min="6686" style="80" width="12.77"/>
    <col collapsed="false" customWidth="true" hidden="false" outlineLevel="0" max="6713" min="6708" style="80" width="18.67"/>
    <col collapsed="false" customWidth="false" hidden="false" outlineLevel="0" max="6939" min="6714" style="80" width="8.88"/>
    <col collapsed="false" customWidth="true" hidden="false" outlineLevel="0" max="6940" min="6940" style="80" width="16.67"/>
    <col collapsed="false" customWidth="true" hidden="false" outlineLevel="0" max="6941" min="6941" style="80" width="96"/>
    <col collapsed="false" customWidth="true" hidden="false" outlineLevel="0" max="6963" min="6942" style="80" width="12.77"/>
    <col collapsed="false" customWidth="true" hidden="false" outlineLevel="0" max="6969" min="6964" style="80" width="18.67"/>
    <col collapsed="false" customWidth="false" hidden="false" outlineLevel="0" max="7195" min="6970" style="80" width="8.88"/>
    <col collapsed="false" customWidth="true" hidden="false" outlineLevel="0" max="7196" min="7196" style="80" width="16.67"/>
    <col collapsed="false" customWidth="true" hidden="false" outlineLevel="0" max="7197" min="7197" style="80" width="96"/>
    <col collapsed="false" customWidth="true" hidden="false" outlineLevel="0" max="7219" min="7198" style="80" width="12.77"/>
    <col collapsed="false" customWidth="true" hidden="false" outlineLevel="0" max="7225" min="7220" style="80" width="18.67"/>
    <col collapsed="false" customWidth="false" hidden="false" outlineLevel="0" max="7451" min="7226" style="80" width="8.88"/>
    <col collapsed="false" customWidth="true" hidden="false" outlineLevel="0" max="7452" min="7452" style="80" width="16.67"/>
    <col collapsed="false" customWidth="true" hidden="false" outlineLevel="0" max="7453" min="7453" style="80" width="96"/>
    <col collapsed="false" customWidth="true" hidden="false" outlineLevel="0" max="7475" min="7454" style="80" width="12.77"/>
    <col collapsed="false" customWidth="true" hidden="false" outlineLevel="0" max="7481" min="7476" style="80" width="18.67"/>
    <col collapsed="false" customWidth="false" hidden="false" outlineLevel="0" max="7707" min="7482" style="80" width="8.88"/>
    <col collapsed="false" customWidth="true" hidden="false" outlineLevel="0" max="7708" min="7708" style="80" width="16.67"/>
    <col collapsed="false" customWidth="true" hidden="false" outlineLevel="0" max="7709" min="7709" style="80" width="96"/>
    <col collapsed="false" customWidth="true" hidden="false" outlineLevel="0" max="7731" min="7710" style="80" width="12.77"/>
    <col collapsed="false" customWidth="true" hidden="false" outlineLevel="0" max="7737" min="7732" style="80" width="18.67"/>
    <col collapsed="false" customWidth="false" hidden="false" outlineLevel="0" max="7963" min="7738" style="80" width="8.88"/>
    <col collapsed="false" customWidth="true" hidden="false" outlineLevel="0" max="7964" min="7964" style="80" width="16.67"/>
    <col collapsed="false" customWidth="true" hidden="false" outlineLevel="0" max="7965" min="7965" style="80" width="96"/>
    <col collapsed="false" customWidth="true" hidden="false" outlineLevel="0" max="7987" min="7966" style="80" width="12.77"/>
    <col collapsed="false" customWidth="true" hidden="false" outlineLevel="0" max="7993" min="7988" style="80" width="18.67"/>
    <col collapsed="false" customWidth="false" hidden="false" outlineLevel="0" max="8219" min="7994" style="80" width="8.88"/>
    <col collapsed="false" customWidth="true" hidden="false" outlineLevel="0" max="8220" min="8220" style="80" width="16.67"/>
    <col collapsed="false" customWidth="true" hidden="false" outlineLevel="0" max="8221" min="8221" style="80" width="96"/>
    <col collapsed="false" customWidth="true" hidden="false" outlineLevel="0" max="8243" min="8222" style="80" width="12.77"/>
    <col collapsed="false" customWidth="true" hidden="false" outlineLevel="0" max="8249" min="8244" style="80" width="18.67"/>
    <col collapsed="false" customWidth="false" hidden="false" outlineLevel="0" max="8475" min="8250" style="80" width="8.88"/>
    <col collapsed="false" customWidth="true" hidden="false" outlineLevel="0" max="8476" min="8476" style="80" width="16.67"/>
    <col collapsed="false" customWidth="true" hidden="false" outlineLevel="0" max="8477" min="8477" style="80" width="96"/>
    <col collapsed="false" customWidth="true" hidden="false" outlineLevel="0" max="8499" min="8478" style="80" width="12.77"/>
    <col collapsed="false" customWidth="true" hidden="false" outlineLevel="0" max="8505" min="8500" style="80" width="18.67"/>
    <col collapsed="false" customWidth="false" hidden="false" outlineLevel="0" max="8731" min="8506" style="80" width="8.88"/>
    <col collapsed="false" customWidth="true" hidden="false" outlineLevel="0" max="8732" min="8732" style="80" width="16.67"/>
    <col collapsed="false" customWidth="true" hidden="false" outlineLevel="0" max="8733" min="8733" style="80" width="96"/>
    <col collapsed="false" customWidth="true" hidden="false" outlineLevel="0" max="8755" min="8734" style="80" width="12.77"/>
    <col collapsed="false" customWidth="true" hidden="false" outlineLevel="0" max="8761" min="8756" style="80" width="18.67"/>
    <col collapsed="false" customWidth="false" hidden="false" outlineLevel="0" max="8987" min="8762" style="80" width="8.88"/>
    <col collapsed="false" customWidth="true" hidden="false" outlineLevel="0" max="8988" min="8988" style="80" width="16.67"/>
    <col collapsed="false" customWidth="true" hidden="false" outlineLevel="0" max="8989" min="8989" style="80" width="96"/>
    <col collapsed="false" customWidth="true" hidden="false" outlineLevel="0" max="9011" min="8990" style="80" width="12.77"/>
    <col collapsed="false" customWidth="true" hidden="false" outlineLevel="0" max="9017" min="9012" style="80" width="18.67"/>
    <col collapsed="false" customWidth="false" hidden="false" outlineLevel="0" max="9243" min="9018" style="80" width="8.88"/>
    <col collapsed="false" customWidth="true" hidden="false" outlineLevel="0" max="9244" min="9244" style="80" width="16.67"/>
    <col collapsed="false" customWidth="true" hidden="false" outlineLevel="0" max="9245" min="9245" style="80" width="96"/>
    <col collapsed="false" customWidth="true" hidden="false" outlineLevel="0" max="9267" min="9246" style="80" width="12.77"/>
    <col collapsed="false" customWidth="true" hidden="false" outlineLevel="0" max="9273" min="9268" style="80" width="18.67"/>
    <col collapsed="false" customWidth="false" hidden="false" outlineLevel="0" max="9499" min="9274" style="80" width="8.88"/>
    <col collapsed="false" customWidth="true" hidden="false" outlineLevel="0" max="9500" min="9500" style="80" width="16.67"/>
    <col collapsed="false" customWidth="true" hidden="false" outlineLevel="0" max="9501" min="9501" style="80" width="96"/>
    <col collapsed="false" customWidth="true" hidden="false" outlineLevel="0" max="9523" min="9502" style="80" width="12.77"/>
    <col collapsed="false" customWidth="true" hidden="false" outlineLevel="0" max="9529" min="9524" style="80" width="18.67"/>
    <col collapsed="false" customWidth="false" hidden="false" outlineLevel="0" max="9755" min="9530" style="80" width="8.88"/>
    <col collapsed="false" customWidth="true" hidden="false" outlineLevel="0" max="9756" min="9756" style="80" width="16.67"/>
    <col collapsed="false" customWidth="true" hidden="false" outlineLevel="0" max="9757" min="9757" style="80" width="96"/>
    <col collapsed="false" customWidth="true" hidden="false" outlineLevel="0" max="9779" min="9758" style="80" width="12.77"/>
    <col collapsed="false" customWidth="true" hidden="false" outlineLevel="0" max="9785" min="9780" style="80" width="18.67"/>
    <col collapsed="false" customWidth="false" hidden="false" outlineLevel="0" max="10011" min="9786" style="80" width="8.88"/>
    <col collapsed="false" customWidth="true" hidden="false" outlineLevel="0" max="10012" min="10012" style="80" width="16.67"/>
    <col collapsed="false" customWidth="true" hidden="false" outlineLevel="0" max="10013" min="10013" style="80" width="96"/>
    <col collapsed="false" customWidth="true" hidden="false" outlineLevel="0" max="10035" min="10014" style="80" width="12.77"/>
    <col collapsed="false" customWidth="true" hidden="false" outlineLevel="0" max="10041" min="10036" style="80" width="18.67"/>
    <col collapsed="false" customWidth="false" hidden="false" outlineLevel="0" max="10267" min="10042" style="80" width="8.88"/>
    <col collapsed="false" customWidth="true" hidden="false" outlineLevel="0" max="10268" min="10268" style="80" width="16.67"/>
    <col collapsed="false" customWidth="true" hidden="false" outlineLevel="0" max="10269" min="10269" style="80" width="96"/>
    <col collapsed="false" customWidth="true" hidden="false" outlineLevel="0" max="10291" min="10270" style="80" width="12.77"/>
    <col collapsed="false" customWidth="true" hidden="false" outlineLevel="0" max="10297" min="10292" style="80" width="18.67"/>
    <col collapsed="false" customWidth="false" hidden="false" outlineLevel="0" max="10523" min="10298" style="80" width="8.88"/>
    <col collapsed="false" customWidth="true" hidden="false" outlineLevel="0" max="10524" min="10524" style="80" width="16.67"/>
    <col collapsed="false" customWidth="true" hidden="false" outlineLevel="0" max="10525" min="10525" style="80" width="96"/>
    <col collapsed="false" customWidth="true" hidden="false" outlineLevel="0" max="10547" min="10526" style="80" width="12.77"/>
    <col collapsed="false" customWidth="true" hidden="false" outlineLevel="0" max="10553" min="10548" style="80" width="18.67"/>
    <col collapsed="false" customWidth="false" hidden="false" outlineLevel="0" max="10779" min="10554" style="80" width="8.88"/>
    <col collapsed="false" customWidth="true" hidden="false" outlineLevel="0" max="10780" min="10780" style="80" width="16.67"/>
    <col collapsed="false" customWidth="true" hidden="false" outlineLevel="0" max="10781" min="10781" style="80" width="96"/>
    <col collapsed="false" customWidth="true" hidden="false" outlineLevel="0" max="10803" min="10782" style="80" width="12.77"/>
    <col collapsed="false" customWidth="true" hidden="false" outlineLevel="0" max="10809" min="10804" style="80" width="18.67"/>
    <col collapsed="false" customWidth="false" hidden="false" outlineLevel="0" max="11035" min="10810" style="80" width="8.88"/>
    <col collapsed="false" customWidth="true" hidden="false" outlineLevel="0" max="11036" min="11036" style="80" width="16.67"/>
    <col collapsed="false" customWidth="true" hidden="false" outlineLevel="0" max="11037" min="11037" style="80" width="96"/>
    <col collapsed="false" customWidth="true" hidden="false" outlineLevel="0" max="11059" min="11038" style="80" width="12.77"/>
    <col collapsed="false" customWidth="true" hidden="false" outlineLevel="0" max="11065" min="11060" style="80" width="18.67"/>
    <col collapsed="false" customWidth="false" hidden="false" outlineLevel="0" max="11291" min="11066" style="80" width="8.88"/>
    <col collapsed="false" customWidth="true" hidden="false" outlineLevel="0" max="11292" min="11292" style="80" width="16.67"/>
    <col collapsed="false" customWidth="true" hidden="false" outlineLevel="0" max="11293" min="11293" style="80" width="96"/>
    <col collapsed="false" customWidth="true" hidden="false" outlineLevel="0" max="11315" min="11294" style="80" width="12.77"/>
    <col collapsed="false" customWidth="true" hidden="false" outlineLevel="0" max="11321" min="11316" style="80" width="18.67"/>
    <col collapsed="false" customWidth="false" hidden="false" outlineLevel="0" max="11547" min="11322" style="80" width="8.88"/>
    <col collapsed="false" customWidth="true" hidden="false" outlineLevel="0" max="11548" min="11548" style="80" width="16.67"/>
    <col collapsed="false" customWidth="true" hidden="false" outlineLevel="0" max="11549" min="11549" style="80" width="96"/>
    <col collapsed="false" customWidth="true" hidden="false" outlineLevel="0" max="11571" min="11550" style="80" width="12.77"/>
    <col collapsed="false" customWidth="true" hidden="false" outlineLevel="0" max="11577" min="11572" style="80" width="18.67"/>
    <col collapsed="false" customWidth="false" hidden="false" outlineLevel="0" max="11803" min="11578" style="80" width="8.88"/>
    <col collapsed="false" customWidth="true" hidden="false" outlineLevel="0" max="11804" min="11804" style="80" width="16.67"/>
    <col collapsed="false" customWidth="true" hidden="false" outlineLevel="0" max="11805" min="11805" style="80" width="96"/>
    <col collapsed="false" customWidth="true" hidden="false" outlineLevel="0" max="11827" min="11806" style="80" width="12.77"/>
    <col collapsed="false" customWidth="true" hidden="false" outlineLevel="0" max="11833" min="11828" style="80" width="18.67"/>
    <col collapsed="false" customWidth="false" hidden="false" outlineLevel="0" max="12059" min="11834" style="80" width="8.88"/>
    <col collapsed="false" customWidth="true" hidden="false" outlineLevel="0" max="12060" min="12060" style="80" width="16.67"/>
    <col collapsed="false" customWidth="true" hidden="false" outlineLevel="0" max="12061" min="12061" style="80" width="96"/>
    <col collapsed="false" customWidth="true" hidden="false" outlineLevel="0" max="12083" min="12062" style="80" width="12.77"/>
    <col collapsed="false" customWidth="true" hidden="false" outlineLevel="0" max="12089" min="12084" style="80" width="18.67"/>
    <col collapsed="false" customWidth="false" hidden="false" outlineLevel="0" max="12315" min="12090" style="80" width="8.88"/>
    <col collapsed="false" customWidth="true" hidden="false" outlineLevel="0" max="12316" min="12316" style="80" width="16.67"/>
    <col collapsed="false" customWidth="true" hidden="false" outlineLevel="0" max="12317" min="12317" style="80" width="96"/>
    <col collapsed="false" customWidth="true" hidden="false" outlineLevel="0" max="12339" min="12318" style="80" width="12.77"/>
    <col collapsed="false" customWidth="true" hidden="false" outlineLevel="0" max="12345" min="12340" style="80" width="18.67"/>
    <col collapsed="false" customWidth="false" hidden="false" outlineLevel="0" max="12571" min="12346" style="80" width="8.88"/>
    <col collapsed="false" customWidth="true" hidden="false" outlineLevel="0" max="12572" min="12572" style="80" width="16.67"/>
    <col collapsed="false" customWidth="true" hidden="false" outlineLevel="0" max="12573" min="12573" style="80" width="96"/>
    <col collapsed="false" customWidth="true" hidden="false" outlineLevel="0" max="12595" min="12574" style="80" width="12.77"/>
    <col collapsed="false" customWidth="true" hidden="false" outlineLevel="0" max="12601" min="12596" style="80" width="18.67"/>
    <col collapsed="false" customWidth="false" hidden="false" outlineLevel="0" max="12827" min="12602" style="80" width="8.88"/>
    <col collapsed="false" customWidth="true" hidden="false" outlineLevel="0" max="12828" min="12828" style="80" width="16.67"/>
    <col collapsed="false" customWidth="true" hidden="false" outlineLevel="0" max="12829" min="12829" style="80" width="96"/>
    <col collapsed="false" customWidth="true" hidden="false" outlineLevel="0" max="12851" min="12830" style="80" width="12.77"/>
    <col collapsed="false" customWidth="true" hidden="false" outlineLevel="0" max="12857" min="12852" style="80" width="18.67"/>
    <col collapsed="false" customWidth="false" hidden="false" outlineLevel="0" max="13083" min="12858" style="80" width="8.88"/>
    <col collapsed="false" customWidth="true" hidden="false" outlineLevel="0" max="13084" min="13084" style="80" width="16.67"/>
    <col collapsed="false" customWidth="true" hidden="false" outlineLevel="0" max="13085" min="13085" style="80" width="96"/>
    <col collapsed="false" customWidth="true" hidden="false" outlineLevel="0" max="13107" min="13086" style="80" width="12.77"/>
    <col collapsed="false" customWidth="true" hidden="false" outlineLevel="0" max="13113" min="13108" style="80" width="18.67"/>
    <col collapsed="false" customWidth="false" hidden="false" outlineLevel="0" max="13339" min="13114" style="80" width="8.88"/>
    <col collapsed="false" customWidth="true" hidden="false" outlineLevel="0" max="13340" min="13340" style="80" width="16.67"/>
    <col collapsed="false" customWidth="true" hidden="false" outlineLevel="0" max="13341" min="13341" style="80" width="96"/>
    <col collapsed="false" customWidth="true" hidden="false" outlineLevel="0" max="13363" min="13342" style="80" width="12.77"/>
    <col collapsed="false" customWidth="true" hidden="false" outlineLevel="0" max="13369" min="13364" style="80" width="18.67"/>
    <col collapsed="false" customWidth="false" hidden="false" outlineLevel="0" max="13595" min="13370" style="80" width="8.88"/>
    <col collapsed="false" customWidth="true" hidden="false" outlineLevel="0" max="13596" min="13596" style="80" width="16.67"/>
    <col collapsed="false" customWidth="true" hidden="false" outlineLevel="0" max="13597" min="13597" style="80" width="96"/>
    <col collapsed="false" customWidth="true" hidden="false" outlineLevel="0" max="13619" min="13598" style="80" width="12.77"/>
    <col collapsed="false" customWidth="true" hidden="false" outlineLevel="0" max="13625" min="13620" style="80" width="18.67"/>
    <col collapsed="false" customWidth="false" hidden="false" outlineLevel="0" max="13851" min="13626" style="80" width="8.88"/>
    <col collapsed="false" customWidth="true" hidden="false" outlineLevel="0" max="13852" min="13852" style="80" width="16.67"/>
    <col collapsed="false" customWidth="true" hidden="false" outlineLevel="0" max="13853" min="13853" style="80" width="96"/>
    <col collapsed="false" customWidth="true" hidden="false" outlineLevel="0" max="13875" min="13854" style="80" width="12.77"/>
    <col collapsed="false" customWidth="true" hidden="false" outlineLevel="0" max="13881" min="13876" style="80" width="18.67"/>
    <col collapsed="false" customWidth="false" hidden="false" outlineLevel="0" max="14107" min="13882" style="80" width="8.88"/>
    <col collapsed="false" customWidth="true" hidden="false" outlineLevel="0" max="14108" min="14108" style="80" width="16.67"/>
    <col collapsed="false" customWidth="true" hidden="false" outlineLevel="0" max="14109" min="14109" style="80" width="96"/>
    <col collapsed="false" customWidth="true" hidden="false" outlineLevel="0" max="14131" min="14110" style="80" width="12.77"/>
    <col collapsed="false" customWidth="true" hidden="false" outlineLevel="0" max="14137" min="14132" style="80" width="18.67"/>
    <col collapsed="false" customWidth="false" hidden="false" outlineLevel="0" max="14363" min="14138" style="80" width="8.88"/>
    <col collapsed="false" customWidth="true" hidden="false" outlineLevel="0" max="14364" min="14364" style="80" width="16.67"/>
    <col collapsed="false" customWidth="true" hidden="false" outlineLevel="0" max="14365" min="14365" style="80" width="96"/>
    <col collapsed="false" customWidth="true" hidden="false" outlineLevel="0" max="14387" min="14366" style="80" width="12.77"/>
    <col collapsed="false" customWidth="true" hidden="false" outlineLevel="0" max="14393" min="14388" style="80" width="18.67"/>
    <col collapsed="false" customWidth="false" hidden="false" outlineLevel="0" max="14619" min="14394" style="80" width="8.88"/>
    <col collapsed="false" customWidth="true" hidden="false" outlineLevel="0" max="14620" min="14620" style="80" width="16.67"/>
    <col collapsed="false" customWidth="true" hidden="false" outlineLevel="0" max="14621" min="14621" style="80" width="96"/>
    <col collapsed="false" customWidth="true" hidden="false" outlineLevel="0" max="14643" min="14622" style="80" width="12.77"/>
    <col collapsed="false" customWidth="true" hidden="false" outlineLevel="0" max="14649" min="14644" style="80" width="18.67"/>
    <col collapsed="false" customWidth="false" hidden="false" outlineLevel="0" max="14875" min="14650" style="80" width="8.88"/>
    <col collapsed="false" customWidth="true" hidden="false" outlineLevel="0" max="14876" min="14876" style="80" width="16.67"/>
    <col collapsed="false" customWidth="true" hidden="false" outlineLevel="0" max="14877" min="14877" style="80" width="96"/>
    <col collapsed="false" customWidth="true" hidden="false" outlineLevel="0" max="14899" min="14878" style="80" width="12.77"/>
    <col collapsed="false" customWidth="true" hidden="false" outlineLevel="0" max="14905" min="14900" style="80" width="18.67"/>
    <col collapsed="false" customWidth="false" hidden="false" outlineLevel="0" max="15131" min="14906" style="80" width="8.88"/>
    <col collapsed="false" customWidth="true" hidden="false" outlineLevel="0" max="15132" min="15132" style="80" width="16.67"/>
    <col collapsed="false" customWidth="true" hidden="false" outlineLevel="0" max="15133" min="15133" style="80" width="96"/>
    <col collapsed="false" customWidth="true" hidden="false" outlineLevel="0" max="15155" min="15134" style="80" width="12.77"/>
    <col collapsed="false" customWidth="true" hidden="false" outlineLevel="0" max="15161" min="15156" style="80" width="18.67"/>
    <col collapsed="false" customWidth="false" hidden="false" outlineLevel="0" max="15387" min="15162" style="80" width="8.88"/>
    <col collapsed="false" customWidth="true" hidden="false" outlineLevel="0" max="15388" min="15388" style="80" width="16.67"/>
    <col collapsed="false" customWidth="true" hidden="false" outlineLevel="0" max="15389" min="15389" style="80" width="96"/>
    <col collapsed="false" customWidth="true" hidden="false" outlineLevel="0" max="15411" min="15390" style="80" width="12.77"/>
    <col collapsed="false" customWidth="true" hidden="false" outlineLevel="0" max="15417" min="15412" style="80" width="18.67"/>
    <col collapsed="false" customWidth="false" hidden="false" outlineLevel="0" max="15643" min="15418" style="80" width="8.88"/>
    <col collapsed="false" customWidth="true" hidden="false" outlineLevel="0" max="15644" min="15644" style="80" width="16.67"/>
    <col collapsed="false" customWidth="true" hidden="false" outlineLevel="0" max="15645" min="15645" style="80" width="96"/>
    <col collapsed="false" customWidth="true" hidden="false" outlineLevel="0" max="15667" min="15646" style="80" width="12.77"/>
    <col collapsed="false" customWidth="true" hidden="false" outlineLevel="0" max="15673" min="15668" style="80" width="18.67"/>
    <col collapsed="false" customWidth="false" hidden="false" outlineLevel="0" max="15899" min="15674" style="80" width="8.88"/>
    <col collapsed="false" customWidth="true" hidden="false" outlineLevel="0" max="15900" min="15900" style="80" width="16.67"/>
    <col collapsed="false" customWidth="true" hidden="false" outlineLevel="0" max="15901" min="15901" style="80" width="96"/>
    <col collapsed="false" customWidth="true" hidden="false" outlineLevel="0" max="15923" min="15902" style="80" width="12.77"/>
    <col collapsed="false" customWidth="true" hidden="false" outlineLevel="0" max="15929" min="15924" style="80" width="18.67"/>
    <col collapsed="false" customWidth="false" hidden="false" outlineLevel="0" max="16155" min="15930" style="80" width="8.88"/>
    <col collapsed="false" customWidth="true" hidden="false" outlineLevel="0" max="16156" min="16156" style="80" width="16.67"/>
    <col collapsed="false" customWidth="true" hidden="false" outlineLevel="0" max="16157" min="16157" style="80" width="96"/>
    <col collapsed="false" customWidth="true" hidden="false" outlineLevel="0" max="16179" min="16158" style="80" width="12.77"/>
    <col collapsed="false" customWidth="true" hidden="false" outlineLevel="0" max="16185" min="16180" style="80" width="18.67"/>
    <col collapsed="false" customWidth="false" hidden="false" outlineLevel="0" max="16384" min="16186" style="80" width="8.88"/>
  </cols>
  <sheetData>
    <row r="1" customFormat="false" ht="17.35" hidden="false" customHeight="false" outlineLevel="0" collapsed="false">
      <c r="A1" s="124"/>
      <c r="B1" s="125"/>
      <c r="C1" s="124"/>
      <c r="D1" s="124"/>
      <c r="E1" s="124"/>
      <c r="F1" s="124"/>
      <c r="G1" s="124"/>
      <c r="H1" s="124"/>
      <c r="I1" s="124"/>
      <c r="J1" s="124"/>
      <c r="K1" s="124"/>
      <c r="L1" s="124"/>
      <c r="M1" s="124"/>
      <c r="N1" s="126" t="s">
        <v>417</v>
      </c>
      <c r="O1" s="126"/>
      <c r="P1" s="126"/>
      <c r="Q1" s="126"/>
      <c r="R1" s="126"/>
      <c r="S1" s="126"/>
      <c r="T1" s="126"/>
      <c r="U1" s="126"/>
      <c r="V1" s="126"/>
      <c r="W1" s="126"/>
      <c r="X1" s="126"/>
      <c r="Y1" s="126"/>
      <c r="Z1" s="126"/>
      <c r="AA1" s="126"/>
      <c r="AB1" s="126"/>
      <c r="AC1" s="126"/>
      <c r="AD1" s="126"/>
      <c r="AE1" s="126"/>
      <c r="AF1" s="126"/>
      <c r="AG1" s="126"/>
      <c r="AH1" s="126"/>
      <c r="AI1" s="126"/>
      <c r="AJ1" s="126"/>
      <c r="AK1" s="126"/>
      <c r="AL1" s="126"/>
      <c r="AM1" s="126"/>
      <c r="AN1" s="126"/>
      <c r="AO1" s="126"/>
      <c r="AP1" s="126"/>
      <c r="AQ1" s="126"/>
      <c r="AR1" s="126"/>
      <c r="AS1" s="126"/>
      <c r="AT1" s="126"/>
      <c r="AU1" s="126"/>
      <c r="AV1" s="126"/>
      <c r="AW1" s="126"/>
      <c r="AX1" s="126"/>
      <c r="AY1" s="126"/>
      <c r="AZ1" s="126"/>
      <c r="BA1" s="126"/>
      <c r="BB1" s="126"/>
      <c r="BC1" s="126"/>
      <c r="BD1" s="126"/>
      <c r="BE1" s="126"/>
    </row>
    <row r="2" customFormat="false" ht="17.35" hidden="false" customHeight="false" outlineLevel="0" collapsed="false">
      <c r="A2" s="127" t="s">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row>
    <row r="3" customFormat="false" ht="17.35" hidden="false" customHeight="false" outlineLevel="0" collapsed="false">
      <c r="A3" s="127" t="s">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row>
    <row r="4" customFormat="false" ht="17.35" hidden="false" customHeight="false" outlineLevel="0" collapsed="false">
      <c r="A4" s="7"/>
      <c r="B4" s="83"/>
      <c r="C4" s="82"/>
      <c r="D4" s="82"/>
      <c r="E4" s="82"/>
      <c r="F4" s="82"/>
      <c r="G4" s="82"/>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3"/>
    </row>
    <row r="5" customFormat="false" ht="17.35" hidden="false" customHeight="false" outlineLevel="0" collapsed="false">
      <c r="A5" s="7" t="s">
        <v>3</v>
      </c>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row>
    <row r="6" customFormat="false" ht="17.35" hidden="false" customHeight="false" outlineLevel="0" collapsed="false">
      <c r="A6" s="7" t="s">
        <v>429</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row>
    <row r="7" customFormat="false" ht="15.85" hidden="false" customHeight="true" outlineLevel="0" collapsed="false">
      <c r="A7" s="124"/>
      <c r="B7" s="125"/>
      <c r="C7" s="124"/>
      <c r="D7" s="124"/>
      <c r="E7" s="124"/>
      <c r="F7" s="124"/>
      <c r="G7" s="124"/>
      <c r="H7" s="124"/>
      <c r="I7" s="124"/>
      <c r="J7" s="124"/>
      <c r="K7" s="124"/>
      <c r="L7" s="124"/>
      <c r="M7" s="124"/>
      <c r="N7" s="124" t="s">
        <v>5</v>
      </c>
      <c r="O7" s="124"/>
      <c r="P7" s="124"/>
      <c r="Q7" s="124"/>
      <c r="R7" s="124"/>
      <c r="S7" s="124"/>
      <c r="T7" s="124"/>
      <c r="U7" s="124"/>
      <c r="V7" s="124"/>
      <c r="W7" s="124"/>
      <c r="X7" s="124"/>
      <c r="Y7" s="124"/>
      <c r="Z7" s="124"/>
      <c r="AA7" s="124"/>
      <c r="AB7" s="124"/>
      <c r="AC7" s="124"/>
      <c r="AD7" s="124"/>
      <c r="AE7" s="124"/>
      <c r="AF7" s="124"/>
      <c r="AG7" s="124"/>
      <c r="AH7" s="124"/>
      <c r="AI7" s="124"/>
      <c r="AJ7" s="124"/>
      <c r="AK7" s="124"/>
      <c r="AL7" s="124"/>
      <c r="AM7" s="124"/>
      <c r="AN7" s="124"/>
      <c r="AO7" s="124"/>
      <c r="AP7" s="124"/>
      <c r="AQ7" s="124"/>
      <c r="AR7" s="124"/>
      <c r="AS7" s="124"/>
      <c r="AT7" s="124"/>
      <c r="AU7" s="124"/>
      <c r="AV7" s="124"/>
      <c r="AW7" s="124"/>
      <c r="AX7" s="124"/>
      <c r="AY7" s="124"/>
      <c r="AZ7" s="124"/>
      <c r="BA7" s="124"/>
      <c r="BB7" s="124"/>
      <c r="BC7" s="124"/>
      <c r="BD7" s="124"/>
      <c r="BE7" s="124"/>
    </row>
    <row r="8" customFormat="false" ht="21.8" hidden="false" customHeight="true" outlineLevel="0" collapsed="false">
      <c r="A8" s="118" t="s">
        <v>6</v>
      </c>
      <c r="B8" s="118"/>
      <c r="C8" s="118"/>
      <c r="D8" s="118"/>
      <c r="E8" s="118"/>
      <c r="F8" s="118"/>
      <c r="G8" s="118"/>
      <c r="H8" s="118"/>
      <c r="I8" s="118"/>
      <c r="J8" s="118"/>
      <c r="K8" s="118"/>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c r="AM8" s="118"/>
      <c r="AN8" s="118"/>
      <c r="AO8" s="118"/>
      <c r="AP8" s="118"/>
      <c r="AQ8" s="118"/>
      <c r="AR8" s="118"/>
      <c r="AS8" s="118"/>
      <c r="AT8" s="118"/>
      <c r="AU8" s="118"/>
      <c r="AV8" s="118"/>
      <c r="AW8" s="118"/>
      <c r="AX8" s="118"/>
      <c r="AY8" s="118"/>
      <c r="AZ8" s="118"/>
      <c r="BA8" s="118"/>
      <c r="BB8" s="118"/>
      <c r="BC8" s="118"/>
      <c r="BD8" s="118"/>
      <c r="BE8" s="118"/>
    </row>
    <row r="9" customFormat="false" ht="15.85" hidden="false" customHeight="true" outlineLevel="0" collapsed="false">
      <c r="A9" s="119" t="s">
        <v>7</v>
      </c>
      <c r="B9" s="119"/>
      <c r="C9" s="119"/>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T9" s="119"/>
      <c r="AU9" s="119"/>
      <c r="AV9" s="119"/>
      <c r="AW9" s="119"/>
      <c r="AX9" s="119"/>
      <c r="AY9" s="119"/>
      <c r="AZ9" s="119"/>
      <c r="BA9" s="119"/>
      <c r="BB9" s="119"/>
      <c r="BC9" s="119"/>
      <c r="BD9" s="119"/>
      <c r="BE9" s="119"/>
    </row>
    <row r="10" s="84" customFormat="true" ht="15.85" hidden="false" customHeight="true" outlineLevel="0" collapsed="false">
      <c r="A10" s="14"/>
      <c r="B10" s="14"/>
      <c r="C10" s="14"/>
      <c r="D10" s="14"/>
      <c r="E10" s="14"/>
      <c r="F10" s="14"/>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row>
    <row r="11" s="87" customFormat="true" ht="33.85" hidden="false" customHeight="true" outlineLevel="0" collapsed="false">
      <c r="A11" s="85" t="s">
        <v>8</v>
      </c>
      <c r="B11" s="86" t="s">
        <v>430</v>
      </c>
      <c r="C11" s="85" t="s">
        <v>10</v>
      </c>
      <c r="D11" s="85" t="s">
        <v>324</v>
      </c>
      <c r="E11" s="85"/>
      <c r="F11" s="85"/>
      <c r="G11" s="85"/>
      <c r="H11" s="85"/>
      <c r="I11" s="85"/>
      <c r="J11" s="85"/>
      <c r="K11" s="85"/>
      <c r="L11" s="85"/>
      <c r="M11" s="85"/>
      <c r="N11" s="85"/>
      <c r="O11" s="85"/>
      <c r="P11" s="85"/>
      <c r="Q11" s="85"/>
      <c r="R11" s="85"/>
      <c r="S11" s="85"/>
      <c r="T11" s="85"/>
      <c r="U11" s="85"/>
      <c r="V11" s="85"/>
      <c r="W11" s="85"/>
      <c r="X11" s="85"/>
      <c r="Y11" s="85"/>
      <c r="Z11" s="85"/>
      <c r="AA11" s="85"/>
      <c r="AB11" s="85"/>
      <c r="AC11" s="85"/>
      <c r="AD11" s="85"/>
      <c r="AE11" s="85"/>
      <c r="AF11" s="85"/>
      <c r="AG11" s="85"/>
      <c r="AH11" s="85"/>
      <c r="AI11" s="85"/>
      <c r="AJ11" s="85"/>
      <c r="AK11" s="85"/>
      <c r="AL11" s="85"/>
      <c r="AM11" s="85"/>
      <c r="AN11" s="85"/>
      <c r="AO11" s="85"/>
      <c r="AP11" s="85"/>
      <c r="AQ11" s="85"/>
      <c r="AR11" s="85"/>
      <c r="AS11" s="85"/>
      <c r="AT11" s="85"/>
      <c r="AU11" s="85"/>
      <c r="AV11" s="85"/>
      <c r="AW11" s="85"/>
      <c r="AX11" s="85"/>
      <c r="AY11" s="85"/>
      <c r="AZ11" s="85"/>
      <c r="BA11" s="85"/>
      <c r="BB11" s="85"/>
      <c r="BC11" s="85"/>
      <c r="BD11" s="85"/>
      <c r="BE11" s="85"/>
    </row>
    <row r="12" customFormat="false" ht="95.35" hidden="false" customHeight="true" outlineLevel="0" collapsed="false">
      <c r="A12" s="85"/>
      <c r="B12" s="86"/>
      <c r="C12" s="85"/>
      <c r="D12" s="88" t="s">
        <v>325</v>
      </c>
      <c r="E12" s="88"/>
      <c r="F12" s="88"/>
      <c r="G12" s="88"/>
      <c r="H12" s="88"/>
      <c r="I12" s="88"/>
      <c r="J12" s="88"/>
      <c r="K12" s="88"/>
      <c r="L12" s="88"/>
      <c r="M12" s="88"/>
      <c r="N12" s="88"/>
      <c r="O12" s="88"/>
      <c r="P12" s="88"/>
      <c r="Q12" s="88"/>
      <c r="R12" s="88" t="s">
        <v>326</v>
      </c>
      <c r="S12" s="88"/>
      <c r="T12" s="88"/>
      <c r="U12" s="88"/>
      <c r="V12" s="88"/>
      <c r="W12" s="88"/>
      <c r="X12" s="88"/>
      <c r="Y12" s="88"/>
      <c r="Z12" s="88"/>
      <c r="AA12" s="88"/>
      <c r="AB12" s="88"/>
      <c r="AC12" s="88"/>
      <c r="AD12" s="88"/>
      <c r="AE12" s="88"/>
      <c r="AF12" s="88"/>
      <c r="AG12" s="88"/>
      <c r="AH12" s="88"/>
      <c r="AI12" s="88"/>
      <c r="AJ12" s="88" t="s">
        <v>327</v>
      </c>
      <c r="AK12" s="88"/>
      <c r="AL12" s="88"/>
      <c r="AM12" s="88"/>
      <c r="AN12" s="88"/>
      <c r="AO12" s="88"/>
      <c r="AP12" s="88" t="s">
        <v>328</v>
      </c>
      <c r="AQ12" s="88"/>
      <c r="AR12" s="88"/>
      <c r="AS12" s="88"/>
      <c r="AT12" s="85" t="s">
        <v>329</v>
      </c>
      <c r="AU12" s="85"/>
      <c r="AV12" s="85"/>
      <c r="AW12" s="85"/>
      <c r="AX12" s="85"/>
      <c r="AY12" s="85"/>
      <c r="AZ12" s="85" t="s">
        <v>330</v>
      </c>
      <c r="BA12" s="85"/>
      <c r="BB12" s="85"/>
      <c r="BC12" s="85"/>
      <c r="BD12" s="85" t="s">
        <v>331</v>
      </c>
      <c r="BE12" s="85"/>
    </row>
    <row r="13" s="94" customFormat="true" ht="197.25" hidden="false" customHeight="true" outlineLevel="0" collapsed="false">
      <c r="A13" s="85"/>
      <c r="B13" s="86"/>
      <c r="C13" s="85"/>
      <c r="D13" s="89" t="s">
        <v>332</v>
      </c>
      <c r="E13" s="90"/>
      <c r="F13" s="89" t="s">
        <v>333</v>
      </c>
      <c r="G13" s="90"/>
      <c r="H13" s="89" t="s">
        <v>334</v>
      </c>
      <c r="I13" s="90"/>
      <c r="J13" s="89" t="s">
        <v>335</v>
      </c>
      <c r="K13" s="90"/>
      <c r="L13" s="89" t="s">
        <v>336</v>
      </c>
      <c r="M13" s="90"/>
      <c r="N13" s="89" t="s">
        <v>337</v>
      </c>
      <c r="O13" s="90"/>
      <c r="P13" s="89" t="s">
        <v>338</v>
      </c>
      <c r="Q13" s="90"/>
      <c r="R13" s="89" t="s">
        <v>339</v>
      </c>
      <c r="S13" s="90"/>
      <c r="T13" s="89" t="s">
        <v>340</v>
      </c>
      <c r="U13" s="90"/>
      <c r="V13" s="89" t="s">
        <v>341</v>
      </c>
      <c r="W13" s="90"/>
      <c r="X13" s="89" t="s">
        <v>342</v>
      </c>
      <c r="Y13" s="90"/>
      <c r="Z13" s="89" t="s">
        <v>343</v>
      </c>
      <c r="AA13" s="90"/>
      <c r="AB13" s="89" t="s">
        <v>344</v>
      </c>
      <c r="AC13" s="90"/>
      <c r="AD13" s="89" t="s">
        <v>345</v>
      </c>
      <c r="AE13" s="90"/>
      <c r="AF13" s="89" t="s">
        <v>346</v>
      </c>
      <c r="AG13" s="90"/>
      <c r="AH13" s="89" t="s">
        <v>347</v>
      </c>
      <c r="AI13" s="90"/>
      <c r="AJ13" s="89" t="s">
        <v>348</v>
      </c>
      <c r="AK13" s="90"/>
      <c r="AL13" s="89" t="s">
        <v>349</v>
      </c>
      <c r="AM13" s="90"/>
      <c r="AN13" s="89" t="s">
        <v>350</v>
      </c>
      <c r="AO13" s="90"/>
      <c r="AP13" s="89" t="s">
        <v>351</v>
      </c>
      <c r="AQ13" s="90"/>
      <c r="AR13" s="89" t="s">
        <v>352</v>
      </c>
      <c r="AS13" s="90"/>
      <c r="AT13" s="91" t="s">
        <v>353</v>
      </c>
      <c r="AU13" s="92"/>
      <c r="AV13" s="91" t="s">
        <v>354</v>
      </c>
      <c r="AW13" s="92"/>
      <c r="AX13" s="91" t="s">
        <v>355</v>
      </c>
      <c r="AY13" s="92"/>
      <c r="AZ13" s="91" t="s">
        <v>356</v>
      </c>
      <c r="BA13" s="92"/>
      <c r="BB13" s="91" t="s">
        <v>357</v>
      </c>
      <c r="BC13" s="93"/>
      <c r="BD13" s="91" t="s">
        <v>358</v>
      </c>
      <c r="BE13" s="92"/>
    </row>
    <row r="14" s="94" customFormat="true" ht="107.7" hidden="true" customHeight="true" outlineLevel="0" collapsed="false">
      <c r="A14" s="85"/>
      <c r="B14" s="86"/>
      <c r="C14" s="85"/>
      <c r="D14" s="95" t="s">
        <v>24</v>
      </c>
      <c r="E14" s="95" t="s">
        <v>359</v>
      </c>
      <c r="F14" s="95" t="s">
        <v>24</v>
      </c>
      <c r="G14" s="95" t="s">
        <v>359</v>
      </c>
      <c r="H14" s="95" t="s">
        <v>24</v>
      </c>
      <c r="I14" s="95" t="s">
        <v>359</v>
      </c>
      <c r="J14" s="95" t="s">
        <v>24</v>
      </c>
      <c r="K14" s="95" t="s">
        <v>359</v>
      </c>
      <c r="L14" s="95" t="s">
        <v>24</v>
      </c>
      <c r="M14" s="95" t="s">
        <v>359</v>
      </c>
      <c r="N14" s="95" t="s">
        <v>24</v>
      </c>
      <c r="O14" s="95" t="s">
        <v>359</v>
      </c>
      <c r="P14" s="95" t="s">
        <v>24</v>
      </c>
      <c r="Q14" s="95" t="s">
        <v>359</v>
      </c>
      <c r="R14" s="95" t="s">
        <v>24</v>
      </c>
      <c r="S14" s="95" t="s">
        <v>359</v>
      </c>
      <c r="T14" s="95" t="s">
        <v>24</v>
      </c>
      <c r="U14" s="95" t="s">
        <v>359</v>
      </c>
      <c r="V14" s="95" t="s">
        <v>24</v>
      </c>
      <c r="W14" s="95" t="s">
        <v>359</v>
      </c>
      <c r="X14" s="95" t="s">
        <v>24</v>
      </c>
      <c r="Y14" s="95" t="s">
        <v>359</v>
      </c>
      <c r="Z14" s="95" t="s">
        <v>24</v>
      </c>
      <c r="AA14" s="95" t="s">
        <v>359</v>
      </c>
      <c r="AB14" s="95" t="s">
        <v>24</v>
      </c>
      <c r="AC14" s="95" t="s">
        <v>359</v>
      </c>
      <c r="AD14" s="95" t="s">
        <v>24</v>
      </c>
      <c r="AE14" s="95" t="s">
        <v>359</v>
      </c>
      <c r="AF14" s="95" t="s">
        <v>24</v>
      </c>
      <c r="AG14" s="95" t="s">
        <v>359</v>
      </c>
      <c r="AH14" s="95" t="s">
        <v>24</v>
      </c>
      <c r="AI14" s="95" t="s">
        <v>359</v>
      </c>
      <c r="AJ14" s="95" t="s">
        <v>24</v>
      </c>
      <c r="AK14" s="95" t="s">
        <v>359</v>
      </c>
      <c r="AL14" s="95" t="s">
        <v>24</v>
      </c>
      <c r="AM14" s="95" t="s">
        <v>359</v>
      </c>
      <c r="AN14" s="95" t="s">
        <v>24</v>
      </c>
      <c r="AO14" s="95" t="s">
        <v>359</v>
      </c>
      <c r="AP14" s="95" t="s">
        <v>24</v>
      </c>
      <c r="AQ14" s="95" t="s">
        <v>359</v>
      </c>
      <c r="AR14" s="95" t="s">
        <v>24</v>
      </c>
      <c r="AS14" s="95" t="s">
        <v>359</v>
      </c>
      <c r="AT14" s="95" t="s">
        <v>24</v>
      </c>
      <c r="AU14" s="95" t="s">
        <v>359</v>
      </c>
      <c r="AV14" s="95" t="s">
        <v>24</v>
      </c>
      <c r="AW14" s="95" t="s">
        <v>359</v>
      </c>
      <c r="AX14" s="95" t="s">
        <v>24</v>
      </c>
      <c r="AY14" s="95" t="s">
        <v>359</v>
      </c>
      <c r="AZ14" s="95" t="s">
        <v>24</v>
      </c>
      <c r="BA14" s="95" t="s">
        <v>359</v>
      </c>
      <c r="BB14" s="85" t="s">
        <v>24</v>
      </c>
      <c r="BC14" s="85" t="s">
        <v>359</v>
      </c>
      <c r="BD14" s="85" t="s">
        <v>24</v>
      </c>
      <c r="BE14" s="95" t="s">
        <v>359</v>
      </c>
    </row>
    <row r="15" s="100" customFormat="true" ht="15" hidden="false" customHeight="false" outlineLevel="0" collapsed="false">
      <c r="A15" s="96" t="n">
        <v>1</v>
      </c>
      <c r="B15" s="97" t="n">
        <v>2</v>
      </c>
      <c r="C15" s="96" t="n">
        <v>3</v>
      </c>
      <c r="D15" s="41" t="s">
        <v>360</v>
      </c>
      <c r="E15" s="41"/>
      <c r="F15" s="41" t="s">
        <v>361</v>
      </c>
      <c r="G15" s="41"/>
      <c r="H15" s="41" t="s">
        <v>362</v>
      </c>
      <c r="I15" s="41"/>
      <c r="J15" s="41" t="s">
        <v>363</v>
      </c>
      <c r="K15" s="41"/>
      <c r="L15" s="41" t="s">
        <v>364</v>
      </c>
      <c r="M15" s="41"/>
      <c r="N15" s="41" t="s">
        <v>365</v>
      </c>
      <c r="O15" s="41"/>
      <c r="P15" s="41" t="s">
        <v>366</v>
      </c>
      <c r="Q15" s="41"/>
      <c r="R15" s="98" t="s">
        <v>367</v>
      </c>
      <c r="S15" s="98"/>
      <c r="T15" s="98" t="s">
        <v>368</v>
      </c>
      <c r="U15" s="98"/>
      <c r="V15" s="98" t="s">
        <v>369</v>
      </c>
      <c r="W15" s="98"/>
      <c r="X15" s="98" t="s">
        <v>370</v>
      </c>
      <c r="Y15" s="98"/>
      <c r="Z15" s="98" t="s">
        <v>371</v>
      </c>
      <c r="AA15" s="98"/>
      <c r="AB15" s="98" t="s">
        <v>372</v>
      </c>
      <c r="AC15" s="98"/>
      <c r="AD15" s="98" t="s">
        <v>373</v>
      </c>
      <c r="AE15" s="98"/>
      <c r="AF15" s="98" t="s">
        <v>374</v>
      </c>
      <c r="AG15" s="98"/>
      <c r="AH15" s="98" t="s">
        <v>375</v>
      </c>
      <c r="AI15" s="98"/>
      <c r="AJ15" s="98" t="s">
        <v>376</v>
      </c>
      <c r="AK15" s="98"/>
      <c r="AL15" s="98" t="s">
        <v>377</v>
      </c>
      <c r="AM15" s="98"/>
      <c r="AN15" s="98" t="s">
        <v>378</v>
      </c>
      <c r="AO15" s="98"/>
      <c r="AP15" s="98" t="s">
        <v>379</v>
      </c>
      <c r="AQ15" s="98"/>
      <c r="AR15" s="98" t="s">
        <v>380</v>
      </c>
      <c r="AS15" s="98"/>
      <c r="AT15" s="99" t="s">
        <v>381</v>
      </c>
      <c r="AU15" s="99"/>
      <c r="AV15" s="99" t="s">
        <v>382</v>
      </c>
      <c r="AW15" s="99"/>
      <c r="AX15" s="99" t="s">
        <v>383</v>
      </c>
      <c r="AY15" s="99"/>
      <c r="AZ15" s="99" t="s">
        <v>384</v>
      </c>
      <c r="BA15" s="99"/>
      <c r="BB15" s="99" t="s">
        <v>385</v>
      </c>
      <c r="BC15" s="99"/>
      <c r="BD15" s="99" t="s">
        <v>386</v>
      </c>
      <c r="BE15" s="99"/>
    </row>
    <row r="16" s="104" customFormat="true" ht="15" hidden="false" customHeight="false" outlineLevel="0" collapsed="false">
      <c r="A16" s="34" t="s">
        <v>58</v>
      </c>
      <c r="B16" s="101" t="s">
        <v>59</v>
      </c>
      <c r="C16" s="36" t="s">
        <v>60</v>
      </c>
      <c r="D16" s="102" t="n">
        <f aca="false">D18</f>
        <v>0</v>
      </c>
      <c r="E16" s="102" t="n">
        <f aca="false">E18</f>
        <v>0</v>
      </c>
      <c r="F16" s="102" t="n">
        <f aca="false">F18</f>
        <v>0</v>
      </c>
      <c r="G16" s="102" t="n">
        <f aca="false">G18</f>
        <v>0</v>
      </c>
      <c r="H16" s="102" t="n">
        <f aca="false">H18</f>
        <v>0</v>
      </c>
      <c r="I16" s="102" t="n">
        <f aca="false">I18</f>
        <v>0</v>
      </c>
      <c r="J16" s="102" t="n">
        <f aca="false">J18</f>
        <v>0</v>
      </c>
      <c r="K16" s="102" t="n">
        <f aca="false">K18</f>
        <v>0</v>
      </c>
      <c r="L16" s="102" t="n">
        <f aca="false">L18</f>
        <v>0</v>
      </c>
      <c r="M16" s="102" t="n">
        <f aca="false">M18</f>
        <v>0</v>
      </c>
      <c r="N16" s="102" t="n">
        <f aca="false">N18</f>
        <v>0</v>
      </c>
      <c r="O16" s="102" t="n">
        <f aca="false">O18</f>
        <v>0</v>
      </c>
      <c r="P16" s="102" t="n">
        <f aca="false">P18</f>
        <v>0</v>
      </c>
      <c r="Q16" s="102" t="n">
        <f aca="false">Q18</f>
        <v>0</v>
      </c>
      <c r="R16" s="102" t="n">
        <f aca="false">R18</f>
        <v>0</v>
      </c>
      <c r="S16" s="102" t="n">
        <f aca="false">S18</f>
        <v>0</v>
      </c>
      <c r="T16" s="102" t="n">
        <f aca="false">T18</f>
        <v>0</v>
      </c>
      <c r="U16" s="102" t="n">
        <f aca="false">U18</f>
        <v>0</v>
      </c>
      <c r="V16" s="102" t="n">
        <f aca="false">V18</f>
        <v>0</v>
      </c>
      <c r="W16" s="102" t="n">
        <f aca="false">W18</f>
        <v>0</v>
      </c>
      <c r="X16" s="102" t="n">
        <f aca="false">X18</f>
        <v>0</v>
      </c>
      <c r="Y16" s="102" t="n">
        <f aca="false">Y18</f>
        <v>0</v>
      </c>
      <c r="Z16" s="102" t="n">
        <f aca="false">Z18</f>
        <v>0</v>
      </c>
      <c r="AA16" s="102" t="n">
        <f aca="false">AA18</f>
        <v>0</v>
      </c>
      <c r="AB16" s="102" t="n">
        <f aca="false">AB18</f>
        <v>1.5</v>
      </c>
      <c r="AC16" s="102" t="n">
        <f aca="false">AC18</f>
        <v>0</v>
      </c>
      <c r="AD16" s="102" t="n">
        <f aca="false">AD18</f>
        <v>0</v>
      </c>
      <c r="AE16" s="102" t="n">
        <f aca="false">AE18</f>
        <v>0</v>
      </c>
      <c r="AF16" s="102" t="n">
        <f aca="false">AF18</f>
        <v>0</v>
      </c>
      <c r="AG16" s="102" t="n">
        <f aca="false">AG18</f>
        <v>0</v>
      </c>
      <c r="AH16" s="102" t="n">
        <f aca="false">AH18</f>
        <v>0</v>
      </c>
      <c r="AI16" s="102" t="n">
        <f aca="false">AI18</f>
        <v>0</v>
      </c>
      <c r="AJ16" s="102" t="n">
        <f aca="false">AJ18</f>
        <v>0</v>
      </c>
      <c r="AK16" s="102" t="n">
        <f aca="false">AK18</f>
        <v>0</v>
      </c>
      <c r="AL16" s="102" t="n">
        <f aca="false">AL18</f>
        <v>0</v>
      </c>
      <c r="AM16" s="102" t="n">
        <f aca="false">AM18</f>
        <v>0</v>
      </c>
      <c r="AN16" s="102" t="n">
        <f aca="false">AN18</f>
        <v>0</v>
      </c>
      <c r="AO16" s="102" t="n">
        <f aca="false">AO18</f>
        <v>0</v>
      </c>
      <c r="AP16" s="102" t="n">
        <f aca="false">AP18</f>
        <v>0</v>
      </c>
      <c r="AQ16" s="102" t="n">
        <f aca="false">AQ18</f>
        <v>0</v>
      </c>
      <c r="AR16" s="102" t="n">
        <f aca="false">AR18</f>
        <v>0</v>
      </c>
      <c r="AS16" s="102" t="n">
        <f aca="false">AS18</f>
        <v>0</v>
      </c>
      <c r="AT16" s="102" t="n">
        <f aca="false">AT18</f>
        <v>9.42490418209104</v>
      </c>
      <c r="AU16" s="102" t="n">
        <f aca="false">AU18</f>
        <v>0</v>
      </c>
      <c r="AV16" s="102" t="n">
        <f aca="false">AV18</f>
        <v>0</v>
      </c>
      <c r="AW16" s="102" t="n">
        <f aca="false">AW18</f>
        <v>0</v>
      </c>
      <c r="AX16" s="102" t="n">
        <f aca="false">AX18</f>
        <v>0</v>
      </c>
      <c r="AY16" s="102" t="n">
        <f aca="false">AY18</f>
        <v>0</v>
      </c>
      <c r="AZ16" s="102" t="n">
        <f aca="false">AZ18</f>
        <v>0</v>
      </c>
      <c r="BA16" s="102" t="n">
        <f aca="false">BA18</f>
        <v>0</v>
      </c>
      <c r="BB16" s="102" t="n">
        <f aca="false">BB18</f>
        <v>0</v>
      </c>
      <c r="BC16" s="102" t="n">
        <f aca="false">BC18</f>
        <v>0</v>
      </c>
      <c r="BD16" s="102" t="n">
        <f aca="false">BD18</f>
        <v>0</v>
      </c>
      <c r="BE16" s="103" t="n">
        <f aca="false">BE18</f>
        <v>0</v>
      </c>
    </row>
    <row r="17" s="104" customFormat="true" ht="15" hidden="false" customHeight="false" outlineLevel="0" collapsed="false">
      <c r="A17" s="34" t="s">
        <v>61</v>
      </c>
      <c r="B17" s="101" t="s">
        <v>64</v>
      </c>
      <c r="C17" s="36" t="s">
        <v>60</v>
      </c>
      <c r="D17" s="102" t="str">
        <f aca="false">D24</f>
        <v>нд</v>
      </c>
      <c r="E17" s="102" t="str">
        <f aca="false">E24</f>
        <v>нд</v>
      </c>
      <c r="F17" s="102" t="str">
        <f aca="false">F24</f>
        <v>нд</v>
      </c>
      <c r="G17" s="102" t="str">
        <f aca="false">G24</f>
        <v>нд</v>
      </c>
      <c r="H17" s="102" t="str">
        <f aca="false">H24</f>
        <v>нд</v>
      </c>
      <c r="I17" s="102" t="str">
        <f aca="false">I24</f>
        <v>нд</v>
      </c>
      <c r="J17" s="102" t="str">
        <f aca="false">J24</f>
        <v>нд</v>
      </c>
      <c r="K17" s="102" t="str">
        <f aca="false">K24</f>
        <v>нд</v>
      </c>
      <c r="L17" s="102" t="str">
        <f aca="false">L24</f>
        <v>нд</v>
      </c>
      <c r="M17" s="102" t="str">
        <f aca="false">M24</f>
        <v>нд</v>
      </c>
      <c r="N17" s="102" t="str">
        <f aca="false">N24</f>
        <v>нд</v>
      </c>
      <c r="O17" s="102" t="str">
        <f aca="false">O24</f>
        <v>нд</v>
      </c>
      <c r="P17" s="102" t="str">
        <f aca="false">P24</f>
        <v>нд</v>
      </c>
      <c r="Q17" s="102" t="str">
        <f aca="false">Q24</f>
        <v>нд</v>
      </c>
      <c r="R17" s="102" t="str">
        <f aca="false">R24</f>
        <v>нд</v>
      </c>
      <c r="S17" s="102" t="str">
        <f aca="false">S24</f>
        <v>нд</v>
      </c>
      <c r="T17" s="102" t="str">
        <f aca="false">T24</f>
        <v>нд</v>
      </c>
      <c r="U17" s="102" t="str">
        <f aca="false">U24</f>
        <v>нд</v>
      </c>
      <c r="V17" s="102" t="str">
        <f aca="false">V24</f>
        <v>нд</v>
      </c>
      <c r="W17" s="102" t="str">
        <f aca="false">W24</f>
        <v>нд</v>
      </c>
      <c r="X17" s="102" t="str">
        <f aca="false">X24</f>
        <v>нд</v>
      </c>
      <c r="Y17" s="102" t="str">
        <f aca="false">Y24</f>
        <v>нд</v>
      </c>
      <c r="Z17" s="102" t="str">
        <f aca="false">Z24</f>
        <v>нд</v>
      </c>
      <c r="AA17" s="102" t="str">
        <f aca="false">AA24</f>
        <v>нд</v>
      </c>
      <c r="AB17" s="102" t="str">
        <f aca="false">AB24</f>
        <v>нд</v>
      </c>
      <c r="AC17" s="102" t="str">
        <f aca="false">AC24</f>
        <v>нд</v>
      </c>
      <c r="AD17" s="102" t="str">
        <f aca="false">AD24</f>
        <v>нд</v>
      </c>
      <c r="AE17" s="102" t="str">
        <f aca="false">AE24</f>
        <v>нд</v>
      </c>
      <c r="AF17" s="102" t="str">
        <f aca="false">AF24</f>
        <v>нд</v>
      </c>
      <c r="AG17" s="102" t="str">
        <f aca="false">AG24</f>
        <v>нд</v>
      </c>
      <c r="AH17" s="102" t="str">
        <f aca="false">AH24</f>
        <v>нд</v>
      </c>
      <c r="AI17" s="102" t="str">
        <f aca="false">AI24</f>
        <v>нд</v>
      </c>
      <c r="AJ17" s="102" t="str">
        <f aca="false">AJ24</f>
        <v>нд</v>
      </c>
      <c r="AK17" s="102" t="str">
        <f aca="false">AK24</f>
        <v>нд</v>
      </c>
      <c r="AL17" s="102" t="str">
        <f aca="false">AL24</f>
        <v>нд</v>
      </c>
      <c r="AM17" s="102" t="str">
        <f aca="false">AM24</f>
        <v>нд</v>
      </c>
      <c r="AN17" s="102" t="str">
        <f aca="false">AN24</f>
        <v>нд</v>
      </c>
      <c r="AO17" s="102" t="str">
        <f aca="false">AO24</f>
        <v>нд</v>
      </c>
      <c r="AP17" s="102" t="str">
        <f aca="false">AP24</f>
        <v>нд</v>
      </c>
      <c r="AQ17" s="102" t="str">
        <f aca="false">AQ24</f>
        <v>нд</v>
      </c>
      <c r="AR17" s="102" t="str">
        <f aca="false">AR24</f>
        <v>нд</v>
      </c>
      <c r="AS17" s="102" t="str">
        <f aca="false">AS24</f>
        <v>нд</v>
      </c>
      <c r="AT17" s="102" t="str">
        <f aca="false">AT24</f>
        <v>нд</v>
      </c>
      <c r="AU17" s="102" t="str">
        <f aca="false">AU24</f>
        <v>нд</v>
      </c>
      <c r="AV17" s="102" t="str">
        <f aca="false">AV24</f>
        <v>нд</v>
      </c>
      <c r="AW17" s="102" t="str">
        <f aca="false">AW24</f>
        <v>нд</v>
      </c>
      <c r="AX17" s="102" t="str">
        <f aca="false">AX24</f>
        <v>нд</v>
      </c>
      <c r="AY17" s="102" t="str">
        <f aca="false">AY24</f>
        <v>нд</v>
      </c>
      <c r="AZ17" s="102" t="str">
        <f aca="false">AZ24</f>
        <v>нд</v>
      </c>
      <c r="BA17" s="102" t="str">
        <f aca="false">BA24</f>
        <v>нд</v>
      </c>
      <c r="BB17" s="102" t="str">
        <f aca="false">BB24</f>
        <v>нд</v>
      </c>
      <c r="BC17" s="102" t="str">
        <f aca="false">BC24</f>
        <v>нд</v>
      </c>
      <c r="BD17" s="102" t="str">
        <f aca="false">BD24</f>
        <v>нд</v>
      </c>
      <c r="BE17" s="103" t="str">
        <f aca="false">BE24</f>
        <v>нд</v>
      </c>
    </row>
    <row r="18" s="104" customFormat="true" ht="15" hidden="false" customHeight="false" outlineLevel="0" collapsed="false">
      <c r="A18" s="34" t="s">
        <v>75</v>
      </c>
      <c r="B18" s="101" t="s">
        <v>66</v>
      </c>
      <c r="C18" s="36" t="s">
        <v>60</v>
      </c>
      <c r="D18" s="102" t="n">
        <f aca="false">D37</f>
        <v>0</v>
      </c>
      <c r="E18" s="102" t="n">
        <f aca="false">E37</f>
        <v>0</v>
      </c>
      <c r="F18" s="102" t="n">
        <f aca="false">F37</f>
        <v>0</v>
      </c>
      <c r="G18" s="102" t="n">
        <f aca="false">G37</f>
        <v>0</v>
      </c>
      <c r="H18" s="102" t="n">
        <f aca="false">H37</f>
        <v>0</v>
      </c>
      <c r="I18" s="102" t="n">
        <f aca="false">I37</f>
        <v>0</v>
      </c>
      <c r="J18" s="102" t="n">
        <f aca="false">J37</f>
        <v>0</v>
      </c>
      <c r="K18" s="102" t="n">
        <f aca="false">K37</f>
        <v>0</v>
      </c>
      <c r="L18" s="102" t="n">
        <f aca="false">L37</f>
        <v>0</v>
      </c>
      <c r="M18" s="102" t="n">
        <f aca="false">M37</f>
        <v>0</v>
      </c>
      <c r="N18" s="102" t="n">
        <f aca="false">N37</f>
        <v>0</v>
      </c>
      <c r="O18" s="102" t="n">
        <f aca="false">O37</f>
        <v>0</v>
      </c>
      <c r="P18" s="102" t="n">
        <f aca="false">P37</f>
        <v>0</v>
      </c>
      <c r="Q18" s="102" t="n">
        <f aca="false">Q37</f>
        <v>0</v>
      </c>
      <c r="R18" s="102" t="n">
        <f aca="false">R37</f>
        <v>0</v>
      </c>
      <c r="S18" s="102" t="n">
        <f aca="false">S37</f>
        <v>0</v>
      </c>
      <c r="T18" s="102" t="n">
        <f aca="false">T37</f>
        <v>0</v>
      </c>
      <c r="U18" s="102" t="n">
        <f aca="false">U37</f>
        <v>0</v>
      </c>
      <c r="V18" s="102" t="n">
        <f aca="false">V37</f>
        <v>0</v>
      </c>
      <c r="W18" s="102" t="n">
        <f aca="false">W37</f>
        <v>0</v>
      </c>
      <c r="X18" s="102" t="n">
        <f aca="false">X37</f>
        <v>0</v>
      </c>
      <c r="Y18" s="102" t="n">
        <f aca="false">Y37</f>
        <v>0</v>
      </c>
      <c r="Z18" s="102" t="n">
        <f aca="false">Z37</f>
        <v>0</v>
      </c>
      <c r="AA18" s="102" t="n">
        <f aca="false">AA37</f>
        <v>0</v>
      </c>
      <c r="AB18" s="102" t="n">
        <f aca="false">AB37</f>
        <v>1.5</v>
      </c>
      <c r="AC18" s="102" t="n">
        <f aca="false">AC37</f>
        <v>0</v>
      </c>
      <c r="AD18" s="102" t="n">
        <f aca="false">AD37</f>
        <v>0</v>
      </c>
      <c r="AE18" s="102" t="n">
        <f aca="false">AE37</f>
        <v>0</v>
      </c>
      <c r="AF18" s="102" t="n">
        <f aca="false">AF37</f>
        <v>0</v>
      </c>
      <c r="AG18" s="102" t="n">
        <f aca="false">AG37</f>
        <v>0</v>
      </c>
      <c r="AH18" s="102" t="n">
        <f aca="false">AH37</f>
        <v>0</v>
      </c>
      <c r="AI18" s="102" t="n">
        <f aca="false">AI37</f>
        <v>0</v>
      </c>
      <c r="AJ18" s="102" t="n">
        <f aca="false">AJ37</f>
        <v>0</v>
      </c>
      <c r="AK18" s="102" t="n">
        <f aca="false">AK37</f>
        <v>0</v>
      </c>
      <c r="AL18" s="102" t="n">
        <f aca="false">AL37</f>
        <v>0</v>
      </c>
      <c r="AM18" s="102" t="n">
        <f aca="false">AM37</f>
        <v>0</v>
      </c>
      <c r="AN18" s="102" t="n">
        <f aca="false">AN37</f>
        <v>0</v>
      </c>
      <c r="AO18" s="102" t="n">
        <f aca="false">AO37</f>
        <v>0</v>
      </c>
      <c r="AP18" s="102" t="n">
        <f aca="false">AP37</f>
        <v>0</v>
      </c>
      <c r="AQ18" s="102" t="n">
        <f aca="false">AQ37</f>
        <v>0</v>
      </c>
      <c r="AR18" s="102" t="n">
        <f aca="false">AR37</f>
        <v>0</v>
      </c>
      <c r="AS18" s="102" t="n">
        <f aca="false">AS37</f>
        <v>0</v>
      </c>
      <c r="AT18" s="102" t="n">
        <f aca="false">AT37</f>
        <v>9.42490418209104</v>
      </c>
      <c r="AU18" s="102" t="n">
        <f aca="false">AU37</f>
        <v>0</v>
      </c>
      <c r="AV18" s="102" t="n">
        <f aca="false">AV37</f>
        <v>0</v>
      </c>
      <c r="AW18" s="102" t="n">
        <f aca="false">AW37</f>
        <v>0</v>
      </c>
      <c r="AX18" s="102" t="n">
        <f aca="false">AX37</f>
        <v>0</v>
      </c>
      <c r="AY18" s="102" t="n">
        <f aca="false">AY37</f>
        <v>0</v>
      </c>
      <c r="AZ18" s="102" t="n">
        <f aca="false">AZ37</f>
        <v>0</v>
      </c>
      <c r="BA18" s="102" t="n">
        <f aca="false">BA37</f>
        <v>0</v>
      </c>
      <c r="BB18" s="102" t="n">
        <f aca="false">BB37</f>
        <v>0</v>
      </c>
      <c r="BC18" s="102" t="n">
        <f aca="false">BC37</f>
        <v>0</v>
      </c>
      <c r="BD18" s="102" t="n">
        <f aca="false">BD37</f>
        <v>0</v>
      </c>
      <c r="BE18" s="103" t="n">
        <f aca="false">BE37</f>
        <v>0</v>
      </c>
    </row>
    <row r="19" s="104" customFormat="true" ht="27.3" hidden="false" customHeight="false" outlineLevel="0" collapsed="false">
      <c r="A19" s="34" t="s">
        <v>89</v>
      </c>
      <c r="B19" s="105" t="s">
        <v>68</v>
      </c>
      <c r="C19" s="36" t="s">
        <v>60</v>
      </c>
      <c r="D19" s="102" t="str">
        <f aca="false">D61</f>
        <v>нд</v>
      </c>
      <c r="E19" s="102" t="str">
        <f aca="false">E61</f>
        <v>нд</v>
      </c>
      <c r="F19" s="102" t="str">
        <f aca="false">F61</f>
        <v>нд</v>
      </c>
      <c r="G19" s="102" t="str">
        <f aca="false">G61</f>
        <v>нд</v>
      </c>
      <c r="H19" s="102" t="str">
        <f aca="false">H61</f>
        <v>нд</v>
      </c>
      <c r="I19" s="102" t="str">
        <f aca="false">I61</f>
        <v>нд</v>
      </c>
      <c r="J19" s="102" t="str">
        <f aca="false">J61</f>
        <v>нд</v>
      </c>
      <c r="K19" s="102" t="str">
        <f aca="false">K61</f>
        <v>нд</v>
      </c>
      <c r="L19" s="102" t="str">
        <f aca="false">L61</f>
        <v>нд</v>
      </c>
      <c r="M19" s="102" t="str">
        <f aca="false">M61</f>
        <v>нд</v>
      </c>
      <c r="N19" s="102" t="str">
        <f aca="false">N61</f>
        <v>нд</v>
      </c>
      <c r="O19" s="102" t="str">
        <f aca="false">O61</f>
        <v>нд</v>
      </c>
      <c r="P19" s="102" t="str">
        <f aca="false">P61</f>
        <v>нд</v>
      </c>
      <c r="Q19" s="102" t="str">
        <f aca="false">Q61</f>
        <v>нд</v>
      </c>
      <c r="R19" s="102" t="str">
        <f aca="false">R61</f>
        <v>нд</v>
      </c>
      <c r="S19" s="102" t="str">
        <f aca="false">S61</f>
        <v>нд</v>
      </c>
      <c r="T19" s="102" t="str">
        <f aca="false">T61</f>
        <v>нд</v>
      </c>
      <c r="U19" s="102" t="str">
        <f aca="false">U61</f>
        <v>нд</v>
      </c>
      <c r="V19" s="102" t="str">
        <f aca="false">V61</f>
        <v>нд</v>
      </c>
      <c r="W19" s="102" t="str">
        <f aca="false">W61</f>
        <v>нд</v>
      </c>
      <c r="X19" s="102" t="str">
        <f aca="false">X61</f>
        <v>нд</v>
      </c>
      <c r="Y19" s="102" t="str">
        <f aca="false">Y61</f>
        <v>нд</v>
      </c>
      <c r="Z19" s="102" t="str">
        <f aca="false">Z61</f>
        <v>нд</v>
      </c>
      <c r="AA19" s="102" t="str">
        <f aca="false">AA61</f>
        <v>нд</v>
      </c>
      <c r="AB19" s="102" t="str">
        <f aca="false">AB61</f>
        <v>нд</v>
      </c>
      <c r="AC19" s="102" t="str">
        <f aca="false">AC61</f>
        <v>нд</v>
      </c>
      <c r="AD19" s="102" t="str">
        <f aca="false">AD61</f>
        <v>нд</v>
      </c>
      <c r="AE19" s="102" t="str">
        <f aca="false">AE61</f>
        <v>нд</v>
      </c>
      <c r="AF19" s="102" t="str">
        <f aca="false">AF61</f>
        <v>нд</v>
      </c>
      <c r="AG19" s="102" t="str">
        <f aca="false">AG61</f>
        <v>нд</v>
      </c>
      <c r="AH19" s="102" t="str">
        <f aca="false">AH61</f>
        <v>нд</v>
      </c>
      <c r="AI19" s="102" t="str">
        <f aca="false">AI61</f>
        <v>нд</v>
      </c>
      <c r="AJ19" s="102" t="str">
        <f aca="false">AJ61</f>
        <v>нд</v>
      </c>
      <c r="AK19" s="102" t="str">
        <f aca="false">AK61</f>
        <v>нд</v>
      </c>
      <c r="AL19" s="102" t="str">
        <f aca="false">AL61</f>
        <v>нд</v>
      </c>
      <c r="AM19" s="102" t="str">
        <f aca="false">AM61</f>
        <v>нд</v>
      </c>
      <c r="AN19" s="102" t="str">
        <f aca="false">AN61</f>
        <v>нд</v>
      </c>
      <c r="AO19" s="102" t="str">
        <f aca="false">AO61</f>
        <v>нд</v>
      </c>
      <c r="AP19" s="102" t="str">
        <f aca="false">AP61</f>
        <v>нд</v>
      </c>
      <c r="AQ19" s="102" t="str">
        <f aca="false">AQ61</f>
        <v>нд</v>
      </c>
      <c r="AR19" s="102" t="str">
        <f aca="false">AR61</f>
        <v>нд</v>
      </c>
      <c r="AS19" s="102" t="str">
        <f aca="false">AS61</f>
        <v>нд</v>
      </c>
      <c r="AT19" s="102" t="str">
        <f aca="false">AT61</f>
        <v>нд</v>
      </c>
      <c r="AU19" s="102" t="str">
        <f aca="false">AU61</f>
        <v>нд</v>
      </c>
      <c r="AV19" s="102" t="str">
        <f aca="false">AV61</f>
        <v>нд</v>
      </c>
      <c r="AW19" s="102" t="str">
        <f aca="false">AW61</f>
        <v>нд</v>
      </c>
      <c r="AX19" s="102" t="str">
        <f aca="false">AX61</f>
        <v>нд</v>
      </c>
      <c r="AY19" s="102" t="str">
        <f aca="false">AY61</f>
        <v>нд</v>
      </c>
      <c r="AZ19" s="102" t="str">
        <f aca="false">AZ61</f>
        <v>нд</v>
      </c>
      <c r="BA19" s="102" t="str">
        <f aca="false">BA61</f>
        <v>нд</v>
      </c>
      <c r="BB19" s="102" t="str">
        <f aca="false">BB61</f>
        <v>нд</v>
      </c>
      <c r="BC19" s="102" t="str">
        <f aca="false">BC61</f>
        <v>нд</v>
      </c>
      <c r="BD19" s="102" t="str">
        <f aca="false">BD61</f>
        <v>нд</v>
      </c>
      <c r="BE19" s="103" t="str">
        <f aca="false">BE61</f>
        <v>нд</v>
      </c>
    </row>
    <row r="20" s="104" customFormat="true" ht="15" hidden="false" customHeight="false" outlineLevel="0" collapsed="false">
      <c r="A20" s="34" t="s">
        <v>98</v>
      </c>
      <c r="B20" s="101" t="s">
        <v>70</v>
      </c>
      <c r="C20" s="36" t="s">
        <v>60</v>
      </c>
      <c r="D20" s="102" t="str">
        <f aca="false">D64</f>
        <v>нд</v>
      </c>
      <c r="E20" s="102" t="str">
        <f aca="false">E64</f>
        <v>нд</v>
      </c>
      <c r="F20" s="102" t="str">
        <f aca="false">F64</f>
        <v>нд</v>
      </c>
      <c r="G20" s="102" t="str">
        <f aca="false">G64</f>
        <v>нд</v>
      </c>
      <c r="H20" s="102" t="str">
        <f aca="false">H64</f>
        <v>нд</v>
      </c>
      <c r="I20" s="102" t="str">
        <f aca="false">I64</f>
        <v>нд</v>
      </c>
      <c r="J20" s="102" t="str">
        <f aca="false">J64</f>
        <v>нд</v>
      </c>
      <c r="K20" s="102" t="str">
        <f aca="false">K64</f>
        <v>нд</v>
      </c>
      <c r="L20" s="102" t="str">
        <f aca="false">L64</f>
        <v>нд</v>
      </c>
      <c r="M20" s="102" t="str">
        <f aca="false">M64</f>
        <v>нд</v>
      </c>
      <c r="N20" s="102" t="str">
        <f aca="false">N64</f>
        <v>нд</v>
      </c>
      <c r="O20" s="102" t="str">
        <f aca="false">O64</f>
        <v>нд</v>
      </c>
      <c r="P20" s="102" t="str">
        <f aca="false">P64</f>
        <v>нд</v>
      </c>
      <c r="Q20" s="102" t="str">
        <f aca="false">Q64</f>
        <v>нд</v>
      </c>
      <c r="R20" s="102" t="str">
        <f aca="false">R64</f>
        <v>нд</v>
      </c>
      <c r="S20" s="102" t="str">
        <f aca="false">S64</f>
        <v>нд</v>
      </c>
      <c r="T20" s="102" t="str">
        <f aca="false">T64</f>
        <v>нд</v>
      </c>
      <c r="U20" s="102" t="str">
        <f aca="false">U64</f>
        <v>нд</v>
      </c>
      <c r="V20" s="102" t="str">
        <f aca="false">V64</f>
        <v>нд</v>
      </c>
      <c r="W20" s="102" t="str">
        <f aca="false">W64</f>
        <v>нд</v>
      </c>
      <c r="X20" s="102" t="str">
        <f aca="false">X64</f>
        <v>нд</v>
      </c>
      <c r="Y20" s="102" t="str">
        <f aca="false">Y64</f>
        <v>нд</v>
      </c>
      <c r="Z20" s="102" t="str">
        <f aca="false">Z64</f>
        <v>нд</v>
      </c>
      <c r="AA20" s="102" t="str">
        <f aca="false">AA64</f>
        <v>нд</v>
      </c>
      <c r="AB20" s="102" t="str">
        <f aca="false">AB64</f>
        <v>нд</v>
      </c>
      <c r="AC20" s="102" t="str">
        <f aca="false">AC64</f>
        <v>нд</v>
      </c>
      <c r="AD20" s="102" t="str">
        <f aca="false">AD64</f>
        <v>нд</v>
      </c>
      <c r="AE20" s="102" t="str">
        <f aca="false">AE64</f>
        <v>нд</v>
      </c>
      <c r="AF20" s="102" t="str">
        <f aca="false">AF64</f>
        <v>нд</v>
      </c>
      <c r="AG20" s="102" t="str">
        <f aca="false">AG64</f>
        <v>нд</v>
      </c>
      <c r="AH20" s="102" t="str">
        <f aca="false">AH64</f>
        <v>нд</v>
      </c>
      <c r="AI20" s="102" t="str">
        <f aca="false">AI64</f>
        <v>нд</v>
      </c>
      <c r="AJ20" s="102" t="str">
        <f aca="false">AJ64</f>
        <v>нд</v>
      </c>
      <c r="AK20" s="102" t="str">
        <f aca="false">AK64</f>
        <v>нд</v>
      </c>
      <c r="AL20" s="102" t="str">
        <f aca="false">AL64</f>
        <v>нд</v>
      </c>
      <c r="AM20" s="102" t="str">
        <f aca="false">AM64</f>
        <v>нд</v>
      </c>
      <c r="AN20" s="102" t="str">
        <f aca="false">AN64</f>
        <v>нд</v>
      </c>
      <c r="AO20" s="102" t="str">
        <f aca="false">AO64</f>
        <v>нд</v>
      </c>
      <c r="AP20" s="102" t="str">
        <f aca="false">AP64</f>
        <v>нд</v>
      </c>
      <c r="AQ20" s="102" t="str">
        <f aca="false">AQ64</f>
        <v>нд</v>
      </c>
      <c r="AR20" s="102" t="str">
        <f aca="false">AR64</f>
        <v>нд</v>
      </c>
      <c r="AS20" s="102" t="str">
        <f aca="false">AS64</f>
        <v>нд</v>
      </c>
      <c r="AT20" s="102" t="str">
        <f aca="false">AT64</f>
        <v>нд</v>
      </c>
      <c r="AU20" s="102" t="str">
        <f aca="false">AU64</f>
        <v>нд</v>
      </c>
      <c r="AV20" s="102" t="str">
        <f aca="false">AV64</f>
        <v>нд</v>
      </c>
      <c r="AW20" s="102" t="str">
        <f aca="false">AW64</f>
        <v>нд</v>
      </c>
      <c r="AX20" s="102" t="str">
        <f aca="false">AX64</f>
        <v>нд</v>
      </c>
      <c r="AY20" s="102" t="str">
        <f aca="false">AY64</f>
        <v>нд</v>
      </c>
      <c r="AZ20" s="102" t="str">
        <f aca="false">AZ64</f>
        <v>нд</v>
      </c>
      <c r="BA20" s="102" t="str">
        <f aca="false">BA64</f>
        <v>нд</v>
      </c>
      <c r="BB20" s="102" t="str">
        <f aca="false">BB64</f>
        <v>нд</v>
      </c>
      <c r="BC20" s="102" t="str">
        <f aca="false">BC64</f>
        <v>нд</v>
      </c>
      <c r="BD20" s="102" t="str">
        <f aca="false">BD64</f>
        <v>нд</v>
      </c>
      <c r="BE20" s="103" t="str">
        <f aca="false">BE64</f>
        <v>нд</v>
      </c>
    </row>
    <row r="21" s="104" customFormat="true" ht="15" hidden="false" customHeight="false" outlineLevel="0" collapsed="false">
      <c r="A21" s="34" t="s">
        <v>387</v>
      </c>
      <c r="B21" s="101" t="s">
        <v>72</v>
      </c>
      <c r="C21" s="36" t="s">
        <v>60</v>
      </c>
      <c r="D21" s="115" t="s">
        <v>388</v>
      </c>
      <c r="E21" s="115" t="s">
        <v>388</v>
      </c>
      <c r="F21" s="115" t="s">
        <v>388</v>
      </c>
      <c r="G21" s="115" t="s">
        <v>388</v>
      </c>
      <c r="H21" s="115" t="s">
        <v>388</v>
      </c>
      <c r="I21" s="115" t="s">
        <v>388</v>
      </c>
      <c r="J21" s="115" t="s">
        <v>388</v>
      </c>
      <c r="K21" s="115" t="s">
        <v>388</v>
      </c>
      <c r="L21" s="115" t="s">
        <v>388</v>
      </c>
      <c r="M21" s="115" t="s">
        <v>388</v>
      </c>
      <c r="N21" s="115" t="s">
        <v>388</v>
      </c>
      <c r="O21" s="115" t="s">
        <v>388</v>
      </c>
      <c r="P21" s="115" t="s">
        <v>388</v>
      </c>
      <c r="Q21" s="115" t="s">
        <v>388</v>
      </c>
      <c r="R21" s="115" t="s">
        <v>388</v>
      </c>
      <c r="S21" s="115" t="s">
        <v>388</v>
      </c>
      <c r="T21" s="115" t="s">
        <v>388</v>
      </c>
      <c r="U21" s="115" t="s">
        <v>388</v>
      </c>
      <c r="V21" s="115" t="s">
        <v>388</v>
      </c>
      <c r="W21" s="115" t="s">
        <v>388</v>
      </c>
      <c r="X21" s="115" t="s">
        <v>388</v>
      </c>
      <c r="Y21" s="115" t="s">
        <v>388</v>
      </c>
      <c r="Z21" s="115" t="s">
        <v>388</v>
      </c>
      <c r="AA21" s="115" t="s">
        <v>388</v>
      </c>
      <c r="AB21" s="115" t="s">
        <v>388</v>
      </c>
      <c r="AC21" s="115" t="s">
        <v>388</v>
      </c>
      <c r="AD21" s="115" t="s">
        <v>388</v>
      </c>
      <c r="AE21" s="115" t="s">
        <v>388</v>
      </c>
      <c r="AF21" s="115" t="s">
        <v>388</v>
      </c>
      <c r="AG21" s="115" t="s">
        <v>388</v>
      </c>
      <c r="AH21" s="115" t="s">
        <v>388</v>
      </c>
      <c r="AI21" s="115" t="s">
        <v>388</v>
      </c>
      <c r="AJ21" s="115" t="s">
        <v>388</v>
      </c>
      <c r="AK21" s="115" t="s">
        <v>388</v>
      </c>
      <c r="AL21" s="115" t="s">
        <v>388</v>
      </c>
      <c r="AM21" s="115" t="s">
        <v>388</v>
      </c>
      <c r="AN21" s="115" t="s">
        <v>388</v>
      </c>
      <c r="AO21" s="115" t="s">
        <v>388</v>
      </c>
      <c r="AP21" s="115" t="s">
        <v>388</v>
      </c>
      <c r="AQ21" s="115" t="s">
        <v>388</v>
      </c>
      <c r="AR21" s="115" t="s">
        <v>388</v>
      </c>
      <c r="AS21" s="115" t="s">
        <v>388</v>
      </c>
      <c r="AT21" s="115" t="s">
        <v>388</v>
      </c>
      <c r="AU21" s="115" t="s">
        <v>388</v>
      </c>
      <c r="AV21" s="115" t="s">
        <v>388</v>
      </c>
      <c r="AW21" s="115" t="s">
        <v>388</v>
      </c>
      <c r="AX21" s="115" t="s">
        <v>388</v>
      </c>
      <c r="AY21" s="115" t="s">
        <v>388</v>
      </c>
      <c r="AZ21" s="115" t="s">
        <v>388</v>
      </c>
      <c r="BA21" s="115" t="s">
        <v>388</v>
      </c>
      <c r="BB21" s="115" t="s">
        <v>388</v>
      </c>
      <c r="BC21" s="115" t="s">
        <v>388</v>
      </c>
      <c r="BD21" s="115" t="s">
        <v>388</v>
      </c>
      <c r="BE21" s="106" t="s">
        <v>388</v>
      </c>
    </row>
    <row r="22" s="104" customFormat="true" ht="15" hidden="false" customHeight="false" outlineLevel="0" collapsed="false">
      <c r="A22" s="34" t="s">
        <v>389</v>
      </c>
      <c r="B22" s="105" t="s">
        <v>74</v>
      </c>
      <c r="C22" s="36" t="s">
        <v>60</v>
      </c>
      <c r="D22" s="102" t="str">
        <f aca="false">D66</f>
        <v>нд</v>
      </c>
      <c r="E22" s="102" t="str">
        <f aca="false">E66</f>
        <v>нд</v>
      </c>
      <c r="F22" s="102" t="str">
        <f aca="false">F66</f>
        <v>нд</v>
      </c>
      <c r="G22" s="102" t="str">
        <f aca="false">G66</f>
        <v>нд</v>
      </c>
      <c r="H22" s="102" t="str">
        <f aca="false">H66</f>
        <v>нд</v>
      </c>
      <c r="I22" s="102" t="str">
        <f aca="false">I66</f>
        <v>нд</v>
      </c>
      <c r="J22" s="102" t="str">
        <f aca="false">J66</f>
        <v>нд</v>
      </c>
      <c r="K22" s="102" t="str">
        <f aca="false">K66</f>
        <v>нд</v>
      </c>
      <c r="L22" s="102" t="str">
        <f aca="false">L66</f>
        <v>нд</v>
      </c>
      <c r="M22" s="102" t="str">
        <f aca="false">M66</f>
        <v>нд</v>
      </c>
      <c r="N22" s="102" t="str">
        <f aca="false">N66</f>
        <v>нд</v>
      </c>
      <c r="O22" s="102" t="str">
        <f aca="false">O66</f>
        <v>нд</v>
      </c>
      <c r="P22" s="102" t="str">
        <f aca="false">P66</f>
        <v>нд</v>
      </c>
      <c r="Q22" s="102" t="str">
        <f aca="false">Q66</f>
        <v>нд</v>
      </c>
      <c r="R22" s="102" t="str">
        <f aca="false">R66</f>
        <v>нд</v>
      </c>
      <c r="S22" s="102" t="str">
        <f aca="false">S66</f>
        <v>нд</v>
      </c>
      <c r="T22" s="102" t="str">
        <f aca="false">T66</f>
        <v>нд</v>
      </c>
      <c r="U22" s="102" t="str">
        <f aca="false">U66</f>
        <v>нд</v>
      </c>
      <c r="V22" s="102" t="str">
        <f aca="false">V66</f>
        <v>нд</v>
      </c>
      <c r="W22" s="102" t="str">
        <f aca="false">W66</f>
        <v>нд</v>
      </c>
      <c r="X22" s="102" t="str">
        <f aca="false">X66</f>
        <v>нд</v>
      </c>
      <c r="Y22" s="102" t="str">
        <f aca="false">Y66</f>
        <v>нд</v>
      </c>
      <c r="Z22" s="102" t="str">
        <f aca="false">Z66</f>
        <v>нд</v>
      </c>
      <c r="AA22" s="102" t="str">
        <f aca="false">AA66</f>
        <v>нд</v>
      </c>
      <c r="AB22" s="102" t="str">
        <f aca="false">AB66</f>
        <v>нд</v>
      </c>
      <c r="AC22" s="102" t="str">
        <f aca="false">AC66</f>
        <v>нд</v>
      </c>
      <c r="AD22" s="102" t="str">
        <f aca="false">AD66</f>
        <v>нд</v>
      </c>
      <c r="AE22" s="102" t="str">
        <f aca="false">AE66</f>
        <v>нд</v>
      </c>
      <c r="AF22" s="102" t="str">
        <f aca="false">AF66</f>
        <v>нд</v>
      </c>
      <c r="AG22" s="102" t="str">
        <f aca="false">AG66</f>
        <v>нд</v>
      </c>
      <c r="AH22" s="102" t="str">
        <f aca="false">AH66</f>
        <v>нд</v>
      </c>
      <c r="AI22" s="102" t="str">
        <f aca="false">AI66</f>
        <v>нд</v>
      </c>
      <c r="AJ22" s="102" t="str">
        <f aca="false">AJ66</f>
        <v>нд</v>
      </c>
      <c r="AK22" s="102" t="str">
        <f aca="false">AK66</f>
        <v>нд</v>
      </c>
      <c r="AL22" s="102" t="str">
        <f aca="false">AL66</f>
        <v>нд</v>
      </c>
      <c r="AM22" s="102" t="str">
        <f aca="false">AM66</f>
        <v>нд</v>
      </c>
      <c r="AN22" s="102" t="str">
        <f aca="false">AN66</f>
        <v>нд</v>
      </c>
      <c r="AO22" s="102" t="str">
        <f aca="false">AO66</f>
        <v>нд</v>
      </c>
      <c r="AP22" s="102" t="str">
        <f aca="false">AP66</f>
        <v>нд</v>
      </c>
      <c r="AQ22" s="102" t="str">
        <f aca="false">AQ66</f>
        <v>нд</v>
      </c>
      <c r="AR22" s="102" t="str">
        <f aca="false">AR66</f>
        <v>нд</v>
      </c>
      <c r="AS22" s="102" t="str">
        <f aca="false">AS66</f>
        <v>нд</v>
      </c>
      <c r="AT22" s="102" t="str">
        <f aca="false">AT66</f>
        <v>нд</v>
      </c>
      <c r="AU22" s="102" t="str">
        <f aca="false">AU66</f>
        <v>нд</v>
      </c>
      <c r="AV22" s="102" t="str">
        <f aca="false">AV66</f>
        <v>нд</v>
      </c>
      <c r="AW22" s="102" t="str">
        <f aca="false">AW66</f>
        <v>нд</v>
      </c>
      <c r="AX22" s="102" t="str">
        <f aca="false">AX66</f>
        <v>нд</v>
      </c>
      <c r="AY22" s="102" t="str">
        <f aca="false">AY66</f>
        <v>нд</v>
      </c>
      <c r="AZ22" s="102" t="str">
        <f aca="false">AZ66</f>
        <v>нд</v>
      </c>
      <c r="BA22" s="102" t="str">
        <f aca="false">BA66</f>
        <v>нд</v>
      </c>
      <c r="BB22" s="102" t="str">
        <f aca="false">BB66</f>
        <v>нд</v>
      </c>
      <c r="BC22" s="102" t="str">
        <f aca="false">BC66</f>
        <v>нд</v>
      </c>
      <c r="BD22" s="102" t="str">
        <f aca="false">BD66</f>
        <v>нд</v>
      </c>
      <c r="BE22" s="103" t="str">
        <f aca="false">BE66</f>
        <v>нд</v>
      </c>
    </row>
    <row r="23" s="104" customFormat="true" ht="15" hidden="false" customHeight="false" outlineLevel="0" collapsed="false">
      <c r="A23" s="34" t="s">
        <v>100</v>
      </c>
      <c r="B23" s="101" t="s">
        <v>101</v>
      </c>
      <c r="C23" s="36" t="s">
        <v>60</v>
      </c>
      <c r="D23" s="102" t="n">
        <f aca="false">D37</f>
        <v>0</v>
      </c>
      <c r="E23" s="102" t="n">
        <f aca="false">E37</f>
        <v>0</v>
      </c>
      <c r="F23" s="102" t="n">
        <f aca="false">F37</f>
        <v>0</v>
      </c>
      <c r="G23" s="102" t="n">
        <f aca="false">G37</f>
        <v>0</v>
      </c>
      <c r="H23" s="102" t="n">
        <f aca="false">H37</f>
        <v>0</v>
      </c>
      <c r="I23" s="102" t="n">
        <f aca="false">I37</f>
        <v>0</v>
      </c>
      <c r="J23" s="102" t="n">
        <f aca="false">J37</f>
        <v>0</v>
      </c>
      <c r="K23" s="102" t="n">
        <f aca="false">K37</f>
        <v>0</v>
      </c>
      <c r="L23" s="102" t="n">
        <f aca="false">L37</f>
        <v>0</v>
      </c>
      <c r="M23" s="102" t="n">
        <f aca="false">M37</f>
        <v>0</v>
      </c>
      <c r="N23" s="102" t="n">
        <f aca="false">N37</f>
        <v>0</v>
      </c>
      <c r="O23" s="102" t="n">
        <f aca="false">O37</f>
        <v>0</v>
      </c>
      <c r="P23" s="102" t="n">
        <f aca="false">P37</f>
        <v>0</v>
      </c>
      <c r="Q23" s="102" t="n">
        <f aca="false">Q37</f>
        <v>0</v>
      </c>
      <c r="R23" s="102" t="n">
        <f aca="false">R37</f>
        <v>0</v>
      </c>
      <c r="S23" s="102" t="n">
        <f aca="false">S37</f>
        <v>0</v>
      </c>
      <c r="T23" s="102" t="n">
        <f aca="false">T37</f>
        <v>0</v>
      </c>
      <c r="U23" s="102" t="n">
        <f aca="false">U37</f>
        <v>0</v>
      </c>
      <c r="V23" s="102" t="n">
        <f aca="false">V37</f>
        <v>0</v>
      </c>
      <c r="W23" s="102" t="n">
        <f aca="false">W37</f>
        <v>0</v>
      </c>
      <c r="X23" s="102" t="n">
        <f aca="false">X37</f>
        <v>0</v>
      </c>
      <c r="Y23" s="102" t="n">
        <f aca="false">Y37</f>
        <v>0</v>
      </c>
      <c r="Z23" s="102" t="n">
        <f aca="false">Z37</f>
        <v>0</v>
      </c>
      <c r="AA23" s="102" t="n">
        <f aca="false">AA37</f>
        <v>0</v>
      </c>
      <c r="AB23" s="102" t="n">
        <f aca="false">AB37</f>
        <v>1.5</v>
      </c>
      <c r="AC23" s="102" t="n">
        <f aca="false">AC37</f>
        <v>0</v>
      </c>
      <c r="AD23" s="102" t="n">
        <f aca="false">AD37</f>
        <v>0</v>
      </c>
      <c r="AE23" s="102" t="n">
        <f aca="false">AE37</f>
        <v>0</v>
      </c>
      <c r="AF23" s="102" t="n">
        <f aca="false">AF37</f>
        <v>0</v>
      </c>
      <c r="AG23" s="102" t="n">
        <f aca="false">AG37</f>
        <v>0</v>
      </c>
      <c r="AH23" s="102" t="n">
        <f aca="false">AH37</f>
        <v>0</v>
      </c>
      <c r="AI23" s="102" t="n">
        <f aca="false">AI37</f>
        <v>0</v>
      </c>
      <c r="AJ23" s="102" t="n">
        <f aca="false">AJ37</f>
        <v>0</v>
      </c>
      <c r="AK23" s="102" t="n">
        <f aca="false">AK37</f>
        <v>0</v>
      </c>
      <c r="AL23" s="102" t="n">
        <f aca="false">AL37</f>
        <v>0</v>
      </c>
      <c r="AM23" s="102" t="n">
        <f aca="false">AM37</f>
        <v>0</v>
      </c>
      <c r="AN23" s="102" t="n">
        <f aca="false">AN37</f>
        <v>0</v>
      </c>
      <c r="AO23" s="102" t="n">
        <f aca="false">AO37</f>
        <v>0</v>
      </c>
      <c r="AP23" s="102" t="n">
        <f aca="false">AP37</f>
        <v>0</v>
      </c>
      <c r="AQ23" s="102" t="n">
        <f aca="false">AQ37</f>
        <v>0</v>
      </c>
      <c r="AR23" s="102" t="n">
        <f aca="false">AR37</f>
        <v>0</v>
      </c>
      <c r="AS23" s="102" t="n">
        <f aca="false">AS37</f>
        <v>0</v>
      </c>
      <c r="AT23" s="102" t="n">
        <f aca="false">AT37</f>
        <v>9.42490418209104</v>
      </c>
      <c r="AU23" s="102" t="n">
        <f aca="false">AU37</f>
        <v>0</v>
      </c>
      <c r="AV23" s="102" t="n">
        <f aca="false">AV37</f>
        <v>0</v>
      </c>
      <c r="AW23" s="102" t="n">
        <f aca="false">AW37</f>
        <v>0</v>
      </c>
      <c r="AX23" s="102" t="n">
        <f aca="false">AX37</f>
        <v>0</v>
      </c>
      <c r="AY23" s="102" t="n">
        <f aca="false">AY37</f>
        <v>0</v>
      </c>
      <c r="AZ23" s="102" t="n">
        <f aca="false">AZ37</f>
        <v>0</v>
      </c>
      <c r="BA23" s="102" t="n">
        <f aca="false">BA37</f>
        <v>0</v>
      </c>
      <c r="BB23" s="102" t="n">
        <f aca="false">BB37</f>
        <v>0</v>
      </c>
      <c r="BC23" s="102" t="n">
        <f aca="false">BC37</f>
        <v>0</v>
      </c>
      <c r="BD23" s="102" t="n">
        <f aca="false">BD37</f>
        <v>0</v>
      </c>
      <c r="BE23" s="103" t="n">
        <f aca="false">BE37</f>
        <v>0</v>
      </c>
    </row>
    <row r="24" s="104" customFormat="true" ht="27.3" hidden="false" customHeight="false" outlineLevel="0" collapsed="false">
      <c r="A24" s="34" t="s">
        <v>390</v>
      </c>
      <c r="B24" s="107" t="s">
        <v>391</v>
      </c>
      <c r="C24" s="36" t="s">
        <v>60</v>
      </c>
      <c r="D24" s="115" t="s">
        <v>388</v>
      </c>
      <c r="E24" s="115" t="s">
        <v>388</v>
      </c>
      <c r="F24" s="115" t="s">
        <v>388</v>
      </c>
      <c r="G24" s="115" t="s">
        <v>388</v>
      </c>
      <c r="H24" s="115" t="s">
        <v>388</v>
      </c>
      <c r="I24" s="115" t="s">
        <v>388</v>
      </c>
      <c r="J24" s="115" t="s">
        <v>388</v>
      </c>
      <c r="K24" s="115" t="s">
        <v>388</v>
      </c>
      <c r="L24" s="115" t="s">
        <v>388</v>
      </c>
      <c r="M24" s="115" t="s">
        <v>388</v>
      </c>
      <c r="N24" s="115" t="s">
        <v>388</v>
      </c>
      <c r="O24" s="115" t="s">
        <v>388</v>
      </c>
      <c r="P24" s="115" t="s">
        <v>388</v>
      </c>
      <c r="Q24" s="115" t="s">
        <v>388</v>
      </c>
      <c r="R24" s="115" t="s">
        <v>388</v>
      </c>
      <c r="S24" s="115" t="s">
        <v>388</v>
      </c>
      <c r="T24" s="115" t="s">
        <v>388</v>
      </c>
      <c r="U24" s="115" t="s">
        <v>388</v>
      </c>
      <c r="V24" s="115" t="s">
        <v>388</v>
      </c>
      <c r="W24" s="115" t="s">
        <v>388</v>
      </c>
      <c r="X24" s="115" t="s">
        <v>388</v>
      </c>
      <c r="Y24" s="115" t="s">
        <v>388</v>
      </c>
      <c r="Z24" s="115" t="s">
        <v>388</v>
      </c>
      <c r="AA24" s="115" t="s">
        <v>388</v>
      </c>
      <c r="AB24" s="115" t="s">
        <v>388</v>
      </c>
      <c r="AC24" s="115" t="s">
        <v>388</v>
      </c>
      <c r="AD24" s="115" t="s">
        <v>388</v>
      </c>
      <c r="AE24" s="115" t="s">
        <v>388</v>
      </c>
      <c r="AF24" s="115" t="s">
        <v>388</v>
      </c>
      <c r="AG24" s="115" t="s">
        <v>388</v>
      </c>
      <c r="AH24" s="115" t="s">
        <v>388</v>
      </c>
      <c r="AI24" s="115" t="s">
        <v>388</v>
      </c>
      <c r="AJ24" s="115" t="s">
        <v>388</v>
      </c>
      <c r="AK24" s="115" t="s">
        <v>388</v>
      </c>
      <c r="AL24" s="115" t="s">
        <v>388</v>
      </c>
      <c r="AM24" s="115" t="s">
        <v>388</v>
      </c>
      <c r="AN24" s="115" t="s">
        <v>388</v>
      </c>
      <c r="AO24" s="115" t="s">
        <v>388</v>
      </c>
      <c r="AP24" s="115" t="s">
        <v>388</v>
      </c>
      <c r="AQ24" s="115" t="s">
        <v>388</v>
      </c>
      <c r="AR24" s="115" t="s">
        <v>388</v>
      </c>
      <c r="AS24" s="115" t="s">
        <v>388</v>
      </c>
      <c r="AT24" s="115" t="s">
        <v>388</v>
      </c>
      <c r="AU24" s="115" t="s">
        <v>388</v>
      </c>
      <c r="AV24" s="115" t="s">
        <v>388</v>
      </c>
      <c r="AW24" s="115" t="s">
        <v>388</v>
      </c>
      <c r="AX24" s="115" t="s">
        <v>388</v>
      </c>
      <c r="AY24" s="115" t="s">
        <v>388</v>
      </c>
      <c r="AZ24" s="115" t="s">
        <v>388</v>
      </c>
      <c r="BA24" s="115" t="s">
        <v>388</v>
      </c>
      <c r="BB24" s="115" t="s">
        <v>388</v>
      </c>
      <c r="BC24" s="115" t="s">
        <v>388</v>
      </c>
      <c r="BD24" s="115" t="s">
        <v>388</v>
      </c>
      <c r="BE24" s="106" t="s">
        <v>388</v>
      </c>
    </row>
    <row r="25" s="104" customFormat="true" ht="15" hidden="false" customHeight="false" outlineLevel="0" collapsed="false">
      <c r="A25" s="34" t="s">
        <v>392</v>
      </c>
      <c r="B25" s="35" t="s">
        <v>107</v>
      </c>
      <c r="C25" s="36" t="s">
        <v>60</v>
      </c>
      <c r="D25" s="115" t="s">
        <v>388</v>
      </c>
      <c r="E25" s="115" t="s">
        <v>388</v>
      </c>
      <c r="F25" s="115" t="s">
        <v>388</v>
      </c>
      <c r="G25" s="115" t="s">
        <v>388</v>
      </c>
      <c r="H25" s="115" t="s">
        <v>388</v>
      </c>
      <c r="I25" s="115" t="s">
        <v>388</v>
      </c>
      <c r="J25" s="115" t="s">
        <v>388</v>
      </c>
      <c r="K25" s="115" t="s">
        <v>388</v>
      </c>
      <c r="L25" s="115" t="s">
        <v>388</v>
      </c>
      <c r="M25" s="115" t="s">
        <v>388</v>
      </c>
      <c r="N25" s="115" t="s">
        <v>388</v>
      </c>
      <c r="O25" s="115" t="s">
        <v>388</v>
      </c>
      <c r="P25" s="115" t="s">
        <v>388</v>
      </c>
      <c r="Q25" s="115" t="s">
        <v>388</v>
      </c>
      <c r="R25" s="115" t="s">
        <v>388</v>
      </c>
      <c r="S25" s="115" t="s">
        <v>388</v>
      </c>
      <c r="T25" s="115" t="s">
        <v>388</v>
      </c>
      <c r="U25" s="115" t="s">
        <v>388</v>
      </c>
      <c r="V25" s="115" t="s">
        <v>388</v>
      </c>
      <c r="W25" s="115" t="s">
        <v>388</v>
      </c>
      <c r="X25" s="115" t="s">
        <v>388</v>
      </c>
      <c r="Y25" s="115" t="s">
        <v>388</v>
      </c>
      <c r="Z25" s="115" t="s">
        <v>388</v>
      </c>
      <c r="AA25" s="115" t="s">
        <v>388</v>
      </c>
      <c r="AB25" s="115" t="s">
        <v>388</v>
      </c>
      <c r="AC25" s="115" t="s">
        <v>388</v>
      </c>
      <c r="AD25" s="115" t="s">
        <v>388</v>
      </c>
      <c r="AE25" s="115" t="s">
        <v>388</v>
      </c>
      <c r="AF25" s="115" t="s">
        <v>388</v>
      </c>
      <c r="AG25" s="115" t="s">
        <v>388</v>
      </c>
      <c r="AH25" s="115" t="s">
        <v>388</v>
      </c>
      <c r="AI25" s="115" t="s">
        <v>388</v>
      </c>
      <c r="AJ25" s="115" t="s">
        <v>388</v>
      </c>
      <c r="AK25" s="115" t="s">
        <v>388</v>
      </c>
      <c r="AL25" s="115" t="s">
        <v>388</v>
      </c>
      <c r="AM25" s="115" t="s">
        <v>388</v>
      </c>
      <c r="AN25" s="115" t="s">
        <v>388</v>
      </c>
      <c r="AO25" s="115" t="s">
        <v>388</v>
      </c>
      <c r="AP25" s="115" t="s">
        <v>388</v>
      </c>
      <c r="AQ25" s="115" t="s">
        <v>388</v>
      </c>
      <c r="AR25" s="115" t="s">
        <v>388</v>
      </c>
      <c r="AS25" s="115" t="s">
        <v>388</v>
      </c>
      <c r="AT25" s="115" t="s">
        <v>388</v>
      </c>
      <c r="AU25" s="115" t="s">
        <v>388</v>
      </c>
      <c r="AV25" s="115" t="s">
        <v>388</v>
      </c>
      <c r="AW25" s="115" t="s">
        <v>388</v>
      </c>
      <c r="AX25" s="115" t="s">
        <v>388</v>
      </c>
      <c r="AY25" s="115" t="s">
        <v>388</v>
      </c>
      <c r="AZ25" s="115" t="s">
        <v>388</v>
      </c>
      <c r="BA25" s="115" t="s">
        <v>388</v>
      </c>
      <c r="BB25" s="115" t="s">
        <v>388</v>
      </c>
      <c r="BC25" s="115" t="s">
        <v>388</v>
      </c>
      <c r="BD25" s="115" t="s">
        <v>388</v>
      </c>
      <c r="BE25" s="106" t="s">
        <v>388</v>
      </c>
    </row>
    <row r="26" s="104" customFormat="true" ht="27.3" hidden="false" customHeight="false" outlineLevel="0" collapsed="false">
      <c r="A26" s="34" t="s">
        <v>393</v>
      </c>
      <c r="B26" s="35" t="s">
        <v>109</v>
      </c>
      <c r="C26" s="36" t="s">
        <v>60</v>
      </c>
      <c r="D26" s="115" t="s">
        <v>388</v>
      </c>
      <c r="E26" s="115" t="s">
        <v>388</v>
      </c>
      <c r="F26" s="115" t="s">
        <v>388</v>
      </c>
      <c r="G26" s="115" t="s">
        <v>388</v>
      </c>
      <c r="H26" s="115" t="s">
        <v>388</v>
      </c>
      <c r="I26" s="115" t="s">
        <v>388</v>
      </c>
      <c r="J26" s="115" t="s">
        <v>388</v>
      </c>
      <c r="K26" s="115" t="s">
        <v>388</v>
      </c>
      <c r="L26" s="115" t="s">
        <v>388</v>
      </c>
      <c r="M26" s="115" t="s">
        <v>388</v>
      </c>
      <c r="N26" s="115" t="s">
        <v>388</v>
      </c>
      <c r="O26" s="115" t="s">
        <v>388</v>
      </c>
      <c r="P26" s="115" t="s">
        <v>388</v>
      </c>
      <c r="Q26" s="115" t="s">
        <v>388</v>
      </c>
      <c r="R26" s="115" t="s">
        <v>388</v>
      </c>
      <c r="S26" s="115" t="s">
        <v>388</v>
      </c>
      <c r="T26" s="115" t="s">
        <v>388</v>
      </c>
      <c r="U26" s="115" t="s">
        <v>388</v>
      </c>
      <c r="V26" s="115" t="s">
        <v>388</v>
      </c>
      <c r="W26" s="115" t="s">
        <v>388</v>
      </c>
      <c r="X26" s="115" t="s">
        <v>388</v>
      </c>
      <c r="Y26" s="115" t="s">
        <v>388</v>
      </c>
      <c r="Z26" s="115" t="s">
        <v>388</v>
      </c>
      <c r="AA26" s="115" t="s">
        <v>388</v>
      </c>
      <c r="AB26" s="115" t="s">
        <v>388</v>
      </c>
      <c r="AC26" s="115" t="s">
        <v>388</v>
      </c>
      <c r="AD26" s="115" t="s">
        <v>388</v>
      </c>
      <c r="AE26" s="115" t="s">
        <v>388</v>
      </c>
      <c r="AF26" s="115" t="s">
        <v>388</v>
      </c>
      <c r="AG26" s="115" t="s">
        <v>388</v>
      </c>
      <c r="AH26" s="115" t="s">
        <v>388</v>
      </c>
      <c r="AI26" s="115" t="s">
        <v>388</v>
      </c>
      <c r="AJ26" s="115" t="s">
        <v>388</v>
      </c>
      <c r="AK26" s="115" t="s">
        <v>388</v>
      </c>
      <c r="AL26" s="115" t="s">
        <v>388</v>
      </c>
      <c r="AM26" s="115" t="s">
        <v>388</v>
      </c>
      <c r="AN26" s="115" t="s">
        <v>388</v>
      </c>
      <c r="AO26" s="115" t="s">
        <v>388</v>
      </c>
      <c r="AP26" s="115" t="s">
        <v>388</v>
      </c>
      <c r="AQ26" s="115" t="s">
        <v>388</v>
      </c>
      <c r="AR26" s="115" t="s">
        <v>388</v>
      </c>
      <c r="AS26" s="115" t="s">
        <v>388</v>
      </c>
      <c r="AT26" s="115" t="s">
        <v>388</v>
      </c>
      <c r="AU26" s="115" t="s">
        <v>388</v>
      </c>
      <c r="AV26" s="115" t="s">
        <v>388</v>
      </c>
      <c r="AW26" s="115" t="s">
        <v>388</v>
      </c>
      <c r="AX26" s="115" t="s">
        <v>388</v>
      </c>
      <c r="AY26" s="115" t="s">
        <v>388</v>
      </c>
      <c r="AZ26" s="115" t="s">
        <v>388</v>
      </c>
      <c r="BA26" s="115" t="s">
        <v>388</v>
      </c>
      <c r="BB26" s="115" t="s">
        <v>388</v>
      </c>
      <c r="BC26" s="115" t="s">
        <v>388</v>
      </c>
      <c r="BD26" s="115" t="s">
        <v>388</v>
      </c>
      <c r="BE26" s="106" t="s">
        <v>388</v>
      </c>
    </row>
    <row r="27" s="104" customFormat="true" ht="15" hidden="true" customHeight="false" outlineLevel="1" collapsed="false">
      <c r="A27" s="41" t="s">
        <v>110</v>
      </c>
      <c r="B27" s="70" t="s">
        <v>394</v>
      </c>
      <c r="C27" s="36"/>
      <c r="D27" s="115" t="s">
        <v>388</v>
      </c>
      <c r="E27" s="115" t="s">
        <v>388</v>
      </c>
      <c r="F27" s="115" t="s">
        <v>388</v>
      </c>
      <c r="G27" s="115" t="s">
        <v>388</v>
      </c>
      <c r="H27" s="115" t="s">
        <v>388</v>
      </c>
      <c r="I27" s="115" t="s">
        <v>388</v>
      </c>
      <c r="J27" s="115" t="s">
        <v>388</v>
      </c>
      <c r="K27" s="115" t="s">
        <v>388</v>
      </c>
      <c r="L27" s="115" t="s">
        <v>388</v>
      </c>
      <c r="M27" s="115" t="s">
        <v>388</v>
      </c>
      <c r="N27" s="115" t="s">
        <v>388</v>
      </c>
      <c r="O27" s="115" t="s">
        <v>388</v>
      </c>
      <c r="P27" s="115" t="s">
        <v>388</v>
      </c>
      <c r="Q27" s="115" t="s">
        <v>388</v>
      </c>
      <c r="R27" s="115" t="s">
        <v>388</v>
      </c>
      <c r="S27" s="115" t="s">
        <v>388</v>
      </c>
      <c r="T27" s="115" t="s">
        <v>388</v>
      </c>
      <c r="U27" s="115" t="s">
        <v>388</v>
      </c>
      <c r="V27" s="115" t="s">
        <v>388</v>
      </c>
      <c r="W27" s="115" t="s">
        <v>388</v>
      </c>
      <c r="X27" s="115" t="s">
        <v>388</v>
      </c>
      <c r="Y27" s="115" t="s">
        <v>388</v>
      </c>
      <c r="Z27" s="115" t="s">
        <v>388</v>
      </c>
      <c r="AA27" s="115" t="s">
        <v>388</v>
      </c>
      <c r="AB27" s="115" t="s">
        <v>388</v>
      </c>
      <c r="AC27" s="115" t="s">
        <v>388</v>
      </c>
      <c r="AD27" s="115" t="s">
        <v>388</v>
      </c>
      <c r="AE27" s="115" t="s">
        <v>388</v>
      </c>
      <c r="AF27" s="115" t="s">
        <v>388</v>
      </c>
      <c r="AG27" s="115" t="s">
        <v>388</v>
      </c>
      <c r="AH27" s="115" t="s">
        <v>388</v>
      </c>
      <c r="AI27" s="115" t="s">
        <v>388</v>
      </c>
      <c r="AJ27" s="115" t="s">
        <v>388</v>
      </c>
      <c r="AK27" s="115" t="s">
        <v>388</v>
      </c>
      <c r="AL27" s="115" t="s">
        <v>388</v>
      </c>
      <c r="AM27" s="115" t="s">
        <v>388</v>
      </c>
      <c r="AN27" s="115" t="s">
        <v>388</v>
      </c>
      <c r="AO27" s="115" t="s">
        <v>388</v>
      </c>
      <c r="AP27" s="115" t="s">
        <v>388</v>
      </c>
      <c r="AQ27" s="115" t="s">
        <v>388</v>
      </c>
      <c r="AR27" s="115" t="s">
        <v>388</v>
      </c>
      <c r="AS27" s="115" t="s">
        <v>388</v>
      </c>
      <c r="AT27" s="115" t="s">
        <v>388</v>
      </c>
      <c r="AU27" s="115" t="s">
        <v>388</v>
      </c>
      <c r="AV27" s="115" t="s">
        <v>388</v>
      </c>
      <c r="AW27" s="115" t="s">
        <v>388</v>
      </c>
      <c r="AX27" s="115" t="s">
        <v>388</v>
      </c>
      <c r="AY27" s="115" t="s">
        <v>388</v>
      </c>
      <c r="AZ27" s="115" t="s">
        <v>388</v>
      </c>
      <c r="BA27" s="115" t="s">
        <v>388</v>
      </c>
      <c r="BB27" s="115" t="s">
        <v>388</v>
      </c>
      <c r="BC27" s="115" t="s">
        <v>388</v>
      </c>
      <c r="BD27" s="115" t="s">
        <v>388</v>
      </c>
      <c r="BE27" s="106" t="s">
        <v>388</v>
      </c>
    </row>
    <row r="28" s="104" customFormat="true" ht="27.3" hidden="false" customHeight="false" outlineLevel="0" collapsed="false">
      <c r="A28" s="34" t="s">
        <v>112</v>
      </c>
      <c r="B28" s="35" t="s">
        <v>113</v>
      </c>
      <c r="C28" s="36" t="s">
        <v>60</v>
      </c>
      <c r="D28" s="115" t="s">
        <v>388</v>
      </c>
      <c r="E28" s="115" t="s">
        <v>388</v>
      </c>
      <c r="F28" s="115" t="s">
        <v>388</v>
      </c>
      <c r="G28" s="115" t="s">
        <v>388</v>
      </c>
      <c r="H28" s="115" t="s">
        <v>388</v>
      </c>
      <c r="I28" s="115" t="s">
        <v>388</v>
      </c>
      <c r="J28" s="115" t="s">
        <v>388</v>
      </c>
      <c r="K28" s="115" t="s">
        <v>388</v>
      </c>
      <c r="L28" s="115" t="s">
        <v>388</v>
      </c>
      <c r="M28" s="115" t="s">
        <v>388</v>
      </c>
      <c r="N28" s="115" t="s">
        <v>388</v>
      </c>
      <c r="O28" s="115" t="s">
        <v>388</v>
      </c>
      <c r="P28" s="115" t="s">
        <v>388</v>
      </c>
      <c r="Q28" s="115" t="s">
        <v>388</v>
      </c>
      <c r="R28" s="115" t="s">
        <v>388</v>
      </c>
      <c r="S28" s="115" t="s">
        <v>388</v>
      </c>
      <c r="T28" s="115" t="s">
        <v>388</v>
      </c>
      <c r="U28" s="115" t="s">
        <v>388</v>
      </c>
      <c r="V28" s="115" t="s">
        <v>388</v>
      </c>
      <c r="W28" s="115" t="s">
        <v>388</v>
      </c>
      <c r="X28" s="115" t="s">
        <v>388</v>
      </c>
      <c r="Y28" s="115" t="s">
        <v>388</v>
      </c>
      <c r="Z28" s="115" t="s">
        <v>388</v>
      </c>
      <c r="AA28" s="115" t="s">
        <v>388</v>
      </c>
      <c r="AB28" s="115" t="s">
        <v>388</v>
      </c>
      <c r="AC28" s="115" t="s">
        <v>388</v>
      </c>
      <c r="AD28" s="115" t="s">
        <v>388</v>
      </c>
      <c r="AE28" s="115" t="s">
        <v>388</v>
      </c>
      <c r="AF28" s="115" t="s">
        <v>388</v>
      </c>
      <c r="AG28" s="115" t="s">
        <v>388</v>
      </c>
      <c r="AH28" s="115" t="s">
        <v>388</v>
      </c>
      <c r="AI28" s="115" t="s">
        <v>388</v>
      </c>
      <c r="AJ28" s="115" t="s">
        <v>388</v>
      </c>
      <c r="AK28" s="115" t="s">
        <v>388</v>
      </c>
      <c r="AL28" s="115" t="s">
        <v>388</v>
      </c>
      <c r="AM28" s="115" t="s">
        <v>388</v>
      </c>
      <c r="AN28" s="115" t="s">
        <v>388</v>
      </c>
      <c r="AO28" s="115" t="s">
        <v>388</v>
      </c>
      <c r="AP28" s="115" t="s">
        <v>388</v>
      </c>
      <c r="AQ28" s="115" t="s">
        <v>388</v>
      </c>
      <c r="AR28" s="115" t="s">
        <v>388</v>
      </c>
      <c r="AS28" s="115" t="s">
        <v>388</v>
      </c>
      <c r="AT28" s="115" t="s">
        <v>388</v>
      </c>
      <c r="AU28" s="115" t="s">
        <v>388</v>
      </c>
      <c r="AV28" s="115" t="s">
        <v>388</v>
      </c>
      <c r="AW28" s="115" t="s">
        <v>388</v>
      </c>
      <c r="AX28" s="115" t="s">
        <v>388</v>
      </c>
      <c r="AY28" s="115" t="s">
        <v>388</v>
      </c>
      <c r="AZ28" s="115" t="s">
        <v>388</v>
      </c>
      <c r="BA28" s="115" t="s">
        <v>388</v>
      </c>
      <c r="BB28" s="115" t="s">
        <v>388</v>
      </c>
      <c r="BC28" s="115" t="s">
        <v>388</v>
      </c>
      <c r="BD28" s="115" t="s">
        <v>388</v>
      </c>
      <c r="BE28" s="106" t="s">
        <v>388</v>
      </c>
    </row>
    <row r="29" s="104" customFormat="true" ht="15" hidden="true" customHeight="false" outlineLevel="1" collapsed="false">
      <c r="A29" s="41" t="s">
        <v>115</v>
      </c>
      <c r="B29" s="70" t="s">
        <v>116</v>
      </c>
      <c r="C29" s="27" t="s">
        <v>395</v>
      </c>
      <c r="D29" s="115" t="s">
        <v>388</v>
      </c>
      <c r="E29" s="115" t="s">
        <v>388</v>
      </c>
      <c r="F29" s="115" t="s">
        <v>388</v>
      </c>
      <c r="G29" s="115" t="s">
        <v>388</v>
      </c>
      <c r="H29" s="115" t="s">
        <v>388</v>
      </c>
      <c r="I29" s="115" t="s">
        <v>388</v>
      </c>
      <c r="J29" s="115" t="s">
        <v>388</v>
      </c>
      <c r="K29" s="115" t="s">
        <v>388</v>
      </c>
      <c r="L29" s="115" t="s">
        <v>388</v>
      </c>
      <c r="M29" s="115" t="s">
        <v>388</v>
      </c>
      <c r="N29" s="115" t="s">
        <v>388</v>
      </c>
      <c r="O29" s="115" t="s">
        <v>388</v>
      </c>
      <c r="P29" s="115" t="s">
        <v>388</v>
      </c>
      <c r="Q29" s="115" t="s">
        <v>388</v>
      </c>
      <c r="R29" s="115" t="s">
        <v>388</v>
      </c>
      <c r="S29" s="115" t="s">
        <v>388</v>
      </c>
      <c r="T29" s="115" t="s">
        <v>388</v>
      </c>
      <c r="U29" s="115" t="s">
        <v>388</v>
      </c>
      <c r="V29" s="115" t="s">
        <v>388</v>
      </c>
      <c r="W29" s="115" t="s">
        <v>388</v>
      </c>
      <c r="X29" s="115" t="s">
        <v>388</v>
      </c>
      <c r="Y29" s="115" t="s">
        <v>388</v>
      </c>
      <c r="Z29" s="115" t="s">
        <v>388</v>
      </c>
      <c r="AA29" s="115" t="s">
        <v>388</v>
      </c>
      <c r="AB29" s="115" t="s">
        <v>388</v>
      </c>
      <c r="AC29" s="115" t="s">
        <v>388</v>
      </c>
      <c r="AD29" s="115" t="s">
        <v>388</v>
      </c>
      <c r="AE29" s="115" t="s">
        <v>388</v>
      </c>
      <c r="AF29" s="115" t="s">
        <v>388</v>
      </c>
      <c r="AG29" s="115" t="s">
        <v>388</v>
      </c>
      <c r="AH29" s="115" t="s">
        <v>388</v>
      </c>
      <c r="AI29" s="115" t="s">
        <v>388</v>
      </c>
      <c r="AJ29" s="115" t="s">
        <v>388</v>
      </c>
      <c r="AK29" s="115" t="s">
        <v>388</v>
      </c>
      <c r="AL29" s="115" t="s">
        <v>388</v>
      </c>
      <c r="AM29" s="115" t="s">
        <v>388</v>
      </c>
      <c r="AN29" s="115" t="s">
        <v>388</v>
      </c>
      <c r="AO29" s="115" t="s">
        <v>388</v>
      </c>
      <c r="AP29" s="115" t="s">
        <v>388</v>
      </c>
      <c r="AQ29" s="115" t="s">
        <v>388</v>
      </c>
      <c r="AR29" s="115" t="s">
        <v>388</v>
      </c>
      <c r="AS29" s="115" t="s">
        <v>388</v>
      </c>
      <c r="AT29" s="115" t="s">
        <v>388</v>
      </c>
      <c r="AU29" s="115" t="s">
        <v>388</v>
      </c>
      <c r="AV29" s="115" t="s">
        <v>388</v>
      </c>
      <c r="AW29" s="115" t="s">
        <v>388</v>
      </c>
      <c r="AX29" s="115" t="s">
        <v>388</v>
      </c>
      <c r="AY29" s="115" t="s">
        <v>388</v>
      </c>
      <c r="AZ29" s="115" t="s">
        <v>388</v>
      </c>
      <c r="BA29" s="115" t="s">
        <v>388</v>
      </c>
      <c r="BB29" s="115" t="s">
        <v>388</v>
      </c>
      <c r="BC29" s="115" t="s">
        <v>388</v>
      </c>
      <c r="BD29" s="115" t="s">
        <v>388</v>
      </c>
      <c r="BE29" s="106" t="s">
        <v>388</v>
      </c>
    </row>
    <row r="30" s="104" customFormat="true" ht="15" hidden="true" customHeight="false" outlineLevel="1" collapsed="false">
      <c r="A30" s="41" t="s">
        <v>115</v>
      </c>
      <c r="B30" s="70" t="s">
        <v>396</v>
      </c>
      <c r="C30" s="27" t="s">
        <v>397</v>
      </c>
      <c r="D30" s="115" t="s">
        <v>388</v>
      </c>
      <c r="E30" s="115" t="s">
        <v>388</v>
      </c>
      <c r="F30" s="115" t="s">
        <v>388</v>
      </c>
      <c r="G30" s="115" t="s">
        <v>388</v>
      </c>
      <c r="H30" s="115" t="s">
        <v>388</v>
      </c>
      <c r="I30" s="115" t="s">
        <v>388</v>
      </c>
      <c r="J30" s="115" t="s">
        <v>388</v>
      </c>
      <c r="K30" s="115" t="s">
        <v>388</v>
      </c>
      <c r="L30" s="115" t="s">
        <v>388</v>
      </c>
      <c r="M30" s="115" t="s">
        <v>388</v>
      </c>
      <c r="N30" s="115" t="s">
        <v>388</v>
      </c>
      <c r="O30" s="115" t="s">
        <v>388</v>
      </c>
      <c r="P30" s="115" t="s">
        <v>388</v>
      </c>
      <c r="Q30" s="115" t="s">
        <v>388</v>
      </c>
      <c r="R30" s="115" t="s">
        <v>388</v>
      </c>
      <c r="S30" s="115" t="s">
        <v>388</v>
      </c>
      <c r="T30" s="115" t="s">
        <v>388</v>
      </c>
      <c r="U30" s="115" t="s">
        <v>388</v>
      </c>
      <c r="V30" s="115" t="s">
        <v>388</v>
      </c>
      <c r="W30" s="115" t="s">
        <v>388</v>
      </c>
      <c r="X30" s="115" t="s">
        <v>388</v>
      </c>
      <c r="Y30" s="115" t="s">
        <v>388</v>
      </c>
      <c r="Z30" s="115" t="s">
        <v>388</v>
      </c>
      <c r="AA30" s="115" t="s">
        <v>388</v>
      </c>
      <c r="AB30" s="115" t="s">
        <v>388</v>
      </c>
      <c r="AC30" s="115" t="s">
        <v>388</v>
      </c>
      <c r="AD30" s="115" t="s">
        <v>388</v>
      </c>
      <c r="AE30" s="115" t="s">
        <v>388</v>
      </c>
      <c r="AF30" s="115" t="s">
        <v>388</v>
      </c>
      <c r="AG30" s="115" t="s">
        <v>388</v>
      </c>
      <c r="AH30" s="115" t="s">
        <v>388</v>
      </c>
      <c r="AI30" s="115" t="s">
        <v>388</v>
      </c>
      <c r="AJ30" s="115" t="s">
        <v>388</v>
      </c>
      <c r="AK30" s="115" t="s">
        <v>388</v>
      </c>
      <c r="AL30" s="115" t="s">
        <v>388</v>
      </c>
      <c r="AM30" s="115" t="s">
        <v>388</v>
      </c>
      <c r="AN30" s="115" t="s">
        <v>388</v>
      </c>
      <c r="AO30" s="115" t="s">
        <v>388</v>
      </c>
      <c r="AP30" s="115" t="s">
        <v>388</v>
      </c>
      <c r="AQ30" s="115" t="s">
        <v>388</v>
      </c>
      <c r="AR30" s="115" t="s">
        <v>388</v>
      </c>
      <c r="AS30" s="115" t="s">
        <v>388</v>
      </c>
      <c r="AT30" s="115" t="s">
        <v>388</v>
      </c>
      <c r="AU30" s="115" t="s">
        <v>388</v>
      </c>
      <c r="AV30" s="115" t="s">
        <v>388</v>
      </c>
      <c r="AW30" s="115" t="s">
        <v>388</v>
      </c>
      <c r="AX30" s="115" t="s">
        <v>388</v>
      </c>
      <c r="AY30" s="115" t="s">
        <v>388</v>
      </c>
      <c r="AZ30" s="115" t="s">
        <v>388</v>
      </c>
      <c r="BA30" s="115" t="s">
        <v>388</v>
      </c>
      <c r="BB30" s="115" t="s">
        <v>388</v>
      </c>
      <c r="BC30" s="115" t="s">
        <v>388</v>
      </c>
      <c r="BD30" s="115" t="s">
        <v>388</v>
      </c>
      <c r="BE30" s="106" t="s">
        <v>388</v>
      </c>
    </row>
    <row r="31" s="104" customFormat="true" ht="27.3" hidden="false" customHeight="false" outlineLevel="0" collapsed="false">
      <c r="A31" s="34" t="s">
        <v>117</v>
      </c>
      <c r="B31" s="35" t="s">
        <v>118</v>
      </c>
      <c r="C31" s="36" t="s">
        <v>60</v>
      </c>
      <c r="D31" s="115" t="s">
        <v>388</v>
      </c>
      <c r="E31" s="115" t="s">
        <v>388</v>
      </c>
      <c r="F31" s="115" t="s">
        <v>388</v>
      </c>
      <c r="G31" s="115" t="s">
        <v>388</v>
      </c>
      <c r="H31" s="115" t="s">
        <v>388</v>
      </c>
      <c r="I31" s="115" t="s">
        <v>388</v>
      </c>
      <c r="J31" s="115" t="s">
        <v>388</v>
      </c>
      <c r="K31" s="115" t="s">
        <v>388</v>
      </c>
      <c r="L31" s="115" t="s">
        <v>388</v>
      </c>
      <c r="M31" s="115" t="s">
        <v>388</v>
      </c>
      <c r="N31" s="115" t="s">
        <v>388</v>
      </c>
      <c r="O31" s="115" t="s">
        <v>388</v>
      </c>
      <c r="P31" s="115" t="s">
        <v>388</v>
      </c>
      <c r="Q31" s="115" t="s">
        <v>388</v>
      </c>
      <c r="R31" s="115" t="s">
        <v>388</v>
      </c>
      <c r="S31" s="115" t="s">
        <v>388</v>
      </c>
      <c r="T31" s="115" t="s">
        <v>388</v>
      </c>
      <c r="U31" s="115" t="s">
        <v>388</v>
      </c>
      <c r="V31" s="115" t="s">
        <v>388</v>
      </c>
      <c r="W31" s="115" t="s">
        <v>388</v>
      </c>
      <c r="X31" s="115" t="s">
        <v>388</v>
      </c>
      <c r="Y31" s="115" t="s">
        <v>388</v>
      </c>
      <c r="Z31" s="115" t="s">
        <v>388</v>
      </c>
      <c r="AA31" s="115" t="s">
        <v>388</v>
      </c>
      <c r="AB31" s="115" t="s">
        <v>388</v>
      </c>
      <c r="AC31" s="115" t="s">
        <v>388</v>
      </c>
      <c r="AD31" s="115" t="s">
        <v>388</v>
      </c>
      <c r="AE31" s="115" t="s">
        <v>388</v>
      </c>
      <c r="AF31" s="115" t="s">
        <v>388</v>
      </c>
      <c r="AG31" s="115" t="s">
        <v>388</v>
      </c>
      <c r="AH31" s="115" t="s">
        <v>388</v>
      </c>
      <c r="AI31" s="115" t="s">
        <v>388</v>
      </c>
      <c r="AJ31" s="115" t="s">
        <v>388</v>
      </c>
      <c r="AK31" s="115" t="s">
        <v>388</v>
      </c>
      <c r="AL31" s="115" t="s">
        <v>388</v>
      </c>
      <c r="AM31" s="115" t="s">
        <v>388</v>
      </c>
      <c r="AN31" s="115" t="s">
        <v>388</v>
      </c>
      <c r="AO31" s="115" t="s">
        <v>388</v>
      </c>
      <c r="AP31" s="115" t="s">
        <v>388</v>
      </c>
      <c r="AQ31" s="115" t="s">
        <v>388</v>
      </c>
      <c r="AR31" s="115" t="s">
        <v>388</v>
      </c>
      <c r="AS31" s="115" t="s">
        <v>388</v>
      </c>
      <c r="AT31" s="115" t="s">
        <v>388</v>
      </c>
      <c r="AU31" s="115" t="s">
        <v>388</v>
      </c>
      <c r="AV31" s="115" t="s">
        <v>388</v>
      </c>
      <c r="AW31" s="115" t="s">
        <v>388</v>
      </c>
      <c r="AX31" s="115" t="s">
        <v>388</v>
      </c>
      <c r="AY31" s="115" t="s">
        <v>388</v>
      </c>
      <c r="AZ31" s="115" t="s">
        <v>388</v>
      </c>
      <c r="BA31" s="115" t="s">
        <v>388</v>
      </c>
      <c r="BB31" s="115" t="s">
        <v>388</v>
      </c>
      <c r="BC31" s="115" t="s">
        <v>388</v>
      </c>
      <c r="BD31" s="115" t="s">
        <v>388</v>
      </c>
      <c r="BE31" s="106" t="s">
        <v>388</v>
      </c>
    </row>
    <row r="32" s="100" customFormat="true" ht="15" hidden="true" customHeight="false" outlineLevel="1" collapsed="false">
      <c r="A32" s="41" t="s">
        <v>119</v>
      </c>
      <c r="B32" s="43"/>
      <c r="C32" s="44"/>
      <c r="D32" s="115" t="s">
        <v>388</v>
      </c>
      <c r="E32" s="115" t="s">
        <v>388</v>
      </c>
      <c r="F32" s="115" t="s">
        <v>388</v>
      </c>
      <c r="G32" s="115" t="s">
        <v>388</v>
      </c>
      <c r="H32" s="115" t="s">
        <v>388</v>
      </c>
      <c r="I32" s="115" t="s">
        <v>388</v>
      </c>
      <c r="J32" s="115" t="s">
        <v>388</v>
      </c>
      <c r="K32" s="115" t="s">
        <v>388</v>
      </c>
      <c r="L32" s="115" t="s">
        <v>388</v>
      </c>
      <c r="M32" s="115" t="s">
        <v>388</v>
      </c>
      <c r="N32" s="115" t="s">
        <v>388</v>
      </c>
      <c r="O32" s="115" t="s">
        <v>388</v>
      </c>
      <c r="P32" s="115" t="s">
        <v>388</v>
      </c>
      <c r="Q32" s="115" t="s">
        <v>388</v>
      </c>
      <c r="R32" s="115" t="s">
        <v>388</v>
      </c>
      <c r="S32" s="115" t="s">
        <v>388</v>
      </c>
      <c r="T32" s="115" t="s">
        <v>388</v>
      </c>
      <c r="U32" s="115" t="s">
        <v>388</v>
      </c>
      <c r="V32" s="115" t="s">
        <v>388</v>
      </c>
      <c r="W32" s="115" t="s">
        <v>388</v>
      </c>
      <c r="X32" s="115" t="s">
        <v>388</v>
      </c>
      <c r="Y32" s="115" t="s">
        <v>388</v>
      </c>
      <c r="Z32" s="115" t="s">
        <v>388</v>
      </c>
      <c r="AA32" s="115" t="s">
        <v>388</v>
      </c>
      <c r="AB32" s="115" t="s">
        <v>388</v>
      </c>
      <c r="AC32" s="115" t="s">
        <v>388</v>
      </c>
      <c r="AD32" s="115" t="s">
        <v>388</v>
      </c>
      <c r="AE32" s="115" t="s">
        <v>388</v>
      </c>
      <c r="AF32" s="115" t="s">
        <v>388</v>
      </c>
      <c r="AG32" s="115" t="s">
        <v>388</v>
      </c>
      <c r="AH32" s="115" t="s">
        <v>388</v>
      </c>
      <c r="AI32" s="115" t="s">
        <v>388</v>
      </c>
      <c r="AJ32" s="115" t="s">
        <v>388</v>
      </c>
      <c r="AK32" s="115" t="s">
        <v>388</v>
      </c>
      <c r="AL32" s="115" t="s">
        <v>388</v>
      </c>
      <c r="AM32" s="115" t="s">
        <v>388</v>
      </c>
      <c r="AN32" s="115" t="s">
        <v>388</v>
      </c>
      <c r="AO32" s="115" t="s">
        <v>388</v>
      </c>
      <c r="AP32" s="115" t="s">
        <v>388</v>
      </c>
      <c r="AQ32" s="115" t="s">
        <v>388</v>
      </c>
      <c r="AR32" s="115" t="s">
        <v>388</v>
      </c>
      <c r="AS32" s="115" t="s">
        <v>388</v>
      </c>
      <c r="AT32" s="115" t="s">
        <v>388</v>
      </c>
      <c r="AU32" s="115" t="s">
        <v>388</v>
      </c>
      <c r="AV32" s="115" t="s">
        <v>388</v>
      </c>
      <c r="AW32" s="115" t="s">
        <v>388</v>
      </c>
      <c r="AX32" s="115" t="s">
        <v>388</v>
      </c>
      <c r="AY32" s="115" t="s">
        <v>388</v>
      </c>
      <c r="AZ32" s="115" t="s">
        <v>388</v>
      </c>
      <c r="BA32" s="115" t="s">
        <v>388</v>
      </c>
      <c r="BB32" s="115" t="s">
        <v>388</v>
      </c>
      <c r="BC32" s="115" t="s">
        <v>388</v>
      </c>
      <c r="BD32" s="115" t="s">
        <v>388</v>
      </c>
      <c r="BE32" s="106" t="s">
        <v>388</v>
      </c>
    </row>
    <row r="33" s="104" customFormat="true" ht="40.15" hidden="false" customHeight="false" outlineLevel="0" collapsed="false">
      <c r="A33" s="34" t="s">
        <v>132</v>
      </c>
      <c r="B33" s="35" t="s">
        <v>133</v>
      </c>
      <c r="C33" s="36" t="s">
        <v>60</v>
      </c>
      <c r="D33" s="115" t="s">
        <v>388</v>
      </c>
      <c r="E33" s="115" t="s">
        <v>388</v>
      </c>
      <c r="F33" s="115" t="s">
        <v>388</v>
      </c>
      <c r="G33" s="115" t="s">
        <v>388</v>
      </c>
      <c r="H33" s="115" t="s">
        <v>388</v>
      </c>
      <c r="I33" s="115" t="s">
        <v>388</v>
      </c>
      <c r="J33" s="115" t="s">
        <v>388</v>
      </c>
      <c r="K33" s="115" t="s">
        <v>388</v>
      </c>
      <c r="L33" s="115" t="s">
        <v>388</v>
      </c>
      <c r="M33" s="115" t="s">
        <v>388</v>
      </c>
      <c r="N33" s="115" t="s">
        <v>388</v>
      </c>
      <c r="O33" s="115" t="s">
        <v>388</v>
      </c>
      <c r="P33" s="115" t="s">
        <v>388</v>
      </c>
      <c r="Q33" s="115" t="s">
        <v>388</v>
      </c>
      <c r="R33" s="115" t="s">
        <v>388</v>
      </c>
      <c r="S33" s="115" t="s">
        <v>388</v>
      </c>
      <c r="T33" s="115" t="s">
        <v>388</v>
      </c>
      <c r="U33" s="115" t="s">
        <v>388</v>
      </c>
      <c r="V33" s="115" t="s">
        <v>388</v>
      </c>
      <c r="W33" s="115" t="s">
        <v>388</v>
      </c>
      <c r="X33" s="115" t="s">
        <v>388</v>
      </c>
      <c r="Y33" s="115" t="s">
        <v>388</v>
      </c>
      <c r="Z33" s="115" t="s">
        <v>388</v>
      </c>
      <c r="AA33" s="115" t="s">
        <v>388</v>
      </c>
      <c r="AB33" s="115" t="s">
        <v>388</v>
      </c>
      <c r="AC33" s="115" t="s">
        <v>388</v>
      </c>
      <c r="AD33" s="115" t="s">
        <v>388</v>
      </c>
      <c r="AE33" s="115" t="s">
        <v>388</v>
      </c>
      <c r="AF33" s="115" t="s">
        <v>388</v>
      </c>
      <c r="AG33" s="115" t="s">
        <v>388</v>
      </c>
      <c r="AH33" s="115" t="s">
        <v>388</v>
      </c>
      <c r="AI33" s="115" t="s">
        <v>388</v>
      </c>
      <c r="AJ33" s="115" t="s">
        <v>388</v>
      </c>
      <c r="AK33" s="115" t="s">
        <v>388</v>
      </c>
      <c r="AL33" s="115" t="s">
        <v>388</v>
      </c>
      <c r="AM33" s="115" t="s">
        <v>388</v>
      </c>
      <c r="AN33" s="115" t="s">
        <v>388</v>
      </c>
      <c r="AO33" s="115" t="s">
        <v>388</v>
      </c>
      <c r="AP33" s="115" t="s">
        <v>388</v>
      </c>
      <c r="AQ33" s="115" t="s">
        <v>388</v>
      </c>
      <c r="AR33" s="115" t="s">
        <v>388</v>
      </c>
      <c r="AS33" s="115" t="s">
        <v>388</v>
      </c>
      <c r="AT33" s="115" t="s">
        <v>388</v>
      </c>
      <c r="AU33" s="115" t="s">
        <v>388</v>
      </c>
      <c r="AV33" s="115" t="s">
        <v>388</v>
      </c>
      <c r="AW33" s="115" t="s">
        <v>388</v>
      </c>
      <c r="AX33" s="115" t="s">
        <v>388</v>
      </c>
      <c r="AY33" s="115" t="s">
        <v>388</v>
      </c>
      <c r="AZ33" s="115" t="s">
        <v>388</v>
      </c>
      <c r="BA33" s="115" t="s">
        <v>388</v>
      </c>
      <c r="BB33" s="115" t="s">
        <v>388</v>
      </c>
      <c r="BC33" s="115" t="s">
        <v>388</v>
      </c>
      <c r="BD33" s="115" t="s">
        <v>388</v>
      </c>
      <c r="BE33" s="106" t="s">
        <v>388</v>
      </c>
    </row>
    <row r="34" s="104" customFormat="true" ht="27.3" hidden="false" customHeight="false" outlineLevel="0" collapsed="false">
      <c r="A34" s="34" t="s">
        <v>134</v>
      </c>
      <c r="B34" s="35" t="s">
        <v>135</v>
      </c>
      <c r="C34" s="36" t="s">
        <v>60</v>
      </c>
      <c r="D34" s="115" t="s">
        <v>388</v>
      </c>
      <c r="E34" s="115" t="s">
        <v>388</v>
      </c>
      <c r="F34" s="115" t="s">
        <v>388</v>
      </c>
      <c r="G34" s="115" t="s">
        <v>388</v>
      </c>
      <c r="H34" s="115" t="s">
        <v>388</v>
      </c>
      <c r="I34" s="115" t="s">
        <v>388</v>
      </c>
      <c r="J34" s="115" t="s">
        <v>388</v>
      </c>
      <c r="K34" s="115" t="s">
        <v>388</v>
      </c>
      <c r="L34" s="115" t="s">
        <v>388</v>
      </c>
      <c r="M34" s="115" t="s">
        <v>388</v>
      </c>
      <c r="N34" s="115" t="s">
        <v>388</v>
      </c>
      <c r="O34" s="115" t="s">
        <v>388</v>
      </c>
      <c r="P34" s="115" t="s">
        <v>388</v>
      </c>
      <c r="Q34" s="115" t="s">
        <v>388</v>
      </c>
      <c r="R34" s="115" t="s">
        <v>388</v>
      </c>
      <c r="S34" s="115" t="s">
        <v>388</v>
      </c>
      <c r="T34" s="115" t="s">
        <v>388</v>
      </c>
      <c r="U34" s="115" t="s">
        <v>388</v>
      </c>
      <c r="V34" s="115" t="s">
        <v>388</v>
      </c>
      <c r="W34" s="115" t="s">
        <v>388</v>
      </c>
      <c r="X34" s="115" t="s">
        <v>388</v>
      </c>
      <c r="Y34" s="115" t="s">
        <v>388</v>
      </c>
      <c r="Z34" s="115" t="s">
        <v>388</v>
      </c>
      <c r="AA34" s="115" t="s">
        <v>388</v>
      </c>
      <c r="AB34" s="115" t="s">
        <v>388</v>
      </c>
      <c r="AC34" s="115" t="s">
        <v>388</v>
      </c>
      <c r="AD34" s="115" t="s">
        <v>388</v>
      </c>
      <c r="AE34" s="115" t="s">
        <v>388</v>
      </c>
      <c r="AF34" s="115" t="s">
        <v>388</v>
      </c>
      <c r="AG34" s="115" t="s">
        <v>388</v>
      </c>
      <c r="AH34" s="115" t="s">
        <v>388</v>
      </c>
      <c r="AI34" s="115" t="s">
        <v>388</v>
      </c>
      <c r="AJ34" s="115" t="s">
        <v>388</v>
      </c>
      <c r="AK34" s="115" t="s">
        <v>388</v>
      </c>
      <c r="AL34" s="115" t="s">
        <v>388</v>
      </c>
      <c r="AM34" s="115" t="s">
        <v>388</v>
      </c>
      <c r="AN34" s="115" t="s">
        <v>388</v>
      </c>
      <c r="AO34" s="115" t="s">
        <v>388</v>
      </c>
      <c r="AP34" s="115" t="s">
        <v>388</v>
      </c>
      <c r="AQ34" s="115" t="s">
        <v>388</v>
      </c>
      <c r="AR34" s="115" t="s">
        <v>388</v>
      </c>
      <c r="AS34" s="115" t="s">
        <v>388</v>
      </c>
      <c r="AT34" s="115" t="s">
        <v>388</v>
      </c>
      <c r="AU34" s="115" t="s">
        <v>388</v>
      </c>
      <c r="AV34" s="115" t="s">
        <v>388</v>
      </c>
      <c r="AW34" s="115" t="s">
        <v>388</v>
      </c>
      <c r="AX34" s="115" t="s">
        <v>388</v>
      </c>
      <c r="AY34" s="115" t="s">
        <v>388</v>
      </c>
      <c r="AZ34" s="115" t="s">
        <v>388</v>
      </c>
      <c r="BA34" s="115" t="s">
        <v>388</v>
      </c>
      <c r="BB34" s="115" t="s">
        <v>388</v>
      </c>
      <c r="BC34" s="115" t="s">
        <v>388</v>
      </c>
      <c r="BD34" s="115" t="s">
        <v>388</v>
      </c>
      <c r="BE34" s="106" t="s">
        <v>388</v>
      </c>
    </row>
    <row r="35" s="104" customFormat="true" ht="27.3" hidden="false" customHeight="false" outlineLevel="0" collapsed="false">
      <c r="A35" s="34" t="s">
        <v>136</v>
      </c>
      <c r="B35" s="35" t="s">
        <v>137</v>
      </c>
      <c r="C35" s="36" t="s">
        <v>60</v>
      </c>
      <c r="D35" s="115" t="s">
        <v>388</v>
      </c>
      <c r="E35" s="115" t="s">
        <v>388</v>
      </c>
      <c r="F35" s="115" t="s">
        <v>388</v>
      </c>
      <c r="G35" s="115" t="s">
        <v>388</v>
      </c>
      <c r="H35" s="115" t="s">
        <v>388</v>
      </c>
      <c r="I35" s="115" t="s">
        <v>388</v>
      </c>
      <c r="J35" s="115" t="s">
        <v>388</v>
      </c>
      <c r="K35" s="115" t="s">
        <v>388</v>
      </c>
      <c r="L35" s="115" t="s">
        <v>388</v>
      </c>
      <c r="M35" s="115" t="s">
        <v>388</v>
      </c>
      <c r="N35" s="115" t="s">
        <v>388</v>
      </c>
      <c r="O35" s="115" t="s">
        <v>388</v>
      </c>
      <c r="P35" s="115" t="s">
        <v>388</v>
      </c>
      <c r="Q35" s="115" t="s">
        <v>388</v>
      </c>
      <c r="R35" s="115" t="s">
        <v>388</v>
      </c>
      <c r="S35" s="115" t="s">
        <v>388</v>
      </c>
      <c r="T35" s="115" t="s">
        <v>388</v>
      </c>
      <c r="U35" s="115" t="s">
        <v>388</v>
      </c>
      <c r="V35" s="115" t="s">
        <v>388</v>
      </c>
      <c r="W35" s="115" t="s">
        <v>388</v>
      </c>
      <c r="X35" s="115" t="s">
        <v>388</v>
      </c>
      <c r="Y35" s="115" t="s">
        <v>388</v>
      </c>
      <c r="Z35" s="115" t="s">
        <v>388</v>
      </c>
      <c r="AA35" s="115" t="s">
        <v>388</v>
      </c>
      <c r="AB35" s="115" t="s">
        <v>388</v>
      </c>
      <c r="AC35" s="115" t="s">
        <v>388</v>
      </c>
      <c r="AD35" s="115" t="s">
        <v>388</v>
      </c>
      <c r="AE35" s="115" t="s">
        <v>388</v>
      </c>
      <c r="AF35" s="115" t="s">
        <v>388</v>
      </c>
      <c r="AG35" s="115" t="s">
        <v>388</v>
      </c>
      <c r="AH35" s="115" t="s">
        <v>388</v>
      </c>
      <c r="AI35" s="115" t="s">
        <v>388</v>
      </c>
      <c r="AJ35" s="115" t="s">
        <v>388</v>
      </c>
      <c r="AK35" s="115" t="s">
        <v>388</v>
      </c>
      <c r="AL35" s="115" t="s">
        <v>388</v>
      </c>
      <c r="AM35" s="115" t="s">
        <v>388</v>
      </c>
      <c r="AN35" s="115" t="s">
        <v>388</v>
      </c>
      <c r="AO35" s="115" t="s">
        <v>388</v>
      </c>
      <c r="AP35" s="115" t="s">
        <v>388</v>
      </c>
      <c r="AQ35" s="115" t="s">
        <v>388</v>
      </c>
      <c r="AR35" s="115" t="s">
        <v>388</v>
      </c>
      <c r="AS35" s="115" t="s">
        <v>388</v>
      </c>
      <c r="AT35" s="115" t="s">
        <v>388</v>
      </c>
      <c r="AU35" s="115" t="s">
        <v>388</v>
      </c>
      <c r="AV35" s="115" t="s">
        <v>388</v>
      </c>
      <c r="AW35" s="115" t="s">
        <v>388</v>
      </c>
      <c r="AX35" s="115" t="s">
        <v>388</v>
      </c>
      <c r="AY35" s="115" t="s">
        <v>388</v>
      </c>
      <c r="AZ35" s="115" t="s">
        <v>388</v>
      </c>
      <c r="BA35" s="115" t="s">
        <v>388</v>
      </c>
      <c r="BB35" s="115" t="s">
        <v>388</v>
      </c>
      <c r="BC35" s="115" t="s">
        <v>388</v>
      </c>
      <c r="BD35" s="115" t="s">
        <v>388</v>
      </c>
      <c r="BE35" s="106" t="s">
        <v>388</v>
      </c>
    </row>
    <row r="36" s="100" customFormat="true" ht="15" hidden="true" customHeight="false" outlineLevel="1" collapsed="false">
      <c r="A36" s="41" t="s">
        <v>138</v>
      </c>
      <c r="B36" s="74" t="s">
        <v>139</v>
      </c>
      <c r="C36" s="36" t="s">
        <v>60</v>
      </c>
      <c r="D36" s="110" t="n">
        <v>0</v>
      </c>
      <c r="E36" s="110" t="n">
        <v>0</v>
      </c>
      <c r="F36" s="110" t="n">
        <v>0</v>
      </c>
      <c r="G36" s="110" t="n">
        <v>0</v>
      </c>
      <c r="H36" s="110" t="n">
        <v>0</v>
      </c>
      <c r="I36" s="110" t="n">
        <v>0</v>
      </c>
      <c r="J36" s="110" t="n">
        <v>0</v>
      </c>
      <c r="K36" s="110" t="n">
        <v>0</v>
      </c>
      <c r="L36" s="110" t="n">
        <v>0</v>
      </c>
      <c r="M36" s="110" t="n">
        <v>0</v>
      </c>
      <c r="N36" s="110" t="n">
        <v>0</v>
      </c>
      <c r="O36" s="110" t="n">
        <v>0</v>
      </c>
      <c r="P36" s="110" t="n">
        <v>0</v>
      </c>
      <c r="Q36" s="110" t="n">
        <v>0</v>
      </c>
      <c r="R36" s="110" t="n">
        <v>0</v>
      </c>
      <c r="S36" s="110" t="n">
        <v>0</v>
      </c>
      <c r="T36" s="110" t="n">
        <v>0</v>
      </c>
      <c r="U36" s="110" t="n">
        <v>0</v>
      </c>
      <c r="V36" s="110" t="n">
        <v>0</v>
      </c>
      <c r="W36" s="110" t="n">
        <v>0</v>
      </c>
      <c r="X36" s="110" t="n">
        <v>0</v>
      </c>
      <c r="Y36" s="110" t="n">
        <v>0</v>
      </c>
      <c r="Z36" s="110" t="n">
        <v>0</v>
      </c>
      <c r="AA36" s="110" t="n">
        <v>0</v>
      </c>
      <c r="AB36" s="110" t="n">
        <v>0</v>
      </c>
      <c r="AC36" s="110" t="n">
        <v>0</v>
      </c>
      <c r="AD36" s="110" t="n">
        <v>0</v>
      </c>
      <c r="AE36" s="110" t="n">
        <v>0</v>
      </c>
      <c r="AF36" s="110" t="n">
        <v>0</v>
      </c>
      <c r="AG36" s="110" t="n">
        <v>0</v>
      </c>
      <c r="AH36" s="110" t="n">
        <v>0</v>
      </c>
      <c r="AI36" s="110" t="n">
        <v>0</v>
      </c>
      <c r="AJ36" s="110" t="n">
        <v>0</v>
      </c>
      <c r="AK36" s="110" t="n">
        <v>0</v>
      </c>
      <c r="AL36" s="110" t="n">
        <v>0</v>
      </c>
      <c r="AM36" s="110" t="n">
        <v>0</v>
      </c>
      <c r="AN36" s="110" t="n">
        <v>0</v>
      </c>
      <c r="AO36" s="110" t="n">
        <v>0</v>
      </c>
      <c r="AP36" s="110" t="n">
        <v>0</v>
      </c>
      <c r="AQ36" s="110" t="n">
        <v>0</v>
      </c>
      <c r="AR36" s="110" t="n">
        <v>0</v>
      </c>
      <c r="AS36" s="110" t="n">
        <v>0</v>
      </c>
      <c r="AT36" s="110" t="n">
        <v>0</v>
      </c>
      <c r="AU36" s="110" t="n">
        <v>0</v>
      </c>
      <c r="AV36" s="110" t="n">
        <v>0</v>
      </c>
      <c r="AW36" s="110" t="n">
        <v>0</v>
      </c>
      <c r="AX36" s="110" t="n">
        <v>0</v>
      </c>
      <c r="AY36" s="110" t="n">
        <v>0</v>
      </c>
      <c r="AZ36" s="110" t="n">
        <v>0</v>
      </c>
      <c r="BA36" s="110" t="n">
        <v>0</v>
      </c>
      <c r="BB36" s="110" t="n">
        <v>0</v>
      </c>
      <c r="BC36" s="110" t="n">
        <v>0</v>
      </c>
      <c r="BD36" s="110" t="n">
        <v>0</v>
      </c>
      <c r="BE36" s="110" t="n">
        <v>0</v>
      </c>
    </row>
    <row r="37" s="100" customFormat="true" ht="15" hidden="false" customHeight="false" outlineLevel="0" collapsed="false">
      <c r="A37" s="34" t="s">
        <v>140</v>
      </c>
      <c r="B37" s="35" t="s">
        <v>141</v>
      </c>
      <c r="C37" s="36" t="s">
        <v>60</v>
      </c>
      <c r="D37" s="102" t="n">
        <f aca="false">SUM(D38,D47,D53,D58)</f>
        <v>0</v>
      </c>
      <c r="E37" s="102" t="n">
        <f aca="false">SUM(E38,E47,E53,E58)</f>
        <v>0</v>
      </c>
      <c r="F37" s="102" t="n">
        <f aca="false">SUM(F38,F47,F53,F58)</f>
        <v>0</v>
      </c>
      <c r="G37" s="102" t="n">
        <f aca="false">SUM(G38,G47,G53,G58)</f>
        <v>0</v>
      </c>
      <c r="H37" s="102" t="n">
        <f aca="false">SUM(H38,H47,H53,H58)</f>
        <v>0</v>
      </c>
      <c r="I37" s="102" t="n">
        <f aca="false">SUM(I38,I47,I53,I58)</f>
        <v>0</v>
      </c>
      <c r="J37" s="102" t="n">
        <f aca="false">SUM(J38,J47,J53,J58)</f>
        <v>0</v>
      </c>
      <c r="K37" s="102" t="n">
        <f aca="false">SUM(K38,K47,K53,K58)</f>
        <v>0</v>
      </c>
      <c r="L37" s="102" t="n">
        <f aca="false">SUM(L38,L47,L53,L58)</f>
        <v>0</v>
      </c>
      <c r="M37" s="102" t="n">
        <f aca="false">SUM(M38,M47,M53,M58)</f>
        <v>0</v>
      </c>
      <c r="N37" s="102" t="n">
        <f aca="false">SUM(N38,N47,N53,N58)</f>
        <v>0</v>
      </c>
      <c r="O37" s="102" t="n">
        <f aca="false">SUM(O38,O47,O53,O58)</f>
        <v>0</v>
      </c>
      <c r="P37" s="102" t="n">
        <f aca="false">SUM(P38,P47,P53,P58)</f>
        <v>0</v>
      </c>
      <c r="Q37" s="102" t="n">
        <f aca="false">SUM(Q38,Q47,Q53,Q58)</f>
        <v>0</v>
      </c>
      <c r="R37" s="102" t="n">
        <f aca="false">SUM(R38,R47,R53,R58)</f>
        <v>0</v>
      </c>
      <c r="S37" s="102" t="n">
        <f aca="false">SUM(S38,S47,S53,S58)</f>
        <v>0</v>
      </c>
      <c r="T37" s="102" t="n">
        <f aca="false">SUM(T38,T47,T53,T58)</f>
        <v>0</v>
      </c>
      <c r="U37" s="102" t="n">
        <f aca="false">SUM(U38,U47,U53,U58)</f>
        <v>0</v>
      </c>
      <c r="V37" s="102" t="n">
        <f aca="false">SUM(V38,V47,V53,V58)</f>
        <v>0</v>
      </c>
      <c r="W37" s="102" t="n">
        <f aca="false">SUM(W38,W47,W53,W58)</f>
        <v>0</v>
      </c>
      <c r="X37" s="102" t="n">
        <f aca="false">SUM(X38,X47,X53,X58)</f>
        <v>0</v>
      </c>
      <c r="Y37" s="102" t="n">
        <f aca="false">SUM(Y38,Y47,Y53,Y58)</f>
        <v>0</v>
      </c>
      <c r="Z37" s="102" t="n">
        <f aca="false">SUM(Z38,Z47,Z53,Z58)</f>
        <v>0</v>
      </c>
      <c r="AA37" s="102" t="n">
        <f aca="false">SUM(AA38,AA47,AA53,AA58)</f>
        <v>0</v>
      </c>
      <c r="AB37" s="102" t="n">
        <f aca="false">SUM(AB38,AB47,AB53,AB58)</f>
        <v>1.5</v>
      </c>
      <c r="AC37" s="102" t="n">
        <f aca="false">SUM(AC38,AC47,AC53,AC58)</f>
        <v>0</v>
      </c>
      <c r="AD37" s="102" t="n">
        <f aca="false">SUM(AD38,AD47,AD53,AD58)</f>
        <v>0</v>
      </c>
      <c r="AE37" s="102" t="n">
        <f aca="false">SUM(AE38,AE47,AE53,AE58)</f>
        <v>0</v>
      </c>
      <c r="AF37" s="102" t="n">
        <f aca="false">SUM(AF38,AF47,AF53,AF58)</f>
        <v>0</v>
      </c>
      <c r="AG37" s="102" t="n">
        <f aca="false">SUM(AG38,AG47,AG53,AG58)</f>
        <v>0</v>
      </c>
      <c r="AH37" s="102" t="n">
        <f aca="false">SUM(AH38,AH47,AH53,AH58)</f>
        <v>0</v>
      </c>
      <c r="AI37" s="102" t="n">
        <f aca="false">SUM(AI38,AI47,AI53,AI58)</f>
        <v>0</v>
      </c>
      <c r="AJ37" s="102" t="n">
        <f aca="false">SUM(AJ38,AJ47,AJ53,AJ58)</f>
        <v>0</v>
      </c>
      <c r="AK37" s="102" t="n">
        <f aca="false">SUM(AK38,AK47,AK53,AK58)</f>
        <v>0</v>
      </c>
      <c r="AL37" s="102" t="n">
        <f aca="false">SUM(AL38,AL47,AL53,AL58)</f>
        <v>0</v>
      </c>
      <c r="AM37" s="102" t="n">
        <f aca="false">SUM(AM38,AM47,AM53,AM58)</f>
        <v>0</v>
      </c>
      <c r="AN37" s="102" t="n">
        <f aca="false">SUM(AN38,AN47,AN53,AN58)</f>
        <v>0</v>
      </c>
      <c r="AO37" s="102" t="n">
        <f aca="false">SUM(AO38,AO47,AO53,AO58)</f>
        <v>0</v>
      </c>
      <c r="AP37" s="102" t="n">
        <f aca="false">SUM(AP38,AP47,AP53,AP58)</f>
        <v>0</v>
      </c>
      <c r="AQ37" s="102" t="n">
        <f aca="false">SUM(AQ38,AQ47,AQ53,AQ58)</f>
        <v>0</v>
      </c>
      <c r="AR37" s="102" t="n">
        <f aca="false">SUM(AR38,AR47,AR53,AR58)</f>
        <v>0</v>
      </c>
      <c r="AS37" s="102" t="n">
        <f aca="false">SUM(AS38,AS47,AS53,AS58)</f>
        <v>0</v>
      </c>
      <c r="AT37" s="102" t="n">
        <f aca="false">SUM(AT38,AT47,AT53,AT58)</f>
        <v>9.42490418209104</v>
      </c>
      <c r="AU37" s="102" t="n">
        <f aca="false">SUM(AU38,AU47,AU53,AU58)</f>
        <v>0</v>
      </c>
      <c r="AV37" s="102" t="n">
        <f aca="false">SUM(AV38,AV47,AV53,AV58)</f>
        <v>0</v>
      </c>
      <c r="AW37" s="102" t="n">
        <f aca="false">SUM(AW38,AW47,AW53,AW58)</f>
        <v>0</v>
      </c>
      <c r="AX37" s="102" t="n">
        <f aca="false">SUM(AX38,AX47,AX53,AX58)</f>
        <v>0</v>
      </c>
      <c r="AY37" s="102" t="n">
        <f aca="false">SUM(AY38,AY47,AY53,AY58)</f>
        <v>0</v>
      </c>
      <c r="AZ37" s="102" t="n">
        <f aca="false">SUM(AZ38,AZ47,AZ53,AZ58)</f>
        <v>0</v>
      </c>
      <c r="BA37" s="102" t="n">
        <f aca="false">SUM(BA38,BA47,BA53,BA58)</f>
        <v>0</v>
      </c>
      <c r="BB37" s="102" t="n">
        <f aca="false">SUM(BB38,BB47,BB53,BB58)</f>
        <v>0</v>
      </c>
      <c r="BC37" s="102" t="n">
        <f aca="false">SUM(BC38,BC47,BC53,BC58)</f>
        <v>0</v>
      </c>
      <c r="BD37" s="102" t="n">
        <f aca="false">SUM(BD38,BD47,BD53,BD58)</f>
        <v>0</v>
      </c>
      <c r="BE37" s="103" t="n">
        <f aca="false">SUM(BE38,BE47,BE53,BE58)</f>
        <v>0</v>
      </c>
    </row>
    <row r="38" s="100" customFormat="true" ht="27.3" hidden="false" customHeight="false" outlineLevel="0" collapsed="false">
      <c r="A38" s="34" t="s">
        <v>142</v>
      </c>
      <c r="B38" s="35" t="s">
        <v>143</v>
      </c>
      <c r="C38" s="36" t="s">
        <v>60</v>
      </c>
      <c r="D38" s="102" t="n">
        <f aca="false">SUM(D39,D45)</f>
        <v>0</v>
      </c>
      <c r="E38" s="102" t="n">
        <f aca="false">SUM(E39,E45)</f>
        <v>0</v>
      </c>
      <c r="F38" s="102" t="n">
        <f aca="false">SUM(F39,F45)</f>
        <v>0</v>
      </c>
      <c r="G38" s="102" t="n">
        <f aca="false">SUM(G39,G45)</f>
        <v>0</v>
      </c>
      <c r="H38" s="102" t="n">
        <f aca="false">SUM(H39,H45)</f>
        <v>0</v>
      </c>
      <c r="I38" s="102" t="n">
        <f aca="false">SUM(I39,I45)</f>
        <v>0</v>
      </c>
      <c r="J38" s="102" t="n">
        <f aca="false">SUM(J39,J45)</f>
        <v>0</v>
      </c>
      <c r="K38" s="102" t="n">
        <f aca="false">SUM(K39,K45)</f>
        <v>0</v>
      </c>
      <c r="L38" s="102" t="n">
        <f aca="false">SUM(L39,L45)</f>
        <v>0</v>
      </c>
      <c r="M38" s="102" t="n">
        <f aca="false">SUM(M39,M45)</f>
        <v>0</v>
      </c>
      <c r="N38" s="102" t="n">
        <f aca="false">SUM(N39,N45)</f>
        <v>0</v>
      </c>
      <c r="O38" s="102" t="n">
        <f aca="false">SUM(O39,O45)</f>
        <v>0</v>
      </c>
      <c r="P38" s="102" t="n">
        <f aca="false">SUM(P39,P45)</f>
        <v>0</v>
      </c>
      <c r="Q38" s="102" t="n">
        <f aca="false">SUM(Q39,Q45)</f>
        <v>0</v>
      </c>
      <c r="R38" s="102" t="n">
        <f aca="false">SUM(R39,R45)</f>
        <v>0</v>
      </c>
      <c r="S38" s="102" t="n">
        <f aca="false">SUM(S39,S45)</f>
        <v>0</v>
      </c>
      <c r="T38" s="102" t="n">
        <f aca="false">SUM(T39,T45)</f>
        <v>0</v>
      </c>
      <c r="U38" s="102" t="n">
        <f aca="false">SUM(U39,U45)</f>
        <v>0</v>
      </c>
      <c r="V38" s="102" t="n">
        <f aca="false">SUM(V39,V45)</f>
        <v>0</v>
      </c>
      <c r="W38" s="102" t="n">
        <f aca="false">SUM(W39,W45)</f>
        <v>0</v>
      </c>
      <c r="X38" s="102" t="n">
        <f aca="false">SUM(X39,X45)</f>
        <v>0</v>
      </c>
      <c r="Y38" s="102" t="n">
        <f aca="false">SUM(Y39,Y45)</f>
        <v>0</v>
      </c>
      <c r="Z38" s="102" t="n">
        <f aca="false">SUM(Z39,Z45)</f>
        <v>0</v>
      </c>
      <c r="AA38" s="102" t="n">
        <f aca="false">SUM(AA39,AA45)</f>
        <v>0</v>
      </c>
      <c r="AB38" s="102" t="n">
        <f aca="false">SUM(AB39,AB45)</f>
        <v>0</v>
      </c>
      <c r="AC38" s="102" t="n">
        <f aca="false">SUM(AC39,AC45)</f>
        <v>0</v>
      </c>
      <c r="AD38" s="102" t="n">
        <f aca="false">SUM(AD39,AD45)</f>
        <v>0</v>
      </c>
      <c r="AE38" s="102" t="n">
        <f aca="false">SUM(AE39,AE45)</f>
        <v>0</v>
      </c>
      <c r="AF38" s="102" t="n">
        <f aca="false">SUM(AF39,AF45)</f>
        <v>0</v>
      </c>
      <c r="AG38" s="102" t="n">
        <f aca="false">SUM(AG39,AG45)</f>
        <v>0</v>
      </c>
      <c r="AH38" s="102" t="n">
        <f aca="false">SUM(AH39,AH45)</f>
        <v>0</v>
      </c>
      <c r="AI38" s="102" t="n">
        <f aca="false">SUM(AI39,AI45)</f>
        <v>0</v>
      </c>
      <c r="AJ38" s="102" t="n">
        <f aca="false">SUM(AJ39,AJ45)</f>
        <v>0</v>
      </c>
      <c r="AK38" s="102" t="n">
        <f aca="false">SUM(AK39,AK45)</f>
        <v>0</v>
      </c>
      <c r="AL38" s="102" t="n">
        <f aca="false">SUM(AL39,AL45)</f>
        <v>0</v>
      </c>
      <c r="AM38" s="102" t="n">
        <f aca="false">SUM(AM39,AM45)</f>
        <v>0</v>
      </c>
      <c r="AN38" s="102" t="n">
        <f aca="false">SUM(AN39,AN45)</f>
        <v>0</v>
      </c>
      <c r="AO38" s="102" t="n">
        <f aca="false">SUM(AO39,AO45)</f>
        <v>0</v>
      </c>
      <c r="AP38" s="102" t="n">
        <f aca="false">SUM(AP39,AP45)</f>
        <v>0</v>
      </c>
      <c r="AQ38" s="102" t="n">
        <f aca="false">SUM(AQ39,AQ45)</f>
        <v>0</v>
      </c>
      <c r="AR38" s="102" t="n">
        <f aca="false">SUM(AR39,AR45)</f>
        <v>0</v>
      </c>
      <c r="AS38" s="102" t="n">
        <f aca="false">SUM(AS39,AS45)</f>
        <v>0</v>
      </c>
      <c r="AT38" s="102" t="n">
        <f aca="false">SUM(AT39,AT45)</f>
        <v>9.04930980471053</v>
      </c>
      <c r="AU38" s="102" t="n">
        <f aca="false">SUM(AU39,AU45)</f>
        <v>0</v>
      </c>
      <c r="AV38" s="102" t="n">
        <f aca="false">SUM(AV39,AV45)</f>
        <v>0</v>
      </c>
      <c r="AW38" s="102" t="n">
        <f aca="false">SUM(AW39,AW45)</f>
        <v>0</v>
      </c>
      <c r="AX38" s="102" t="n">
        <f aca="false">SUM(AX39,AX45)</f>
        <v>0</v>
      </c>
      <c r="AY38" s="102" t="n">
        <f aca="false">SUM(AY39,AY45)</f>
        <v>0</v>
      </c>
      <c r="AZ38" s="102" t="n">
        <f aca="false">SUM(AZ39,AZ45)</f>
        <v>0</v>
      </c>
      <c r="BA38" s="102" t="n">
        <f aca="false">SUM(BA39,BA45)</f>
        <v>0</v>
      </c>
      <c r="BB38" s="102" t="n">
        <f aca="false">SUM(BB39,BB45)</f>
        <v>0</v>
      </c>
      <c r="BC38" s="102" t="n">
        <f aca="false">SUM(BC39,BC45)</f>
        <v>0</v>
      </c>
      <c r="BD38" s="102" t="n">
        <f aca="false">SUM(BD39,BD45)</f>
        <v>0</v>
      </c>
      <c r="BE38" s="103" t="n">
        <f aca="false">SUM(BE39,BE45)</f>
        <v>0</v>
      </c>
    </row>
    <row r="39" s="100" customFormat="true" ht="15" hidden="false" customHeight="false" outlineLevel="0" collapsed="false">
      <c r="A39" s="34" t="s">
        <v>144</v>
      </c>
      <c r="B39" s="35" t="s">
        <v>145</v>
      </c>
      <c r="C39" s="36" t="s">
        <v>60</v>
      </c>
      <c r="D39" s="102" t="n">
        <f aca="false">SUM(D40:D42)</f>
        <v>0</v>
      </c>
      <c r="E39" s="102" t="n">
        <f aca="false">SUM(E40:E42)</f>
        <v>0</v>
      </c>
      <c r="F39" s="102" t="n">
        <f aca="false">SUM(F40:F42)</f>
        <v>0</v>
      </c>
      <c r="G39" s="102" t="n">
        <f aca="false">SUM(G40:G42)</f>
        <v>0</v>
      </c>
      <c r="H39" s="102" t="n">
        <f aca="false">SUM(H40:H42)</f>
        <v>0</v>
      </c>
      <c r="I39" s="102" t="n">
        <f aca="false">SUM(I40:I42)</f>
        <v>0</v>
      </c>
      <c r="J39" s="102" t="n">
        <f aca="false">SUM(J40:J42)</f>
        <v>0</v>
      </c>
      <c r="K39" s="102" t="n">
        <f aca="false">SUM(K40:K42)</f>
        <v>0</v>
      </c>
      <c r="L39" s="102" t="n">
        <f aca="false">SUM(L40:L42)</f>
        <v>0</v>
      </c>
      <c r="M39" s="102" t="n">
        <f aca="false">SUM(M40:M42)</f>
        <v>0</v>
      </c>
      <c r="N39" s="102" t="n">
        <f aca="false">SUM(N40:N42)</f>
        <v>0</v>
      </c>
      <c r="O39" s="102" t="n">
        <f aca="false">SUM(O40:O42)</f>
        <v>0</v>
      </c>
      <c r="P39" s="102" t="n">
        <f aca="false">SUM(P40:P42)</f>
        <v>0</v>
      </c>
      <c r="Q39" s="102" t="n">
        <f aca="false">SUM(Q40:Q42)</f>
        <v>0</v>
      </c>
      <c r="R39" s="102" t="n">
        <f aca="false">SUM(R40:R42)</f>
        <v>0</v>
      </c>
      <c r="S39" s="102" t="n">
        <f aca="false">SUM(S40:S42)</f>
        <v>0</v>
      </c>
      <c r="T39" s="102" t="n">
        <f aca="false">SUM(T40:T42)</f>
        <v>0</v>
      </c>
      <c r="U39" s="102" t="n">
        <f aca="false">SUM(U40:U42)</f>
        <v>0</v>
      </c>
      <c r="V39" s="102" t="n">
        <f aca="false">SUM(V40:V42)</f>
        <v>0</v>
      </c>
      <c r="W39" s="102" t="n">
        <f aca="false">SUM(W40:W42)</f>
        <v>0</v>
      </c>
      <c r="X39" s="102" t="n">
        <f aca="false">SUM(X40:X42)</f>
        <v>0</v>
      </c>
      <c r="Y39" s="102" t="n">
        <f aca="false">SUM(Y40:Y42)</f>
        <v>0</v>
      </c>
      <c r="Z39" s="102" t="n">
        <f aca="false">SUM(Z40:Z42)</f>
        <v>0</v>
      </c>
      <c r="AA39" s="102" t="n">
        <f aca="false">SUM(AA40:AA42)</f>
        <v>0</v>
      </c>
      <c r="AB39" s="102" t="n">
        <f aca="false">SUM(AB40:AB42)</f>
        <v>0</v>
      </c>
      <c r="AC39" s="102" t="n">
        <f aca="false">SUM(AC40:AC42)</f>
        <v>0</v>
      </c>
      <c r="AD39" s="102" t="n">
        <f aca="false">SUM(AD40:AD42)</f>
        <v>0</v>
      </c>
      <c r="AE39" s="102" t="n">
        <f aca="false">SUM(AE40:AE42)</f>
        <v>0</v>
      </c>
      <c r="AF39" s="102" t="n">
        <f aca="false">SUM(AF40:AF42)</f>
        <v>0</v>
      </c>
      <c r="AG39" s="102" t="n">
        <f aca="false">SUM(AG40:AG42)</f>
        <v>0</v>
      </c>
      <c r="AH39" s="102" t="n">
        <f aca="false">SUM(AH40:AH42)</f>
        <v>0</v>
      </c>
      <c r="AI39" s="102" t="n">
        <f aca="false">SUM(AI40:AI42)</f>
        <v>0</v>
      </c>
      <c r="AJ39" s="102" t="n">
        <f aca="false">SUM(AJ40:AJ42)</f>
        <v>0</v>
      </c>
      <c r="AK39" s="102" t="n">
        <f aca="false">SUM(AK40:AK42)</f>
        <v>0</v>
      </c>
      <c r="AL39" s="102" t="n">
        <f aca="false">SUM(AL40:AL42)</f>
        <v>0</v>
      </c>
      <c r="AM39" s="102" t="n">
        <f aca="false">SUM(AM40:AM42)</f>
        <v>0</v>
      </c>
      <c r="AN39" s="102" t="n">
        <f aca="false">SUM(AN40:AN42)</f>
        <v>0</v>
      </c>
      <c r="AO39" s="102" t="n">
        <f aca="false">SUM(AO40:AO42)</f>
        <v>0</v>
      </c>
      <c r="AP39" s="102" t="n">
        <f aca="false">SUM(AP40:AP42)</f>
        <v>0</v>
      </c>
      <c r="AQ39" s="102" t="n">
        <f aca="false">SUM(AQ40:AQ42)</f>
        <v>0</v>
      </c>
      <c r="AR39" s="102" t="n">
        <f aca="false">SUM(AR40:AR42)</f>
        <v>0</v>
      </c>
      <c r="AS39" s="102" t="n">
        <f aca="false">SUM(AS40:AS42)</f>
        <v>0</v>
      </c>
      <c r="AT39" s="102" t="n">
        <f aca="false">SUM(AT40:AT42)</f>
        <v>9.04930980471053</v>
      </c>
      <c r="AU39" s="102" t="n">
        <f aca="false">SUM(AU40:AU42)</f>
        <v>0</v>
      </c>
      <c r="AV39" s="102" t="n">
        <f aca="false">SUM(AV40:AV42)</f>
        <v>0</v>
      </c>
      <c r="AW39" s="102" t="n">
        <f aca="false">SUM(AW40:AW42)</f>
        <v>0</v>
      </c>
      <c r="AX39" s="102" t="n">
        <f aca="false">SUM(AX40:AX42)</f>
        <v>0</v>
      </c>
      <c r="AY39" s="102" t="n">
        <f aca="false">SUM(AY40:AY42)</f>
        <v>0</v>
      </c>
      <c r="AZ39" s="102" t="n">
        <f aca="false">SUM(AZ40:AZ42)</f>
        <v>0</v>
      </c>
      <c r="BA39" s="102" t="n">
        <f aca="false">SUM(BA40:BA42)</f>
        <v>0</v>
      </c>
      <c r="BB39" s="102" t="n">
        <f aca="false">SUM(BB40:BB42)</f>
        <v>0</v>
      </c>
      <c r="BC39" s="102" t="n">
        <f aca="false">SUM(BC40:BC42)</f>
        <v>0</v>
      </c>
      <c r="BD39" s="102" t="n">
        <f aca="false">SUM(BD40:BD42)</f>
        <v>0</v>
      </c>
      <c r="BE39" s="103" t="n">
        <f aca="false">SUM(BE40:BE42)</f>
        <v>0</v>
      </c>
    </row>
    <row r="40" s="100" customFormat="true" ht="27.3" hidden="false" customHeight="false" outlineLevel="0" collapsed="false">
      <c r="A40" s="41" t="s">
        <v>146</v>
      </c>
      <c r="B40" s="112" t="s">
        <v>431</v>
      </c>
      <c r="C40" s="36" t="s">
        <v>432</v>
      </c>
      <c r="D40" s="110" t="n">
        <v>0</v>
      </c>
      <c r="E40" s="110" t="n">
        <v>0</v>
      </c>
      <c r="F40" s="110" t="n">
        <v>0</v>
      </c>
      <c r="G40" s="110" t="n">
        <v>0</v>
      </c>
      <c r="H40" s="110" t="n">
        <v>0</v>
      </c>
      <c r="I40" s="110" t="n">
        <v>0</v>
      </c>
      <c r="J40" s="110" t="n">
        <v>0</v>
      </c>
      <c r="K40" s="110" t="n">
        <v>0</v>
      </c>
      <c r="L40" s="110" t="n">
        <v>0</v>
      </c>
      <c r="M40" s="110" t="n">
        <v>0</v>
      </c>
      <c r="N40" s="110" t="n">
        <v>0</v>
      </c>
      <c r="O40" s="110" t="n">
        <v>0</v>
      </c>
      <c r="P40" s="110" t="n">
        <v>0</v>
      </c>
      <c r="Q40" s="110" t="n">
        <v>0</v>
      </c>
      <c r="R40" s="110" t="n">
        <v>0</v>
      </c>
      <c r="S40" s="110" t="n">
        <v>0</v>
      </c>
      <c r="T40" s="110" t="n">
        <v>0</v>
      </c>
      <c r="U40" s="110" t="n">
        <v>0</v>
      </c>
      <c r="V40" s="110" t="n">
        <v>0</v>
      </c>
      <c r="W40" s="110" t="n">
        <v>0</v>
      </c>
      <c r="X40" s="110" t="n">
        <v>0</v>
      </c>
      <c r="Y40" s="110" t="n">
        <v>0</v>
      </c>
      <c r="Z40" s="110" t="n">
        <v>0</v>
      </c>
      <c r="AA40" s="110" t="n">
        <v>0</v>
      </c>
      <c r="AB40" s="110" t="n">
        <v>0</v>
      </c>
      <c r="AC40" s="110" t="n">
        <v>0</v>
      </c>
      <c r="AD40" s="110" t="n">
        <v>0</v>
      </c>
      <c r="AE40" s="110" t="n">
        <v>0</v>
      </c>
      <c r="AF40" s="110" t="n">
        <v>0</v>
      </c>
      <c r="AG40" s="110" t="n">
        <v>0</v>
      </c>
      <c r="AH40" s="110" t="n">
        <v>0</v>
      </c>
      <c r="AI40" s="110" t="n">
        <v>0</v>
      </c>
      <c r="AJ40" s="110" t="n">
        <v>0</v>
      </c>
      <c r="AK40" s="110" t="n">
        <v>0</v>
      </c>
      <c r="AL40" s="110" t="n">
        <v>0</v>
      </c>
      <c r="AM40" s="110" t="n">
        <v>0</v>
      </c>
      <c r="AN40" s="110" t="n">
        <v>0</v>
      </c>
      <c r="AO40" s="110" t="n">
        <v>0</v>
      </c>
      <c r="AP40" s="110" t="n">
        <v>0</v>
      </c>
      <c r="AQ40" s="110" t="n">
        <v>0</v>
      </c>
      <c r="AR40" s="110" t="n">
        <v>0</v>
      </c>
      <c r="AS40" s="110" t="n">
        <v>0</v>
      </c>
      <c r="AT40" s="110" t="n">
        <f aca="false">'Мероприятия 2029'!I16/1000</f>
        <v>9.04930980471053</v>
      </c>
      <c r="AU40" s="110" t="n">
        <v>0</v>
      </c>
      <c r="AV40" s="110" t="n">
        <v>0</v>
      </c>
      <c r="AW40" s="110" t="n">
        <v>0</v>
      </c>
      <c r="AX40" s="110" t="n">
        <v>0</v>
      </c>
      <c r="AY40" s="110" t="n">
        <v>0</v>
      </c>
      <c r="AZ40" s="110" t="n">
        <v>0</v>
      </c>
      <c r="BA40" s="110" t="n">
        <v>0</v>
      </c>
      <c r="BB40" s="110" t="n">
        <v>0</v>
      </c>
      <c r="BC40" s="110" t="n">
        <v>0</v>
      </c>
      <c r="BD40" s="110" t="n">
        <v>0</v>
      </c>
      <c r="BE40" s="110" t="n">
        <v>0</v>
      </c>
    </row>
    <row r="41" s="100" customFormat="true" ht="15" hidden="true" customHeight="false" outlineLevel="1" collapsed="false">
      <c r="A41" s="41" t="s">
        <v>149</v>
      </c>
      <c r="B41" s="120"/>
      <c r="C41" s="36"/>
      <c r="D41" s="110" t="n">
        <v>0</v>
      </c>
      <c r="E41" s="110" t="n">
        <v>0</v>
      </c>
      <c r="F41" s="110"/>
      <c r="G41" s="110"/>
      <c r="H41" s="110" t="n">
        <v>0</v>
      </c>
      <c r="I41" s="110" t="n">
        <v>0</v>
      </c>
      <c r="J41" s="110" t="n">
        <v>0</v>
      </c>
      <c r="K41" s="110" t="n">
        <v>0</v>
      </c>
      <c r="L41" s="110" t="n">
        <v>0</v>
      </c>
      <c r="M41" s="110" t="n">
        <v>0</v>
      </c>
      <c r="N41" s="110" t="n">
        <v>0</v>
      </c>
      <c r="O41" s="110" t="n">
        <v>0</v>
      </c>
      <c r="P41" s="110" t="n">
        <v>0</v>
      </c>
      <c r="Q41" s="110" t="n">
        <v>0</v>
      </c>
      <c r="R41" s="110" t="n">
        <v>0</v>
      </c>
      <c r="S41" s="110" t="n">
        <v>0</v>
      </c>
      <c r="T41" s="110" t="n">
        <v>0</v>
      </c>
      <c r="U41" s="110" t="n">
        <v>0</v>
      </c>
      <c r="V41" s="110" t="n">
        <v>0</v>
      </c>
      <c r="W41" s="110" t="n">
        <v>0</v>
      </c>
      <c r="X41" s="110" t="n">
        <v>0</v>
      </c>
      <c r="Y41" s="110" t="n">
        <v>0</v>
      </c>
      <c r="Z41" s="110" t="n">
        <v>0</v>
      </c>
      <c r="AA41" s="110" t="n">
        <v>0</v>
      </c>
      <c r="AB41" s="110" t="n">
        <v>0</v>
      </c>
      <c r="AC41" s="110" t="n">
        <v>0</v>
      </c>
      <c r="AD41" s="110" t="n">
        <v>0</v>
      </c>
      <c r="AE41" s="110" t="n">
        <v>0</v>
      </c>
      <c r="AF41" s="110" t="n">
        <v>0</v>
      </c>
      <c r="AG41" s="110" t="n">
        <v>0</v>
      </c>
      <c r="AH41" s="110" t="n">
        <v>0</v>
      </c>
      <c r="AI41" s="110" t="n">
        <v>0</v>
      </c>
      <c r="AJ41" s="110" t="n">
        <v>0</v>
      </c>
      <c r="AK41" s="110" t="n">
        <v>0</v>
      </c>
      <c r="AL41" s="110" t="n">
        <v>0</v>
      </c>
      <c r="AM41" s="110" t="n">
        <v>0</v>
      </c>
      <c r="AN41" s="110" t="n">
        <v>0</v>
      </c>
      <c r="AO41" s="110" t="n">
        <v>0</v>
      </c>
      <c r="AP41" s="110" t="n">
        <v>0</v>
      </c>
      <c r="AQ41" s="110" t="n">
        <v>0</v>
      </c>
      <c r="AR41" s="110" t="n">
        <v>0</v>
      </c>
      <c r="AS41" s="110" t="n">
        <v>0</v>
      </c>
      <c r="AT41" s="110" t="n">
        <v>0</v>
      </c>
      <c r="AU41" s="110" t="n">
        <v>0</v>
      </c>
      <c r="AV41" s="110" t="n">
        <v>0</v>
      </c>
      <c r="AW41" s="110" t="n">
        <v>0</v>
      </c>
      <c r="AX41" s="110" t="n">
        <v>0</v>
      </c>
      <c r="AY41" s="110" t="n">
        <v>0</v>
      </c>
      <c r="AZ41" s="110" t="n">
        <v>0</v>
      </c>
      <c r="BA41" s="110" t="n">
        <v>0</v>
      </c>
      <c r="BB41" s="110" t="n">
        <v>0</v>
      </c>
      <c r="BC41" s="110" t="n">
        <v>0</v>
      </c>
      <c r="BD41" s="110" t="n">
        <v>0</v>
      </c>
      <c r="BE41" s="110" t="n">
        <v>0</v>
      </c>
    </row>
    <row r="42" s="100" customFormat="true" ht="15" hidden="true" customHeight="false" outlineLevel="1" collapsed="false">
      <c r="A42" s="41" t="s">
        <v>153</v>
      </c>
      <c r="B42" s="112" t="s">
        <v>401</v>
      </c>
      <c r="C42" s="36"/>
      <c r="D42" s="110" t="n">
        <v>0</v>
      </c>
      <c r="E42" s="110" t="n">
        <v>0</v>
      </c>
      <c r="F42" s="110"/>
      <c r="G42" s="110"/>
      <c r="H42" s="110" t="n">
        <v>0</v>
      </c>
      <c r="I42" s="110" t="n">
        <v>0</v>
      </c>
      <c r="J42" s="110" t="n">
        <v>0</v>
      </c>
      <c r="K42" s="110" t="n">
        <v>0</v>
      </c>
      <c r="L42" s="110" t="n">
        <v>0</v>
      </c>
      <c r="M42" s="110" t="n">
        <v>0</v>
      </c>
      <c r="N42" s="110" t="n">
        <v>0</v>
      </c>
      <c r="O42" s="110" t="n">
        <v>0</v>
      </c>
      <c r="P42" s="110" t="n">
        <v>0</v>
      </c>
      <c r="Q42" s="110" t="n">
        <v>0</v>
      </c>
      <c r="R42" s="110" t="n">
        <v>0</v>
      </c>
      <c r="S42" s="110" t="n">
        <v>0</v>
      </c>
      <c r="T42" s="110" t="n">
        <v>0</v>
      </c>
      <c r="U42" s="110" t="n">
        <v>0</v>
      </c>
      <c r="V42" s="110" t="n">
        <v>0</v>
      </c>
      <c r="W42" s="110" t="n">
        <v>0</v>
      </c>
      <c r="X42" s="110" t="n">
        <v>0</v>
      </c>
      <c r="Y42" s="110" t="n">
        <v>0</v>
      </c>
      <c r="Z42" s="110" t="n">
        <v>0</v>
      </c>
      <c r="AA42" s="110" t="n">
        <v>0</v>
      </c>
      <c r="AB42" s="110" t="n">
        <v>0</v>
      </c>
      <c r="AC42" s="110" t="n">
        <v>0</v>
      </c>
      <c r="AD42" s="110" t="n">
        <v>0</v>
      </c>
      <c r="AE42" s="110" t="n">
        <v>0</v>
      </c>
      <c r="AF42" s="110" t="n">
        <v>0</v>
      </c>
      <c r="AG42" s="110" t="n">
        <v>0</v>
      </c>
      <c r="AH42" s="110" t="n">
        <v>0</v>
      </c>
      <c r="AI42" s="110" t="n">
        <v>0</v>
      </c>
      <c r="AJ42" s="110" t="n">
        <v>0</v>
      </c>
      <c r="AK42" s="110" t="n">
        <v>0</v>
      </c>
      <c r="AL42" s="110" t="n">
        <v>0</v>
      </c>
      <c r="AM42" s="110" t="n">
        <v>0</v>
      </c>
      <c r="AN42" s="110" t="n">
        <v>0</v>
      </c>
      <c r="AO42" s="110" t="n">
        <v>0</v>
      </c>
      <c r="AP42" s="110" t="n">
        <v>0</v>
      </c>
      <c r="AQ42" s="110" t="n">
        <v>0</v>
      </c>
      <c r="AR42" s="110" t="n">
        <v>0</v>
      </c>
      <c r="AS42" s="110" t="n">
        <v>0</v>
      </c>
      <c r="AT42" s="110" t="n">
        <v>0</v>
      </c>
      <c r="AU42" s="110" t="n">
        <v>0</v>
      </c>
      <c r="AV42" s="110" t="n">
        <v>0</v>
      </c>
      <c r="AW42" s="110" t="n">
        <v>0</v>
      </c>
      <c r="AX42" s="110" t="n">
        <v>0</v>
      </c>
      <c r="AY42" s="110" t="n">
        <v>0</v>
      </c>
      <c r="AZ42" s="110" t="n">
        <v>0</v>
      </c>
      <c r="BA42" s="110" t="n">
        <v>0</v>
      </c>
      <c r="BB42" s="110" t="n">
        <v>0</v>
      </c>
      <c r="BC42" s="110" t="n">
        <v>0</v>
      </c>
      <c r="BD42" s="110" t="n">
        <v>0</v>
      </c>
      <c r="BE42" s="110" t="n">
        <v>0</v>
      </c>
    </row>
    <row r="43" s="100" customFormat="true" ht="15" hidden="true" customHeight="false" outlineLevel="1" collapsed="false">
      <c r="A43" s="41" t="s">
        <v>153</v>
      </c>
      <c r="B43" s="112" t="s">
        <v>402</v>
      </c>
      <c r="C43" s="36"/>
      <c r="D43" s="110" t="n">
        <v>0</v>
      </c>
      <c r="E43" s="110" t="n">
        <v>0</v>
      </c>
      <c r="F43" s="110"/>
      <c r="G43" s="110"/>
      <c r="H43" s="110" t="n">
        <v>0</v>
      </c>
      <c r="I43" s="110" t="n">
        <v>0</v>
      </c>
      <c r="J43" s="110" t="n">
        <v>0</v>
      </c>
      <c r="K43" s="110" t="n">
        <v>0</v>
      </c>
      <c r="L43" s="110" t="n">
        <v>0</v>
      </c>
      <c r="M43" s="110" t="n">
        <v>0</v>
      </c>
      <c r="N43" s="110" t="n">
        <v>0</v>
      </c>
      <c r="O43" s="110" t="n">
        <v>0</v>
      </c>
      <c r="P43" s="110" t="n">
        <v>0</v>
      </c>
      <c r="Q43" s="110" t="n">
        <v>0</v>
      </c>
      <c r="R43" s="110" t="n">
        <v>0</v>
      </c>
      <c r="S43" s="110" t="n">
        <v>0</v>
      </c>
      <c r="T43" s="110" t="n">
        <v>0</v>
      </c>
      <c r="U43" s="110" t="n">
        <v>0</v>
      </c>
      <c r="V43" s="110" t="n">
        <v>0</v>
      </c>
      <c r="W43" s="110" t="n">
        <v>0</v>
      </c>
      <c r="X43" s="110" t="n">
        <v>0</v>
      </c>
      <c r="Y43" s="110" t="n">
        <v>0</v>
      </c>
      <c r="Z43" s="110" t="n">
        <v>0</v>
      </c>
      <c r="AA43" s="110" t="n">
        <v>0</v>
      </c>
      <c r="AB43" s="110" t="n">
        <v>0</v>
      </c>
      <c r="AC43" s="110" t="n">
        <v>0</v>
      </c>
      <c r="AD43" s="110" t="n">
        <v>0</v>
      </c>
      <c r="AE43" s="110" t="n">
        <v>0</v>
      </c>
      <c r="AF43" s="110" t="n">
        <v>0</v>
      </c>
      <c r="AG43" s="110" t="n">
        <v>0</v>
      </c>
      <c r="AH43" s="110" t="n">
        <v>0</v>
      </c>
      <c r="AI43" s="110" t="n">
        <v>0</v>
      </c>
      <c r="AJ43" s="110" t="n">
        <v>0</v>
      </c>
      <c r="AK43" s="110" t="n">
        <v>0</v>
      </c>
      <c r="AL43" s="110" t="n">
        <v>0</v>
      </c>
      <c r="AM43" s="110" t="n">
        <v>0</v>
      </c>
      <c r="AN43" s="110" t="n">
        <v>0</v>
      </c>
      <c r="AO43" s="110" t="n">
        <v>0</v>
      </c>
      <c r="AP43" s="110" t="n">
        <v>0</v>
      </c>
      <c r="AQ43" s="110" t="n">
        <v>0</v>
      </c>
      <c r="AR43" s="110" t="n">
        <v>0</v>
      </c>
      <c r="AS43" s="110" t="n">
        <v>0</v>
      </c>
      <c r="AT43" s="110" t="n">
        <v>0</v>
      </c>
      <c r="AU43" s="110" t="n">
        <v>0</v>
      </c>
      <c r="AV43" s="110" t="n">
        <v>0</v>
      </c>
      <c r="AW43" s="110" t="n">
        <v>0</v>
      </c>
      <c r="AX43" s="110" t="n">
        <v>0</v>
      </c>
      <c r="AY43" s="110" t="n">
        <v>0</v>
      </c>
      <c r="AZ43" s="110" t="n">
        <v>0</v>
      </c>
      <c r="BA43" s="110" t="n">
        <v>0</v>
      </c>
      <c r="BB43" s="110" t="n">
        <v>0</v>
      </c>
      <c r="BC43" s="110" t="n">
        <v>0</v>
      </c>
      <c r="BD43" s="110" t="n">
        <v>0</v>
      </c>
      <c r="BE43" s="110" t="n">
        <v>0</v>
      </c>
    </row>
    <row r="44" s="100" customFormat="true" ht="15" hidden="true" customHeight="false" outlineLevel="1" collapsed="false">
      <c r="A44" s="41" t="s">
        <v>153</v>
      </c>
      <c r="B44" s="112" t="s">
        <v>403</v>
      </c>
      <c r="C44" s="36"/>
      <c r="D44" s="110" t="n">
        <v>0</v>
      </c>
      <c r="E44" s="110" t="n">
        <v>0</v>
      </c>
      <c r="F44" s="110"/>
      <c r="G44" s="110"/>
      <c r="H44" s="110" t="n">
        <v>0</v>
      </c>
      <c r="I44" s="110" t="n">
        <v>0</v>
      </c>
      <c r="J44" s="110" t="n">
        <v>0</v>
      </c>
      <c r="K44" s="110" t="n">
        <v>0</v>
      </c>
      <c r="L44" s="110" t="n">
        <v>0</v>
      </c>
      <c r="M44" s="110" t="n">
        <v>0</v>
      </c>
      <c r="N44" s="110" t="n">
        <v>0</v>
      </c>
      <c r="O44" s="110" t="n">
        <v>0</v>
      </c>
      <c r="P44" s="110" t="n">
        <v>0</v>
      </c>
      <c r="Q44" s="110" t="n">
        <v>0</v>
      </c>
      <c r="R44" s="110" t="n">
        <v>0</v>
      </c>
      <c r="S44" s="110" t="n">
        <v>0</v>
      </c>
      <c r="T44" s="110" t="n">
        <v>0</v>
      </c>
      <c r="U44" s="110" t="n">
        <v>0</v>
      </c>
      <c r="V44" s="110" t="n">
        <v>0</v>
      </c>
      <c r="W44" s="110" t="n">
        <v>0</v>
      </c>
      <c r="X44" s="110" t="n">
        <v>0</v>
      </c>
      <c r="Y44" s="110" t="n">
        <v>0</v>
      </c>
      <c r="Z44" s="110" t="n">
        <v>0</v>
      </c>
      <c r="AA44" s="110" t="n">
        <v>0</v>
      </c>
      <c r="AB44" s="110" t="n">
        <v>0</v>
      </c>
      <c r="AC44" s="110" t="n">
        <v>0</v>
      </c>
      <c r="AD44" s="110" t="n">
        <v>0</v>
      </c>
      <c r="AE44" s="110" t="n">
        <v>0</v>
      </c>
      <c r="AF44" s="110" t="n">
        <v>0</v>
      </c>
      <c r="AG44" s="110" t="n">
        <v>0</v>
      </c>
      <c r="AH44" s="110" t="n">
        <v>0</v>
      </c>
      <c r="AI44" s="110" t="n">
        <v>0</v>
      </c>
      <c r="AJ44" s="110" t="n">
        <v>0</v>
      </c>
      <c r="AK44" s="110" t="n">
        <v>0</v>
      </c>
      <c r="AL44" s="110" t="n">
        <v>0</v>
      </c>
      <c r="AM44" s="110" t="n">
        <v>0</v>
      </c>
      <c r="AN44" s="110" t="n">
        <v>0</v>
      </c>
      <c r="AO44" s="110" t="n">
        <v>0</v>
      </c>
      <c r="AP44" s="110" t="n">
        <v>0</v>
      </c>
      <c r="AQ44" s="110" t="n">
        <v>0</v>
      </c>
      <c r="AR44" s="110" t="n">
        <v>0</v>
      </c>
      <c r="AS44" s="110" t="n">
        <v>0</v>
      </c>
      <c r="AT44" s="110" t="n">
        <v>0</v>
      </c>
      <c r="AU44" s="110" t="n">
        <v>0</v>
      </c>
      <c r="AV44" s="110" t="n">
        <v>0</v>
      </c>
      <c r="AW44" s="110" t="n">
        <v>0</v>
      </c>
      <c r="AX44" s="110" t="n">
        <v>0</v>
      </c>
      <c r="AY44" s="110" t="n">
        <v>0</v>
      </c>
      <c r="AZ44" s="110" t="n">
        <v>0</v>
      </c>
      <c r="BA44" s="110" t="n">
        <v>0</v>
      </c>
      <c r="BB44" s="110" t="n">
        <v>0</v>
      </c>
      <c r="BC44" s="110" t="n">
        <v>0</v>
      </c>
      <c r="BD44" s="110" t="n">
        <v>0</v>
      </c>
      <c r="BE44" s="110" t="n">
        <v>0</v>
      </c>
    </row>
    <row r="45" s="100" customFormat="true" ht="27.3" hidden="false" customHeight="false" outlineLevel="0" collapsed="false">
      <c r="A45" s="34" t="s">
        <v>155</v>
      </c>
      <c r="B45" s="35" t="s">
        <v>156</v>
      </c>
      <c r="C45" s="36" t="s">
        <v>60</v>
      </c>
      <c r="D45" s="102" t="n">
        <f aca="false">SUM(D46:D46)</f>
        <v>0</v>
      </c>
      <c r="E45" s="102" t="n">
        <f aca="false">SUM(E46:E46)</f>
        <v>0</v>
      </c>
      <c r="F45" s="102" t="n">
        <f aca="false">SUM(F46:F46)</f>
        <v>0</v>
      </c>
      <c r="G45" s="102" t="n">
        <f aca="false">SUM(G46:G46)</f>
        <v>0</v>
      </c>
      <c r="H45" s="102" t="n">
        <f aca="false">SUM(H46:H46)</f>
        <v>0</v>
      </c>
      <c r="I45" s="102" t="n">
        <f aca="false">SUM(I46:I46)</f>
        <v>0</v>
      </c>
      <c r="J45" s="102" t="n">
        <f aca="false">SUM(J46:J46)</f>
        <v>0</v>
      </c>
      <c r="K45" s="102" t="n">
        <f aca="false">SUM(K46:K46)</f>
        <v>0</v>
      </c>
      <c r="L45" s="102" t="n">
        <f aca="false">SUM(L46:L46)</f>
        <v>0</v>
      </c>
      <c r="M45" s="102" t="n">
        <f aca="false">SUM(M46:M46)</f>
        <v>0</v>
      </c>
      <c r="N45" s="102" t="n">
        <f aca="false">SUM(N46:N46)</f>
        <v>0</v>
      </c>
      <c r="O45" s="102" t="n">
        <f aca="false">SUM(O46:O46)</f>
        <v>0</v>
      </c>
      <c r="P45" s="102" t="n">
        <f aca="false">SUM(P46:P46)</f>
        <v>0</v>
      </c>
      <c r="Q45" s="102" t="n">
        <f aca="false">SUM(Q46:Q46)</f>
        <v>0</v>
      </c>
      <c r="R45" s="102" t="n">
        <f aca="false">SUM(R46:R46)</f>
        <v>0</v>
      </c>
      <c r="S45" s="102" t="n">
        <f aca="false">SUM(S46:S46)</f>
        <v>0</v>
      </c>
      <c r="T45" s="102" t="n">
        <f aca="false">SUM(T46:T46)</f>
        <v>0</v>
      </c>
      <c r="U45" s="102" t="n">
        <f aca="false">SUM(U46:U46)</f>
        <v>0</v>
      </c>
      <c r="V45" s="102" t="n">
        <f aca="false">SUM(V46:V46)</f>
        <v>0</v>
      </c>
      <c r="W45" s="102" t="n">
        <f aca="false">SUM(W46:W46)</f>
        <v>0</v>
      </c>
      <c r="X45" s="102" t="n">
        <f aca="false">SUM(X46:X46)</f>
        <v>0</v>
      </c>
      <c r="Y45" s="102" t="n">
        <f aca="false">SUM(Y46:Y46)</f>
        <v>0</v>
      </c>
      <c r="Z45" s="102" t="n">
        <f aca="false">SUM(Z46:Z46)</f>
        <v>0</v>
      </c>
      <c r="AA45" s="102" t="n">
        <f aca="false">SUM(AA46:AA46)</f>
        <v>0</v>
      </c>
      <c r="AB45" s="102" t="n">
        <f aca="false">SUM(AB46:AB46)</f>
        <v>0</v>
      </c>
      <c r="AC45" s="102" t="n">
        <f aca="false">SUM(AC46:AC46)</f>
        <v>0</v>
      </c>
      <c r="AD45" s="102" t="n">
        <f aca="false">SUM(AD46:AD46)</f>
        <v>0</v>
      </c>
      <c r="AE45" s="102" t="n">
        <f aca="false">SUM(AE46:AE46)</f>
        <v>0</v>
      </c>
      <c r="AF45" s="102" t="n">
        <f aca="false">SUM(AF46:AF46)</f>
        <v>0</v>
      </c>
      <c r="AG45" s="102" t="n">
        <f aca="false">SUM(AG46:AG46)</f>
        <v>0</v>
      </c>
      <c r="AH45" s="102" t="n">
        <f aca="false">SUM(AH46:AH46)</f>
        <v>0</v>
      </c>
      <c r="AI45" s="102" t="n">
        <f aca="false">SUM(AI46:AI46)</f>
        <v>0</v>
      </c>
      <c r="AJ45" s="102" t="n">
        <f aca="false">SUM(AJ46:AJ46)</f>
        <v>0</v>
      </c>
      <c r="AK45" s="102" t="n">
        <f aca="false">SUM(AK46:AK46)</f>
        <v>0</v>
      </c>
      <c r="AL45" s="102" t="n">
        <f aca="false">SUM(AL46:AL46)</f>
        <v>0</v>
      </c>
      <c r="AM45" s="102" t="n">
        <f aca="false">SUM(AM46:AM46)</f>
        <v>0</v>
      </c>
      <c r="AN45" s="102" t="n">
        <f aca="false">SUM(AN46:AN46)</f>
        <v>0</v>
      </c>
      <c r="AO45" s="102" t="n">
        <f aca="false">SUM(AO46:AO46)</f>
        <v>0</v>
      </c>
      <c r="AP45" s="102" t="n">
        <f aca="false">SUM(AP46:AP46)</f>
        <v>0</v>
      </c>
      <c r="AQ45" s="102" t="n">
        <f aca="false">SUM(AQ46:AQ46)</f>
        <v>0</v>
      </c>
      <c r="AR45" s="102" t="n">
        <f aca="false">SUM(AR46:AR46)</f>
        <v>0</v>
      </c>
      <c r="AS45" s="102" t="n">
        <f aca="false">SUM(AS46:AS46)</f>
        <v>0</v>
      </c>
      <c r="AT45" s="102" t="n">
        <f aca="false">SUM(AT46:AT46)</f>
        <v>0</v>
      </c>
      <c r="AU45" s="102" t="n">
        <f aca="false">SUM(AU46:AU46)</f>
        <v>0</v>
      </c>
      <c r="AV45" s="102" t="n">
        <f aca="false">SUM(AV46:AV46)</f>
        <v>0</v>
      </c>
      <c r="AW45" s="102" t="n">
        <f aca="false">SUM(AW46:AW46)</f>
        <v>0</v>
      </c>
      <c r="AX45" s="102" t="n">
        <f aca="false">SUM(AX46:AX46)</f>
        <v>0</v>
      </c>
      <c r="AY45" s="102" t="n">
        <f aca="false">SUM(AY46:AY46)</f>
        <v>0</v>
      </c>
      <c r="AZ45" s="102" t="n">
        <f aca="false">SUM(AZ46:AZ46)</f>
        <v>0</v>
      </c>
      <c r="BA45" s="102" t="n">
        <f aca="false">SUM(BA46:BA46)</f>
        <v>0</v>
      </c>
      <c r="BB45" s="102" t="n">
        <f aca="false">SUM(BB46:BB46)</f>
        <v>0</v>
      </c>
      <c r="BC45" s="102" t="n">
        <f aca="false">SUM(BC46:BC46)</f>
        <v>0</v>
      </c>
      <c r="BD45" s="102" t="n">
        <f aca="false">SUM(BD46:BD46)</f>
        <v>0</v>
      </c>
      <c r="BE45" s="103" t="n">
        <f aca="false">SUM(BE46:BE46)</f>
        <v>0</v>
      </c>
    </row>
    <row r="46" s="100" customFormat="true" ht="15" hidden="true" customHeight="false" outlineLevel="1" collapsed="false">
      <c r="A46" s="41" t="s">
        <v>157</v>
      </c>
      <c r="B46" s="112" t="s">
        <v>158</v>
      </c>
      <c r="C46" s="44"/>
      <c r="D46" s="110" t="n">
        <v>0</v>
      </c>
      <c r="E46" s="110" t="n">
        <v>0</v>
      </c>
      <c r="F46" s="110" t="n">
        <v>0</v>
      </c>
      <c r="G46" s="110" t="n">
        <v>0</v>
      </c>
      <c r="H46" s="110" t="n">
        <v>0</v>
      </c>
      <c r="I46" s="110" t="n">
        <v>0</v>
      </c>
      <c r="J46" s="110" t="n">
        <v>0</v>
      </c>
      <c r="K46" s="110" t="n">
        <v>0</v>
      </c>
      <c r="L46" s="110" t="n">
        <v>0</v>
      </c>
      <c r="M46" s="110" t="n">
        <v>0</v>
      </c>
      <c r="N46" s="110" t="n">
        <v>0</v>
      </c>
      <c r="O46" s="110" t="n">
        <v>0</v>
      </c>
      <c r="P46" s="110" t="n">
        <v>0</v>
      </c>
      <c r="Q46" s="110" t="n">
        <v>0</v>
      </c>
      <c r="R46" s="110" t="n">
        <v>0</v>
      </c>
      <c r="S46" s="110" t="n">
        <v>0</v>
      </c>
      <c r="T46" s="110" t="n">
        <v>0</v>
      </c>
      <c r="U46" s="110" t="n">
        <v>0</v>
      </c>
      <c r="V46" s="110" t="n">
        <v>0</v>
      </c>
      <c r="W46" s="110" t="n">
        <v>0</v>
      </c>
      <c r="X46" s="110" t="n">
        <v>0</v>
      </c>
      <c r="Y46" s="110" t="n">
        <v>0</v>
      </c>
      <c r="Z46" s="110" t="n">
        <v>0</v>
      </c>
      <c r="AA46" s="110" t="n">
        <v>0</v>
      </c>
      <c r="AB46" s="110" t="n">
        <v>0</v>
      </c>
      <c r="AC46" s="110" t="n">
        <v>0</v>
      </c>
      <c r="AD46" s="110" t="n">
        <v>0</v>
      </c>
      <c r="AE46" s="110" t="n">
        <v>0</v>
      </c>
      <c r="AF46" s="110" t="n">
        <v>0</v>
      </c>
      <c r="AG46" s="110" t="n">
        <v>0</v>
      </c>
      <c r="AH46" s="110" t="n">
        <v>0</v>
      </c>
      <c r="AI46" s="110" t="n">
        <v>0</v>
      </c>
      <c r="AJ46" s="110" t="n">
        <v>0</v>
      </c>
      <c r="AK46" s="110" t="n">
        <v>0</v>
      </c>
      <c r="AL46" s="110" t="n">
        <v>0</v>
      </c>
      <c r="AM46" s="110" t="n">
        <v>0</v>
      </c>
      <c r="AN46" s="110" t="n">
        <v>0</v>
      </c>
      <c r="AO46" s="110" t="n">
        <v>0</v>
      </c>
      <c r="AP46" s="110" t="n">
        <v>0</v>
      </c>
      <c r="AQ46" s="110" t="n">
        <v>0</v>
      </c>
      <c r="AR46" s="110" t="n">
        <v>0</v>
      </c>
      <c r="AS46" s="110" t="n">
        <v>0</v>
      </c>
      <c r="AT46" s="110" t="n">
        <v>0</v>
      </c>
      <c r="AU46" s="110" t="n">
        <v>0</v>
      </c>
      <c r="AV46" s="110" t="n">
        <v>0</v>
      </c>
      <c r="AW46" s="110" t="n">
        <v>0</v>
      </c>
      <c r="AX46" s="110" t="n">
        <v>0</v>
      </c>
      <c r="AY46" s="110" t="n">
        <v>0</v>
      </c>
      <c r="AZ46" s="110" t="n">
        <v>0</v>
      </c>
      <c r="BA46" s="110" t="n">
        <v>0</v>
      </c>
      <c r="BB46" s="110" t="n">
        <v>0</v>
      </c>
      <c r="BC46" s="110" t="n">
        <v>0</v>
      </c>
      <c r="BD46" s="110" t="n">
        <v>0</v>
      </c>
      <c r="BE46" s="110" t="n">
        <v>0</v>
      </c>
    </row>
    <row r="47" s="100" customFormat="true" ht="15" hidden="false" customHeight="false" outlineLevel="0" collapsed="false">
      <c r="A47" s="34" t="s">
        <v>159</v>
      </c>
      <c r="B47" s="35" t="s">
        <v>160</v>
      </c>
      <c r="C47" s="36" t="s">
        <v>60</v>
      </c>
      <c r="D47" s="102" t="n">
        <f aca="false">SUM(D48,D52)</f>
        <v>0</v>
      </c>
      <c r="E47" s="102" t="n">
        <f aca="false">SUM(E48,E52)</f>
        <v>0</v>
      </c>
      <c r="F47" s="102" t="n">
        <f aca="false">SUM(F48,F52)</f>
        <v>0</v>
      </c>
      <c r="G47" s="102" t="n">
        <f aca="false">SUM(G48,G52)</f>
        <v>0</v>
      </c>
      <c r="H47" s="102" t="n">
        <f aca="false">SUM(H48,H52)</f>
        <v>0</v>
      </c>
      <c r="I47" s="102" t="n">
        <f aca="false">SUM(I48,I52)</f>
        <v>0</v>
      </c>
      <c r="J47" s="102" t="n">
        <f aca="false">SUM(J48,J52)</f>
        <v>0</v>
      </c>
      <c r="K47" s="102" t="n">
        <f aca="false">SUM(K48,K52)</f>
        <v>0</v>
      </c>
      <c r="L47" s="102" t="n">
        <f aca="false">SUM(L48,L52)</f>
        <v>0</v>
      </c>
      <c r="M47" s="102" t="n">
        <f aca="false">SUM(M48,M52)</f>
        <v>0</v>
      </c>
      <c r="N47" s="102" t="n">
        <f aca="false">SUM(N48,N52)</f>
        <v>0</v>
      </c>
      <c r="O47" s="102" t="n">
        <f aca="false">SUM(O48,O52)</f>
        <v>0</v>
      </c>
      <c r="P47" s="102" t="n">
        <f aca="false">SUM(P48,P52)</f>
        <v>0</v>
      </c>
      <c r="Q47" s="102" t="n">
        <f aca="false">SUM(Q48,Q52)</f>
        <v>0</v>
      </c>
      <c r="R47" s="102" t="n">
        <f aca="false">SUM(R48,R52)</f>
        <v>0</v>
      </c>
      <c r="S47" s="102" t="n">
        <f aca="false">SUM(S48,S52)</f>
        <v>0</v>
      </c>
      <c r="T47" s="102" t="n">
        <f aca="false">SUM(T48,T52)</f>
        <v>0</v>
      </c>
      <c r="U47" s="102" t="n">
        <f aca="false">SUM(U48,U52)</f>
        <v>0</v>
      </c>
      <c r="V47" s="102" t="n">
        <f aca="false">SUM(V48,V52)</f>
        <v>0</v>
      </c>
      <c r="W47" s="102" t="n">
        <f aca="false">SUM(W48,W52)</f>
        <v>0</v>
      </c>
      <c r="X47" s="102" t="n">
        <f aca="false">SUM(X48,X52)</f>
        <v>0</v>
      </c>
      <c r="Y47" s="102" t="n">
        <f aca="false">SUM(Y48,Y52)</f>
        <v>0</v>
      </c>
      <c r="Z47" s="102" t="n">
        <f aca="false">SUM(Z48,Z52)</f>
        <v>0</v>
      </c>
      <c r="AA47" s="102" t="n">
        <f aca="false">SUM(AA48,AA52)</f>
        <v>0</v>
      </c>
      <c r="AB47" s="102" t="n">
        <f aca="false">SUM(AB48,AB52)</f>
        <v>1.5</v>
      </c>
      <c r="AC47" s="102" t="n">
        <f aca="false">SUM(AC48,AC52)</f>
        <v>0</v>
      </c>
      <c r="AD47" s="102" t="n">
        <f aca="false">SUM(AD48,AD52)</f>
        <v>0</v>
      </c>
      <c r="AE47" s="102" t="n">
        <f aca="false">SUM(AE48,AE52)</f>
        <v>0</v>
      </c>
      <c r="AF47" s="102" t="n">
        <f aca="false">SUM(AF48,AF52)</f>
        <v>0</v>
      </c>
      <c r="AG47" s="102" t="n">
        <f aca="false">SUM(AG48,AG52)</f>
        <v>0</v>
      </c>
      <c r="AH47" s="102" t="n">
        <f aca="false">SUM(AH48,AH52)</f>
        <v>0</v>
      </c>
      <c r="AI47" s="102" t="n">
        <f aca="false">SUM(AI48,AI52)</f>
        <v>0</v>
      </c>
      <c r="AJ47" s="102" t="n">
        <f aca="false">SUM(AJ48,AJ52)</f>
        <v>0</v>
      </c>
      <c r="AK47" s="102" t="n">
        <f aca="false">SUM(AK48,AK52)</f>
        <v>0</v>
      </c>
      <c r="AL47" s="102" t="n">
        <f aca="false">SUM(AL48,AL52)</f>
        <v>0</v>
      </c>
      <c r="AM47" s="102" t="n">
        <f aca="false">SUM(AM48,AM52)</f>
        <v>0</v>
      </c>
      <c r="AN47" s="102" t="n">
        <f aca="false">SUM(AN48,AN52)</f>
        <v>0</v>
      </c>
      <c r="AO47" s="102" t="n">
        <f aca="false">SUM(AO48,AO52)</f>
        <v>0</v>
      </c>
      <c r="AP47" s="102" t="n">
        <f aca="false">SUM(AP48,AP52)</f>
        <v>0</v>
      </c>
      <c r="AQ47" s="102" t="n">
        <f aca="false">SUM(AQ48,AQ52)</f>
        <v>0</v>
      </c>
      <c r="AR47" s="102" t="n">
        <f aca="false">SUM(AR48,AR52)</f>
        <v>0</v>
      </c>
      <c r="AS47" s="102" t="n">
        <f aca="false">SUM(AS48,AS52)</f>
        <v>0</v>
      </c>
      <c r="AT47" s="102" t="n">
        <f aca="false">SUM(AT48,AT52)</f>
        <v>0</v>
      </c>
      <c r="AU47" s="102" t="n">
        <f aca="false">SUM(AU48,AU52)</f>
        <v>0</v>
      </c>
      <c r="AV47" s="102" t="n">
        <f aca="false">SUM(AV48,AV52)</f>
        <v>0</v>
      </c>
      <c r="AW47" s="102" t="n">
        <f aca="false">SUM(AW48,AW52)</f>
        <v>0</v>
      </c>
      <c r="AX47" s="102" t="n">
        <f aca="false">SUM(AX48,AX52)</f>
        <v>0</v>
      </c>
      <c r="AY47" s="102" t="n">
        <f aca="false">SUM(AY48,AY52)</f>
        <v>0</v>
      </c>
      <c r="AZ47" s="102" t="n">
        <f aca="false">SUM(AZ48,AZ52)</f>
        <v>0</v>
      </c>
      <c r="BA47" s="102" t="n">
        <f aca="false">SUM(BA48,BA52)</f>
        <v>0</v>
      </c>
      <c r="BB47" s="102" t="n">
        <f aca="false">SUM(BB48,BB52)</f>
        <v>0</v>
      </c>
      <c r="BC47" s="102" t="n">
        <f aca="false">SUM(BC48,BC52)</f>
        <v>0</v>
      </c>
      <c r="BD47" s="102" t="n">
        <f aca="false">SUM(BD48,BD52)</f>
        <v>0</v>
      </c>
      <c r="BE47" s="103" t="n">
        <f aca="false">SUM(BE48,BE52)</f>
        <v>0</v>
      </c>
    </row>
    <row r="48" s="100" customFormat="true" ht="15" hidden="false" customHeight="false" outlineLevel="0" collapsed="false">
      <c r="A48" s="34" t="s">
        <v>161</v>
      </c>
      <c r="B48" s="35" t="s">
        <v>162</v>
      </c>
      <c r="C48" s="36" t="s">
        <v>60</v>
      </c>
      <c r="D48" s="102" t="n">
        <f aca="false">SUM(D49:D51)</f>
        <v>0</v>
      </c>
      <c r="E48" s="102" t="n">
        <f aca="false">SUM(E49:E51)</f>
        <v>0</v>
      </c>
      <c r="F48" s="102" t="n">
        <f aca="false">SUM(F49:F51)</f>
        <v>0</v>
      </c>
      <c r="G48" s="102" t="n">
        <f aca="false">SUM(G49:G51)</f>
        <v>0</v>
      </c>
      <c r="H48" s="102" t="n">
        <f aca="false">SUM(H49:H51)</f>
        <v>0</v>
      </c>
      <c r="I48" s="102" t="n">
        <f aca="false">SUM(I49:I51)</f>
        <v>0</v>
      </c>
      <c r="J48" s="102" t="n">
        <f aca="false">SUM(J49:J51)</f>
        <v>0</v>
      </c>
      <c r="K48" s="102" t="n">
        <f aca="false">SUM(K49:K51)</f>
        <v>0</v>
      </c>
      <c r="L48" s="102" t="n">
        <f aca="false">SUM(L49:L51)</f>
        <v>0</v>
      </c>
      <c r="M48" s="102" t="n">
        <f aca="false">SUM(M49:M51)</f>
        <v>0</v>
      </c>
      <c r="N48" s="102" t="n">
        <f aca="false">SUM(N49:N51)</f>
        <v>0</v>
      </c>
      <c r="O48" s="102" t="n">
        <f aca="false">SUM(O49:O51)</f>
        <v>0</v>
      </c>
      <c r="P48" s="102" t="n">
        <f aca="false">SUM(P49:P51)</f>
        <v>0</v>
      </c>
      <c r="Q48" s="102" t="n">
        <f aca="false">SUM(Q49:Q51)</f>
        <v>0</v>
      </c>
      <c r="R48" s="102" t="n">
        <f aca="false">SUM(R49:R51)</f>
        <v>0</v>
      </c>
      <c r="S48" s="102" t="n">
        <f aca="false">SUM(S49:S51)</f>
        <v>0</v>
      </c>
      <c r="T48" s="102" t="n">
        <f aca="false">SUM(T49:T51)</f>
        <v>0</v>
      </c>
      <c r="U48" s="102" t="n">
        <f aca="false">SUM(U49:U51)</f>
        <v>0</v>
      </c>
      <c r="V48" s="102" t="n">
        <f aca="false">SUM(V49:V51)</f>
        <v>0</v>
      </c>
      <c r="W48" s="102" t="n">
        <f aca="false">SUM(W49:W51)</f>
        <v>0</v>
      </c>
      <c r="X48" s="102" t="n">
        <f aca="false">SUM(X49:X51)</f>
        <v>0</v>
      </c>
      <c r="Y48" s="102" t="n">
        <f aca="false">SUM(Y49:Y51)</f>
        <v>0</v>
      </c>
      <c r="Z48" s="102" t="n">
        <f aca="false">SUM(Z49:Z51)</f>
        <v>0</v>
      </c>
      <c r="AA48" s="102" t="n">
        <f aca="false">SUM(AA49:AA51)</f>
        <v>0</v>
      </c>
      <c r="AB48" s="102" t="n">
        <f aca="false">SUM(AB49:AB51)</f>
        <v>1.5</v>
      </c>
      <c r="AC48" s="102" t="n">
        <f aca="false">SUM(AC49:AC51)</f>
        <v>0</v>
      </c>
      <c r="AD48" s="102" t="n">
        <f aca="false">SUM(AD49:AD51)</f>
        <v>0</v>
      </c>
      <c r="AE48" s="102" t="n">
        <f aca="false">SUM(AE49:AE51)</f>
        <v>0</v>
      </c>
      <c r="AF48" s="102" t="n">
        <f aca="false">SUM(AF49:AF51)</f>
        <v>0</v>
      </c>
      <c r="AG48" s="102" t="n">
        <f aca="false">SUM(AG49:AG51)</f>
        <v>0</v>
      </c>
      <c r="AH48" s="102" t="n">
        <f aca="false">SUM(AH49:AH51)</f>
        <v>0</v>
      </c>
      <c r="AI48" s="102" t="n">
        <f aca="false">SUM(AI49:AI51)</f>
        <v>0</v>
      </c>
      <c r="AJ48" s="102" t="n">
        <f aca="false">SUM(AJ49:AJ51)</f>
        <v>0</v>
      </c>
      <c r="AK48" s="102" t="n">
        <f aca="false">SUM(AK49:AK51)</f>
        <v>0</v>
      </c>
      <c r="AL48" s="102" t="n">
        <f aca="false">SUM(AL49:AL51)</f>
        <v>0</v>
      </c>
      <c r="AM48" s="102" t="n">
        <f aca="false">SUM(AM49:AM51)</f>
        <v>0</v>
      </c>
      <c r="AN48" s="102" t="n">
        <f aca="false">SUM(AN49:AN51)</f>
        <v>0</v>
      </c>
      <c r="AO48" s="102" t="n">
        <f aca="false">SUM(AO49:AO51)</f>
        <v>0</v>
      </c>
      <c r="AP48" s="102" t="n">
        <f aca="false">SUM(AP49:AP51)</f>
        <v>0</v>
      </c>
      <c r="AQ48" s="102" t="n">
        <f aca="false">SUM(AQ49:AQ51)</f>
        <v>0</v>
      </c>
      <c r="AR48" s="102" t="n">
        <f aca="false">SUM(AR49:AR51)</f>
        <v>0</v>
      </c>
      <c r="AS48" s="102" t="n">
        <f aca="false">SUM(AS49:AS51)</f>
        <v>0</v>
      </c>
      <c r="AT48" s="102" t="n">
        <f aca="false">SUM(AT49:AT51)</f>
        <v>0</v>
      </c>
      <c r="AU48" s="102" t="n">
        <f aca="false">SUM(AU49:AU51)</f>
        <v>0</v>
      </c>
      <c r="AV48" s="102" t="n">
        <f aca="false">SUM(AV49:AV51)</f>
        <v>0</v>
      </c>
      <c r="AW48" s="102" t="n">
        <f aca="false">SUM(AW49:AW51)</f>
        <v>0</v>
      </c>
      <c r="AX48" s="102" t="n">
        <f aca="false">SUM(AX49:AX51)</f>
        <v>0</v>
      </c>
      <c r="AY48" s="102" t="n">
        <f aca="false">SUM(AY49:AY51)</f>
        <v>0</v>
      </c>
      <c r="AZ48" s="102" t="n">
        <f aca="false">SUM(AZ49:AZ51)</f>
        <v>0</v>
      </c>
      <c r="BA48" s="102" t="n">
        <f aca="false">SUM(BA49:BA51)</f>
        <v>0</v>
      </c>
      <c r="BB48" s="102" t="n">
        <f aca="false">SUM(BB49:BB51)</f>
        <v>0</v>
      </c>
      <c r="BC48" s="102" t="n">
        <f aca="false">SUM(BC49:BC51)</f>
        <v>0</v>
      </c>
      <c r="BD48" s="102" t="n">
        <f aca="false">SUM(BD49:BD51)</f>
        <v>0</v>
      </c>
      <c r="BE48" s="103" t="n">
        <f aca="false">SUM(BE49:BE51)</f>
        <v>0</v>
      </c>
    </row>
    <row r="49" s="100" customFormat="true" ht="15" hidden="false" customHeight="false" outlineLevel="0" collapsed="false">
      <c r="A49" s="41" t="s">
        <v>163</v>
      </c>
      <c r="B49" s="113" t="s">
        <v>433</v>
      </c>
      <c r="C49" s="27" t="s">
        <v>434</v>
      </c>
      <c r="D49" s="110" t="n">
        <v>0</v>
      </c>
      <c r="E49" s="110" t="n">
        <v>0</v>
      </c>
      <c r="F49" s="110" t="n">
        <v>0</v>
      </c>
      <c r="G49" s="110" t="n">
        <v>0</v>
      </c>
      <c r="H49" s="110" t="n">
        <v>0</v>
      </c>
      <c r="I49" s="110" t="n">
        <v>0</v>
      </c>
      <c r="J49" s="110" t="n">
        <v>0</v>
      </c>
      <c r="K49" s="110" t="n">
        <v>0</v>
      </c>
      <c r="L49" s="110" t="n">
        <v>0</v>
      </c>
      <c r="M49" s="110" t="n">
        <v>0</v>
      </c>
      <c r="N49" s="110" t="n">
        <v>0</v>
      </c>
      <c r="O49" s="110" t="n">
        <v>0</v>
      </c>
      <c r="P49" s="110" t="n">
        <v>0</v>
      </c>
      <c r="Q49" s="110" t="n">
        <v>0</v>
      </c>
      <c r="R49" s="110" t="n">
        <v>0</v>
      </c>
      <c r="S49" s="110" t="n">
        <v>0</v>
      </c>
      <c r="T49" s="110" t="n">
        <v>0</v>
      </c>
      <c r="U49" s="110" t="n">
        <v>0</v>
      </c>
      <c r="V49" s="110" t="n">
        <v>0</v>
      </c>
      <c r="W49" s="110" t="n">
        <v>0</v>
      </c>
      <c r="X49" s="110" t="n">
        <v>0</v>
      </c>
      <c r="Y49" s="110" t="n">
        <v>0</v>
      </c>
      <c r="Z49" s="110" t="n">
        <v>0</v>
      </c>
      <c r="AA49" s="110" t="n">
        <v>0</v>
      </c>
      <c r="AB49" s="110" t="n">
        <f aca="false">'Мероприятия 2029'!G24</f>
        <v>1.5</v>
      </c>
      <c r="AC49" s="110" t="n">
        <v>0</v>
      </c>
      <c r="AD49" s="110" t="n">
        <v>0</v>
      </c>
      <c r="AE49" s="110" t="n">
        <v>0</v>
      </c>
      <c r="AF49" s="110" t="n">
        <v>0</v>
      </c>
      <c r="AG49" s="110" t="n">
        <v>0</v>
      </c>
      <c r="AH49" s="110" t="n">
        <v>0</v>
      </c>
      <c r="AI49" s="110" t="n">
        <v>0</v>
      </c>
      <c r="AJ49" s="110" t="n">
        <v>0</v>
      </c>
      <c r="AK49" s="110" t="n">
        <v>0</v>
      </c>
      <c r="AL49" s="110" t="n">
        <v>0</v>
      </c>
      <c r="AM49" s="110" t="n">
        <v>0</v>
      </c>
      <c r="AN49" s="110" t="n">
        <v>0</v>
      </c>
      <c r="AO49" s="110" t="n">
        <v>0</v>
      </c>
      <c r="AP49" s="110" t="n">
        <v>0</v>
      </c>
      <c r="AQ49" s="110" t="n">
        <v>0</v>
      </c>
      <c r="AR49" s="110" t="n">
        <v>0</v>
      </c>
      <c r="AS49" s="110" t="n">
        <v>0</v>
      </c>
      <c r="AT49" s="110" t="n">
        <v>0</v>
      </c>
      <c r="AU49" s="110" t="n">
        <v>0</v>
      </c>
      <c r="AV49" s="110" t="n">
        <v>0</v>
      </c>
      <c r="AW49" s="110" t="n">
        <v>0</v>
      </c>
      <c r="AX49" s="110" t="n">
        <v>0</v>
      </c>
      <c r="AY49" s="110" t="n">
        <v>0</v>
      </c>
      <c r="AZ49" s="110" t="n">
        <v>0</v>
      </c>
      <c r="BA49" s="110" t="n">
        <v>0</v>
      </c>
      <c r="BB49" s="110" t="n">
        <v>0</v>
      </c>
      <c r="BC49" s="110" t="n">
        <v>0</v>
      </c>
      <c r="BD49" s="110" t="n">
        <v>0</v>
      </c>
      <c r="BE49" s="110" t="n">
        <v>0</v>
      </c>
    </row>
    <row r="50" s="100" customFormat="true" ht="15" hidden="true" customHeight="false" outlineLevel="1" collapsed="false">
      <c r="A50" s="41" t="s">
        <v>166</v>
      </c>
      <c r="B50" s="113" t="s">
        <v>405</v>
      </c>
      <c r="C50" s="44"/>
      <c r="D50" s="110" t="n">
        <v>0</v>
      </c>
      <c r="E50" s="110" t="n">
        <v>0</v>
      </c>
      <c r="F50" s="110" t="n">
        <v>0</v>
      </c>
      <c r="G50" s="110" t="n">
        <v>0</v>
      </c>
      <c r="H50" s="110" t="n">
        <v>0</v>
      </c>
      <c r="I50" s="110" t="n">
        <v>0</v>
      </c>
      <c r="J50" s="110" t="n">
        <v>0</v>
      </c>
      <c r="K50" s="110" t="n">
        <v>0</v>
      </c>
      <c r="L50" s="110" t="n">
        <v>0</v>
      </c>
      <c r="M50" s="110" t="n">
        <v>0</v>
      </c>
      <c r="N50" s="110" t="n">
        <v>0</v>
      </c>
      <c r="O50" s="110" t="n">
        <v>0</v>
      </c>
      <c r="P50" s="110" t="n">
        <v>0</v>
      </c>
      <c r="Q50" s="110" t="n">
        <v>0</v>
      </c>
      <c r="R50" s="110" t="n">
        <v>0</v>
      </c>
      <c r="S50" s="110" t="n">
        <v>0</v>
      </c>
      <c r="T50" s="110" t="n">
        <v>0</v>
      </c>
      <c r="U50" s="110" t="n">
        <v>0</v>
      </c>
      <c r="V50" s="110" t="n">
        <v>0</v>
      </c>
      <c r="W50" s="110" t="n">
        <v>0</v>
      </c>
      <c r="X50" s="110" t="n">
        <v>0</v>
      </c>
      <c r="Y50" s="110" t="n">
        <v>0</v>
      </c>
      <c r="Z50" s="110" t="n">
        <v>0</v>
      </c>
      <c r="AA50" s="110" t="n">
        <v>0</v>
      </c>
      <c r="AB50" s="110" t="n">
        <v>0</v>
      </c>
      <c r="AC50" s="110" t="n">
        <v>0</v>
      </c>
      <c r="AD50" s="110" t="n">
        <v>0</v>
      </c>
      <c r="AE50" s="110" t="n">
        <v>0</v>
      </c>
      <c r="AF50" s="110" t="n">
        <v>0</v>
      </c>
      <c r="AG50" s="110" t="n">
        <v>0</v>
      </c>
      <c r="AH50" s="110" t="n">
        <v>0</v>
      </c>
      <c r="AI50" s="110" t="n">
        <v>0</v>
      </c>
      <c r="AJ50" s="110" t="n">
        <v>0</v>
      </c>
      <c r="AK50" s="110" t="n">
        <v>0</v>
      </c>
      <c r="AL50" s="110" t="n">
        <v>0</v>
      </c>
      <c r="AM50" s="110" t="n">
        <v>0</v>
      </c>
      <c r="AN50" s="110" t="n">
        <v>0</v>
      </c>
      <c r="AO50" s="110" t="n">
        <v>0</v>
      </c>
      <c r="AP50" s="110" t="n">
        <v>0</v>
      </c>
      <c r="AQ50" s="110" t="n">
        <v>0</v>
      </c>
      <c r="AR50" s="110" t="n">
        <v>0</v>
      </c>
      <c r="AS50" s="110" t="n">
        <v>0</v>
      </c>
      <c r="AT50" s="110" t="n">
        <v>0</v>
      </c>
      <c r="AU50" s="110" t="n">
        <v>0</v>
      </c>
      <c r="AV50" s="110" t="n">
        <v>0</v>
      </c>
      <c r="AW50" s="110" t="n">
        <v>0</v>
      </c>
      <c r="AX50" s="110" t="n">
        <v>0</v>
      </c>
      <c r="AY50" s="110" t="n">
        <v>0</v>
      </c>
      <c r="AZ50" s="110" t="n">
        <v>0</v>
      </c>
      <c r="BA50" s="110" t="n">
        <v>0</v>
      </c>
      <c r="BB50" s="110" t="n">
        <v>0</v>
      </c>
      <c r="BC50" s="110" t="n">
        <v>0</v>
      </c>
      <c r="BD50" s="110" t="n">
        <v>0</v>
      </c>
      <c r="BE50" s="110" t="n">
        <v>0</v>
      </c>
    </row>
    <row r="51" s="100" customFormat="true" ht="15" hidden="true" customHeight="false" outlineLevel="1" collapsed="false">
      <c r="A51" s="41" t="s">
        <v>166</v>
      </c>
      <c r="B51" s="113" t="s">
        <v>405</v>
      </c>
      <c r="C51" s="44"/>
      <c r="D51" s="110" t="n">
        <v>0</v>
      </c>
      <c r="E51" s="110" t="n">
        <v>0</v>
      </c>
      <c r="F51" s="110" t="n">
        <v>0</v>
      </c>
      <c r="G51" s="110" t="n">
        <v>0</v>
      </c>
      <c r="H51" s="110" t="n">
        <v>0</v>
      </c>
      <c r="I51" s="110" t="n">
        <v>0</v>
      </c>
      <c r="J51" s="110" t="n">
        <v>0</v>
      </c>
      <c r="K51" s="110" t="n">
        <v>0</v>
      </c>
      <c r="L51" s="110" t="n">
        <v>0</v>
      </c>
      <c r="M51" s="110" t="n">
        <v>0</v>
      </c>
      <c r="N51" s="110" t="n">
        <v>0</v>
      </c>
      <c r="O51" s="110" t="n">
        <v>0</v>
      </c>
      <c r="P51" s="110" t="n">
        <v>0</v>
      </c>
      <c r="Q51" s="110" t="n">
        <v>0</v>
      </c>
      <c r="R51" s="110" t="n">
        <v>0</v>
      </c>
      <c r="S51" s="110" t="n">
        <v>0</v>
      </c>
      <c r="T51" s="110" t="n">
        <v>0</v>
      </c>
      <c r="U51" s="110" t="n">
        <v>0</v>
      </c>
      <c r="V51" s="110" t="n">
        <v>0</v>
      </c>
      <c r="W51" s="110" t="n">
        <v>0</v>
      </c>
      <c r="X51" s="110" t="n">
        <v>0</v>
      </c>
      <c r="Y51" s="110" t="n">
        <v>0</v>
      </c>
      <c r="Z51" s="110" t="n">
        <v>0</v>
      </c>
      <c r="AA51" s="110" t="n">
        <v>0</v>
      </c>
      <c r="AB51" s="110" t="n">
        <v>0</v>
      </c>
      <c r="AC51" s="110" t="n">
        <v>0</v>
      </c>
      <c r="AD51" s="110" t="n">
        <v>0</v>
      </c>
      <c r="AE51" s="110" t="n">
        <v>0</v>
      </c>
      <c r="AF51" s="110" t="n">
        <v>0</v>
      </c>
      <c r="AG51" s="110" t="n">
        <v>0</v>
      </c>
      <c r="AH51" s="110" t="n">
        <v>0</v>
      </c>
      <c r="AI51" s="110" t="n">
        <v>0</v>
      </c>
      <c r="AJ51" s="110" t="n">
        <v>0</v>
      </c>
      <c r="AK51" s="110" t="n">
        <v>0</v>
      </c>
      <c r="AL51" s="110" t="n">
        <v>0</v>
      </c>
      <c r="AM51" s="110" t="n">
        <v>0</v>
      </c>
      <c r="AN51" s="110" t="n">
        <v>0</v>
      </c>
      <c r="AO51" s="110" t="n">
        <v>0</v>
      </c>
      <c r="AP51" s="110" t="n">
        <v>0</v>
      </c>
      <c r="AQ51" s="110" t="n">
        <v>0</v>
      </c>
      <c r="AR51" s="110" t="n">
        <v>0</v>
      </c>
      <c r="AS51" s="110" t="n">
        <v>0</v>
      </c>
      <c r="AT51" s="110" t="n">
        <v>0</v>
      </c>
      <c r="AU51" s="110" t="n">
        <v>0</v>
      </c>
      <c r="AV51" s="110" t="n">
        <v>0</v>
      </c>
      <c r="AW51" s="110" t="n">
        <v>0</v>
      </c>
      <c r="AX51" s="110" t="n">
        <v>0</v>
      </c>
      <c r="AY51" s="110" t="n">
        <v>0</v>
      </c>
      <c r="AZ51" s="110" t="n">
        <v>0</v>
      </c>
      <c r="BA51" s="110" t="n">
        <v>0</v>
      </c>
      <c r="BB51" s="110" t="n">
        <v>0</v>
      </c>
      <c r="BC51" s="110" t="n">
        <v>0</v>
      </c>
      <c r="BD51" s="110" t="n">
        <v>0</v>
      </c>
      <c r="BE51" s="110" t="n">
        <v>0</v>
      </c>
    </row>
    <row r="52" s="100" customFormat="true" ht="15" hidden="false" customHeight="false" outlineLevel="0" collapsed="false">
      <c r="A52" s="34" t="s">
        <v>167</v>
      </c>
      <c r="B52" s="35" t="s">
        <v>168</v>
      </c>
      <c r="C52" s="36" t="s">
        <v>60</v>
      </c>
      <c r="D52" s="115" t="s">
        <v>388</v>
      </c>
      <c r="E52" s="115" t="s">
        <v>388</v>
      </c>
      <c r="F52" s="115" t="s">
        <v>388</v>
      </c>
      <c r="G52" s="115" t="s">
        <v>388</v>
      </c>
      <c r="H52" s="115" t="s">
        <v>388</v>
      </c>
      <c r="I52" s="115" t="s">
        <v>388</v>
      </c>
      <c r="J52" s="115" t="s">
        <v>388</v>
      </c>
      <c r="K52" s="115" t="s">
        <v>388</v>
      </c>
      <c r="L52" s="115" t="s">
        <v>388</v>
      </c>
      <c r="M52" s="115" t="s">
        <v>388</v>
      </c>
      <c r="N52" s="115" t="s">
        <v>388</v>
      </c>
      <c r="O52" s="115" t="s">
        <v>388</v>
      </c>
      <c r="P52" s="115" t="s">
        <v>388</v>
      </c>
      <c r="Q52" s="115" t="s">
        <v>388</v>
      </c>
      <c r="R52" s="115" t="s">
        <v>388</v>
      </c>
      <c r="S52" s="115" t="s">
        <v>388</v>
      </c>
      <c r="T52" s="115" t="s">
        <v>388</v>
      </c>
      <c r="U52" s="115" t="s">
        <v>388</v>
      </c>
      <c r="V52" s="115" t="s">
        <v>388</v>
      </c>
      <c r="W52" s="115" t="s">
        <v>388</v>
      </c>
      <c r="X52" s="115" t="s">
        <v>388</v>
      </c>
      <c r="Y52" s="115" t="s">
        <v>388</v>
      </c>
      <c r="Z52" s="115" t="s">
        <v>388</v>
      </c>
      <c r="AA52" s="115" t="s">
        <v>388</v>
      </c>
      <c r="AB52" s="115" t="s">
        <v>388</v>
      </c>
      <c r="AC52" s="115" t="s">
        <v>388</v>
      </c>
      <c r="AD52" s="115" t="s">
        <v>388</v>
      </c>
      <c r="AE52" s="115" t="s">
        <v>388</v>
      </c>
      <c r="AF52" s="115" t="s">
        <v>388</v>
      </c>
      <c r="AG52" s="115" t="s">
        <v>388</v>
      </c>
      <c r="AH52" s="115" t="s">
        <v>388</v>
      </c>
      <c r="AI52" s="115" t="s">
        <v>388</v>
      </c>
      <c r="AJ52" s="115" t="s">
        <v>388</v>
      </c>
      <c r="AK52" s="115" t="s">
        <v>388</v>
      </c>
      <c r="AL52" s="115" t="s">
        <v>388</v>
      </c>
      <c r="AM52" s="115" t="s">
        <v>388</v>
      </c>
      <c r="AN52" s="115" t="s">
        <v>388</v>
      </c>
      <c r="AO52" s="115" t="s">
        <v>388</v>
      </c>
      <c r="AP52" s="115" t="s">
        <v>388</v>
      </c>
      <c r="AQ52" s="115" t="s">
        <v>388</v>
      </c>
      <c r="AR52" s="115" t="s">
        <v>388</v>
      </c>
      <c r="AS52" s="115" t="s">
        <v>388</v>
      </c>
      <c r="AT52" s="115" t="s">
        <v>388</v>
      </c>
      <c r="AU52" s="115" t="s">
        <v>388</v>
      </c>
      <c r="AV52" s="115" t="s">
        <v>388</v>
      </c>
      <c r="AW52" s="115" t="s">
        <v>388</v>
      </c>
      <c r="AX52" s="115" t="s">
        <v>388</v>
      </c>
      <c r="AY52" s="115" t="s">
        <v>388</v>
      </c>
      <c r="AZ52" s="115" t="s">
        <v>388</v>
      </c>
      <c r="BA52" s="115" t="s">
        <v>388</v>
      </c>
      <c r="BB52" s="115" t="s">
        <v>388</v>
      </c>
      <c r="BC52" s="115" t="s">
        <v>388</v>
      </c>
      <c r="BD52" s="115" t="s">
        <v>388</v>
      </c>
      <c r="BE52" s="106" t="s">
        <v>388</v>
      </c>
    </row>
    <row r="53" s="100" customFormat="true" ht="15" hidden="false" customHeight="false" outlineLevel="0" collapsed="false">
      <c r="A53" s="34" t="s">
        <v>169</v>
      </c>
      <c r="B53" s="35" t="s">
        <v>170</v>
      </c>
      <c r="C53" s="36" t="s">
        <v>60</v>
      </c>
      <c r="D53" s="102" t="n">
        <f aca="false">SUM(D55:D55)</f>
        <v>0</v>
      </c>
      <c r="E53" s="102" t="n">
        <f aca="false">SUM(E55:E55)</f>
        <v>0</v>
      </c>
      <c r="F53" s="102" t="n">
        <f aca="false">SUM(F55:F55)</f>
        <v>0</v>
      </c>
      <c r="G53" s="102" t="n">
        <f aca="false">SUM(G55:G55)</f>
        <v>0</v>
      </c>
      <c r="H53" s="102" t="n">
        <f aca="false">SUM(H55:H55)</f>
        <v>0</v>
      </c>
      <c r="I53" s="102" t="n">
        <f aca="false">SUM(I55:I55)</f>
        <v>0</v>
      </c>
      <c r="J53" s="102" t="n">
        <f aca="false">SUM(J55:J55)</f>
        <v>0</v>
      </c>
      <c r="K53" s="102" t="n">
        <f aca="false">SUM(K55:K55)</f>
        <v>0</v>
      </c>
      <c r="L53" s="102" t="n">
        <f aca="false">SUM(L55:L55)</f>
        <v>0</v>
      </c>
      <c r="M53" s="102" t="n">
        <f aca="false">SUM(M55:M55)</f>
        <v>0</v>
      </c>
      <c r="N53" s="102" t="n">
        <f aca="false">SUM(N55:N55)</f>
        <v>0</v>
      </c>
      <c r="O53" s="102" t="n">
        <f aca="false">SUM(O55:O55)</f>
        <v>0</v>
      </c>
      <c r="P53" s="102" t="n">
        <f aca="false">SUM(P55:P55)</f>
        <v>0</v>
      </c>
      <c r="Q53" s="102" t="n">
        <f aca="false">SUM(Q55:Q55)</f>
        <v>0</v>
      </c>
      <c r="R53" s="102" t="n">
        <f aca="false">SUM(R55:R55)</f>
        <v>0</v>
      </c>
      <c r="S53" s="102" t="n">
        <f aca="false">SUM(S55:S55)</f>
        <v>0</v>
      </c>
      <c r="T53" s="102" t="n">
        <f aca="false">SUM(T55:T55)</f>
        <v>0</v>
      </c>
      <c r="U53" s="102" t="n">
        <f aca="false">SUM(U55:U55)</f>
        <v>0</v>
      </c>
      <c r="V53" s="102" t="n">
        <f aca="false">SUM(V55:V55)</f>
        <v>0</v>
      </c>
      <c r="W53" s="102" t="n">
        <f aca="false">SUM(W55:W55)</f>
        <v>0</v>
      </c>
      <c r="X53" s="102" t="n">
        <f aca="false">SUM(X55:X55)</f>
        <v>0</v>
      </c>
      <c r="Y53" s="102" t="n">
        <f aca="false">SUM(Y55:Y55)</f>
        <v>0</v>
      </c>
      <c r="Z53" s="102" t="n">
        <f aca="false">SUM(Z55:Z55)</f>
        <v>0</v>
      </c>
      <c r="AA53" s="102" t="n">
        <f aca="false">SUM(AA55:AA55)</f>
        <v>0</v>
      </c>
      <c r="AB53" s="102" t="n">
        <f aca="false">SUM(AB55:AB55)</f>
        <v>0</v>
      </c>
      <c r="AC53" s="102" t="n">
        <f aca="false">SUM(AC55:AC55)</f>
        <v>0</v>
      </c>
      <c r="AD53" s="102" t="n">
        <f aca="false">SUM(AD55:AD55)</f>
        <v>0</v>
      </c>
      <c r="AE53" s="102" t="n">
        <f aca="false">SUM(AE55:AE55)</f>
        <v>0</v>
      </c>
      <c r="AF53" s="102" t="n">
        <f aca="false">SUM(AF55:AF55)</f>
        <v>0</v>
      </c>
      <c r="AG53" s="102" t="n">
        <f aca="false">SUM(AG55:AG55)</f>
        <v>0</v>
      </c>
      <c r="AH53" s="102" t="n">
        <f aca="false">SUM(AH55:AH55)</f>
        <v>0</v>
      </c>
      <c r="AI53" s="102" t="n">
        <f aca="false">SUM(AI55:AI55)</f>
        <v>0</v>
      </c>
      <c r="AJ53" s="102" t="n">
        <f aca="false">SUM(AJ55:AJ55)</f>
        <v>0</v>
      </c>
      <c r="AK53" s="102" t="n">
        <f aca="false">SUM(AK55:AK55)</f>
        <v>0</v>
      </c>
      <c r="AL53" s="102" t="n">
        <f aca="false">SUM(AL55:AL55)</f>
        <v>0</v>
      </c>
      <c r="AM53" s="102" t="n">
        <f aca="false">SUM(AM55:AM55)</f>
        <v>0</v>
      </c>
      <c r="AN53" s="102" t="n">
        <f aca="false">SUM(AN55:AN55)</f>
        <v>0</v>
      </c>
      <c r="AO53" s="102" t="n">
        <f aca="false">SUM(AO55:AO55)</f>
        <v>0</v>
      </c>
      <c r="AP53" s="102" t="n">
        <f aca="false">SUM(AP55:AP55)</f>
        <v>0</v>
      </c>
      <c r="AQ53" s="102" t="n">
        <f aca="false">SUM(AQ55:AQ55)</f>
        <v>0</v>
      </c>
      <c r="AR53" s="102" t="n">
        <f aca="false">SUM(AR55:AR55)</f>
        <v>0</v>
      </c>
      <c r="AS53" s="102" t="n">
        <f aca="false">SUM(AS55:AS55)</f>
        <v>0</v>
      </c>
      <c r="AT53" s="102" t="n">
        <f aca="false">SUM(AT55:AT55)</f>
        <v>0.37559437738051</v>
      </c>
      <c r="AU53" s="102" t="n">
        <f aca="false">SUM(AU55:AU55)</f>
        <v>0</v>
      </c>
      <c r="AV53" s="102" t="n">
        <f aca="false">SUM(AV55:AV55)</f>
        <v>0</v>
      </c>
      <c r="AW53" s="102" t="n">
        <f aca="false">SUM(AW55:AW55)</f>
        <v>0</v>
      </c>
      <c r="AX53" s="102" t="n">
        <f aca="false">SUM(AX55:AX55)</f>
        <v>0</v>
      </c>
      <c r="AY53" s="102" t="n">
        <f aca="false">SUM(AY55:AY55)</f>
        <v>0</v>
      </c>
      <c r="AZ53" s="102" t="n">
        <f aca="false">SUM(AZ55:AZ55)</f>
        <v>0</v>
      </c>
      <c r="BA53" s="102" t="n">
        <f aca="false">SUM(BA55:BA55)</f>
        <v>0</v>
      </c>
      <c r="BB53" s="102" t="n">
        <f aca="false">SUM(BB55:BB55)</f>
        <v>0</v>
      </c>
      <c r="BC53" s="102" t="n">
        <f aca="false">SUM(BC55:BC55)</f>
        <v>0</v>
      </c>
      <c r="BD53" s="102" t="n">
        <f aca="false">SUM(BD55:BD55)</f>
        <v>0</v>
      </c>
      <c r="BE53" s="103" t="n">
        <f aca="false">SUM(BE55:BE55)</f>
        <v>0</v>
      </c>
    </row>
    <row r="54" s="100" customFormat="true" ht="15" hidden="false" customHeight="false" outlineLevel="0" collapsed="false">
      <c r="A54" s="34" t="s">
        <v>220</v>
      </c>
      <c r="B54" s="35" t="s">
        <v>406</v>
      </c>
      <c r="C54" s="36" t="s">
        <v>60</v>
      </c>
      <c r="D54" s="102" t="n">
        <f aca="false">D55</f>
        <v>0</v>
      </c>
      <c r="E54" s="102" t="n">
        <f aca="false">E55</f>
        <v>0</v>
      </c>
      <c r="F54" s="102" t="n">
        <f aca="false">F55</f>
        <v>0</v>
      </c>
      <c r="G54" s="102" t="n">
        <f aca="false">G55</f>
        <v>0</v>
      </c>
      <c r="H54" s="102" t="n">
        <f aca="false">H55</f>
        <v>0</v>
      </c>
      <c r="I54" s="102" t="n">
        <f aca="false">I55</f>
        <v>0</v>
      </c>
      <c r="J54" s="102" t="n">
        <f aca="false">J55</f>
        <v>0</v>
      </c>
      <c r="K54" s="102" t="n">
        <f aca="false">K55</f>
        <v>0</v>
      </c>
      <c r="L54" s="102" t="n">
        <f aca="false">L55</f>
        <v>0</v>
      </c>
      <c r="M54" s="102" t="n">
        <f aca="false">M55</f>
        <v>0</v>
      </c>
      <c r="N54" s="102" t="n">
        <f aca="false">N55</f>
        <v>0</v>
      </c>
      <c r="O54" s="102" t="n">
        <f aca="false">O55</f>
        <v>0</v>
      </c>
      <c r="P54" s="102" t="n">
        <f aca="false">P55</f>
        <v>0</v>
      </c>
      <c r="Q54" s="102" t="n">
        <f aca="false">Q55</f>
        <v>0</v>
      </c>
      <c r="R54" s="102" t="n">
        <f aca="false">R55</f>
        <v>0</v>
      </c>
      <c r="S54" s="102" t="n">
        <f aca="false">S55</f>
        <v>0</v>
      </c>
      <c r="T54" s="102" t="n">
        <f aca="false">T55</f>
        <v>0</v>
      </c>
      <c r="U54" s="102" t="n">
        <f aca="false">U55</f>
        <v>0</v>
      </c>
      <c r="V54" s="102" t="n">
        <f aca="false">V55</f>
        <v>0</v>
      </c>
      <c r="W54" s="102" t="n">
        <f aca="false">W55</f>
        <v>0</v>
      </c>
      <c r="X54" s="102" t="n">
        <f aca="false">X55</f>
        <v>0</v>
      </c>
      <c r="Y54" s="102" t="n">
        <f aca="false">Y55</f>
        <v>0</v>
      </c>
      <c r="Z54" s="102" t="n">
        <f aca="false">Z55</f>
        <v>0</v>
      </c>
      <c r="AA54" s="102" t="n">
        <f aca="false">AA55</f>
        <v>0</v>
      </c>
      <c r="AB54" s="102" t="n">
        <f aca="false">AB55</f>
        <v>0</v>
      </c>
      <c r="AC54" s="102" t="n">
        <f aca="false">AC55</f>
        <v>0</v>
      </c>
      <c r="AD54" s="102" t="n">
        <f aca="false">AD55</f>
        <v>0</v>
      </c>
      <c r="AE54" s="102" t="n">
        <f aca="false">AE55</f>
        <v>0</v>
      </c>
      <c r="AF54" s="102" t="n">
        <f aca="false">AF55</f>
        <v>0</v>
      </c>
      <c r="AG54" s="102" t="n">
        <f aca="false">AG55</f>
        <v>0</v>
      </c>
      <c r="AH54" s="102" t="n">
        <f aca="false">AH55</f>
        <v>0</v>
      </c>
      <c r="AI54" s="102" t="n">
        <f aca="false">AI55</f>
        <v>0</v>
      </c>
      <c r="AJ54" s="102" t="n">
        <f aca="false">AJ55</f>
        <v>0</v>
      </c>
      <c r="AK54" s="102" t="n">
        <f aca="false">AK55</f>
        <v>0</v>
      </c>
      <c r="AL54" s="102" t="n">
        <f aca="false">AL55</f>
        <v>0</v>
      </c>
      <c r="AM54" s="102" t="n">
        <f aca="false">AM55</f>
        <v>0</v>
      </c>
      <c r="AN54" s="102" t="n">
        <f aca="false">AN55</f>
        <v>0</v>
      </c>
      <c r="AO54" s="102" t="n">
        <f aca="false">AO55</f>
        <v>0</v>
      </c>
      <c r="AP54" s="102" t="n">
        <f aca="false">AP55</f>
        <v>0</v>
      </c>
      <c r="AQ54" s="102" t="n">
        <f aca="false">AQ55</f>
        <v>0</v>
      </c>
      <c r="AR54" s="102" t="n">
        <f aca="false">AR55</f>
        <v>0</v>
      </c>
      <c r="AS54" s="102" t="n">
        <f aca="false">AS55</f>
        <v>0</v>
      </c>
      <c r="AT54" s="102" t="n">
        <f aca="false">AT55</f>
        <v>0.37559437738051</v>
      </c>
      <c r="AU54" s="102" t="n">
        <f aca="false">AU55</f>
        <v>0</v>
      </c>
      <c r="AV54" s="102" t="n">
        <f aca="false">AV55</f>
        <v>0</v>
      </c>
      <c r="AW54" s="102" t="n">
        <f aca="false">AW55</f>
        <v>0</v>
      </c>
      <c r="AX54" s="102" t="n">
        <f aca="false">AX55</f>
        <v>0</v>
      </c>
      <c r="AY54" s="102" t="n">
        <f aca="false">AY55</f>
        <v>0</v>
      </c>
      <c r="AZ54" s="102" t="n">
        <f aca="false">AZ55</f>
        <v>0</v>
      </c>
      <c r="BA54" s="102" t="n">
        <f aca="false">BA55</f>
        <v>0</v>
      </c>
      <c r="BB54" s="102" t="n">
        <f aca="false">BB55</f>
        <v>0</v>
      </c>
      <c r="BC54" s="102" t="n">
        <f aca="false">BC55</f>
        <v>0</v>
      </c>
      <c r="BD54" s="102" t="n">
        <f aca="false">BD55</f>
        <v>0</v>
      </c>
      <c r="BE54" s="103" t="n">
        <f aca="false">BE55</f>
        <v>0</v>
      </c>
    </row>
    <row r="55" s="100" customFormat="true" ht="40.15" hidden="false" customHeight="false" outlineLevel="0" collapsed="false">
      <c r="A55" s="41" t="s">
        <v>171</v>
      </c>
      <c r="B55" s="113" t="s">
        <v>407</v>
      </c>
      <c r="C55" s="36" t="s">
        <v>408</v>
      </c>
      <c r="D55" s="110" t="n">
        <v>0</v>
      </c>
      <c r="E55" s="110" t="n">
        <v>0</v>
      </c>
      <c r="F55" s="110" t="n">
        <v>0</v>
      </c>
      <c r="G55" s="110" t="n">
        <v>0</v>
      </c>
      <c r="H55" s="110" t="n">
        <v>0</v>
      </c>
      <c r="I55" s="110" t="n">
        <v>0</v>
      </c>
      <c r="J55" s="110" t="n">
        <v>0</v>
      </c>
      <c r="K55" s="110" t="n">
        <v>0</v>
      </c>
      <c r="L55" s="110" t="n">
        <v>0</v>
      </c>
      <c r="M55" s="110" t="n">
        <v>0</v>
      </c>
      <c r="N55" s="110" t="n">
        <v>0</v>
      </c>
      <c r="O55" s="110" t="n">
        <v>0</v>
      </c>
      <c r="P55" s="110" t="n">
        <v>0</v>
      </c>
      <c r="Q55" s="110" t="n">
        <v>0</v>
      </c>
      <c r="R55" s="110" t="n">
        <v>0</v>
      </c>
      <c r="S55" s="110" t="n">
        <v>0</v>
      </c>
      <c r="T55" s="110" t="n">
        <v>0</v>
      </c>
      <c r="U55" s="110" t="n">
        <v>0</v>
      </c>
      <c r="V55" s="110" t="n">
        <v>0</v>
      </c>
      <c r="W55" s="110" t="n">
        <v>0</v>
      </c>
      <c r="X55" s="110" t="n">
        <v>0</v>
      </c>
      <c r="Y55" s="110" t="n">
        <v>0</v>
      </c>
      <c r="Z55" s="110" t="n">
        <v>0</v>
      </c>
      <c r="AA55" s="110" t="n">
        <v>0</v>
      </c>
      <c r="AB55" s="110" t="n">
        <v>0</v>
      </c>
      <c r="AC55" s="110" t="n">
        <v>0</v>
      </c>
      <c r="AD55" s="110" t="n">
        <v>0</v>
      </c>
      <c r="AE55" s="110" t="n">
        <v>0</v>
      </c>
      <c r="AF55" s="110" t="n">
        <v>0</v>
      </c>
      <c r="AG55" s="110" t="n">
        <v>0</v>
      </c>
      <c r="AH55" s="110" t="n">
        <v>0</v>
      </c>
      <c r="AI55" s="110" t="n">
        <v>0</v>
      </c>
      <c r="AJ55" s="110" t="n">
        <v>0</v>
      </c>
      <c r="AK55" s="110" t="n">
        <v>0</v>
      </c>
      <c r="AL55" s="110" t="n">
        <v>0</v>
      </c>
      <c r="AM55" s="110" t="n">
        <v>0</v>
      </c>
      <c r="AN55" s="110" t="n">
        <v>0</v>
      </c>
      <c r="AO55" s="110" t="n">
        <v>0</v>
      </c>
      <c r="AP55" s="110" t="n">
        <v>0</v>
      </c>
      <c r="AQ55" s="110" t="n">
        <v>0</v>
      </c>
      <c r="AR55" s="110" t="n">
        <v>0</v>
      </c>
      <c r="AS55" s="110" t="n">
        <v>0</v>
      </c>
      <c r="AT55" s="110" t="n">
        <f aca="false">'Мероприятия 2029'!I31/1000</f>
        <v>0.37559437738051</v>
      </c>
      <c r="AU55" s="110" t="n">
        <v>0</v>
      </c>
      <c r="AV55" s="110" t="n">
        <v>0</v>
      </c>
      <c r="AW55" s="110" t="n">
        <v>0</v>
      </c>
      <c r="AX55" s="110" t="n">
        <v>0</v>
      </c>
      <c r="AY55" s="110" t="n">
        <v>0</v>
      </c>
      <c r="AZ55" s="110" t="n">
        <v>0</v>
      </c>
      <c r="BA55" s="110" t="n">
        <v>0</v>
      </c>
      <c r="BB55" s="110" t="n">
        <v>0</v>
      </c>
      <c r="BC55" s="110" t="n">
        <v>0</v>
      </c>
      <c r="BD55" s="110" t="n">
        <v>0</v>
      </c>
      <c r="BE55" s="110" t="n">
        <v>0</v>
      </c>
    </row>
    <row r="56" s="100" customFormat="true" ht="15" hidden="false" customHeight="false" outlineLevel="0" collapsed="false">
      <c r="A56" s="34" t="s">
        <v>222</v>
      </c>
      <c r="B56" s="35" t="s">
        <v>409</v>
      </c>
      <c r="C56" s="36"/>
      <c r="D56" s="110" t="n">
        <v>0</v>
      </c>
      <c r="E56" s="110" t="n">
        <v>0</v>
      </c>
      <c r="F56" s="110" t="n">
        <v>0</v>
      </c>
      <c r="G56" s="110" t="n">
        <v>0</v>
      </c>
      <c r="H56" s="110" t="n">
        <v>0</v>
      </c>
      <c r="I56" s="110" t="n">
        <v>0</v>
      </c>
      <c r="J56" s="110" t="n">
        <v>0</v>
      </c>
      <c r="K56" s="110" t="n">
        <v>0</v>
      </c>
      <c r="L56" s="110" t="n">
        <v>0</v>
      </c>
      <c r="M56" s="110" t="n">
        <v>0</v>
      </c>
      <c r="N56" s="110" t="n">
        <v>0</v>
      </c>
      <c r="O56" s="110" t="n">
        <v>0</v>
      </c>
      <c r="P56" s="110" t="n">
        <v>0</v>
      </c>
      <c r="Q56" s="110" t="n">
        <v>0</v>
      </c>
      <c r="R56" s="110" t="n">
        <v>0</v>
      </c>
      <c r="S56" s="110" t="n">
        <v>0</v>
      </c>
      <c r="T56" s="110" t="n">
        <v>0</v>
      </c>
      <c r="U56" s="110" t="n">
        <v>0</v>
      </c>
      <c r="V56" s="110" t="n">
        <v>0</v>
      </c>
      <c r="W56" s="110" t="n">
        <v>0</v>
      </c>
      <c r="X56" s="110" t="n">
        <v>0</v>
      </c>
      <c r="Y56" s="110" t="n">
        <v>0</v>
      </c>
      <c r="Z56" s="110" t="n">
        <v>0</v>
      </c>
      <c r="AA56" s="110" t="n">
        <v>0</v>
      </c>
      <c r="AB56" s="110" t="n">
        <v>0</v>
      </c>
      <c r="AC56" s="110" t="n">
        <v>0</v>
      </c>
      <c r="AD56" s="110" t="n">
        <v>0</v>
      </c>
      <c r="AE56" s="110" t="n">
        <v>0</v>
      </c>
      <c r="AF56" s="110" t="n">
        <v>0</v>
      </c>
      <c r="AG56" s="110" t="n">
        <v>0</v>
      </c>
      <c r="AH56" s="110" t="n">
        <v>0</v>
      </c>
      <c r="AI56" s="110" t="n">
        <v>0</v>
      </c>
      <c r="AJ56" s="110" t="n">
        <v>0</v>
      </c>
      <c r="AK56" s="110" t="n">
        <v>0</v>
      </c>
      <c r="AL56" s="110" t="n">
        <v>0</v>
      </c>
      <c r="AM56" s="110" t="n">
        <v>0</v>
      </c>
      <c r="AN56" s="110" t="n">
        <v>0</v>
      </c>
      <c r="AO56" s="110" t="n">
        <v>0</v>
      </c>
      <c r="AP56" s="110" t="n">
        <v>0</v>
      </c>
      <c r="AQ56" s="110" t="n">
        <v>0</v>
      </c>
      <c r="AR56" s="110" t="n">
        <v>0</v>
      </c>
      <c r="AS56" s="110" t="n">
        <v>0</v>
      </c>
      <c r="AT56" s="110" t="n">
        <v>0</v>
      </c>
      <c r="AU56" s="110" t="n">
        <v>0</v>
      </c>
      <c r="AV56" s="110" t="n">
        <v>0</v>
      </c>
      <c r="AW56" s="110" t="n">
        <v>0</v>
      </c>
      <c r="AX56" s="110" t="n">
        <v>0</v>
      </c>
      <c r="AY56" s="110" t="n">
        <v>0</v>
      </c>
      <c r="AZ56" s="110" t="n">
        <v>0</v>
      </c>
      <c r="BA56" s="110" t="n">
        <v>0</v>
      </c>
      <c r="BB56" s="110" t="n">
        <v>0</v>
      </c>
      <c r="BC56" s="110" t="n">
        <v>0</v>
      </c>
      <c r="BD56" s="110" t="n">
        <v>0</v>
      </c>
      <c r="BE56" s="110" t="n">
        <v>0</v>
      </c>
    </row>
    <row r="57" s="100" customFormat="true" ht="15" hidden="true" customHeight="false" outlineLevel="1" collapsed="false">
      <c r="A57" s="41" t="s">
        <v>222</v>
      </c>
      <c r="B57" s="113"/>
      <c r="C57" s="36"/>
      <c r="D57" s="110"/>
      <c r="E57" s="110"/>
      <c r="F57" s="110"/>
      <c r="G57" s="110"/>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row>
    <row r="58" s="100" customFormat="true" ht="27.3" hidden="false" customHeight="false" outlineLevel="0" collapsed="false">
      <c r="A58" s="34" t="s">
        <v>227</v>
      </c>
      <c r="B58" s="35" t="s">
        <v>176</v>
      </c>
      <c r="C58" s="36" t="s">
        <v>60</v>
      </c>
      <c r="D58" s="115" t="s">
        <v>388</v>
      </c>
      <c r="E58" s="115" t="s">
        <v>388</v>
      </c>
      <c r="F58" s="115" t="s">
        <v>388</v>
      </c>
      <c r="G58" s="115" t="s">
        <v>388</v>
      </c>
      <c r="H58" s="115" t="s">
        <v>388</v>
      </c>
      <c r="I58" s="115" t="s">
        <v>388</v>
      </c>
      <c r="J58" s="115" t="s">
        <v>388</v>
      </c>
      <c r="K58" s="115" t="s">
        <v>388</v>
      </c>
      <c r="L58" s="115" t="s">
        <v>388</v>
      </c>
      <c r="M58" s="115" t="s">
        <v>388</v>
      </c>
      <c r="N58" s="115" t="s">
        <v>388</v>
      </c>
      <c r="O58" s="115" t="s">
        <v>388</v>
      </c>
      <c r="P58" s="115" t="s">
        <v>388</v>
      </c>
      <c r="Q58" s="115" t="s">
        <v>388</v>
      </c>
      <c r="R58" s="115" t="s">
        <v>388</v>
      </c>
      <c r="S58" s="115" t="s">
        <v>388</v>
      </c>
      <c r="T58" s="115" t="s">
        <v>388</v>
      </c>
      <c r="U58" s="115" t="s">
        <v>388</v>
      </c>
      <c r="V58" s="115" t="s">
        <v>388</v>
      </c>
      <c r="W58" s="115" t="s">
        <v>388</v>
      </c>
      <c r="X58" s="115" t="s">
        <v>388</v>
      </c>
      <c r="Y58" s="115" t="s">
        <v>388</v>
      </c>
      <c r="Z58" s="115" t="s">
        <v>388</v>
      </c>
      <c r="AA58" s="115" t="s">
        <v>388</v>
      </c>
      <c r="AB58" s="115" t="s">
        <v>388</v>
      </c>
      <c r="AC58" s="115" t="s">
        <v>388</v>
      </c>
      <c r="AD58" s="115" t="s">
        <v>388</v>
      </c>
      <c r="AE58" s="115" t="s">
        <v>388</v>
      </c>
      <c r="AF58" s="115" t="s">
        <v>388</v>
      </c>
      <c r="AG58" s="115" t="s">
        <v>388</v>
      </c>
      <c r="AH58" s="115" t="s">
        <v>388</v>
      </c>
      <c r="AI58" s="115" t="s">
        <v>388</v>
      </c>
      <c r="AJ58" s="115" t="s">
        <v>388</v>
      </c>
      <c r="AK58" s="115" t="s">
        <v>388</v>
      </c>
      <c r="AL58" s="115" t="s">
        <v>388</v>
      </c>
      <c r="AM58" s="115" t="s">
        <v>388</v>
      </c>
      <c r="AN58" s="115" t="s">
        <v>388</v>
      </c>
      <c r="AO58" s="115" t="s">
        <v>388</v>
      </c>
      <c r="AP58" s="115" t="s">
        <v>388</v>
      </c>
      <c r="AQ58" s="115" t="s">
        <v>388</v>
      </c>
      <c r="AR58" s="115" t="s">
        <v>388</v>
      </c>
      <c r="AS58" s="115" t="s">
        <v>388</v>
      </c>
      <c r="AT58" s="115" t="s">
        <v>388</v>
      </c>
      <c r="AU58" s="115" t="s">
        <v>388</v>
      </c>
      <c r="AV58" s="115" t="s">
        <v>388</v>
      </c>
      <c r="AW58" s="115" t="s">
        <v>388</v>
      </c>
      <c r="AX58" s="115" t="s">
        <v>388</v>
      </c>
      <c r="AY58" s="115" t="s">
        <v>388</v>
      </c>
      <c r="AZ58" s="115" t="s">
        <v>388</v>
      </c>
      <c r="BA58" s="115" t="s">
        <v>388</v>
      </c>
      <c r="BB58" s="115" t="s">
        <v>388</v>
      </c>
      <c r="BC58" s="115" t="s">
        <v>388</v>
      </c>
      <c r="BD58" s="115" t="s">
        <v>388</v>
      </c>
      <c r="BE58" s="106" t="s">
        <v>388</v>
      </c>
    </row>
    <row r="59" s="100" customFormat="true" ht="15" hidden="false" customHeight="false" outlineLevel="0" collapsed="false">
      <c r="A59" s="34" t="s">
        <v>229</v>
      </c>
      <c r="B59" s="35" t="s">
        <v>178</v>
      </c>
      <c r="C59" s="36" t="s">
        <v>60</v>
      </c>
      <c r="D59" s="115" t="s">
        <v>388</v>
      </c>
      <c r="E59" s="115" t="s">
        <v>388</v>
      </c>
      <c r="F59" s="115" t="s">
        <v>388</v>
      </c>
      <c r="G59" s="115" t="s">
        <v>388</v>
      </c>
      <c r="H59" s="115" t="s">
        <v>388</v>
      </c>
      <c r="I59" s="115" t="s">
        <v>388</v>
      </c>
      <c r="J59" s="115" t="s">
        <v>388</v>
      </c>
      <c r="K59" s="115" t="s">
        <v>388</v>
      </c>
      <c r="L59" s="115" t="s">
        <v>388</v>
      </c>
      <c r="M59" s="115" t="s">
        <v>388</v>
      </c>
      <c r="N59" s="115" t="s">
        <v>388</v>
      </c>
      <c r="O59" s="115" t="s">
        <v>388</v>
      </c>
      <c r="P59" s="115" t="s">
        <v>388</v>
      </c>
      <c r="Q59" s="115" t="s">
        <v>388</v>
      </c>
      <c r="R59" s="115" t="s">
        <v>388</v>
      </c>
      <c r="S59" s="115" t="s">
        <v>388</v>
      </c>
      <c r="T59" s="115" t="s">
        <v>388</v>
      </c>
      <c r="U59" s="115" t="s">
        <v>388</v>
      </c>
      <c r="V59" s="115" t="s">
        <v>388</v>
      </c>
      <c r="W59" s="115" t="s">
        <v>388</v>
      </c>
      <c r="X59" s="115" t="s">
        <v>388</v>
      </c>
      <c r="Y59" s="115" t="s">
        <v>388</v>
      </c>
      <c r="Z59" s="115" t="s">
        <v>388</v>
      </c>
      <c r="AA59" s="115" t="s">
        <v>388</v>
      </c>
      <c r="AB59" s="115" t="s">
        <v>388</v>
      </c>
      <c r="AC59" s="115" t="s">
        <v>388</v>
      </c>
      <c r="AD59" s="115" t="s">
        <v>388</v>
      </c>
      <c r="AE59" s="115" t="s">
        <v>388</v>
      </c>
      <c r="AF59" s="115" t="s">
        <v>388</v>
      </c>
      <c r="AG59" s="115" t="s">
        <v>388</v>
      </c>
      <c r="AH59" s="115" t="s">
        <v>388</v>
      </c>
      <c r="AI59" s="115" t="s">
        <v>388</v>
      </c>
      <c r="AJ59" s="115" t="s">
        <v>388</v>
      </c>
      <c r="AK59" s="115" t="s">
        <v>388</v>
      </c>
      <c r="AL59" s="115" t="s">
        <v>388</v>
      </c>
      <c r="AM59" s="115" t="s">
        <v>388</v>
      </c>
      <c r="AN59" s="115" t="s">
        <v>388</v>
      </c>
      <c r="AO59" s="115" t="s">
        <v>388</v>
      </c>
      <c r="AP59" s="115" t="s">
        <v>388</v>
      </c>
      <c r="AQ59" s="115" t="s">
        <v>388</v>
      </c>
      <c r="AR59" s="115" t="s">
        <v>388</v>
      </c>
      <c r="AS59" s="115" t="s">
        <v>388</v>
      </c>
      <c r="AT59" s="115" t="s">
        <v>388</v>
      </c>
      <c r="AU59" s="115" t="s">
        <v>388</v>
      </c>
      <c r="AV59" s="115" t="s">
        <v>388</v>
      </c>
      <c r="AW59" s="115" t="s">
        <v>388</v>
      </c>
      <c r="AX59" s="115" t="s">
        <v>388</v>
      </c>
      <c r="AY59" s="115" t="s">
        <v>388</v>
      </c>
      <c r="AZ59" s="115" t="s">
        <v>388</v>
      </c>
      <c r="BA59" s="115" t="s">
        <v>388</v>
      </c>
      <c r="BB59" s="115" t="s">
        <v>388</v>
      </c>
      <c r="BC59" s="115" t="s">
        <v>388</v>
      </c>
      <c r="BD59" s="115" t="s">
        <v>388</v>
      </c>
      <c r="BE59" s="106" t="s">
        <v>388</v>
      </c>
    </row>
    <row r="60" s="100" customFormat="true" ht="15" hidden="false" customHeight="false" outlineLevel="0" collapsed="false">
      <c r="A60" s="34" t="s">
        <v>235</v>
      </c>
      <c r="B60" s="35" t="s">
        <v>180</v>
      </c>
      <c r="C60" s="36" t="s">
        <v>60</v>
      </c>
      <c r="D60" s="115" t="s">
        <v>388</v>
      </c>
      <c r="E60" s="115" t="s">
        <v>388</v>
      </c>
      <c r="F60" s="115" t="s">
        <v>388</v>
      </c>
      <c r="G60" s="115" t="s">
        <v>388</v>
      </c>
      <c r="H60" s="115" t="s">
        <v>388</v>
      </c>
      <c r="I60" s="115" t="s">
        <v>388</v>
      </c>
      <c r="J60" s="115" t="s">
        <v>388</v>
      </c>
      <c r="K60" s="115" t="s">
        <v>388</v>
      </c>
      <c r="L60" s="115" t="s">
        <v>388</v>
      </c>
      <c r="M60" s="115" t="s">
        <v>388</v>
      </c>
      <c r="N60" s="115" t="s">
        <v>388</v>
      </c>
      <c r="O60" s="115" t="s">
        <v>388</v>
      </c>
      <c r="P60" s="115" t="s">
        <v>388</v>
      </c>
      <c r="Q60" s="115" t="s">
        <v>388</v>
      </c>
      <c r="R60" s="115" t="s">
        <v>388</v>
      </c>
      <c r="S60" s="115" t="s">
        <v>388</v>
      </c>
      <c r="T60" s="115" t="s">
        <v>388</v>
      </c>
      <c r="U60" s="115" t="s">
        <v>388</v>
      </c>
      <c r="V60" s="115" t="s">
        <v>388</v>
      </c>
      <c r="W60" s="115" t="s">
        <v>388</v>
      </c>
      <c r="X60" s="115" t="s">
        <v>388</v>
      </c>
      <c r="Y60" s="115" t="s">
        <v>388</v>
      </c>
      <c r="Z60" s="115" t="s">
        <v>388</v>
      </c>
      <c r="AA60" s="115" t="s">
        <v>388</v>
      </c>
      <c r="AB60" s="115" t="s">
        <v>388</v>
      </c>
      <c r="AC60" s="115" t="s">
        <v>388</v>
      </c>
      <c r="AD60" s="115" t="s">
        <v>388</v>
      </c>
      <c r="AE60" s="115" t="s">
        <v>388</v>
      </c>
      <c r="AF60" s="115" t="s">
        <v>388</v>
      </c>
      <c r="AG60" s="115" t="s">
        <v>388</v>
      </c>
      <c r="AH60" s="115" t="s">
        <v>388</v>
      </c>
      <c r="AI60" s="115" t="s">
        <v>388</v>
      </c>
      <c r="AJ60" s="115" t="s">
        <v>388</v>
      </c>
      <c r="AK60" s="115" t="s">
        <v>388</v>
      </c>
      <c r="AL60" s="115" t="s">
        <v>388</v>
      </c>
      <c r="AM60" s="115" t="s">
        <v>388</v>
      </c>
      <c r="AN60" s="115" t="s">
        <v>388</v>
      </c>
      <c r="AO60" s="115" t="s">
        <v>388</v>
      </c>
      <c r="AP60" s="115" t="s">
        <v>388</v>
      </c>
      <c r="AQ60" s="115" t="s">
        <v>388</v>
      </c>
      <c r="AR60" s="115" t="s">
        <v>388</v>
      </c>
      <c r="AS60" s="115" t="s">
        <v>388</v>
      </c>
      <c r="AT60" s="115" t="s">
        <v>388</v>
      </c>
      <c r="AU60" s="115" t="s">
        <v>388</v>
      </c>
      <c r="AV60" s="115" t="s">
        <v>388</v>
      </c>
      <c r="AW60" s="115" t="s">
        <v>388</v>
      </c>
      <c r="AX60" s="115" t="s">
        <v>388</v>
      </c>
      <c r="AY60" s="115" t="s">
        <v>388</v>
      </c>
      <c r="AZ60" s="115" t="s">
        <v>388</v>
      </c>
      <c r="BA60" s="115" t="s">
        <v>388</v>
      </c>
      <c r="BB60" s="115" t="s">
        <v>388</v>
      </c>
      <c r="BC60" s="115" t="s">
        <v>388</v>
      </c>
      <c r="BD60" s="115" t="s">
        <v>388</v>
      </c>
      <c r="BE60" s="106" t="s">
        <v>388</v>
      </c>
    </row>
    <row r="61" s="100" customFormat="true" ht="27.3" hidden="false" customHeight="false" outlineLevel="0" collapsed="false">
      <c r="A61" s="34" t="s">
        <v>252</v>
      </c>
      <c r="B61" s="35" t="s">
        <v>182</v>
      </c>
      <c r="C61" s="36" t="s">
        <v>60</v>
      </c>
      <c r="D61" s="115" t="s">
        <v>388</v>
      </c>
      <c r="E61" s="115" t="s">
        <v>388</v>
      </c>
      <c r="F61" s="115" t="s">
        <v>388</v>
      </c>
      <c r="G61" s="115" t="s">
        <v>388</v>
      </c>
      <c r="H61" s="115" t="s">
        <v>388</v>
      </c>
      <c r="I61" s="115" t="s">
        <v>388</v>
      </c>
      <c r="J61" s="115" t="s">
        <v>388</v>
      </c>
      <c r="K61" s="115" t="s">
        <v>388</v>
      </c>
      <c r="L61" s="115" t="s">
        <v>388</v>
      </c>
      <c r="M61" s="115" t="s">
        <v>388</v>
      </c>
      <c r="N61" s="115" t="s">
        <v>388</v>
      </c>
      <c r="O61" s="115" t="s">
        <v>388</v>
      </c>
      <c r="P61" s="115" t="s">
        <v>388</v>
      </c>
      <c r="Q61" s="115" t="s">
        <v>388</v>
      </c>
      <c r="R61" s="115" t="s">
        <v>388</v>
      </c>
      <c r="S61" s="115" t="s">
        <v>388</v>
      </c>
      <c r="T61" s="115" t="s">
        <v>388</v>
      </c>
      <c r="U61" s="115" t="s">
        <v>388</v>
      </c>
      <c r="V61" s="115" t="s">
        <v>388</v>
      </c>
      <c r="W61" s="115" t="s">
        <v>388</v>
      </c>
      <c r="X61" s="115" t="s">
        <v>388</v>
      </c>
      <c r="Y61" s="115" t="s">
        <v>388</v>
      </c>
      <c r="Z61" s="115" t="s">
        <v>388</v>
      </c>
      <c r="AA61" s="115" t="s">
        <v>388</v>
      </c>
      <c r="AB61" s="115" t="s">
        <v>388</v>
      </c>
      <c r="AC61" s="115" t="s">
        <v>388</v>
      </c>
      <c r="AD61" s="115" t="s">
        <v>388</v>
      </c>
      <c r="AE61" s="115" t="s">
        <v>388</v>
      </c>
      <c r="AF61" s="115" t="s">
        <v>388</v>
      </c>
      <c r="AG61" s="115" t="s">
        <v>388</v>
      </c>
      <c r="AH61" s="115" t="s">
        <v>388</v>
      </c>
      <c r="AI61" s="115" t="s">
        <v>388</v>
      </c>
      <c r="AJ61" s="115" t="s">
        <v>388</v>
      </c>
      <c r="AK61" s="115" t="s">
        <v>388</v>
      </c>
      <c r="AL61" s="115" t="s">
        <v>388</v>
      </c>
      <c r="AM61" s="115" t="s">
        <v>388</v>
      </c>
      <c r="AN61" s="115" t="s">
        <v>388</v>
      </c>
      <c r="AO61" s="115" t="s">
        <v>388</v>
      </c>
      <c r="AP61" s="115" t="s">
        <v>388</v>
      </c>
      <c r="AQ61" s="115" t="s">
        <v>388</v>
      </c>
      <c r="AR61" s="115" t="s">
        <v>388</v>
      </c>
      <c r="AS61" s="115" t="s">
        <v>388</v>
      </c>
      <c r="AT61" s="115" t="s">
        <v>388</v>
      </c>
      <c r="AU61" s="115" t="s">
        <v>388</v>
      </c>
      <c r="AV61" s="115" t="s">
        <v>388</v>
      </c>
      <c r="AW61" s="115" t="s">
        <v>388</v>
      </c>
      <c r="AX61" s="115" t="s">
        <v>388</v>
      </c>
      <c r="AY61" s="115" t="s">
        <v>388</v>
      </c>
      <c r="AZ61" s="115" t="s">
        <v>388</v>
      </c>
      <c r="BA61" s="115" t="s">
        <v>388</v>
      </c>
      <c r="BB61" s="115" t="s">
        <v>388</v>
      </c>
      <c r="BC61" s="115" t="s">
        <v>388</v>
      </c>
      <c r="BD61" s="115" t="s">
        <v>388</v>
      </c>
      <c r="BE61" s="106" t="s">
        <v>388</v>
      </c>
    </row>
    <row r="62" s="100" customFormat="true" ht="27.3" hidden="false" customHeight="false" outlineLevel="0" collapsed="false">
      <c r="A62" s="34" t="s">
        <v>254</v>
      </c>
      <c r="B62" s="35" t="s">
        <v>184</v>
      </c>
      <c r="C62" s="36" t="s">
        <v>60</v>
      </c>
      <c r="D62" s="115" t="s">
        <v>388</v>
      </c>
      <c r="E62" s="115" t="s">
        <v>388</v>
      </c>
      <c r="F62" s="115" t="s">
        <v>388</v>
      </c>
      <c r="G62" s="115" t="s">
        <v>388</v>
      </c>
      <c r="H62" s="115" t="s">
        <v>388</v>
      </c>
      <c r="I62" s="115" t="s">
        <v>388</v>
      </c>
      <c r="J62" s="115" t="s">
        <v>388</v>
      </c>
      <c r="K62" s="115" t="s">
        <v>388</v>
      </c>
      <c r="L62" s="115" t="s">
        <v>388</v>
      </c>
      <c r="M62" s="115" t="s">
        <v>388</v>
      </c>
      <c r="N62" s="115" t="s">
        <v>388</v>
      </c>
      <c r="O62" s="115" t="s">
        <v>388</v>
      </c>
      <c r="P62" s="115" t="s">
        <v>388</v>
      </c>
      <c r="Q62" s="115" t="s">
        <v>388</v>
      </c>
      <c r="R62" s="115" t="s">
        <v>388</v>
      </c>
      <c r="S62" s="115" t="s">
        <v>388</v>
      </c>
      <c r="T62" s="115" t="s">
        <v>388</v>
      </c>
      <c r="U62" s="115" t="s">
        <v>388</v>
      </c>
      <c r="V62" s="115" t="s">
        <v>388</v>
      </c>
      <c r="W62" s="115" t="s">
        <v>388</v>
      </c>
      <c r="X62" s="115" t="s">
        <v>388</v>
      </c>
      <c r="Y62" s="115" t="s">
        <v>388</v>
      </c>
      <c r="Z62" s="115" t="s">
        <v>388</v>
      </c>
      <c r="AA62" s="115" t="s">
        <v>388</v>
      </c>
      <c r="AB62" s="115" t="s">
        <v>388</v>
      </c>
      <c r="AC62" s="115" t="s">
        <v>388</v>
      </c>
      <c r="AD62" s="115" t="s">
        <v>388</v>
      </c>
      <c r="AE62" s="115" t="s">
        <v>388</v>
      </c>
      <c r="AF62" s="115" t="s">
        <v>388</v>
      </c>
      <c r="AG62" s="115" t="s">
        <v>388</v>
      </c>
      <c r="AH62" s="115" t="s">
        <v>388</v>
      </c>
      <c r="AI62" s="115" t="s">
        <v>388</v>
      </c>
      <c r="AJ62" s="115" t="s">
        <v>388</v>
      </c>
      <c r="AK62" s="115" t="s">
        <v>388</v>
      </c>
      <c r="AL62" s="115" t="s">
        <v>388</v>
      </c>
      <c r="AM62" s="115" t="s">
        <v>388</v>
      </c>
      <c r="AN62" s="115" t="s">
        <v>388</v>
      </c>
      <c r="AO62" s="115" t="s">
        <v>388</v>
      </c>
      <c r="AP62" s="115" t="s">
        <v>388</v>
      </c>
      <c r="AQ62" s="115" t="s">
        <v>388</v>
      </c>
      <c r="AR62" s="115" t="s">
        <v>388</v>
      </c>
      <c r="AS62" s="115" t="s">
        <v>388</v>
      </c>
      <c r="AT62" s="115" t="s">
        <v>388</v>
      </c>
      <c r="AU62" s="115" t="s">
        <v>388</v>
      </c>
      <c r="AV62" s="115" t="s">
        <v>388</v>
      </c>
      <c r="AW62" s="115" t="s">
        <v>388</v>
      </c>
      <c r="AX62" s="115" t="s">
        <v>388</v>
      </c>
      <c r="AY62" s="115" t="s">
        <v>388</v>
      </c>
      <c r="AZ62" s="115" t="s">
        <v>388</v>
      </c>
      <c r="BA62" s="115" t="s">
        <v>388</v>
      </c>
      <c r="BB62" s="115" t="s">
        <v>388</v>
      </c>
      <c r="BC62" s="115" t="s">
        <v>388</v>
      </c>
      <c r="BD62" s="115" t="s">
        <v>388</v>
      </c>
      <c r="BE62" s="106" t="s">
        <v>388</v>
      </c>
    </row>
    <row r="63" s="100" customFormat="true" ht="27.3" hidden="false" customHeight="false" outlineLevel="0" collapsed="false">
      <c r="A63" s="34" t="s">
        <v>265</v>
      </c>
      <c r="B63" s="35" t="s">
        <v>410</v>
      </c>
      <c r="C63" s="36" t="s">
        <v>60</v>
      </c>
      <c r="D63" s="115" t="s">
        <v>388</v>
      </c>
      <c r="E63" s="115" t="s">
        <v>388</v>
      </c>
      <c r="F63" s="115" t="s">
        <v>388</v>
      </c>
      <c r="G63" s="115" t="s">
        <v>388</v>
      </c>
      <c r="H63" s="115" t="s">
        <v>388</v>
      </c>
      <c r="I63" s="115" t="s">
        <v>388</v>
      </c>
      <c r="J63" s="115" t="s">
        <v>388</v>
      </c>
      <c r="K63" s="115" t="s">
        <v>388</v>
      </c>
      <c r="L63" s="115" t="s">
        <v>388</v>
      </c>
      <c r="M63" s="115" t="s">
        <v>388</v>
      </c>
      <c r="N63" s="115" t="s">
        <v>388</v>
      </c>
      <c r="O63" s="115" t="s">
        <v>388</v>
      </c>
      <c r="P63" s="115" t="s">
        <v>388</v>
      </c>
      <c r="Q63" s="115" t="s">
        <v>388</v>
      </c>
      <c r="R63" s="115" t="s">
        <v>388</v>
      </c>
      <c r="S63" s="115" t="s">
        <v>388</v>
      </c>
      <c r="T63" s="115" t="s">
        <v>388</v>
      </c>
      <c r="U63" s="115" t="s">
        <v>388</v>
      </c>
      <c r="V63" s="115" t="s">
        <v>388</v>
      </c>
      <c r="W63" s="115" t="s">
        <v>388</v>
      </c>
      <c r="X63" s="115" t="s">
        <v>388</v>
      </c>
      <c r="Y63" s="115" t="s">
        <v>388</v>
      </c>
      <c r="Z63" s="115" t="s">
        <v>388</v>
      </c>
      <c r="AA63" s="115" t="s">
        <v>388</v>
      </c>
      <c r="AB63" s="115" t="s">
        <v>388</v>
      </c>
      <c r="AC63" s="115" t="s">
        <v>388</v>
      </c>
      <c r="AD63" s="115" t="s">
        <v>388</v>
      </c>
      <c r="AE63" s="115" t="s">
        <v>388</v>
      </c>
      <c r="AF63" s="115" t="s">
        <v>388</v>
      </c>
      <c r="AG63" s="115" t="s">
        <v>388</v>
      </c>
      <c r="AH63" s="115" t="s">
        <v>388</v>
      </c>
      <c r="AI63" s="115" t="s">
        <v>388</v>
      </c>
      <c r="AJ63" s="115" t="s">
        <v>388</v>
      </c>
      <c r="AK63" s="115" t="s">
        <v>388</v>
      </c>
      <c r="AL63" s="115" t="s">
        <v>388</v>
      </c>
      <c r="AM63" s="115" t="s">
        <v>388</v>
      </c>
      <c r="AN63" s="115" t="s">
        <v>388</v>
      </c>
      <c r="AO63" s="115" t="s">
        <v>388</v>
      </c>
      <c r="AP63" s="115" t="s">
        <v>388</v>
      </c>
      <c r="AQ63" s="115" t="s">
        <v>388</v>
      </c>
      <c r="AR63" s="115" t="s">
        <v>388</v>
      </c>
      <c r="AS63" s="115" t="s">
        <v>388</v>
      </c>
      <c r="AT63" s="115" t="s">
        <v>388</v>
      </c>
      <c r="AU63" s="115" t="s">
        <v>388</v>
      </c>
      <c r="AV63" s="115" t="s">
        <v>388</v>
      </c>
      <c r="AW63" s="115" t="s">
        <v>388</v>
      </c>
      <c r="AX63" s="115" t="s">
        <v>388</v>
      </c>
      <c r="AY63" s="115" t="s">
        <v>388</v>
      </c>
      <c r="AZ63" s="115" t="s">
        <v>388</v>
      </c>
      <c r="BA63" s="115" t="s">
        <v>388</v>
      </c>
      <c r="BB63" s="115" t="s">
        <v>388</v>
      </c>
      <c r="BC63" s="115" t="s">
        <v>388</v>
      </c>
      <c r="BD63" s="115" t="s">
        <v>388</v>
      </c>
      <c r="BE63" s="106" t="s">
        <v>388</v>
      </c>
    </row>
    <row r="64" s="100" customFormat="true" ht="15" hidden="false" customHeight="false" outlineLevel="0" collapsed="false">
      <c r="A64" s="34" t="s">
        <v>294</v>
      </c>
      <c r="B64" s="35" t="s">
        <v>187</v>
      </c>
      <c r="C64" s="36" t="s">
        <v>60</v>
      </c>
      <c r="D64" s="115" t="s">
        <v>388</v>
      </c>
      <c r="E64" s="115" t="s">
        <v>388</v>
      </c>
      <c r="F64" s="115" t="s">
        <v>388</v>
      </c>
      <c r="G64" s="115" t="s">
        <v>388</v>
      </c>
      <c r="H64" s="115" t="s">
        <v>388</v>
      </c>
      <c r="I64" s="115" t="s">
        <v>388</v>
      </c>
      <c r="J64" s="115" t="s">
        <v>388</v>
      </c>
      <c r="K64" s="115" t="s">
        <v>388</v>
      </c>
      <c r="L64" s="115" t="s">
        <v>388</v>
      </c>
      <c r="M64" s="115" t="s">
        <v>388</v>
      </c>
      <c r="N64" s="115" t="s">
        <v>388</v>
      </c>
      <c r="O64" s="115" t="s">
        <v>388</v>
      </c>
      <c r="P64" s="115" t="s">
        <v>388</v>
      </c>
      <c r="Q64" s="115" t="s">
        <v>388</v>
      </c>
      <c r="R64" s="115" t="s">
        <v>388</v>
      </c>
      <c r="S64" s="115" t="s">
        <v>388</v>
      </c>
      <c r="T64" s="115" t="s">
        <v>388</v>
      </c>
      <c r="U64" s="115" t="s">
        <v>388</v>
      </c>
      <c r="V64" s="115" t="s">
        <v>388</v>
      </c>
      <c r="W64" s="115" t="s">
        <v>388</v>
      </c>
      <c r="X64" s="115" t="s">
        <v>388</v>
      </c>
      <c r="Y64" s="115" t="s">
        <v>388</v>
      </c>
      <c r="Z64" s="115" t="s">
        <v>388</v>
      </c>
      <c r="AA64" s="115" t="s">
        <v>388</v>
      </c>
      <c r="AB64" s="115" t="s">
        <v>388</v>
      </c>
      <c r="AC64" s="115" t="s">
        <v>388</v>
      </c>
      <c r="AD64" s="115" t="s">
        <v>388</v>
      </c>
      <c r="AE64" s="115" t="s">
        <v>388</v>
      </c>
      <c r="AF64" s="115" t="s">
        <v>388</v>
      </c>
      <c r="AG64" s="115" t="s">
        <v>388</v>
      </c>
      <c r="AH64" s="115" t="s">
        <v>388</v>
      </c>
      <c r="AI64" s="115" t="s">
        <v>388</v>
      </c>
      <c r="AJ64" s="115" t="s">
        <v>388</v>
      </c>
      <c r="AK64" s="115" t="s">
        <v>388</v>
      </c>
      <c r="AL64" s="115" t="s">
        <v>388</v>
      </c>
      <c r="AM64" s="115" t="s">
        <v>388</v>
      </c>
      <c r="AN64" s="115" t="s">
        <v>388</v>
      </c>
      <c r="AO64" s="115" t="s">
        <v>388</v>
      </c>
      <c r="AP64" s="115" t="s">
        <v>388</v>
      </c>
      <c r="AQ64" s="115" t="s">
        <v>388</v>
      </c>
      <c r="AR64" s="115" t="s">
        <v>388</v>
      </c>
      <c r="AS64" s="115" t="s">
        <v>388</v>
      </c>
      <c r="AT64" s="115" t="s">
        <v>388</v>
      </c>
      <c r="AU64" s="115" t="s">
        <v>388</v>
      </c>
      <c r="AV64" s="115" t="s">
        <v>388</v>
      </c>
      <c r="AW64" s="115" t="s">
        <v>388</v>
      </c>
      <c r="AX64" s="115" t="s">
        <v>388</v>
      </c>
      <c r="AY64" s="115" t="s">
        <v>388</v>
      </c>
      <c r="AZ64" s="115" t="s">
        <v>388</v>
      </c>
      <c r="BA64" s="115" t="s">
        <v>388</v>
      </c>
      <c r="BB64" s="115" t="s">
        <v>388</v>
      </c>
      <c r="BC64" s="115" t="s">
        <v>388</v>
      </c>
      <c r="BD64" s="115" t="s">
        <v>388</v>
      </c>
      <c r="BE64" s="106" t="s">
        <v>388</v>
      </c>
    </row>
    <row r="65" s="100" customFormat="true" ht="15" hidden="false" customHeight="false" outlineLevel="0" collapsed="false">
      <c r="A65" s="34" t="s">
        <v>411</v>
      </c>
      <c r="B65" s="39" t="s">
        <v>189</v>
      </c>
      <c r="C65" s="36" t="s">
        <v>60</v>
      </c>
      <c r="D65" s="115" t="s">
        <v>388</v>
      </c>
      <c r="E65" s="115" t="s">
        <v>388</v>
      </c>
      <c r="F65" s="115" t="s">
        <v>388</v>
      </c>
      <c r="G65" s="115" t="s">
        <v>388</v>
      </c>
      <c r="H65" s="115" t="s">
        <v>388</v>
      </c>
      <c r="I65" s="115" t="s">
        <v>388</v>
      </c>
      <c r="J65" s="115" t="s">
        <v>388</v>
      </c>
      <c r="K65" s="115" t="s">
        <v>388</v>
      </c>
      <c r="L65" s="115" t="s">
        <v>388</v>
      </c>
      <c r="M65" s="115" t="s">
        <v>388</v>
      </c>
      <c r="N65" s="115" t="s">
        <v>388</v>
      </c>
      <c r="O65" s="115" t="s">
        <v>388</v>
      </c>
      <c r="P65" s="115" t="s">
        <v>388</v>
      </c>
      <c r="Q65" s="115" t="s">
        <v>388</v>
      </c>
      <c r="R65" s="115" t="s">
        <v>388</v>
      </c>
      <c r="S65" s="115" t="s">
        <v>388</v>
      </c>
      <c r="T65" s="115" t="s">
        <v>388</v>
      </c>
      <c r="U65" s="115" t="s">
        <v>388</v>
      </c>
      <c r="V65" s="115" t="s">
        <v>388</v>
      </c>
      <c r="W65" s="115" t="s">
        <v>388</v>
      </c>
      <c r="X65" s="115" t="s">
        <v>388</v>
      </c>
      <c r="Y65" s="115" t="s">
        <v>388</v>
      </c>
      <c r="Z65" s="115" t="s">
        <v>388</v>
      </c>
      <c r="AA65" s="115" t="s">
        <v>388</v>
      </c>
      <c r="AB65" s="115" t="s">
        <v>388</v>
      </c>
      <c r="AC65" s="115" t="s">
        <v>388</v>
      </c>
      <c r="AD65" s="115" t="s">
        <v>388</v>
      </c>
      <c r="AE65" s="115" t="s">
        <v>388</v>
      </c>
      <c r="AF65" s="115" t="s">
        <v>388</v>
      </c>
      <c r="AG65" s="115" t="s">
        <v>388</v>
      </c>
      <c r="AH65" s="115" t="s">
        <v>388</v>
      </c>
      <c r="AI65" s="115" t="s">
        <v>388</v>
      </c>
      <c r="AJ65" s="115" t="s">
        <v>388</v>
      </c>
      <c r="AK65" s="115" t="s">
        <v>388</v>
      </c>
      <c r="AL65" s="115" t="s">
        <v>388</v>
      </c>
      <c r="AM65" s="115" t="s">
        <v>388</v>
      </c>
      <c r="AN65" s="115" t="s">
        <v>388</v>
      </c>
      <c r="AO65" s="115" t="s">
        <v>388</v>
      </c>
      <c r="AP65" s="115" t="s">
        <v>388</v>
      </c>
      <c r="AQ65" s="115" t="s">
        <v>388</v>
      </c>
      <c r="AR65" s="115" t="s">
        <v>388</v>
      </c>
      <c r="AS65" s="115" t="s">
        <v>388</v>
      </c>
      <c r="AT65" s="115" t="s">
        <v>388</v>
      </c>
      <c r="AU65" s="115" t="s">
        <v>388</v>
      </c>
      <c r="AV65" s="115" t="s">
        <v>388</v>
      </c>
      <c r="AW65" s="115" t="s">
        <v>388</v>
      </c>
      <c r="AX65" s="115" t="s">
        <v>388</v>
      </c>
      <c r="AY65" s="115" t="s">
        <v>388</v>
      </c>
      <c r="AZ65" s="115" t="s">
        <v>388</v>
      </c>
      <c r="BA65" s="115" t="s">
        <v>388</v>
      </c>
      <c r="BB65" s="115" t="s">
        <v>388</v>
      </c>
      <c r="BC65" s="115" t="s">
        <v>388</v>
      </c>
      <c r="BD65" s="115" t="s">
        <v>388</v>
      </c>
      <c r="BE65" s="106" t="s">
        <v>388</v>
      </c>
    </row>
    <row r="66" s="100" customFormat="true" ht="15" hidden="false" customHeight="false" outlineLevel="0" collapsed="false">
      <c r="A66" s="34" t="s">
        <v>412</v>
      </c>
      <c r="B66" s="39" t="s">
        <v>191</v>
      </c>
      <c r="C66" s="36" t="s">
        <v>60</v>
      </c>
      <c r="D66" s="115" t="s">
        <v>388</v>
      </c>
      <c r="E66" s="115" t="s">
        <v>388</v>
      </c>
      <c r="F66" s="115" t="s">
        <v>388</v>
      </c>
      <c r="G66" s="115" t="s">
        <v>388</v>
      </c>
      <c r="H66" s="115" t="s">
        <v>388</v>
      </c>
      <c r="I66" s="115" t="s">
        <v>388</v>
      </c>
      <c r="J66" s="115" t="s">
        <v>388</v>
      </c>
      <c r="K66" s="115" t="s">
        <v>388</v>
      </c>
      <c r="L66" s="115" t="s">
        <v>388</v>
      </c>
      <c r="M66" s="115" t="s">
        <v>388</v>
      </c>
      <c r="N66" s="115" t="s">
        <v>388</v>
      </c>
      <c r="O66" s="115" t="s">
        <v>388</v>
      </c>
      <c r="P66" s="115" t="s">
        <v>388</v>
      </c>
      <c r="Q66" s="115" t="s">
        <v>388</v>
      </c>
      <c r="R66" s="115" t="s">
        <v>388</v>
      </c>
      <c r="S66" s="115" t="s">
        <v>388</v>
      </c>
      <c r="T66" s="115" t="s">
        <v>388</v>
      </c>
      <c r="U66" s="115" t="s">
        <v>388</v>
      </c>
      <c r="V66" s="115" t="s">
        <v>388</v>
      </c>
      <c r="W66" s="115" t="s">
        <v>388</v>
      </c>
      <c r="X66" s="115" t="s">
        <v>388</v>
      </c>
      <c r="Y66" s="115" t="s">
        <v>388</v>
      </c>
      <c r="Z66" s="115" t="s">
        <v>388</v>
      </c>
      <c r="AA66" s="115" t="s">
        <v>388</v>
      </c>
      <c r="AB66" s="115" t="s">
        <v>388</v>
      </c>
      <c r="AC66" s="115" t="s">
        <v>388</v>
      </c>
      <c r="AD66" s="115" t="s">
        <v>388</v>
      </c>
      <c r="AE66" s="115" t="s">
        <v>388</v>
      </c>
      <c r="AF66" s="115" t="s">
        <v>388</v>
      </c>
      <c r="AG66" s="115" t="s">
        <v>388</v>
      </c>
      <c r="AH66" s="115" t="s">
        <v>388</v>
      </c>
      <c r="AI66" s="115" t="s">
        <v>388</v>
      </c>
      <c r="AJ66" s="115" t="s">
        <v>388</v>
      </c>
      <c r="AK66" s="115" t="s">
        <v>388</v>
      </c>
      <c r="AL66" s="115" t="s">
        <v>388</v>
      </c>
      <c r="AM66" s="115" t="s">
        <v>388</v>
      </c>
      <c r="AN66" s="115" t="s">
        <v>388</v>
      </c>
      <c r="AO66" s="115" t="s">
        <v>388</v>
      </c>
      <c r="AP66" s="115" t="s">
        <v>388</v>
      </c>
      <c r="AQ66" s="115" t="s">
        <v>388</v>
      </c>
      <c r="AR66" s="115" t="s">
        <v>388</v>
      </c>
      <c r="AS66" s="115" t="s">
        <v>388</v>
      </c>
      <c r="AT66" s="115" t="s">
        <v>388</v>
      </c>
      <c r="AU66" s="115" t="s">
        <v>388</v>
      </c>
      <c r="AV66" s="115" t="s">
        <v>388</v>
      </c>
      <c r="AW66" s="115" t="s">
        <v>388</v>
      </c>
      <c r="AX66" s="115" t="s">
        <v>388</v>
      </c>
      <c r="AY66" s="115" t="s">
        <v>388</v>
      </c>
      <c r="AZ66" s="115" t="s">
        <v>388</v>
      </c>
      <c r="BA66" s="115" t="s">
        <v>388</v>
      </c>
      <c r="BB66" s="115" t="s">
        <v>388</v>
      </c>
      <c r="BC66" s="115" t="s">
        <v>388</v>
      </c>
      <c r="BD66" s="115" t="s">
        <v>388</v>
      </c>
      <c r="BE66" s="106" t="s">
        <v>388</v>
      </c>
    </row>
  </sheetData>
  <mergeCells count="46">
    <mergeCell ref="N1:BE1"/>
    <mergeCell ref="A2:BE2"/>
    <mergeCell ref="A3:BE3"/>
    <mergeCell ref="A5:BE5"/>
    <mergeCell ref="A6:BE6"/>
    <mergeCell ref="A8:BE8"/>
    <mergeCell ref="A9:BE9"/>
    <mergeCell ref="A10:BE10"/>
    <mergeCell ref="A11:A14"/>
    <mergeCell ref="B11:B14"/>
    <mergeCell ref="C11:C14"/>
    <mergeCell ref="D11:BE11"/>
    <mergeCell ref="D12:Q12"/>
    <mergeCell ref="R12:AI12"/>
    <mergeCell ref="AJ12:AO12"/>
    <mergeCell ref="AP12:AS12"/>
    <mergeCell ref="AT12:AY12"/>
    <mergeCell ref="AZ12:BC12"/>
    <mergeCell ref="BD12:BE12"/>
    <mergeCell ref="D15:E15"/>
    <mergeCell ref="F15:G15"/>
    <mergeCell ref="H15:I15"/>
    <mergeCell ref="J15:K15"/>
    <mergeCell ref="L15:M15"/>
    <mergeCell ref="N15:O15"/>
    <mergeCell ref="P15:Q15"/>
    <mergeCell ref="R15:S15"/>
    <mergeCell ref="T15:U15"/>
    <mergeCell ref="V15:W15"/>
    <mergeCell ref="X15:Y15"/>
    <mergeCell ref="Z15:AA15"/>
    <mergeCell ref="AB15:AC15"/>
    <mergeCell ref="AD15:AE15"/>
    <mergeCell ref="AF15:AG15"/>
    <mergeCell ref="AH15:AI15"/>
    <mergeCell ref="AJ15:AK15"/>
    <mergeCell ref="AL15:AM15"/>
    <mergeCell ref="AN15:AO15"/>
    <mergeCell ref="AP15:AQ15"/>
    <mergeCell ref="AR15:AS15"/>
    <mergeCell ref="AT15:AU15"/>
    <mergeCell ref="AV15:AW15"/>
    <mergeCell ref="AX15:AY15"/>
    <mergeCell ref="AZ15:BA15"/>
    <mergeCell ref="BB15:BC15"/>
    <mergeCell ref="BD15:BE15"/>
  </mergeCells>
  <dataValidations count="1">
    <dataValidation allowBlank="true" errorStyle="stop" operator="between" showDropDown="false" showErrorMessage="false" showInputMessage="false" sqref="C16 JZ16 TV16 ADR16 ANN16 AXJ16 BHF16 BRB16 CAX16 CKT16 CUP16 DEL16 DOH16 DYD16 EHZ16 ERV16 FBR16 FLN16 FVJ16 GFF16 GPB16 GYX16 HIT16 HSP16 ICL16 IMH16 IWD16 JFZ16 JPV16 JZR16 KJN16 KTJ16 LDF16 LNB16 LWX16 MGT16 MQP16 NAL16 NKH16 NUD16 ODZ16 ONV16 OXR16 PHN16 PRJ16 QBF16 QLB16 QUX16 RET16 ROP16 RYL16 SIH16 SSD16 TBZ16 TLV16 TVR16 UFN16 UPJ16 UZF16 VJB16 VSX16 WCT16 WMP16 WWL16 C23 JZ23 TV23 ADR23 ANN23 AXJ23 BHF23 BRB23 CAX23 CKT23 CUP23 DEL23 DOH23 DYD23 EHZ23 ERV23 FBR23 FLN23 FVJ23 GFF23 GPB23 GYX23 HIT23 HSP23 ICL23 IMH23 IWD23 JFZ23 JPV23 JZR23 KJN23 KTJ23 LDF23 LNB23 LWX23 MGT23 MQP23 NAL23 NKH23 NUD23 ODZ23 ONV23 OXR23 PHN23 PRJ23 QBF23 QLB23 QUX23 RET23 ROP23 RYL23 SIH23 SSD23 TBZ23 TLV23 TVR23 UFN23 UPJ23 UZF23 VJB23 VSX23 WCT23 WMP23 WWL23" type="none">
      <formula1>0</formula1>
      <formula2>0</formula2>
    </dataValidation>
  </dataValidation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AH92"/>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128" width="10.22"/>
    <col collapsed="false" customWidth="true" hidden="false" outlineLevel="0" max="2" min="2" style="129" width="74.66"/>
    <col collapsed="false" customWidth="true" hidden="false" outlineLevel="0" max="3" min="3" style="130" width="12.88"/>
    <col collapsed="false" customWidth="true" hidden="false" outlineLevel="0" max="4" min="4" style="131" width="14.33"/>
    <col collapsed="false" customWidth="true" hidden="false" outlineLevel="0" max="6" min="5" style="132" width="14.44"/>
    <col collapsed="false" customWidth="true" hidden="true" outlineLevel="0" max="8" min="7" style="132" width="14.44"/>
    <col collapsed="false" customWidth="true" hidden="false" outlineLevel="0" max="9" min="9" style="132" width="14.44"/>
    <col collapsed="false" customWidth="true" hidden="false" outlineLevel="0" max="10" min="10" style="132" width="15"/>
    <col collapsed="false" customWidth="true" hidden="false" outlineLevel="0" max="12" min="11" style="132" width="11.44"/>
    <col collapsed="false" customWidth="false" hidden="false" outlineLevel="0" max="257" min="13" style="132" width="9"/>
    <col collapsed="false" customWidth="true" hidden="false" outlineLevel="0" max="258" min="258" style="132" width="10.22"/>
    <col collapsed="false" customWidth="true" hidden="false" outlineLevel="0" max="259" min="259" style="132" width="74.66"/>
    <col collapsed="false" customWidth="true" hidden="false" outlineLevel="0" max="260" min="260" style="132" width="12.88"/>
    <col collapsed="false" customWidth="true" hidden="false" outlineLevel="0" max="261" min="261" style="132" width="14.33"/>
    <col collapsed="false" customWidth="true" hidden="false" outlineLevel="0" max="265" min="262" style="132" width="14.44"/>
    <col collapsed="false" customWidth="true" hidden="false" outlineLevel="0" max="266" min="266" style="132" width="15"/>
    <col collapsed="false" customWidth="true" hidden="false" outlineLevel="0" max="268" min="267" style="132" width="11.44"/>
    <col collapsed="false" customWidth="false" hidden="false" outlineLevel="0" max="513" min="269" style="132" width="9"/>
    <col collapsed="false" customWidth="true" hidden="false" outlineLevel="0" max="514" min="514" style="132" width="10.22"/>
    <col collapsed="false" customWidth="true" hidden="false" outlineLevel="0" max="515" min="515" style="132" width="74.66"/>
    <col collapsed="false" customWidth="true" hidden="false" outlineLevel="0" max="516" min="516" style="132" width="12.88"/>
    <col collapsed="false" customWidth="true" hidden="false" outlineLevel="0" max="517" min="517" style="132" width="14.33"/>
    <col collapsed="false" customWidth="true" hidden="false" outlineLevel="0" max="521" min="518" style="132" width="14.44"/>
    <col collapsed="false" customWidth="true" hidden="false" outlineLevel="0" max="522" min="522" style="132" width="15"/>
    <col collapsed="false" customWidth="true" hidden="false" outlineLevel="0" max="524" min="523" style="132" width="11.44"/>
    <col collapsed="false" customWidth="false" hidden="false" outlineLevel="0" max="769" min="525" style="132" width="9"/>
    <col collapsed="false" customWidth="true" hidden="false" outlineLevel="0" max="770" min="770" style="132" width="10.22"/>
    <col collapsed="false" customWidth="true" hidden="false" outlineLevel="0" max="771" min="771" style="132" width="74.66"/>
    <col collapsed="false" customWidth="true" hidden="false" outlineLevel="0" max="772" min="772" style="132" width="12.88"/>
    <col collapsed="false" customWidth="true" hidden="false" outlineLevel="0" max="773" min="773" style="132" width="14.33"/>
    <col collapsed="false" customWidth="true" hidden="false" outlineLevel="0" max="777" min="774" style="132" width="14.44"/>
    <col collapsed="false" customWidth="true" hidden="false" outlineLevel="0" max="778" min="778" style="132" width="15"/>
    <col collapsed="false" customWidth="true" hidden="false" outlineLevel="0" max="780" min="779" style="132" width="11.44"/>
    <col collapsed="false" customWidth="false" hidden="false" outlineLevel="0" max="1025" min="781" style="132" width="9"/>
    <col collapsed="false" customWidth="true" hidden="false" outlineLevel="0" max="1026" min="1026" style="132" width="10.22"/>
    <col collapsed="false" customWidth="true" hidden="false" outlineLevel="0" max="1027" min="1027" style="132" width="74.66"/>
    <col collapsed="false" customWidth="true" hidden="false" outlineLevel="0" max="1028" min="1028" style="132" width="12.88"/>
    <col collapsed="false" customWidth="true" hidden="false" outlineLevel="0" max="1029" min="1029" style="132" width="14.33"/>
    <col collapsed="false" customWidth="true" hidden="false" outlineLevel="0" max="1033" min="1030" style="132" width="14.44"/>
    <col collapsed="false" customWidth="true" hidden="false" outlineLevel="0" max="1034" min="1034" style="132" width="15"/>
    <col collapsed="false" customWidth="true" hidden="false" outlineLevel="0" max="1036" min="1035" style="132" width="11.44"/>
    <col collapsed="false" customWidth="false" hidden="false" outlineLevel="0" max="1281" min="1037" style="132" width="9"/>
    <col collapsed="false" customWidth="true" hidden="false" outlineLevel="0" max="1282" min="1282" style="132" width="10.22"/>
    <col collapsed="false" customWidth="true" hidden="false" outlineLevel="0" max="1283" min="1283" style="132" width="74.66"/>
    <col collapsed="false" customWidth="true" hidden="false" outlineLevel="0" max="1284" min="1284" style="132" width="12.88"/>
    <col collapsed="false" customWidth="true" hidden="false" outlineLevel="0" max="1285" min="1285" style="132" width="14.33"/>
    <col collapsed="false" customWidth="true" hidden="false" outlineLevel="0" max="1289" min="1286" style="132" width="14.44"/>
    <col collapsed="false" customWidth="true" hidden="false" outlineLevel="0" max="1290" min="1290" style="132" width="15"/>
    <col collapsed="false" customWidth="true" hidden="false" outlineLevel="0" max="1292" min="1291" style="132" width="11.44"/>
    <col collapsed="false" customWidth="false" hidden="false" outlineLevel="0" max="1537" min="1293" style="132" width="9"/>
    <col collapsed="false" customWidth="true" hidden="false" outlineLevel="0" max="1538" min="1538" style="132" width="10.22"/>
    <col collapsed="false" customWidth="true" hidden="false" outlineLevel="0" max="1539" min="1539" style="132" width="74.66"/>
    <col collapsed="false" customWidth="true" hidden="false" outlineLevel="0" max="1540" min="1540" style="132" width="12.88"/>
    <col collapsed="false" customWidth="true" hidden="false" outlineLevel="0" max="1541" min="1541" style="132" width="14.33"/>
    <col collapsed="false" customWidth="true" hidden="false" outlineLevel="0" max="1545" min="1542" style="132" width="14.44"/>
    <col collapsed="false" customWidth="true" hidden="false" outlineLevel="0" max="1546" min="1546" style="132" width="15"/>
    <col collapsed="false" customWidth="true" hidden="false" outlineLevel="0" max="1548" min="1547" style="132" width="11.44"/>
    <col collapsed="false" customWidth="false" hidden="false" outlineLevel="0" max="1793" min="1549" style="132" width="9"/>
    <col collapsed="false" customWidth="true" hidden="false" outlineLevel="0" max="1794" min="1794" style="132" width="10.22"/>
    <col collapsed="false" customWidth="true" hidden="false" outlineLevel="0" max="1795" min="1795" style="132" width="74.66"/>
    <col collapsed="false" customWidth="true" hidden="false" outlineLevel="0" max="1796" min="1796" style="132" width="12.88"/>
    <col collapsed="false" customWidth="true" hidden="false" outlineLevel="0" max="1797" min="1797" style="132" width="14.33"/>
    <col collapsed="false" customWidth="true" hidden="false" outlineLevel="0" max="1801" min="1798" style="132" width="14.44"/>
    <col collapsed="false" customWidth="true" hidden="false" outlineLevel="0" max="1802" min="1802" style="132" width="15"/>
    <col collapsed="false" customWidth="true" hidden="false" outlineLevel="0" max="1804" min="1803" style="132" width="11.44"/>
    <col collapsed="false" customWidth="false" hidden="false" outlineLevel="0" max="2049" min="1805" style="132" width="9"/>
    <col collapsed="false" customWidth="true" hidden="false" outlineLevel="0" max="2050" min="2050" style="132" width="10.22"/>
    <col collapsed="false" customWidth="true" hidden="false" outlineLevel="0" max="2051" min="2051" style="132" width="74.66"/>
    <col collapsed="false" customWidth="true" hidden="false" outlineLevel="0" max="2052" min="2052" style="132" width="12.88"/>
    <col collapsed="false" customWidth="true" hidden="false" outlineLevel="0" max="2053" min="2053" style="132" width="14.33"/>
    <col collapsed="false" customWidth="true" hidden="false" outlineLevel="0" max="2057" min="2054" style="132" width="14.44"/>
    <col collapsed="false" customWidth="true" hidden="false" outlineLevel="0" max="2058" min="2058" style="132" width="15"/>
    <col collapsed="false" customWidth="true" hidden="false" outlineLevel="0" max="2060" min="2059" style="132" width="11.44"/>
    <col collapsed="false" customWidth="false" hidden="false" outlineLevel="0" max="2305" min="2061" style="132" width="9"/>
    <col collapsed="false" customWidth="true" hidden="false" outlineLevel="0" max="2306" min="2306" style="132" width="10.22"/>
    <col collapsed="false" customWidth="true" hidden="false" outlineLevel="0" max="2307" min="2307" style="132" width="74.66"/>
    <col collapsed="false" customWidth="true" hidden="false" outlineLevel="0" max="2308" min="2308" style="132" width="12.88"/>
    <col collapsed="false" customWidth="true" hidden="false" outlineLevel="0" max="2309" min="2309" style="132" width="14.33"/>
    <col collapsed="false" customWidth="true" hidden="false" outlineLevel="0" max="2313" min="2310" style="132" width="14.44"/>
    <col collapsed="false" customWidth="true" hidden="false" outlineLevel="0" max="2314" min="2314" style="132" width="15"/>
    <col collapsed="false" customWidth="true" hidden="false" outlineLevel="0" max="2316" min="2315" style="132" width="11.44"/>
    <col collapsed="false" customWidth="false" hidden="false" outlineLevel="0" max="2561" min="2317" style="132" width="9"/>
    <col collapsed="false" customWidth="true" hidden="false" outlineLevel="0" max="2562" min="2562" style="132" width="10.22"/>
    <col collapsed="false" customWidth="true" hidden="false" outlineLevel="0" max="2563" min="2563" style="132" width="74.66"/>
    <col collapsed="false" customWidth="true" hidden="false" outlineLevel="0" max="2564" min="2564" style="132" width="12.88"/>
    <col collapsed="false" customWidth="true" hidden="false" outlineLevel="0" max="2565" min="2565" style="132" width="14.33"/>
    <col collapsed="false" customWidth="true" hidden="false" outlineLevel="0" max="2569" min="2566" style="132" width="14.44"/>
    <col collapsed="false" customWidth="true" hidden="false" outlineLevel="0" max="2570" min="2570" style="132" width="15"/>
    <col collapsed="false" customWidth="true" hidden="false" outlineLevel="0" max="2572" min="2571" style="132" width="11.44"/>
    <col collapsed="false" customWidth="false" hidden="false" outlineLevel="0" max="2817" min="2573" style="132" width="9"/>
    <col collapsed="false" customWidth="true" hidden="false" outlineLevel="0" max="2818" min="2818" style="132" width="10.22"/>
    <col collapsed="false" customWidth="true" hidden="false" outlineLevel="0" max="2819" min="2819" style="132" width="74.66"/>
    <col collapsed="false" customWidth="true" hidden="false" outlineLevel="0" max="2820" min="2820" style="132" width="12.88"/>
    <col collapsed="false" customWidth="true" hidden="false" outlineLevel="0" max="2821" min="2821" style="132" width="14.33"/>
    <col collapsed="false" customWidth="true" hidden="false" outlineLevel="0" max="2825" min="2822" style="132" width="14.44"/>
    <col collapsed="false" customWidth="true" hidden="false" outlineLevel="0" max="2826" min="2826" style="132" width="15"/>
    <col collapsed="false" customWidth="true" hidden="false" outlineLevel="0" max="2828" min="2827" style="132" width="11.44"/>
    <col collapsed="false" customWidth="false" hidden="false" outlineLevel="0" max="3073" min="2829" style="132" width="9"/>
    <col collapsed="false" customWidth="true" hidden="false" outlineLevel="0" max="3074" min="3074" style="132" width="10.22"/>
    <col collapsed="false" customWidth="true" hidden="false" outlineLevel="0" max="3075" min="3075" style="132" width="74.66"/>
    <col collapsed="false" customWidth="true" hidden="false" outlineLevel="0" max="3076" min="3076" style="132" width="12.88"/>
    <col collapsed="false" customWidth="true" hidden="false" outlineLevel="0" max="3077" min="3077" style="132" width="14.33"/>
    <col collapsed="false" customWidth="true" hidden="false" outlineLevel="0" max="3081" min="3078" style="132" width="14.44"/>
    <col collapsed="false" customWidth="true" hidden="false" outlineLevel="0" max="3082" min="3082" style="132" width="15"/>
    <col collapsed="false" customWidth="true" hidden="false" outlineLevel="0" max="3084" min="3083" style="132" width="11.44"/>
    <col collapsed="false" customWidth="false" hidden="false" outlineLevel="0" max="3329" min="3085" style="132" width="9"/>
    <col collapsed="false" customWidth="true" hidden="false" outlineLevel="0" max="3330" min="3330" style="132" width="10.22"/>
    <col collapsed="false" customWidth="true" hidden="false" outlineLevel="0" max="3331" min="3331" style="132" width="74.66"/>
    <col collapsed="false" customWidth="true" hidden="false" outlineLevel="0" max="3332" min="3332" style="132" width="12.88"/>
    <col collapsed="false" customWidth="true" hidden="false" outlineLevel="0" max="3333" min="3333" style="132" width="14.33"/>
    <col collapsed="false" customWidth="true" hidden="false" outlineLevel="0" max="3337" min="3334" style="132" width="14.44"/>
    <col collapsed="false" customWidth="true" hidden="false" outlineLevel="0" max="3338" min="3338" style="132" width="15"/>
    <col collapsed="false" customWidth="true" hidden="false" outlineLevel="0" max="3340" min="3339" style="132" width="11.44"/>
    <col collapsed="false" customWidth="false" hidden="false" outlineLevel="0" max="3585" min="3341" style="132" width="9"/>
    <col collapsed="false" customWidth="true" hidden="false" outlineLevel="0" max="3586" min="3586" style="132" width="10.22"/>
    <col collapsed="false" customWidth="true" hidden="false" outlineLevel="0" max="3587" min="3587" style="132" width="74.66"/>
    <col collapsed="false" customWidth="true" hidden="false" outlineLevel="0" max="3588" min="3588" style="132" width="12.88"/>
    <col collapsed="false" customWidth="true" hidden="false" outlineLevel="0" max="3589" min="3589" style="132" width="14.33"/>
    <col collapsed="false" customWidth="true" hidden="false" outlineLevel="0" max="3593" min="3590" style="132" width="14.44"/>
    <col collapsed="false" customWidth="true" hidden="false" outlineLevel="0" max="3594" min="3594" style="132" width="15"/>
    <col collapsed="false" customWidth="true" hidden="false" outlineLevel="0" max="3596" min="3595" style="132" width="11.44"/>
    <col collapsed="false" customWidth="false" hidden="false" outlineLevel="0" max="3841" min="3597" style="132" width="9"/>
    <col collapsed="false" customWidth="true" hidden="false" outlineLevel="0" max="3842" min="3842" style="132" width="10.22"/>
    <col collapsed="false" customWidth="true" hidden="false" outlineLevel="0" max="3843" min="3843" style="132" width="74.66"/>
    <col collapsed="false" customWidth="true" hidden="false" outlineLevel="0" max="3844" min="3844" style="132" width="12.88"/>
    <col collapsed="false" customWidth="true" hidden="false" outlineLevel="0" max="3845" min="3845" style="132" width="14.33"/>
    <col collapsed="false" customWidth="true" hidden="false" outlineLevel="0" max="3849" min="3846" style="132" width="14.44"/>
    <col collapsed="false" customWidth="true" hidden="false" outlineLevel="0" max="3850" min="3850" style="132" width="15"/>
    <col collapsed="false" customWidth="true" hidden="false" outlineLevel="0" max="3852" min="3851" style="132" width="11.44"/>
    <col collapsed="false" customWidth="false" hidden="false" outlineLevel="0" max="4097" min="3853" style="132" width="9"/>
    <col collapsed="false" customWidth="true" hidden="false" outlineLevel="0" max="4098" min="4098" style="132" width="10.22"/>
    <col collapsed="false" customWidth="true" hidden="false" outlineLevel="0" max="4099" min="4099" style="132" width="74.66"/>
    <col collapsed="false" customWidth="true" hidden="false" outlineLevel="0" max="4100" min="4100" style="132" width="12.88"/>
    <col collapsed="false" customWidth="true" hidden="false" outlineLevel="0" max="4101" min="4101" style="132" width="14.33"/>
    <col collapsed="false" customWidth="true" hidden="false" outlineLevel="0" max="4105" min="4102" style="132" width="14.44"/>
    <col collapsed="false" customWidth="true" hidden="false" outlineLevel="0" max="4106" min="4106" style="132" width="15"/>
    <col collapsed="false" customWidth="true" hidden="false" outlineLevel="0" max="4108" min="4107" style="132" width="11.44"/>
    <col collapsed="false" customWidth="false" hidden="false" outlineLevel="0" max="4353" min="4109" style="132" width="9"/>
    <col collapsed="false" customWidth="true" hidden="false" outlineLevel="0" max="4354" min="4354" style="132" width="10.22"/>
    <col collapsed="false" customWidth="true" hidden="false" outlineLevel="0" max="4355" min="4355" style="132" width="74.66"/>
    <col collapsed="false" customWidth="true" hidden="false" outlineLevel="0" max="4356" min="4356" style="132" width="12.88"/>
    <col collapsed="false" customWidth="true" hidden="false" outlineLevel="0" max="4357" min="4357" style="132" width="14.33"/>
    <col collapsed="false" customWidth="true" hidden="false" outlineLevel="0" max="4361" min="4358" style="132" width="14.44"/>
    <col collapsed="false" customWidth="true" hidden="false" outlineLevel="0" max="4362" min="4362" style="132" width="15"/>
    <col collapsed="false" customWidth="true" hidden="false" outlineLevel="0" max="4364" min="4363" style="132" width="11.44"/>
    <col collapsed="false" customWidth="false" hidden="false" outlineLevel="0" max="4609" min="4365" style="132" width="9"/>
    <col collapsed="false" customWidth="true" hidden="false" outlineLevel="0" max="4610" min="4610" style="132" width="10.22"/>
    <col collapsed="false" customWidth="true" hidden="false" outlineLevel="0" max="4611" min="4611" style="132" width="74.66"/>
    <col collapsed="false" customWidth="true" hidden="false" outlineLevel="0" max="4612" min="4612" style="132" width="12.88"/>
    <col collapsed="false" customWidth="true" hidden="false" outlineLevel="0" max="4613" min="4613" style="132" width="14.33"/>
    <col collapsed="false" customWidth="true" hidden="false" outlineLevel="0" max="4617" min="4614" style="132" width="14.44"/>
    <col collapsed="false" customWidth="true" hidden="false" outlineLevel="0" max="4618" min="4618" style="132" width="15"/>
    <col collapsed="false" customWidth="true" hidden="false" outlineLevel="0" max="4620" min="4619" style="132" width="11.44"/>
    <col collapsed="false" customWidth="false" hidden="false" outlineLevel="0" max="4865" min="4621" style="132" width="9"/>
    <col collapsed="false" customWidth="true" hidden="false" outlineLevel="0" max="4866" min="4866" style="132" width="10.22"/>
    <col collapsed="false" customWidth="true" hidden="false" outlineLevel="0" max="4867" min="4867" style="132" width="74.66"/>
    <col collapsed="false" customWidth="true" hidden="false" outlineLevel="0" max="4868" min="4868" style="132" width="12.88"/>
    <col collapsed="false" customWidth="true" hidden="false" outlineLevel="0" max="4869" min="4869" style="132" width="14.33"/>
    <col collapsed="false" customWidth="true" hidden="false" outlineLevel="0" max="4873" min="4870" style="132" width="14.44"/>
    <col collapsed="false" customWidth="true" hidden="false" outlineLevel="0" max="4874" min="4874" style="132" width="15"/>
    <col collapsed="false" customWidth="true" hidden="false" outlineLevel="0" max="4876" min="4875" style="132" width="11.44"/>
    <col collapsed="false" customWidth="false" hidden="false" outlineLevel="0" max="5121" min="4877" style="132" width="9"/>
    <col collapsed="false" customWidth="true" hidden="false" outlineLevel="0" max="5122" min="5122" style="132" width="10.22"/>
    <col collapsed="false" customWidth="true" hidden="false" outlineLevel="0" max="5123" min="5123" style="132" width="74.66"/>
    <col collapsed="false" customWidth="true" hidden="false" outlineLevel="0" max="5124" min="5124" style="132" width="12.88"/>
    <col collapsed="false" customWidth="true" hidden="false" outlineLevel="0" max="5125" min="5125" style="132" width="14.33"/>
    <col collapsed="false" customWidth="true" hidden="false" outlineLevel="0" max="5129" min="5126" style="132" width="14.44"/>
    <col collapsed="false" customWidth="true" hidden="false" outlineLevel="0" max="5130" min="5130" style="132" width="15"/>
    <col collapsed="false" customWidth="true" hidden="false" outlineLevel="0" max="5132" min="5131" style="132" width="11.44"/>
    <col collapsed="false" customWidth="false" hidden="false" outlineLevel="0" max="5377" min="5133" style="132" width="9"/>
    <col collapsed="false" customWidth="true" hidden="false" outlineLevel="0" max="5378" min="5378" style="132" width="10.22"/>
    <col collapsed="false" customWidth="true" hidden="false" outlineLevel="0" max="5379" min="5379" style="132" width="74.66"/>
    <col collapsed="false" customWidth="true" hidden="false" outlineLevel="0" max="5380" min="5380" style="132" width="12.88"/>
    <col collapsed="false" customWidth="true" hidden="false" outlineLevel="0" max="5381" min="5381" style="132" width="14.33"/>
    <col collapsed="false" customWidth="true" hidden="false" outlineLevel="0" max="5385" min="5382" style="132" width="14.44"/>
    <col collapsed="false" customWidth="true" hidden="false" outlineLevel="0" max="5386" min="5386" style="132" width="15"/>
    <col collapsed="false" customWidth="true" hidden="false" outlineLevel="0" max="5388" min="5387" style="132" width="11.44"/>
    <col collapsed="false" customWidth="false" hidden="false" outlineLevel="0" max="5633" min="5389" style="132" width="9"/>
    <col collapsed="false" customWidth="true" hidden="false" outlineLevel="0" max="5634" min="5634" style="132" width="10.22"/>
    <col collapsed="false" customWidth="true" hidden="false" outlineLevel="0" max="5635" min="5635" style="132" width="74.66"/>
    <col collapsed="false" customWidth="true" hidden="false" outlineLevel="0" max="5636" min="5636" style="132" width="12.88"/>
    <col collapsed="false" customWidth="true" hidden="false" outlineLevel="0" max="5637" min="5637" style="132" width="14.33"/>
    <col collapsed="false" customWidth="true" hidden="false" outlineLevel="0" max="5641" min="5638" style="132" width="14.44"/>
    <col collapsed="false" customWidth="true" hidden="false" outlineLevel="0" max="5642" min="5642" style="132" width="15"/>
    <col collapsed="false" customWidth="true" hidden="false" outlineLevel="0" max="5644" min="5643" style="132" width="11.44"/>
    <col collapsed="false" customWidth="false" hidden="false" outlineLevel="0" max="5889" min="5645" style="132" width="9"/>
    <col collapsed="false" customWidth="true" hidden="false" outlineLevel="0" max="5890" min="5890" style="132" width="10.22"/>
    <col collapsed="false" customWidth="true" hidden="false" outlineLevel="0" max="5891" min="5891" style="132" width="74.66"/>
    <col collapsed="false" customWidth="true" hidden="false" outlineLevel="0" max="5892" min="5892" style="132" width="12.88"/>
    <col collapsed="false" customWidth="true" hidden="false" outlineLevel="0" max="5893" min="5893" style="132" width="14.33"/>
    <col collapsed="false" customWidth="true" hidden="false" outlineLevel="0" max="5897" min="5894" style="132" width="14.44"/>
    <col collapsed="false" customWidth="true" hidden="false" outlineLevel="0" max="5898" min="5898" style="132" width="15"/>
    <col collapsed="false" customWidth="true" hidden="false" outlineLevel="0" max="5900" min="5899" style="132" width="11.44"/>
    <col collapsed="false" customWidth="false" hidden="false" outlineLevel="0" max="6145" min="5901" style="132" width="9"/>
    <col collapsed="false" customWidth="true" hidden="false" outlineLevel="0" max="6146" min="6146" style="132" width="10.22"/>
    <col collapsed="false" customWidth="true" hidden="false" outlineLevel="0" max="6147" min="6147" style="132" width="74.66"/>
    <col collapsed="false" customWidth="true" hidden="false" outlineLevel="0" max="6148" min="6148" style="132" width="12.88"/>
    <col collapsed="false" customWidth="true" hidden="false" outlineLevel="0" max="6149" min="6149" style="132" width="14.33"/>
    <col collapsed="false" customWidth="true" hidden="false" outlineLevel="0" max="6153" min="6150" style="132" width="14.44"/>
    <col collapsed="false" customWidth="true" hidden="false" outlineLevel="0" max="6154" min="6154" style="132" width="15"/>
    <col collapsed="false" customWidth="true" hidden="false" outlineLevel="0" max="6156" min="6155" style="132" width="11.44"/>
    <col collapsed="false" customWidth="false" hidden="false" outlineLevel="0" max="6401" min="6157" style="132" width="9"/>
    <col collapsed="false" customWidth="true" hidden="false" outlineLevel="0" max="6402" min="6402" style="132" width="10.22"/>
    <col collapsed="false" customWidth="true" hidden="false" outlineLevel="0" max="6403" min="6403" style="132" width="74.66"/>
    <col collapsed="false" customWidth="true" hidden="false" outlineLevel="0" max="6404" min="6404" style="132" width="12.88"/>
    <col collapsed="false" customWidth="true" hidden="false" outlineLevel="0" max="6405" min="6405" style="132" width="14.33"/>
    <col collapsed="false" customWidth="true" hidden="false" outlineLevel="0" max="6409" min="6406" style="132" width="14.44"/>
    <col collapsed="false" customWidth="true" hidden="false" outlineLevel="0" max="6410" min="6410" style="132" width="15"/>
    <col collapsed="false" customWidth="true" hidden="false" outlineLevel="0" max="6412" min="6411" style="132" width="11.44"/>
    <col collapsed="false" customWidth="false" hidden="false" outlineLevel="0" max="6657" min="6413" style="132" width="9"/>
    <col collapsed="false" customWidth="true" hidden="false" outlineLevel="0" max="6658" min="6658" style="132" width="10.22"/>
    <col collapsed="false" customWidth="true" hidden="false" outlineLevel="0" max="6659" min="6659" style="132" width="74.66"/>
    <col collapsed="false" customWidth="true" hidden="false" outlineLevel="0" max="6660" min="6660" style="132" width="12.88"/>
    <col collapsed="false" customWidth="true" hidden="false" outlineLevel="0" max="6661" min="6661" style="132" width="14.33"/>
    <col collapsed="false" customWidth="true" hidden="false" outlineLevel="0" max="6665" min="6662" style="132" width="14.44"/>
    <col collapsed="false" customWidth="true" hidden="false" outlineLevel="0" max="6666" min="6666" style="132" width="15"/>
    <col collapsed="false" customWidth="true" hidden="false" outlineLevel="0" max="6668" min="6667" style="132" width="11.44"/>
    <col collapsed="false" customWidth="false" hidden="false" outlineLevel="0" max="6913" min="6669" style="132" width="9"/>
    <col collapsed="false" customWidth="true" hidden="false" outlineLevel="0" max="6914" min="6914" style="132" width="10.22"/>
    <col collapsed="false" customWidth="true" hidden="false" outlineLevel="0" max="6915" min="6915" style="132" width="74.66"/>
    <col collapsed="false" customWidth="true" hidden="false" outlineLevel="0" max="6916" min="6916" style="132" width="12.88"/>
    <col collapsed="false" customWidth="true" hidden="false" outlineLevel="0" max="6917" min="6917" style="132" width="14.33"/>
    <col collapsed="false" customWidth="true" hidden="false" outlineLevel="0" max="6921" min="6918" style="132" width="14.44"/>
    <col collapsed="false" customWidth="true" hidden="false" outlineLevel="0" max="6922" min="6922" style="132" width="15"/>
    <col collapsed="false" customWidth="true" hidden="false" outlineLevel="0" max="6924" min="6923" style="132" width="11.44"/>
    <col collapsed="false" customWidth="false" hidden="false" outlineLevel="0" max="7169" min="6925" style="132" width="9"/>
    <col collapsed="false" customWidth="true" hidden="false" outlineLevel="0" max="7170" min="7170" style="132" width="10.22"/>
    <col collapsed="false" customWidth="true" hidden="false" outlineLevel="0" max="7171" min="7171" style="132" width="74.66"/>
    <col collapsed="false" customWidth="true" hidden="false" outlineLevel="0" max="7172" min="7172" style="132" width="12.88"/>
    <col collapsed="false" customWidth="true" hidden="false" outlineLevel="0" max="7173" min="7173" style="132" width="14.33"/>
    <col collapsed="false" customWidth="true" hidden="false" outlineLevel="0" max="7177" min="7174" style="132" width="14.44"/>
    <col collapsed="false" customWidth="true" hidden="false" outlineLevel="0" max="7178" min="7178" style="132" width="15"/>
    <col collapsed="false" customWidth="true" hidden="false" outlineLevel="0" max="7180" min="7179" style="132" width="11.44"/>
    <col collapsed="false" customWidth="false" hidden="false" outlineLevel="0" max="7425" min="7181" style="132" width="9"/>
    <col collapsed="false" customWidth="true" hidden="false" outlineLevel="0" max="7426" min="7426" style="132" width="10.22"/>
    <col collapsed="false" customWidth="true" hidden="false" outlineLevel="0" max="7427" min="7427" style="132" width="74.66"/>
    <col collapsed="false" customWidth="true" hidden="false" outlineLevel="0" max="7428" min="7428" style="132" width="12.88"/>
    <col collapsed="false" customWidth="true" hidden="false" outlineLevel="0" max="7429" min="7429" style="132" width="14.33"/>
    <col collapsed="false" customWidth="true" hidden="false" outlineLevel="0" max="7433" min="7430" style="132" width="14.44"/>
    <col collapsed="false" customWidth="true" hidden="false" outlineLevel="0" max="7434" min="7434" style="132" width="15"/>
    <col collapsed="false" customWidth="true" hidden="false" outlineLevel="0" max="7436" min="7435" style="132" width="11.44"/>
    <col collapsed="false" customWidth="false" hidden="false" outlineLevel="0" max="7681" min="7437" style="132" width="9"/>
    <col collapsed="false" customWidth="true" hidden="false" outlineLevel="0" max="7682" min="7682" style="132" width="10.22"/>
    <col collapsed="false" customWidth="true" hidden="false" outlineLevel="0" max="7683" min="7683" style="132" width="74.66"/>
    <col collapsed="false" customWidth="true" hidden="false" outlineLevel="0" max="7684" min="7684" style="132" width="12.88"/>
    <col collapsed="false" customWidth="true" hidden="false" outlineLevel="0" max="7685" min="7685" style="132" width="14.33"/>
    <col collapsed="false" customWidth="true" hidden="false" outlineLevel="0" max="7689" min="7686" style="132" width="14.44"/>
    <col collapsed="false" customWidth="true" hidden="false" outlineLevel="0" max="7690" min="7690" style="132" width="15"/>
    <col collapsed="false" customWidth="true" hidden="false" outlineLevel="0" max="7692" min="7691" style="132" width="11.44"/>
    <col collapsed="false" customWidth="false" hidden="false" outlineLevel="0" max="7937" min="7693" style="132" width="9"/>
    <col collapsed="false" customWidth="true" hidden="false" outlineLevel="0" max="7938" min="7938" style="132" width="10.22"/>
    <col collapsed="false" customWidth="true" hidden="false" outlineLevel="0" max="7939" min="7939" style="132" width="74.66"/>
    <col collapsed="false" customWidth="true" hidden="false" outlineLevel="0" max="7940" min="7940" style="132" width="12.88"/>
    <col collapsed="false" customWidth="true" hidden="false" outlineLevel="0" max="7941" min="7941" style="132" width="14.33"/>
    <col collapsed="false" customWidth="true" hidden="false" outlineLevel="0" max="7945" min="7942" style="132" width="14.44"/>
    <col collapsed="false" customWidth="true" hidden="false" outlineLevel="0" max="7946" min="7946" style="132" width="15"/>
    <col collapsed="false" customWidth="true" hidden="false" outlineLevel="0" max="7948" min="7947" style="132" width="11.44"/>
    <col collapsed="false" customWidth="false" hidden="false" outlineLevel="0" max="8193" min="7949" style="132" width="9"/>
    <col collapsed="false" customWidth="true" hidden="false" outlineLevel="0" max="8194" min="8194" style="132" width="10.22"/>
    <col collapsed="false" customWidth="true" hidden="false" outlineLevel="0" max="8195" min="8195" style="132" width="74.66"/>
    <col collapsed="false" customWidth="true" hidden="false" outlineLevel="0" max="8196" min="8196" style="132" width="12.88"/>
    <col collapsed="false" customWidth="true" hidden="false" outlineLevel="0" max="8197" min="8197" style="132" width="14.33"/>
    <col collapsed="false" customWidth="true" hidden="false" outlineLevel="0" max="8201" min="8198" style="132" width="14.44"/>
    <col collapsed="false" customWidth="true" hidden="false" outlineLevel="0" max="8202" min="8202" style="132" width="15"/>
    <col collapsed="false" customWidth="true" hidden="false" outlineLevel="0" max="8204" min="8203" style="132" width="11.44"/>
    <col collapsed="false" customWidth="false" hidden="false" outlineLevel="0" max="8449" min="8205" style="132" width="9"/>
    <col collapsed="false" customWidth="true" hidden="false" outlineLevel="0" max="8450" min="8450" style="132" width="10.22"/>
    <col collapsed="false" customWidth="true" hidden="false" outlineLevel="0" max="8451" min="8451" style="132" width="74.66"/>
    <col collapsed="false" customWidth="true" hidden="false" outlineLevel="0" max="8452" min="8452" style="132" width="12.88"/>
    <col collapsed="false" customWidth="true" hidden="false" outlineLevel="0" max="8453" min="8453" style="132" width="14.33"/>
    <col collapsed="false" customWidth="true" hidden="false" outlineLevel="0" max="8457" min="8454" style="132" width="14.44"/>
    <col collapsed="false" customWidth="true" hidden="false" outlineLevel="0" max="8458" min="8458" style="132" width="15"/>
    <col collapsed="false" customWidth="true" hidden="false" outlineLevel="0" max="8460" min="8459" style="132" width="11.44"/>
    <col collapsed="false" customWidth="false" hidden="false" outlineLevel="0" max="8705" min="8461" style="132" width="9"/>
    <col collapsed="false" customWidth="true" hidden="false" outlineLevel="0" max="8706" min="8706" style="132" width="10.22"/>
    <col collapsed="false" customWidth="true" hidden="false" outlineLevel="0" max="8707" min="8707" style="132" width="74.66"/>
    <col collapsed="false" customWidth="true" hidden="false" outlineLevel="0" max="8708" min="8708" style="132" width="12.88"/>
    <col collapsed="false" customWidth="true" hidden="false" outlineLevel="0" max="8709" min="8709" style="132" width="14.33"/>
    <col collapsed="false" customWidth="true" hidden="false" outlineLevel="0" max="8713" min="8710" style="132" width="14.44"/>
    <col collapsed="false" customWidth="true" hidden="false" outlineLevel="0" max="8714" min="8714" style="132" width="15"/>
    <col collapsed="false" customWidth="true" hidden="false" outlineLevel="0" max="8716" min="8715" style="132" width="11.44"/>
    <col collapsed="false" customWidth="false" hidden="false" outlineLevel="0" max="8961" min="8717" style="132" width="9"/>
    <col collapsed="false" customWidth="true" hidden="false" outlineLevel="0" max="8962" min="8962" style="132" width="10.22"/>
    <col collapsed="false" customWidth="true" hidden="false" outlineLevel="0" max="8963" min="8963" style="132" width="74.66"/>
    <col collapsed="false" customWidth="true" hidden="false" outlineLevel="0" max="8964" min="8964" style="132" width="12.88"/>
    <col collapsed="false" customWidth="true" hidden="false" outlineLevel="0" max="8965" min="8965" style="132" width="14.33"/>
    <col collapsed="false" customWidth="true" hidden="false" outlineLevel="0" max="8969" min="8966" style="132" width="14.44"/>
    <col collapsed="false" customWidth="true" hidden="false" outlineLevel="0" max="8970" min="8970" style="132" width="15"/>
    <col collapsed="false" customWidth="true" hidden="false" outlineLevel="0" max="8972" min="8971" style="132" width="11.44"/>
    <col collapsed="false" customWidth="false" hidden="false" outlineLevel="0" max="9217" min="8973" style="132" width="9"/>
    <col collapsed="false" customWidth="true" hidden="false" outlineLevel="0" max="9218" min="9218" style="132" width="10.22"/>
    <col collapsed="false" customWidth="true" hidden="false" outlineLevel="0" max="9219" min="9219" style="132" width="74.66"/>
    <col collapsed="false" customWidth="true" hidden="false" outlineLevel="0" max="9220" min="9220" style="132" width="12.88"/>
    <col collapsed="false" customWidth="true" hidden="false" outlineLevel="0" max="9221" min="9221" style="132" width="14.33"/>
    <col collapsed="false" customWidth="true" hidden="false" outlineLevel="0" max="9225" min="9222" style="132" width="14.44"/>
    <col collapsed="false" customWidth="true" hidden="false" outlineLevel="0" max="9226" min="9226" style="132" width="15"/>
    <col collapsed="false" customWidth="true" hidden="false" outlineLevel="0" max="9228" min="9227" style="132" width="11.44"/>
    <col collapsed="false" customWidth="false" hidden="false" outlineLevel="0" max="9473" min="9229" style="132" width="9"/>
    <col collapsed="false" customWidth="true" hidden="false" outlineLevel="0" max="9474" min="9474" style="132" width="10.22"/>
    <col collapsed="false" customWidth="true" hidden="false" outlineLevel="0" max="9475" min="9475" style="132" width="74.66"/>
    <col collapsed="false" customWidth="true" hidden="false" outlineLevel="0" max="9476" min="9476" style="132" width="12.88"/>
    <col collapsed="false" customWidth="true" hidden="false" outlineLevel="0" max="9477" min="9477" style="132" width="14.33"/>
    <col collapsed="false" customWidth="true" hidden="false" outlineLevel="0" max="9481" min="9478" style="132" width="14.44"/>
    <col collapsed="false" customWidth="true" hidden="false" outlineLevel="0" max="9482" min="9482" style="132" width="15"/>
    <col collapsed="false" customWidth="true" hidden="false" outlineLevel="0" max="9484" min="9483" style="132" width="11.44"/>
    <col collapsed="false" customWidth="false" hidden="false" outlineLevel="0" max="9729" min="9485" style="132" width="9"/>
    <col collapsed="false" customWidth="true" hidden="false" outlineLevel="0" max="9730" min="9730" style="132" width="10.22"/>
    <col collapsed="false" customWidth="true" hidden="false" outlineLevel="0" max="9731" min="9731" style="132" width="74.66"/>
    <col collapsed="false" customWidth="true" hidden="false" outlineLevel="0" max="9732" min="9732" style="132" width="12.88"/>
    <col collapsed="false" customWidth="true" hidden="false" outlineLevel="0" max="9733" min="9733" style="132" width="14.33"/>
    <col collapsed="false" customWidth="true" hidden="false" outlineLevel="0" max="9737" min="9734" style="132" width="14.44"/>
    <col collapsed="false" customWidth="true" hidden="false" outlineLevel="0" max="9738" min="9738" style="132" width="15"/>
    <col collapsed="false" customWidth="true" hidden="false" outlineLevel="0" max="9740" min="9739" style="132" width="11.44"/>
    <col collapsed="false" customWidth="false" hidden="false" outlineLevel="0" max="9985" min="9741" style="132" width="9"/>
    <col collapsed="false" customWidth="true" hidden="false" outlineLevel="0" max="9986" min="9986" style="132" width="10.22"/>
    <col collapsed="false" customWidth="true" hidden="false" outlineLevel="0" max="9987" min="9987" style="132" width="74.66"/>
    <col collapsed="false" customWidth="true" hidden="false" outlineLevel="0" max="9988" min="9988" style="132" width="12.88"/>
    <col collapsed="false" customWidth="true" hidden="false" outlineLevel="0" max="9989" min="9989" style="132" width="14.33"/>
    <col collapsed="false" customWidth="true" hidden="false" outlineLevel="0" max="9993" min="9990" style="132" width="14.44"/>
    <col collapsed="false" customWidth="true" hidden="false" outlineLevel="0" max="9994" min="9994" style="132" width="15"/>
    <col collapsed="false" customWidth="true" hidden="false" outlineLevel="0" max="9996" min="9995" style="132" width="11.44"/>
    <col collapsed="false" customWidth="false" hidden="false" outlineLevel="0" max="10241" min="9997" style="132" width="9"/>
    <col collapsed="false" customWidth="true" hidden="false" outlineLevel="0" max="10242" min="10242" style="132" width="10.22"/>
    <col collapsed="false" customWidth="true" hidden="false" outlineLevel="0" max="10243" min="10243" style="132" width="74.66"/>
    <col collapsed="false" customWidth="true" hidden="false" outlineLevel="0" max="10244" min="10244" style="132" width="12.88"/>
    <col collapsed="false" customWidth="true" hidden="false" outlineLevel="0" max="10245" min="10245" style="132" width="14.33"/>
    <col collapsed="false" customWidth="true" hidden="false" outlineLevel="0" max="10249" min="10246" style="132" width="14.44"/>
    <col collapsed="false" customWidth="true" hidden="false" outlineLevel="0" max="10250" min="10250" style="132" width="15"/>
    <col collapsed="false" customWidth="true" hidden="false" outlineLevel="0" max="10252" min="10251" style="132" width="11.44"/>
    <col collapsed="false" customWidth="false" hidden="false" outlineLevel="0" max="10497" min="10253" style="132" width="9"/>
    <col collapsed="false" customWidth="true" hidden="false" outlineLevel="0" max="10498" min="10498" style="132" width="10.22"/>
    <col collapsed="false" customWidth="true" hidden="false" outlineLevel="0" max="10499" min="10499" style="132" width="74.66"/>
    <col collapsed="false" customWidth="true" hidden="false" outlineLevel="0" max="10500" min="10500" style="132" width="12.88"/>
    <col collapsed="false" customWidth="true" hidden="false" outlineLevel="0" max="10501" min="10501" style="132" width="14.33"/>
    <col collapsed="false" customWidth="true" hidden="false" outlineLevel="0" max="10505" min="10502" style="132" width="14.44"/>
    <col collapsed="false" customWidth="true" hidden="false" outlineLevel="0" max="10506" min="10506" style="132" width="15"/>
    <col collapsed="false" customWidth="true" hidden="false" outlineLevel="0" max="10508" min="10507" style="132" width="11.44"/>
    <col collapsed="false" customWidth="false" hidden="false" outlineLevel="0" max="10753" min="10509" style="132" width="9"/>
    <col collapsed="false" customWidth="true" hidden="false" outlineLevel="0" max="10754" min="10754" style="132" width="10.22"/>
    <col collapsed="false" customWidth="true" hidden="false" outlineLevel="0" max="10755" min="10755" style="132" width="74.66"/>
    <col collapsed="false" customWidth="true" hidden="false" outlineLevel="0" max="10756" min="10756" style="132" width="12.88"/>
    <col collapsed="false" customWidth="true" hidden="false" outlineLevel="0" max="10757" min="10757" style="132" width="14.33"/>
    <col collapsed="false" customWidth="true" hidden="false" outlineLevel="0" max="10761" min="10758" style="132" width="14.44"/>
    <col collapsed="false" customWidth="true" hidden="false" outlineLevel="0" max="10762" min="10762" style="132" width="15"/>
    <col collapsed="false" customWidth="true" hidden="false" outlineLevel="0" max="10764" min="10763" style="132" width="11.44"/>
    <col collapsed="false" customWidth="false" hidden="false" outlineLevel="0" max="11009" min="10765" style="132" width="9"/>
    <col collapsed="false" customWidth="true" hidden="false" outlineLevel="0" max="11010" min="11010" style="132" width="10.22"/>
    <col collapsed="false" customWidth="true" hidden="false" outlineLevel="0" max="11011" min="11011" style="132" width="74.66"/>
    <col collapsed="false" customWidth="true" hidden="false" outlineLevel="0" max="11012" min="11012" style="132" width="12.88"/>
    <col collapsed="false" customWidth="true" hidden="false" outlineLevel="0" max="11013" min="11013" style="132" width="14.33"/>
    <col collapsed="false" customWidth="true" hidden="false" outlineLevel="0" max="11017" min="11014" style="132" width="14.44"/>
    <col collapsed="false" customWidth="true" hidden="false" outlineLevel="0" max="11018" min="11018" style="132" width="15"/>
    <col collapsed="false" customWidth="true" hidden="false" outlineLevel="0" max="11020" min="11019" style="132" width="11.44"/>
    <col collapsed="false" customWidth="false" hidden="false" outlineLevel="0" max="11265" min="11021" style="132" width="9"/>
    <col collapsed="false" customWidth="true" hidden="false" outlineLevel="0" max="11266" min="11266" style="132" width="10.22"/>
    <col collapsed="false" customWidth="true" hidden="false" outlineLevel="0" max="11267" min="11267" style="132" width="74.66"/>
    <col collapsed="false" customWidth="true" hidden="false" outlineLevel="0" max="11268" min="11268" style="132" width="12.88"/>
    <col collapsed="false" customWidth="true" hidden="false" outlineLevel="0" max="11269" min="11269" style="132" width="14.33"/>
    <col collapsed="false" customWidth="true" hidden="false" outlineLevel="0" max="11273" min="11270" style="132" width="14.44"/>
    <col collapsed="false" customWidth="true" hidden="false" outlineLevel="0" max="11274" min="11274" style="132" width="15"/>
    <col collapsed="false" customWidth="true" hidden="false" outlineLevel="0" max="11276" min="11275" style="132" width="11.44"/>
    <col collapsed="false" customWidth="false" hidden="false" outlineLevel="0" max="11521" min="11277" style="132" width="9"/>
    <col collapsed="false" customWidth="true" hidden="false" outlineLevel="0" max="11522" min="11522" style="132" width="10.22"/>
    <col collapsed="false" customWidth="true" hidden="false" outlineLevel="0" max="11523" min="11523" style="132" width="74.66"/>
    <col collapsed="false" customWidth="true" hidden="false" outlineLevel="0" max="11524" min="11524" style="132" width="12.88"/>
    <col collapsed="false" customWidth="true" hidden="false" outlineLevel="0" max="11525" min="11525" style="132" width="14.33"/>
    <col collapsed="false" customWidth="true" hidden="false" outlineLevel="0" max="11529" min="11526" style="132" width="14.44"/>
    <col collapsed="false" customWidth="true" hidden="false" outlineLevel="0" max="11530" min="11530" style="132" width="15"/>
    <col collapsed="false" customWidth="true" hidden="false" outlineLevel="0" max="11532" min="11531" style="132" width="11.44"/>
    <col collapsed="false" customWidth="false" hidden="false" outlineLevel="0" max="11777" min="11533" style="132" width="9"/>
    <col collapsed="false" customWidth="true" hidden="false" outlineLevel="0" max="11778" min="11778" style="132" width="10.22"/>
    <col collapsed="false" customWidth="true" hidden="false" outlineLevel="0" max="11779" min="11779" style="132" width="74.66"/>
    <col collapsed="false" customWidth="true" hidden="false" outlineLevel="0" max="11780" min="11780" style="132" width="12.88"/>
    <col collapsed="false" customWidth="true" hidden="false" outlineLevel="0" max="11781" min="11781" style="132" width="14.33"/>
    <col collapsed="false" customWidth="true" hidden="false" outlineLevel="0" max="11785" min="11782" style="132" width="14.44"/>
    <col collapsed="false" customWidth="true" hidden="false" outlineLevel="0" max="11786" min="11786" style="132" width="15"/>
    <col collapsed="false" customWidth="true" hidden="false" outlineLevel="0" max="11788" min="11787" style="132" width="11.44"/>
    <col collapsed="false" customWidth="false" hidden="false" outlineLevel="0" max="12033" min="11789" style="132" width="9"/>
    <col collapsed="false" customWidth="true" hidden="false" outlineLevel="0" max="12034" min="12034" style="132" width="10.22"/>
    <col collapsed="false" customWidth="true" hidden="false" outlineLevel="0" max="12035" min="12035" style="132" width="74.66"/>
    <col collapsed="false" customWidth="true" hidden="false" outlineLevel="0" max="12036" min="12036" style="132" width="12.88"/>
    <col collapsed="false" customWidth="true" hidden="false" outlineLevel="0" max="12037" min="12037" style="132" width="14.33"/>
    <col collapsed="false" customWidth="true" hidden="false" outlineLevel="0" max="12041" min="12038" style="132" width="14.44"/>
    <col collapsed="false" customWidth="true" hidden="false" outlineLevel="0" max="12042" min="12042" style="132" width="15"/>
    <col collapsed="false" customWidth="true" hidden="false" outlineLevel="0" max="12044" min="12043" style="132" width="11.44"/>
    <col collapsed="false" customWidth="false" hidden="false" outlineLevel="0" max="12289" min="12045" style="132" width="9"/>
    <col collapsed="false" customWidth="true" hidden="false" outlineLevel="0" max="12290" min="12290" style="132" width="10.22"/>
    <col collapsed="false" customWidth="true" hidden="false" outlineLevel="0" max="12291" min="12291" style="132" width="74.66"/>
    <col collapsed="false" customWidth="true" hidden="false" outlineLevel="0" max="12292" min="12292" style="132" width="12.88"/>
    <col collapsed="false" customWidth="true" hidden="false" outlineLevel="0" max="12293" min="12293" style="132" width="14.33"/>
    <col collapsed="false" customWidth="true" hidden="false" outlineLevel="0" max="12297" min="12294" style="132" width="14.44"/>
    <col collapsed="false" customWidth="true" hidden="false" outlineLevel="0" max="12298" min="12298" style="132" width="15"/>
    <col collapsed="false" customWidth="true" hidden="false" outlineLevel="0" max="12300" min="12299" style="132" width="11.44"/>
    <col collapsed="false" customWidth="false" hidden="false" outlineLevel="0" max="12545" min="12301" style="132" width="9"/>
    <col collapsed="false" customWidth="true" hidden="false" outlineLevel="0" max="12546" min="12546" style="132" width="10.22"/>
    <col collapsed="false" customWidth="true" hidden="false" outlineLevel="0" max="12547" min="12547" style="132" width="74.66"/>
    <col collapsed="false" customWidth="true" hidden="false" outlineLevel="0" max="12548" min="12548" style="132" width="12.88"/>
    <col collapsed="false" customWidth="true" hidden="false" outlineLevel="0" max="12549" min="12549" style="132" width="14.33"/>
    <col collapsed="false" customWidth="true" hidden="false" outlineLevel="0" max="12553" min="12550" style="132" width="14.44"/>
    <col collapsed="false" customWidth="true" hidden="false" outlineLevel="0" max="12554" min="12554" style="132" width="15"/>
    <col collapsed="false" customWidth="true" hidden="false" outlineLevel="0" max="12556" min="12555" style="132" width="11.44"/>
    <col collapsed="false" customWidth="false" hidden="false" outlineLevel="0" max="12801" min="12557" style="132" width="9"/>
    <col collapsed="false" customWidth="true" hidden="false" outlineLevel="0" max="12802" min="12802" style="132" width="10.22"/>
    <col collapsed="false" customWidth="true" hidden="false" outlineLevel="0" max="12803" min="12803" style="132" width="74.66"/>
    <col collapsed="false" customWidth="true" hidden="false" outlineLevel="0" max="12804" min="12804" style="132" width="12.88"/>
    <col collapsed="false" customWidth="true" hidden="false" outlineLevel="0" max="12805" min="12805" style="132" width="14.33"/>
    <col collapsed="false" customWidth="true" hidden="false" outlineLevel="0" max="12809" min="12806" style="132" width="14.44"/>
    <col collapsed="false" customWidth="true" hidden="false" outlineLevel="0" max="12810" min="12810" style="132" width="15"/>
    <col collapsed="false" customWidth="true" hidden="false" outlineLevel="0" max="12812" min="12811" style="132" width="11.44"/>
    <col collapsed="false" customWidth="false" hidden="false" outlineLevel="0" max="13057" min="12813" style="132" width="9"/>
    <col collapsed="false" customWidth="true" hidden="false" outlineLevel="0" max="13058" min="13058" style="132" width="10.22"/>
    <col collapsed="false" customWidth="true" hidden="false" outlineLevel="0" max="13059" min="13059" style="132" width="74.66"/>
    <col collapsed="false" customWidth="true" hidden="false" outlineLevel="0" max="13060" min="13060" style="132" width="12.88"/>
    <col collapsed="false" customWidth="true" hidden="false" outlineLevel="0" max="13061" min="13061" style="132" width="14.33"/>
    <col collapsed="false" customWidth="true" hidden="false" outlineLevel="0" max="13065" min="13062" style="132" width="14.44"/>
    <col collapsed="false" customWidth="true" hidden="false" outlineLevel="0" max="13066" min="13066" style="132" width="15"/>
    <col collapsed="false" customWidth="true" hidden="false" outlineLevel="0" max="13068" min="13067" style="132" width="11.44"/>
    <col collapsed="false" customWidth="false" hidden="false" outlineLevel="0" max="13313" min="13069" style="132" width="9"/>
    <col collapsed="false" customWidth="true" hidden="false" outlineLevel="0" max="13314" min="13314" style="132" width="10.22"/>
    <col collapsed="false" customWidth="true" hidden="false" outlineLevel="0" max="13315" min="13315" style="132" width="74.66"/>
    <col collapsed="false" customWidth="true" hidden="false" outlineLevel="0" max="13316" min="13316" style="132" width="12.88"/>
    <col collapsed="false" customWidth="true" hidden="false" outlineLevel="0" max="13317" min="13317" style="132" width="14.33"/>
    <col collapsed="false" customWidth="true" hidden="false" outlineLevel="0" max="13321" min="13318" style="132" width="14.44"/>
    <col collapsed="false" customWidth="true" hidden="false" outlineLevel="0" max="13322" min="13322" style="132" width="15"/>
    <col collapsed="false" customWidth="true" hidden="false" outlineLevel="0" max="13324" min="13323" style="132" width="11.44"/>
    <col collapsed="false" customWidth="false" hidden="false" outlineLevel="0" max="13569" min="13325" style="132" width="9"/>
    <col collapsed="false" customWidth="true" hidden="false" outlineLevel="0" max="13570" min="13570" style="132" width="10.22"/>
    <col collapsed="false" customWidth="true" hidden="false" outlineLevel="0" max="13571" min="13571" style="132" width="74.66"/>
    <col collapsed="false" customWidth="true" hidden="false" outlineLevel="0" max="13572" min="13572" style="132" width="12.88"/>
    <col collapsed="false" customWidth="true" hidden="false" outlineLevel="0" max="13573" min="13573" style="132" width="14.33"/>
    <col collapsed="false" customWidth="true" hidden="false" outlineLevel="0" max="13577" min="13574" style="132" width="14.44"/>
    <col collapsed="false" customWidth="true" hidden="false" outlineLevel="0" max="13578" min="13578" style="132" width="15"/>
    <col collapsed="false" customWidth="true" hidden="false" outlineLevel="0" max="13580" min="13579" style="132" width="11.44"/>
    <col collapsed="false" customWidth="false" hidden="false" outlineLevel="0" max="13825" min="13581" style="132" width="9"/>
    <col collapsed="false" customWidth="true" hidden="false" outlineLevel="0" max="13826" min="13826" style="132" width="10.22"/>
    <col collapsed="false" customWidth="true" hidden="false" outlineLevel="0" max="13827" min="13827" style="132" width="74.66"/>
    <col collapsed="false" customWidth="true" hidden="false" outlineLevel="0" max="13828" min="13828" style="132" width="12.88"/>
    <col collapsed="false" customWidth="true" hidden="false" outlineLevel="0" max="13829" min="13829" style="132" width="14.33"/>
    <col collapsed="false" customWidth="true" hidden="false" outlineLevel="0" max="13833" min="13830" style="132" width="14.44"/>
    <col collapsed="false" customWidth="true" hidden="false" outlineLevel="0" max="13834" min="13834" style="132" width="15"/>
    <col collapsed="false" customWidth="true" hidden="false" outlineLevel="0" max="13836" min="13835" style="132" width="11.44"/>
    <col collapsed="false" customWidth="false" hidden="false" outlineLevel="0" max="14081" min="13837" style="132" width="9"/>
    <col collapsed="false" customWidth="true" hidden="false" outlineLevel="0" max="14082" min="14082" style="132" width="10.22"/>
    <col collapsed="false" customWidth="true" hidden="false" outlineLevel="0" max="14083" min="14083" style="132" width="74.66"/>
    <col collapsed="false" customWidth="true" hidden="false" outlineLevel="0" max="14084" min="14084" style="132" width="12.88"/>
    <col collapsed="false" customWidth="true" hidden="false" outlineLevel="0" max="14085" min="14085" style="132" width="14.33"/>
    <col collapsed="false" customWidth="true" hidden="false" outlineLevel="0" max="14089" min="14086" style="132" width="14.44"/>
    <col collapsed="false" customWidth="true" hidden="false" outlineLevel="0" max="14090" min="14090" style="132" width="15"/>
    <col collapsed="false" customWidth="true" hidden="false" outlineLevel="0" max="14092" min="14091" style="132" width="11.44"/>
    <col collapsed="false" customWidth="false" hidden="false" outlineLevel="0" max="14337" min="14093" style="132" width="9"/>
    <col collapsed="false" customWidth="true" hidden="false" outlineLevel="0" max="14338" min="14338" style="132" width="10.22"/>
    <col collapsed="false" customWidth="true" hidden="false" outlineLevel="0" max="14339" min="14339" style="132" width="74.66"/>
    <col collapsed="false" customWidth="true" hidden="false" outlineLevel="0" max="14340" min="14340" style="132" width="12.88"/>
    <col collapsed="false" customWidth="true" hidden="false" outlineLevel="0" max="14341" min="14341" style="132" width="14.33"/>
    <col collapsed="false" customWidth="true" hidden="false" outlineLevel="0" max="14345" min="14342" style="132" width="14.44"/>
    <col collapsed="false" customWidth="true" hidden="false" outlineLevel="0" max="14346" min="14346" style="132" width="15"/>
    <col collapsed="false" customWidth="true" hidden="false" outlineLevel="0" max="14348" min="14347" style="132" width="11.44"/>
    <col collapsed="false" customWidth="false" hidden="false" outlineLevel="0" max="14593" min="14349" style="132" width="9"/>
    <col collapsed="false" customWidth="true" hidden="false" outlineLevel="0" max="14594" min="14594" style="132" width="10.22"/>
    <col collapsed="false" customWidth="true" hidden="false" outlineLevel="0" max="14595" min="14595" style="132" width="74.66"/>
    <col collapsed="false" customWidth="true" hidden="false" outlineLevel="0" max="14596" min="14596" style="132" width="12.88"/>
    <col collapsed="false" customWidth="true" hidden="false" outlineLevel="0" max="14597" min="14597" style="132" width="14.33"/>
    <col collapsed="false" customWidth="true" hidden="false" outlineLevel="0" max="14601" min="14598" style="132" width="14.44"/>
    <col collapsed="false" customWidth="true" hidden="false" outlineLevel="0" max="14602" min="14602" style="132" width="15"/>
    <col collapsed="false" customWidth="true" hidden="false" outlineLevel="0" max="14604" min="14603" style="132" width="11.44"/>
    <col collapsed="false" customWidth="false" hidden="false" outlineLevel="0" max="14849" min="14605" style="132" width="9"/>
    <col collapsed="false" customWidth="true" hidden="false" outlineLevel="0" max="14850" min="14850" style="132" width="10.22"/>
    <col collapsed="false" customWidth="true" hidden="false" outlineLevel="0" max="14851" min="14851" style="132" width="74.66"/>
    <col collapsed="false" customWidth="true" hidden="false" outlineLevel="0" max="14852" min="14852" style="132" width="12.88"/>
    <col collapsed="false" customWidth="true" hidden="false" outlineLevel="0" max="14853" min="14853" style="132" width="14.33"/>
    <col collapsed="false" customWidth="true" hidden="false" outlineLevel="0" max="14857" min="14854" style="132" width="14.44"/>
    <col collapsed="false" customWidth="true" hidden="false" outlineLevel="0" max="14858" min="14858" style="132" width="15"/>
    <col collapsed="false" customWidth="true" hidden="false" outlineLevel="0" max="14860" min="14859" style="132" width="11.44"/>
    <col collapsed="false" customWidth="false" hidden="false" outlineLevel="0" max="15105" min="14861" style="132" width="9"/>
    <col collapsed="false" customWidth="true" hidden="false" outlineLevel="0" max="15106" min="15106" style="132" width="10.22"/>
    <col collapsed="false" customWidth="true" hidden="false" outlineLevel="0" max="15107" min="15107" style="132" width="74.66"/>
    <col collapsed="false" customWidth="true" hidden="false" outlineLevel="0" max="15108" min="15108" style="132" width="12.88"/>
    <col collapsed="false" customWidth="true" hidden="false" outlineLevel="0" max="15109" min="15109" style="132" width="14.33"/>
    <col collapsed="false" customWidth="true" hidden="false" outlineLevel="0" max="15113" min="15110" style="132" width="14.44"/>
    <col collapsed="false" customWidth="true" hidden="false" outlineLevel="0" max="15114" min="15114" style="132" width="15"/>
    <col collapsed="false" customWidth="true" hidden="false" outlineLevel="0" max="15116" min="15115" style="132" width="11.44"/>
    <col collapsed="false" customWidth="false" hidden="false" outlineLevel="0" max="15361" min="15117" style="132" width="9"/>
    <col collapsed="false" customWidth="true" hidden="false" outlineLevel="0" max="15362" min="15362" style="132" width="10.22"/>
    <col collapsed="false" customWidth="true" hidden="false" outlineLevel="0" max="15363" min="15363" style="132" width="74.66"/>
    <col collapsed="false" customWidth="true" hidden="false" outlineLevel="0" max="15364" min="15364" style="132" width="12.88"/>
    <col collapsed="false" customWidth="true" hidden="false" outlineLevel="0" max="15365" min="15365" style="132" width="14.33"/>
    <col collapsed="false" customWidth="true" hidden="false" outlineLevel="0" max="15369" min="15366" style="132" width="14.44"/>
    <col collapsed="false" customWidth="true" hidden="false" outlineLevel="0" max="15370" min="15370" style="132" width="15"/>
    <col collapsed="false" customWidth="true" hidden="false" outlineLevel="0" max="15372" min="15371" style="132" width="11.44"/>
    <col collapsed="false" customWidth="false" hidden="false" outlineLevel="0" max="15617" min="15373" style="132" width="9"/>
    <col collapsed="false" customWidth="true" hidden="false" outlineLevel="0" max="15618" min="15618" style="132" width="10.22"/>
    <col collapsed="false" customWidth="true" hidden="false" outlineLevel="0" max="15619" min="15619" style="132" width="74.66"/>
    <col collapsed="false" customWidth="true" hidden="false" outlineLevel="0" max="15620" min="15620" style="132" width="12.88"/>
    <col collapsed="false" customWidth="true" hidden="false" outlineLevel="0" max="15621" min="15621" style="132" width="14.33"/>
    <col collapsed="false" customWidth="true" hidden="false" outlineLevel="0" max="15625" min="15622" style="132" width="14.44"/>
    <col collapsed="false" customWidth="true" hidden="false" outlineLevel="0" max="15626" min="15626" style="132" width="15"/>
    <col collapsed="false" customWidth="true" hidden="false" outlineLevel="0" max="15628" min="15627" style="132" width="11.44"/>
    <col collapsed="false" customWidth="false" hidden="false" outlineLevel="0" max="15873" min="15629" style="132" width="9"/>
    <col collapsed="false" customWidth="true" hidden="false" outlineLevel="0" max="15874" min="15874" style="132" width="10.22"/>
    <col collapsed="false" customWidth="true" hidden="false" outlineLevel="0" max="15875" min="15875" style="132" width="74.66"/>
    <col collapsed="false" customWidth="true" hidden="false" outlineLevel="0" max="15876" min="15876" style="132" width="12.88"/>
    <col collapsed="false" customWidth="true" hidden="false" outlineLevel="0" max="15877" min="15877" style="132" width="14.33"/>
    <col collapsed="false" customWidth="true" hidden="false" outlineLevel="0" max="15881" min="15878" style="132" width="14.44"/>
    <col collapsed="false" customWidth="true" hidden="false" outlineLevel="0" max="15882" min="15882" style="132" width="15"/>
    <col collapsed="false" customWidth="true" hidden="false" outlineLevel="0" max="15884" min="15883" style="132" width="11.44"/>
    <col collapsed="false" customWidth="false" hidden="false" outlineLevel="0" max="16129" min="15885" style="132" width="9"/>
    <col collapsed="false" customWidth="true" hidden="false" outlineLevel="0" max="16130" min="16130" style="132" width="10.22"/>
    <col collapsed="false" customWidth="true" hidden="false" outlineLevel="0" max="16131" min="16131" style="132" width="74.66"/>
    <col collapsed="false" customWidth="true" hidden="false" outlineLevel="0" max="16132" min="16132" style="132" width="12.88"/>
    <col collapsed="false" customWidth="true" hidden="false" outlineLevel="0" max="16133" min="16133" style="132" width="14.33"/>
    <col collapsed="false" customWidth="true" hidden="false" outlineLevel="0" max="16137" min="16134" style="132" width="14.44"/>
    <col collapsed="false" customWidth="true" hidden="false" outlineLevel="0" max="16138" min="16138" style="132" width="15"/>
    <col collapsed="false" customWidth="true" hidden="false" outlineLevel="0" max="16140" min="16139" style="132" width="11.44"/>
    <col collapsed="false" customWidth="false" hidden="false" outlineLevel="0" max="16384" min="16141" style="132" width="9"/>
  </cols>
  <sheetData>
    <row r="1" customFormat="false" ht="17.35" hidden="false" customHeight="false" outlineLevel="0" collapsed="false">
      <c r="A1" s="133"/>
      <c r="B1" s="133"/>
      <c r="C1" s="133"/>
      <c r="D1" s="133"/>
      <c r="E1" s="133"/>
      <c r="F1" s="133"/>
      <c r="G1" s="133"/>
      <c r="H1" s="133"/>
      <c r="I1" s="133"/>
      <c r="J1" s="134" t="s">
        <v>435</v>
      </c>
    </row>
    <row r="2" customFormat="false" ht="17.35" hidden="false" customHeight="false" outlineLevel="0" collapsed="false">
      <c r="A2" s="133"/>
      <c r="B2" s="133"/>
      <c r="C2" s="133"/>
      <c r="D2" s="133"/>
      <c r="E2" s="133"/>
      <c r="F2" s="133"/>
      <c r="G2" s="133"/>
      <c r="H2" s="133"/>
      <c r="I2" s="133"/>
      <c r="J2" s="135" t="s">
        <v>436</v>
      </c>
    </row>
    <row r="3" customFormat="false" ht="15.65" hidden="false" customHeight="false" outlineLevel="0" collapsed="false">
      <c r="A3" s="133"/>
      <c r="B3" s="133"/>
      <c r="C3" s="133"/>
      <c r="D3" s="133"/>
      <c r="E3" s="133"/>
      <c r="F3" s="133"/>
      <c r="G3" s="133"/>
      <c r="H3" s="133"/>
      <c r="I3" s="133"/>
      <c r="J3" s="136" t="s">
        <v>437</v>
      </c>
    </row>
    <row r="4" customFormat="false" ht="20.35" hidden="false" customHeight="true" outlineLevel="0" collapsed="false">
      <c r="A4" s="137" t="s">
        <v>438</v>
      </c>
      <c r="B4" s="137"/>
      <c r="C4" s="137"/>
      <c r="D4" s="137"/>
      <c r="E4" s="137"/>
      <c r="F4" s="137"/>
      <c r="G4" s="137"/>
      <c r="H4" s="137"/>
      <c r="I4" s="137"/>
      <c r="J4" s="137"/>
      <c r="K4" s="138"/>
      <c r="L4" s="138"/>
      <c r="M4" s="138"/>
      <c r="N4" s="138"/>
      <c r="O4" s="138"/>
      <c r="P4" s="138"/>
      <c r="Q4" s="138"/>
      <c r="R4" s="138"/>
      <c r="S4" s="138"/>
      <c r="T4" s="138"/>
      <c r="U4" s="138"/>
      <c r="V4" s="138"/>
      <c r="W4" s="138"/>
      <c r="X4" s="138"/>
      <c r="Y4" s="138"/>
      <c r="Z4" s="138"/>
      <c r="AA4" s="138"/>
      <c r="AB4" s="138"/>
      <c r="AC4" s="138"/>
      <c r="AD4" s="138"/>
      <c r="AE4" s="138"/>
      <c r="AF4" s="138"/>
      <c r="AG4" s="138"/>
      <c r="AH4" s="138"/>
    </row>
    <row r="5" customFormat="false" ht="15.65" hidden="false" customHeight="true" outlineLevel="0" collapsed="false">
      <c r="A5" s="139" t="s">
        <v>439</v>
      </c>
      <c r="B5" s="139"/>
      <c r="C5" s="139"/>
      <c r="D5" s="139"/>
      <c r="E5" s="139"/>
      <c r="F5" s="139"/>
      <c r="G5" s="139"/>
      <c r="H5" s="139"/>
      <c r="I5" s="139"/>
      <c r="J5" s="139"/>
    </row>
    <row r="6" customFormat="false" ht="18.8" hidden="false" customHeight="true" outlineLevel="0" collapsed="false">
      <c r="A6" s="140"/>
      <c r="B6" s="140"/>
      <c r="C6" s="140"/>
      <c r="D6" s="140"/>
      <c r="E6" s="140"/>
      <c r="F6" s="140"/>
      <c r="G6" s="140"/>
      <c r="H6" s="140"/>
      <c r="I6" s="140"/>
      <c r="J6" s="140"/>
    </row>
    <row r="7" customFormat="false" ht="15.65" hidden="false" customHeight="false" outlineLevel="0" collapsed="false">
      <c r="A7" s="141"/>
      <c r="B7" s="141"/>
      <c r="C7" s="141"/>
      <c r="D7" s="141"/>
      <c r="E7" s="141"/>
      <c r="F7" s="141"/>
      <c r="G7" s="141"/>
      <c r="H7" s="141"/>
      <c r="I7" s="141"/>
      <c r="J7" s="141"/>
    </row>
    <row r="8" customFormat="false" ht="27.1" hidden="false" customHeight="true" outlineLevel="0" collapsed="false">
      <c r="A8" s="142" t="s">
        <v>101</v>
      </c>
      <c r="B8" s="142"/>
      <c r="C8" s="142"/>
      <c r="D8" s="142"/>
      <c r="E8" s="142"/>
      <c r="F8" s="142"/>
      <c r="G8" s="142"/>
      <c r="H8" s="142"/>
      <c r="I8" s="142"/>
      <c r="J8" s="142"/>
    </row>
    <row r="9" customFormat="false" ht="25.55" hidden="false" customHeight="true" outlineLevel="0" collapsed="false">
      <c r="A9" s="141"/>
      <c r="B9" s="141"/>
      <c r="C9" s="141"/>
      <c r="D9" s="141"/>
      <c r="E9" s="141"/>
      <c r="F9" s="141"/>
      <c r="G9" s="141"/>
      <c r="H9" s="141"/>
      <c r="I9" s="141"/>
      <c r="J9" s="141"/>
    </row>
    <row r="10" customFormat="false" ht="19.6" hidden="false" customHeight="true" outlineLevel="0" collapsed="false">
      <c r="A10" s="143" t="s">
        <v>440</v>
      </c>
      <c r="B10" s="144" t="s">
        <v>441</v>
      </c>
      <c r="C10" s="145" t="s">
        <v>442</v>
      </c>
      <c r="D10" s="145" t="s">
        <v>443</v>
      </c>
      <c r="E10" s="145" t="s">
        <v>444</v>
      </c>
      <c r="F10" s="145" t="s">
        <v>444</v>
      </c>
      <c r="G10" s="145" t="s">
        <v>445</v>
      </c>
      <c r="H10" s="145" t="s">
        <v>446</v>
      </c>
      <c r="I10" s="146" t="s">
        <v>447</v>
      </c>
      <c r="J10" s="147" t="s">
        <v>447</v>
      </c>
    </row>
    <row r="11" customFormat="false" ht="27.1" hidden="false" customHeight="true" outlineLevel="0" collapsed="false">
      <c r="A11" s="143"/>
      <c r="B11" s="144"/>
      <c r="C11" s="148" t="s">
        <v>22</v>
      </c>
      <c r="D11" s="148" t="s">
        <v>22</v>
      </c>
      <c r="E11" s="148" t="s">
        <v>22</v>
      </c>
      <c r="F11" s="148" t="s">
        <v>448</v>
      </c>
      <c r="G11" s="148" t="s">
        <v>22</v>
      </c>
      <c r="H11" s="148" t="s">
        <v>22</v>
      </c>
      <c r="I11" s="148" t="s">
        <v>22</v>
      </c>
      <c r="J11" s="149" t="s">
        <v>448</v>
      </c>
    </row>
    <row r="12" s="154" customFormat="true" ht="15.65" hidden="false" customHeight="false" outlineLevel="0" collapsed="false">
      <c r="A12" s="150" t="n">
        <v>1</v>
      </c>
      <c r="B12" s="151" t="n">
        <v>2</v>
      </c>
      <c r="C12" s="152" t="s">
        <v>449</v>
      </c>
      <c r="D12" s="152" t="s">
        <v>450</v>
      </c>
      <c r="E12" s="152" t="s">
        <v>451</v>
      </c>
      <c r="F12" s="152" t="s">
        <v>452</v>
      </c>
      <c r="G12" s="152" t="s">
        <v>453</v>
      </c>
      <c r="H12" s="152" t="s">
        <v>454</v>
      </c>
      <c r="I12" s="152" t="s">
        <v>360</v>
      </c>
      <c r="J12" s="153" t="s">
        <v>361</v>
      </c>
      <c r="K12" s="132"/>
    </row>
    <row r="13" customFormat="false" ht="25.55" hidden="false" customHeight="true" outlineLevel="0" collapsed="false">
      <c r="A13" s="155" t="s">
        <v>455</v>
      </c>
      <c r="B13" s="155"/>
      <c r="C13" s="156" t="n">
        <f aca="false">C14+C71</f>
        <v>1.47758829848585</v>
      </c>
      <c r="D13" s="156" t="n">
        <f aca="false">D14+D71</f>
        <v>1.53669183042528</v>
      </c>
      <c r="E13" s="156" t="n">
        <f aca="false">E14+E71</f>
        <v>1.59815950364229</v>
      </c>
      <c r="F13" s="156" t="n">
        <f aca="false">F14+F71</f>
        <v>1.58815950364229</v>
      </c>
      <c r="G13" s="156" t="n">
        <f aca="false">G14+G71</f>
        <v>0</v>
      </c>
      <c r="H13" s="156" t="n">
        <f aca="false">H14+H71</f>
        <v>0</v>
      </c>
      <c r="I13" s="157" t="n">
        <f aca="false">I14+I71</f>
        <v>4.61243963255342</v>
      </c>
      <c r="J13" s="157" t="n">
        <f aca="false">J14+J71</f>
        <v>4.60243963255342</v>
      </c>
    </row>
    <row r="14" customFormat="false" ht="15.65" hidden="false" customHeight="false" outlineLevel="0" collapsed="false">
      <c r="A14" s="158" t="s">
        <v>456</v>
      </c>
      <c r="B14" s="159" t="s">
        <v>457</v>
      </c>
      <c r="C14" s="160" t="n">
        <f aca="false">C15+C39+C67+C68</f>
        <v>1.47758829848585</v>
      </c>
      <c r="D14" s="160" t="n">
        <f aca="false">D15+D39+D67+D68</f>
        <v>1.53669183042528</v>
      </c>
      <c r="E14" s="160" t="n">
        <f aca="false">E15+E39+E67+E68</f>
        <v>1.59815950364229</v>
      </c>
      <c r="F14" s="160" t="n">
        <f aca="false">F15+F39+F67+F68</f>
        <v>1.85651547364229</v>
      </c>
      <c r="G14" s="160" t="n">
        <f aca="false">G15+G39+G67+G68</f>
        <v>0</v>
      </c>
      <c r="H14" s="160" t="n">
        <f aca="false">H15+H39+H67+H68</f>
        <v>0</v>
      </c>
      <c r="I14" s="161" t="n">
        <f aca="false">C14+D14+E14</f>
        <v>4.61243963255342</v>
      </c>
      <c r="J14" s="161" t="n">
        <f aca="false">C14+D14+F14</f>
        <v>4.87079560255342</v>
      </c>
    </row>
    <row r="15" customFormat="false" ht="15.65" hidden="false" customHeight="false" outlineLevel="0" collapsed="false">
      <c r="A15" s="158" t="s">
        <v>390</v>
      </c>
      <c r="B15" s="162" t="s">
        <v>458</v>
      </c>
      <c r="C15" s="160" t="n">
        <f aca="false">C16+C34+C38</f>
        <v>1.02550066848585</v>
      </c>
      <c r="D15" s="160" t="n">
        <f aca="false">D16+D34+D38</f>
        <v>1.04127088042528</v>
      </c>
      <c r="E15" s="160" t="n">
        <f aca="false">E16+E34+E38</f>
        <v>1.05151547364229</v>
      </c>
      <c r="F15" s="160" t="n">
        <f aca="false">F16+F34+F38</f>
        <v>1.04151547364229</v>
      </c>
      <c r="G15" s="160" t="n">
        <f aca="false">G16+G34+G38</f>
        <v>0</v>
      </c>
      <c r="H15" s="160" t="n">
        <f aca="false">H16+H34+H38</f>
        <v>0</v>
      </c>
      <c r="I15" s="161" t="n">
        <f aca="false">C15+D15+E15</f>
        <v>3.11828702255342</v>
      </c>
      <c r="J15" s="161" t="n">
        <f aca="false">C15+D15+F15</f>
        <v>3.10828702255342</v>
      </c>
    </row>
    <row r="16" customFormat="false" ht="27.7" hidden="false" customHeight="false" outlineLevel="0" collapsed="false">
      <c r="A16" s="158" t="s">
        <v>392</v>
      </c>
      <c r="B16" s="163" t="s">
        <v>459</v>
      </c>
      <c r="C16" s="160" t="n">
        <f aca="false">C17+C21+C22+C23+C24</f>
        <v>1.02550066848585</v>
      </c>
      <c r="D16" s="160" t="n">
        <f aca="false">D17+D21+D22+D23+D24</f>
        <v>1.04127088042528</v>
      </c>
      <c r="E16" s="160" t="n">
        <f aca="false">E17+E21+E22+E23+E24</f>
        <v>1.05151547364229</v>
      </c>
      <c r="F16" s="160" t="n">
        <f aca="false">F17+F21+F22+F23+F24</f>
        <v>1.04151547364229</v>
      </c>
      <c r="G16" s="160" t="n">
        <f aca="false">G17+G21+G22+G23+G24</f>
        <v>0</v>
      </c>
      <c r="H16" s="160" t="n">
        <f aca="false">H17+H21+H22+H23+H24</f>
        <v>0</v>
      </c>
      <c r="I16" s="161" t="n">
        <f aca="false">C16+D16+E16</f>
        <v>3.11828702255342</v>
      </c>
      <c r="J16" s="161" t="n">
        <f aca="false">C16+D16+F16</f>
        <v>3.10828702255342</v>
      </c>
    </row>
    <row r="17" customFormat="false" ht="15.65" hidden="false" customHeight="false" outlineLevel="0" collapsed="false">
      <c r="A17" s="164" t="s">
        <v>393</v>
      </c>
      <c r="B17" s="165" t="s">
        <v>460</v>
      </c>
      <c r="C17" s="48" t="n">
        <f aca="false">SUM(C18:C20)</f>
        <v>0</v>
      </c>
      <c r="D17" s="48" t="n">
        <f aca="false">SUM(D18:D20)</f>
        <v>0</v>
      </c>
      <c r="E17" s="48" t="n">
        <f aca="false">SUM(E18:E20)</f>
        <v>0</v>
      </c>
      <c r="F17" s="48" t="n">
        <f aca="false">SUM(F18:F20)</f>
        <v>0</v>
      </c>
      <c r="G17" s="48" t="n">
        <f aca="false">SUM(G18:G20)</f>
        <v>0</v>
      </c>
      <c r="H17" s="48" t="n">
        <f aca="false">SUM(H18:H20)</f>
        <v>0</v>
      </c>
      <c r="I17" s="161" t="n">
        <f aca="false">C17+D17+E17</f>
        <v>0</v>
      </c>
      <c r="J17" s="161" t="n">
        <f aca="false">C17+D17+F17</f>
        <v>0</v>
      </c>
    </row>
    <row r="18" customFormat="false" ht="27.7" hidden="false" customHeight="false" outlineLevel="0" collapsed="false">
      <c r="A18" s="164" t="s">
        <v>110</v>
      </c>
      <c r="B18" s="166" t="s">
        <v>461</v>
      </c>
      <c r="C18" s="160" t="s">
        <v>462</v>
      </c>
      <c r="D18" s="160" t="s">
        <v>462</v>
      </c>
      <c r="E18" s="160" t="s">
        <v>462</v>
      </c>
      <c r="F18" s="160" t="s">
        <v>462</v>
      </c>
      <c r="G18" s="160" t="s">
        <v>462</v>
      </c>
      <c r="H18" s="160" t="s">
        <v>462</v>
      </c>
      <c r="I18" s="167" t="s">
        <v>462</v>
      </c>
      <c r="J18" s="167" t="s">
        <v>462</v>
      </c>
    </row>
    <row r="19" customFormat="false" ht="27.7" hidden="false" customHeight="false" outlineLevel="0" collapsed="false">
      <c r="A19" s="164" t="s">
        <v>115</v>
      </c>
      <c r="B19" s="166" t="s">
        <v>463</v>
      </c>
      <c r="C19" s="160" t="s">
        <v>462</v>
      </c>
      <c r="D19" s="160" t="s">
        <v>462</v>
      </c>
      <c r="E19" s="160" t="s">
        <v>462</v>
      </c>
      <c r="F19" s="160" t="s">
        <v>462</v>
      </c>
      <c r="G19" s="160" t="s">
        <v>462</v>
      </c>
      <c r="H19" s="160" t="s">
        <v>462</v>
      </c>
      <c r="I19" s="167" t="s">
        <v>462</v>
      </c>
      <c r="J19" s="167" t="s">
        <v>462</v>
      </c>
    </row>
    <row r="20" customFormat="false" ht="27.7" hidden="false" customHeight="false" outlineLevel="0" collapsed="false">
      <c r="A20" s="164" t="s">
        <v>119</v>
      </c>
      <c r="B20" s="166" t="s">
        <v>464</v>
      </c>
      <c r="C20" s="160" t="n">
        <v>0</v>
      </c>
      <c r="D20" s="160" t="n">
        <v>0</v>
      </c>
      <c r="E20" s="160" t="n">
        <v>0</v>
      </c>
      <c r="F20" s="160" t="n">
        <v>0</v>
      </c>
      <c r="G20" s="160" t="n">
        <v>0</v>
      </c>
      <c r="H20" s="160" t="n">
        <v>0</v>
      </c>
      <c r="I20" s="161" t="n">
        <f aca="false">C20+D20+E20</f>
        <v>0</v>
      </c>
      <c r="J20" s="161" t="n">
        <f aca="false">C20+D20+F20</f>
        <v>0</v>
      </c>
    </row>
    <row r="21" customFormat="false" ht="15.65" hidden="false" customHeight="false" outlineLevel="0" collapsed="false">
      <c r="A21" s="164" t="s">
        <v>112</v>
      </c>
      <c r="B21" s="165" t="s">
        <v>465</v>
      </c>
      <c r="C21" s="160" t="n">
        <v>0</v>
      </c>
      <c r="D21" s="48" t="n">
        <v>0</v>
      </c>
      <c r="E21" s="48" t="n">
        <v>0</v>
      </c>
      <c r="F21" s="48" t="n">
        <v>0</v>
      </c>
      <c r="G21" s="48"/>
      <c r="H21" s="160" t="n">
        <v>0</v>
      </c>
      <c r="I21" s="161" t="n">
        <f aca="false">C21+D21+E21</f>
        <v>0</v>
      </c>
      <c r="J21" s="161" t="n">
        <f aca="false">C21+D21+F21</f>
        <v>0</v>
      </c>
    </row>
    <row r="22" customFormat="false" ht="15.65" hidden="false" customHeight="false" outlineLevel="0" collapsed="false">
      <c r="A22" s="164" t="s">
        <v>117</v>
      </c>
      <c r="B22" s="165" t="s">
        <v>466</v>
      </c>
      <c r="C22" s="48" t="n">
        <v>1.02550066848585</v>
      </c>
      <c r="D22" s="48" t="n">
        <v>1.04127088042528</v>
      </c>
      <c r="E22" s="48" t="n">
        <v>1.05151547364229</v>
      </c>
      <c r="F22" s="48" t="n">
        <f aca="false">E22+'4.'!AZ89-0.01</f>
        <v>1.04151547364229</v>
      </c>
      <c r="G22" s="48"/>
      <c r="H22" s="48"/>
      <c r="I22" s="161" t="n">
        <f aca="false">C22+D22+E22</f>
        <v>3.11828702255342</v>
      </c>
      <c r="J22" s="161" t="n">
        <f aca="false">C22+D22+F22</f>
        <v>3.10828702255342</v>
      </c>
    </row>
    <row r="23" customFormat="false" ht="15.65" hidden="false" customHeight="false" outlineLevel="0" collapsed="false">
      <c r="A23" s="164" t="s">
        <v>467</v>
      </c>
      <c r="B23" s="165" t="s">
        <v>468</v>
      </c>
      <c r="C23" s="160" t="n">
        <v>0</v>
      </c>
      <c r="D23" s="160" t="n">
        <v>0</v>
      </c>
      <c r="E23" s="160" t="n">
        <v>0</v>
      </c>
      <c r="F23" s="160" t="n">
        <v>0</v>
      </c>
      <c r="G23" s="160" t="n">
        <v>0</v>
      </c>
      <c r="H23" s="160" t="n">
        <v>0</v>
      </c>
      <c r="I23" s="161" t="n">
        <f aca="false">C23+D23+E23</f>
        <v>0</v>
      </c>
      <c r="J23" s="161" t="n">
        <f aca="false">C23+D23+F23</f>
        <v>0</v>
      </c>
    </row>
    <row r="24" customFormat="false" ht="15.65" hidden="false" customHeight="false" outlineLevel="0" collapsed="false">
      <c r="A24" s="164" t="s">
        <v>469</v>
      </c>
      <c r="B24" s="165" t="s">
        <v>470</v>
      </c>
      <c r="C24" s="160" t="n">
        <f aca="false">C25+C27</f>
        <v>0</v>
      </c>
      <c r="D24" s="160" t="n">
        <f aca="false">D27</f>
        <v>0</v>
      </c>
      <c r="E24" s="160" t="n">
        <f aca="false">E27</f>
        <v>0</v>
      </c>
      <c r="F24" s="160" t="n">
        <f aca="false">F27</f>
        <v>0</v>
      </c>
      <c r="G24" s="160" t="n">
        <f aca="false">G27</f>
        <v>0</v>
      </c>
      <c r="H24" s="160" t="n">
        <f aca="false">H27</f>
        <v>0</v>
      </c>
      <c r="I24" s="161" t="n">
        <f aca="false">C24+D24+E24</f>
        <v>0</v>
      </c>
      <c r="J24" s="161" t="n">
        <f aca="false">C24+D24+F24</f>
        <v>0</v>
      </c>
    </row>
    <row r="25" customFormat="false" ht="27.7" hidden="false" customHeight="false" outlineLevel="0" collapsed="false">
      <c r="A25" s="164" t="s">
        <v>471</v>
      </c>
      <c r="B25" s="166" t="s">
        <v>472</v>
      </c>
      <c r="C25" s="160" t="n">
        <v>0</v>
      </c>
      <c r="D25" s="160" t="n">
        <v>0</v>
      </c>
      <c r="E25" s="160" t="n">
        <v>0</v>
      </c>
      <c r="F25" s="160" t="n">
        <v>0</v>
      </c>
      <c r="G25" s="160" t="n">
        <v>0</v>
      </c>
      <c r="H25" s="160" t="n">
        <v>0</v>
      </c>
      <c r="I25" s="161" t="n">
        <f aca="false">C25+D25+E25</f>
        <v>0</v>
      </c>
      <c r="J25" s="161" t="n">
        <f aca="false">C25+D25+F25</f>
        <v>0</v>
      </c>
    </row>
    <row r="26" customFormat="false" ht="15.65" hidden="false" customHeight="false" outlineLevel="0" collapsed="false">
      <c r="A26" s="164" t="s">
        <v>473</v>
      </c>
      <c r="B26" s="168" t="s">
        <v>474</v>
      </c>
      <c r="C26" s="160" t="n">
        <v>0</v>
      </c>
      <c r="D26" s="160" t="n">
        <v>0</v>
      </c>
      <c r="E26" s="160" t="n">
        <v>0</v>
      </c>
      <c r="F26" s="160" t="n">
        <v>0</v>
      </c>
      <c r="G26" s="160" t="n">
        <v>0</v>
      </c>
      <c r="H26" s="160" t="n">
        <v>0</v>
      </c>
      <c r="I26" s="161" t="n">
        <f aca="false">C26+D26+E26</f>
        <v>0</v>
      </c>
      <c r="J26" s="161" t="n">
        <f aca="false">C26+D26+F26</f>
        <v>0</v>
      </c>
    </row>
    <row r="27" customFormat="false" ht="15.65" hidden="false" customHeight="false" outlineLevel="0" collapsed="false">
      <c r="A27" s="164" t="s">
        <v>475</v>
      </c>
      <c r="B27" s="166" t="s">
        <v>476</v>
      </c>
      <c r="C27" s="48" t="n">
        <v>0</v>
      </c>
      <c r="D27" s="48" t="n">
        <v>0</v>
      </c>
      <c r="E27" s="48" t="n">
        <v>0</v>
      </c>
      <c r="F27" s="48" t="n">
        <v>0</v>
      </c>
      <c r="G27" s="48" t="n">
        <v>0</v>
      </c>
      <c r="H27" s="48" t="n">
        <v>0</v>
      </c>
      <c r="I27" s="161" t="n">
        <f aca="false">C27+D27+E27</f>
        <v>0</v>
      </c>
      <c r="J27" s="161" t="n">
        <f aca="false">C27+D27+F27</f>
        <v>0</v>
      </c>
    </row>
    <row r="28" customFormat="false" ht="15.65" hidden="false" customHeight="false" outlineLevel="0" collapsed="false">
      <c r="A28" s="164" t="s">
        <v>477</v>
      </c>
      <c r="B28" s="168" t="s">
        <v>474</v>
      </c>
      <c r="C28" s="160" t="n">
        <v>0</v>
      </c>
      <c r="D28" s="160" t="n">
        <v>0</v>
      </c>
      <c r="E28" s="160" t="n">
        <v>0</v>
      </c>
      <c r="F28" s="160" t="n">
        <v>0</v>
      </c>
      <c r="G28" s="160" t="n">
        <v>0</v>
      </c>
      <c r="H28" s="160" t="n">
        <v>0</v>
      </c>
      <c r="I28" s="161" t="n">
        <f aca="false">C28+D28+E28</f>
        <v>0</v>
      </c>
      <c r="J28" s="161" t="n">
        <f aca="false">C28+D28+F28</f>
        <v>0</v>
      </c>
    </row>
    <row r="29" customFormat="false" ht="15.65" hidden="false" customHeight="false" outlineLevel="0" collapsed="false">
      <c r="A29" s="164" t="s">
        <v>478</v>
      </c>
      <c r="B29" s="165" t="s">
        <v>479</v>
      </c>
      <c r="C29" s="160" t="s">
        <v>462</v>
      </c>
      <c r="D29" s="160" t="s">
        <v>462</v>
      </c>
      <c r="E29" s="160" t="s">
        <v>462</v>
      </c>
      <c r="F29" s="160" t="s">
        <v>462</v>
      </c>
      <c r="G29" s="160" t="s">
        <v>462</v>
      </c>
      <c r="H29" s="160" t="s">
        <v>462</v>
      </c>
      <c r="I29" s="167" t="s">
        <v>462</v>
      </c>
      <c r="J29" s="167" t="s">
        <v>462</v>
      </c>
    </row>
    <row r="30" customFormat="false" ht="15.65" hidden="false" customHeight="false" outlineLevel="0" collapsed="false">
      <c r="A30" s="164" t="s">
        <v>480</v>
      </c>
      <c r="B30" s="165" t="s">
        <v>481</v>
      </c>
      <c r="C30" s="160" t="s">
        <v>462</v>
      </c>
      <c r="D30" s="160" t="s">
        <v>462</v>
      </c>
      <c r="E30" s="160" t="s">
        <v>462</v>
      </c>
      <c r="F30" s="160" t="s">
        <v>462</v>
      </c>
      <c r="G30" s="160" t="s">
        <v>462</v>
      </c>
      <c r="H30" s="160" t="s">
        <v>462</v>
      </c>
      <c r="I30" s="167" t="s">
        <v>462</v>
      </c>
      <c r="J30" s="167" t="s">
        <v>462</v>
      </c>
    </row>
    <row r="31" customFormat="false" ht="27.7" hidden="false" customHeight="false" outlineLevel="0" collapsed="false">
      <c r="A31" s="164" t="s">
        <v>482</v>
      </c>
      <c r="B31" s="165" t="s">
        <v>483</v>
      </c>
      <c r="C31" s="160" t="n">
        <v>0</v>
      </c>
      <c r="D31" s="160" t="n">
        <v>0</v>
      </c>
      <c r="E31" s="160" t="n">
        <v>0</v>
      </c>
      <c r="F31" s="160" t="n">
        <v>0</v>
      </c>
      <c r="G31" s="160" t="n">
        <v>0</v>
      </c>
      <c r="H31" s="160" t="n">
        <v>0</v>
      </c>
      <c r="I31" s="161" t="n">
        <f aca="false">C31+D31+E31</f>
        <v>0</v>
      </c>
      <c r="J31" s="161" t="n">
        <f aca="false">C31+D31+F31</f>
        <v>0</v>
      </c>
      <c r="K31" s="169"/>
    </row>
    <row r="32" customFormat="false" ht="15.65" hidden="false" customHeight="false" outlineLevel="0" collapsed="false">
      <c r="A32" s="164" t="s">
        <v>484</v>
      </c>
      <c r="B32" s="166" t="s">
        <v>485</v>
      </c>
      <c r="C32" s="160"/>
      <c r="D32" s="160"/>
      <c r="E32" s="160"/>
      <c r="F32" s="160"/>
      <c r="G32" s="160"/>
      <c r="H32" s="160"/>
      <c r="I32" s="161"/>
      <c r="J32" s="161"/>
      <c r="K32" s="169"/>
    </row>
    <row r="33" customFormat="false" ht="15.65" hidden="false" customHeight="false" outlineLevel="0" collapsed="false">
      <c r="A33" s="164" t="s">
        <v>486</v>
      </c>
      <c r="B33" s="170" t="s">
        <v>487</v>
      </c>
      <c r="C33" s="160"/>
      <c r="D33" s="160"/>
      <c r="E33" s="160"/>
      <c r="F33" s="160"/>
      <c r="G33" s="160"/>
      <c r="H33" s="160"/>
      <c r="I33" s="161"/>
      <c r="J33" s="161"/>
      <c r="K33" s="169"/>
    </row>
    <row r="34" customFormat="false" ht="27.7" hidden="false" customHeight="false" outlineLevel="0" collapsed="false">
      <c r="A34" s="158" t="s">
        <v>488</v>
      </c>
      <c r="B34" s="163" t="s">
        <v>489</v>
      </c>
      <c r="C34" s="160" t="n">
        <v>0</v>
      </c>
      <c r="D34" s="160" t="n">
        <v>0</v>
      </c>
      <c r="E34" s="160" t="n">
        <v>0</v>
      </c>
      <c r="F34" s="160" t="n">
        <v>0</v>
      </c>
      <c r="G34" s="160" t="n">
        <v>0</v>
      </c>
      <c r="H34" s="160" t="n">
        <v>0</v>
      </c>
      <c r="I34" s="161" t="n">
        <f aca="false">C34+D34+E34</f>
        <v>0</v>
      </c>
      <c r="J34" s="161" t="n">
        <f aca="false">C34+D34+F34</f>
        <v>0</v>
      </c>
      <c r="K34" s="169"/>
    </row>
    <row r="35" customFormat="false" ht="27.7" hidden="false" customHeight="false" outlineLevel="0" collapsed="false">
      <c r="A35" s="158" t="s">
        <v>490</v>
      </c>
      <c r="B35" s="165" t="s">
        <v>461</v>
      </c>
      <c r="C35" s="160" t="s">
        <v>462</v>
      </c>
      <c r="D35" s="160" t="s">
        <v>462</v>
      </c>
      <c r="E35" s="160" t="s">
        <v>462</v>
      </c>
      <c r="F35" s="160" t="s">
        <v>462</v>
      </c>
      <c r="G35" s="160" t="s">
        <v>462</v>
      </c>
      <c r="H35" s="160" t="s">
        <v>462</v>
      </c>
      <c r="I35" s="161" t="s">
        <v>462</v>
      </c>
      <c r="J35" s="161" t="s">
        <v>462</v>
      </c>
      <c r="K35" s="169"/>
    </row>
    <row r="36" customFormat="false" ht="27.7" hidden="false" customHeight="false" outlineLevel="0" collapsed="false">
      <c r="A36" s="158" t="s">
        <v>491</v>
      </c>
      <c r="B36" s="165" t="s">
        <v>463</v>
      </c>
      <c r="C36" s="160" t="s">
        <v>462</v>
      </c>
      <c r="D36" s="160" t="s">
        <v>462</v>
      </c>
      <c r="E36" s="160" t="s">
        <v>462</v>
      </c>
      <c r="F36" s="160" t="s">
        <v>462</v>
      </c>
      <c r="G36" s="160" t="s">
        <v>462</v>
      </c>
      <c r="H36" s="160" t="s">
        <v>462</v>
      </c>
      <c r="I36" s="161" t="s">
        <v>462</v>
      </c>
      <c r="J36" s="161" t="s">
        <v>462</v>
      </c>
      <c r="K36" s="169"/>
    </row>
    <row r="37" customFormat="false" ht="27.7" hidden="false" customHeight="false" outlineLevel="0" collapsed="false">
      <c r="A37" s="158" t="s">
        <v>174</v>
      </c>
      <c r="B37" s="165" t="s">
        <v>464</v>
      </c>
      <c r="C37" s="160" t="n">
        <v>0</v>
      </c>
      <c r="D37" s="160" t="n">
        <v>0</v>
      </c>
      <c r="E37" s="160" t="n">
        <v>0</v>
      </c>
      <c r="F37" s="160" t="n">
        <v>0</v>
      </c>
      <c r="G37" s="160" t="n">
        <v>0</v>
      </c>
      <c r="H37" s="160" t="n">
        <v>0</v>
      </c>
      <c r="I37" s="161" t="n">
        <f aca="false">C37+D37+E37</f>
        <v>0</v>
      </c>
      <c r="J37" s="161" t="n">
        <f aca="false">C37+D37+F37</f>
        <v>0</v>
      </c>
      <c r="K37" s="169"/>
    </row>
    <row r="38" customFormat="false" ht="15.65" hidden="false" customHeight="false" outlineLevel="0" collapsed="false">
      <c r="A38" s="158" t="s">
        <v>181</v>
      </c>
      <c r="B38" s="163" t="s">
        <v>492</v>
      </c>
      <c r="C38" s="48" t="n">
        <v>0</v>
      </c>
      <c r="D38" s="48" t="n">
        <v>0</v>
      </c>
      <c r="E38" s="48" t="n">
        <v>0</v>
      </c>
      <c r="F38" s="48" t="n">
        <v>0</v>
      </c>
      <c r="G38" s="48"/>
      <c r="H38" s="48"/>
      <c r="I38" s="161" t="n">
        <f aca="false">C38+D38+E38</f>
        <v>0</v>
      </c>
      <c r="J38" s="161" t="n">
        <f aca="false">C38+D38+F38</f>
        <v>0</v>
      </c>
    </row>
    <row r="39" customFormat="false" ht="15.65" hidden="false" customHeight="false" outlineLevel="0" collapsed="false">
      <c r="A39" s="158" t="s">
        <v>140</v>
      </c>
      <c r="B39" s="162" t="s">
        <v>493</v>
      </c>
      <c r="C39" s="160" t="n">
        <f aca="false">C40+C53+C54</f>
        <v>0.45208763</v>
      </c>
      <c r="D39" s="160" t="n">
        <f aca="false">D40</f>
        <v>0.49542095</v>
      </c>
      <c r="E39" s="160" t="n">
        <f aca="false">E40</f>
        <v>0.54664403</v>
      </c>
      <c r="F39" s="160" t="n">
        <f aca="false">F40</f>
        <v>0.815</v>
      </c>
      <c r="G39" s="160" t="n">
        <f aca="false">G40</f>
        <v>0</v>
      </c>
      <c r="H39" s="160" t="n">
        <f aca="false">H40</f>
        <v>0</v>
      </c>
      <c r="I39" s="161" t="n">
        <f aca="false">C39+D39+E39</f>
        <v>1.49415261</v>
      </c>
      <c r="J39" s="161" t="n">
        <f aca="false">C39+D39+F39</f>
        <v>1.76250858</v>
      </c>
    </row>
    <row r="40" customFormat="false" ht="15.65" hidden="false" customHeight="false" outlineLevel="0" collapsed="false">
      <c r="A40" s="158" t="s">
        <v>142</v>
      </c>
      <c r="B40" s="163" t="s">
        <v>494</v>
      </c>
      <c r="C40" s="160" t="n">
        <f aca="false">C41+C46</f>
        <v>0.45208763</v>
      </c>
      <c r="D40" s="160" t="n">
        <f aca="false">D41+D46</f>
        <v>0.49542095</v>
      </c>
      <c r="E40" s="160" t="n">
        <f aca="false">E41+E46</f>
        <v>0.54664403</v>
      </c>
      <c r="F40" s="160" t="n">
        <f aca="false">F41+F46</f>
        <v>0.815</v>
      </c>
      <c r="G40" s="160" t="n">
        <f aca="false">G41+G45</f>
        <v>0</v>
      </c>
      <c r="H40" s="160" t="n">
        <f aca="false">H41+H45</f>
        <v>0</v>
      </c>
      <c r="I40" s="161" t="n">
        <f aca="false">C40+D40+E40</f>
        <v>1.49415261</v>
      </c>
      <c r="J40" s="161" t="n">
        <f aca="false">C40+D40+F40</f>
        <v>1.76250858</v>
      </c>
    </row>
    <row r="41" customFormat="false" ht="15.65" hidden="false" customHeight="false" outlineLevel="0" collapsed="false">
      <c r="A41" s="171" t="s">
        <v>144</v>
      </c>
      <c r="B41" s="165" t="s">
        <v>495</v>
      </c>
      <c r="C41" s="48"/>
      <c r="D41" s="160"/>
      <c r="E41" s="160"/>
      <c r="F41" s="160"/>
      <c r="G41" s="160"/>
      <c r="H41" s="48"/>
      <c r="I41" s="161" t="n">
        <f aca="false">C41+D41+E41</f>
        <v>0</v>
      </c>
      <c r="J41" s="161" t="n">
        <f aca="false">C41+D41+F41</f>
        <v>0</v>
      </c>
    </row>
    <row r="42" customFormat="false" ht="27.7" hidden="false" customHeight="false" outlineLevel="0" collapsed="false">
      <c r="A42" s="171" t="s">
        <v>146</v>
      </c>
      <c r="B42" s="172" t="s">
        <v>461</v>
      </c>
      <c r="C42" s="160" t="s">
        <v>462</v>
      </c>
      <c r="D42" s="160" t="s">
        <v>462</v>
      </c>
      <c r="E42" s="160" t="s">
        <v>462</v>
      </c>
      <c r="F42" s="160" t="s">
        <v>462</v>
      </c>
      <c r="G42" s="160" t="s">
        <v>462</v>
      </c>
      <c r="H42" s="160" t="s">
        <v>462</v>
      </c>
      <c r="I42" s="167" t="s">
        <v>462</v>
      </c>
      <c r="J42" s="167" t="s">
        <v>462</v>
      </c>
    </row>
    <row r="43" customFormat="false" ht="27.7" hidden="false" customHeight="false" outlineLevel="0" collapsed="false">
      <c r="A43" s="171" t="s">
        <v>149</v>
      </c>
      <c r="B43" s="172" t="s">
        <v>463</v>
      </c>
      <c r="C43" s="160" t="s">
        <v>462</v>
      </c>
      <c r="D43" s="160" t="s">
        <v>462</v>
      </c>
      <c r="E43" s="160" t="s">
        <v>462</v>
      </c>
      <c r="F43" s="160" t="s">
        <v>462</v>
      </c>
      <c r="G43" s="160" t="s">
        <v>462</v>
      </c>
      <c r="H43" s="160" t="s">
        <v>462</v>
      </c>
      <c r="I43" s="167" t="s">
        <v>462</v>
      </c>
      <c r="J43" s="167" t="s">
        <v>462</v>
      </c>
    </row>
    <row r="44" customFormat="false" ht="27.7" hidden="false" customHeight="false" outlineLevel="0" collapsed="false">
      <c r="A44" s="171" t="s">
        <v>150</v>
      </c>
      <c r="B44" s="172" t="s">
        <v>464</v>
      </c>
      <c r="C44" s="160" t="n">
        <v>0</v>
      </c>
      <c r="D44" s="160" t="n">
        <v>0</v>
      </c>
      <c r="E44" s="160" t="n">
        <v>0</v>
      </c>
      <c r="F44" s="160" t="n">
        <v>0</v>
      </c>
      <c r="G44" s="160" t="n">
        <v>0</v>
      </c>
      <c r="H44" s="160" t="n">
        <v>0</v>
      </c>
      <c r="I44" s="161" t="n">
        <f aca="false">C44+D44+E44</f>
        <v>0</v>
      </c>
      <c r="J44" s="161" t="n">
        <f aca="false">C44+D44+F44</f>
        <v>0</v>
      </c>
    </row>
    <row r="45" customFormat="false" ht="15.65" hidden="false" customHeight="false" outlineLevel="0" collapsed="false">
      <c r="A45" s="171" t="s">
        <v>155</v>
      </c>
      <c r="B45" s="165" t="s">
        <v>496</v>
      </c>
      <c r="C45" s="48"/>
      <c r="D45" s="160"/>
      <c r="E45" s="160"/>
      <c r="F45" s="160"/>
      <c r="G45" s="160"/>
      <c r="H45" s="48"/>
      <c r="I45" s="161" t="n">
        <f aca="false">C45+D45+E45</f>
        <v>0</v>
      </c>
      <c r="J45" s="161" t="n">
        <f aca="false">C45+D45+F45</f>
        <v>0</v>
      </c>
    </row>
    <row r="46" customFormat="false" ht="15.65" hidden="false" customHeight="false" outlineLevel="0" collapsed="false">
      <c r="A46" s="171" t="s">
        <v>199</v>
      </c>
      <c r="B46" s="165" t="s">
        <v>497</v>
      </c>
      <c r="C46" s="160" t="n">
        <v>0.45208763</v>
      </c>
      <c r="D46" s="160" t="n">
        <v>0.49542095</v>
      </c>
      <c r="E46" s="160" t="n">
        <v>0.54664403</v>
      </c>
      <c r="F46" s="160" t="n">
        <v>0.815</v>
      </c>
      <c r="G46" s="160" t="n">
        <v>0</v>
      </c>
      <c r="H46" s="160" t="n">
        <v>0</v>
      </c>
      <c r="I46" s="161" t="n">
        <f aca="false">C46+D46+E46</f>
        <v>1.49415261</v>
      </c>
      <c r="J46" s="161" t="n">
        <f aca="false">C46+D46+F46</f>
        <v>1.76250858</v>
      </c>
    </row>
    <row r="47" customFormat="false" ht="15.65" hidden="false" customHeight="false" outlineLevel="0" collapsed="false">
      <c r="A47" s="171" t="s">
        <v>211</v>
      </c>
      <c r="B47" s="165" t="s">
        <v>498</v>
      </c>
      <c r="C47" s="160" t="s">
        <v>462</v>
      </c>
      <c r="D47" s="160" t="s">
        <v>462</v>
      </c>
      <c r="E47" s="160" t="s">
        <v>462</v>
      </c>
      <c r="F47" s="160" t="s">
        <v>462</v>
      </c>
      <c r="G47" s="160" t="s">
        <v>462</v>
      </c>
      <c r="H47" s="160" t="s">
        <v>462</v>
      </c>
      <c r="I47" s="167" t="s">
        <v>462</v>
      </c>
      <c r="J47" s="167" t="s">
        <v>462</v>
      </c>
    </row>
    <row r="48" customFormat="false" ht="15.65" hidden="false" customHeight="false" outlineLevel="0" collapsed="false">
      <c r="A48" s="171" t="s">
        <v>499</v>
      </c>
      <c r="B48" s="165" t="s">
        <v>500</v>
      </c>
      <c r="C48" s="160" t="n">
        <v>0</v>
      </c>
      <c r="D48" s="160" t="n">
        <v>0</v>
      </c>
      <c r="E48" s="160" t="n">
        <v>0</v>
      </c>
      <c r="F48" s="160" t="n">
        <v>0</v>
      </c>
      <c r="G48" s="160" t="n">
        <v>0</v>
      </c>
      <c r="H48" s="160" t="n">
        <v>0</v>
      </c>
      <c r="I48" s="161" t="n">
        <f aca="false">C48+D48+E48</f>
        <v>0</v>
      </c>
      <c r="J48" s="161" t="n">
        <f aca="false">C48+D48+F48</f>
        <v>0</v>
      </c>
    </row>
    <row r="49" customFormat="false" ht="15.65" hidden="false" customHeight="false" outlineLevel="0" collapsed="false">
      <c r="A49" s="171" t="s">
        <v>501</v>
      </c>
      <c r="B49" s="165" t="s">
        <v>481</v>
      </c>
      <c r="C49" s="160" t="n">
        <v>0</v>
      </c>
      <c r="D49" s="160" t="n">
        <v>0</v>
      </c>
      <c r="E49" s="160" t="n">
        <v>0</v>
      </c>
      <c r="F49" s="160" t="n">
        <v>0</v>
      </c>
      <c r="G49" s="160" t="n">
        <v>0</v>
      </c>
      <c r="H49" s="160" t="n">
        <v>0</v>
      </c>
      <c r="I49" s="161" t="n">
        <f aca="false">C49+D49+E49</f>
        <v>0</v>
      </c>
      <c r="J49" s="161" t="n">
        <f aca="false">C49+D49+F49</f>
        <v>0</v>
      </c>
    </row>
    <row r="50" customFormat="false" ht="27.7" hidden="false" customHeight="false" outlineLevel="0" collapsed="false">
      <c r="A50" s="171" t="s">
        <v>502</v>
      </c>
      <c r="B50" s="165" t="s">
        <v>503</v>
      </c>
      <c r="C50" s="160" t="s">
        <v>462</v>
      </c>
      <c r="D50" s="160" t="s">
        <v>462</v>
      </c>
      <c r="E50" s="160" t="s">
        <v>462</v>
      </c>
      <c r="F50" s="160" t="s">
        <v>462</v>
      </c>
      <c r="G50" s="160" t="s">
        <v>462</v>
      </c>
      <c r="H50" s="160" t="s">
        <v>462</v>
      </c>
      <c r="I50" s="167" t="s">
        <v>462</v>
      </c>
      <c r="J50" s="167" t="s">
        <v>462</v>
      </c>
    </row>
    <row r="51" customFormat="false" ht="15.65" hidden="false" customHeight="false" outlineLevel="0" collapsed="false">
      <c r="A51" s="171" t="s">
        <v>504</v>
      </c>
      <c r="B51" s="166" t="s">
        <v>485</v>
      </c>
      <c r="C51" s="160" t="s">
        <v>462</v>
      </c>
      <c r="D51" s="160" t="s">
        <v>462</v>
      </c>
      <c r="E51" s="160" t="s">
        <v>462</v>
      </c>
      <c r="F51" s="160" t="s">
        <v>462</v>
      </c>
      <c r="G51" s="160" t="s">
        <v>462</v>
      </c>
      <c r="H51" s="160" t="s">
        <v>462</v>
      </c>
      <c r="I51" s="167" t="s">
        <v>462</v>
      </c>
      <c r="J51" s="167" t="s">
        <v>462</v>
      </c>
    </row>
    <row r="52" customFormat="false" ht="15.65" hidden="false" customHeight="false" outlineLevel="0" collapsed="false">
      <c r="A52" s="171" t="s">
        <v>505</v>
      </c>
      <c r="B52" s="170" t="s">
        <v>487</v>
      </c>
      <c r="C52" s="160" t="s">
        <v>462</v>
      </c>
      <c r="D52" s="160" t="s">
        <v>462</v>
      </c>
      <c r="E52" s="160" t="s">
        <v>462</v>
      </c>
      <c r="F52" s="160" t="s">
        <v>462</v>
      </c>
      <c r="G52" s="160" t="s">
        <v>462</v>
      </c>
      <c r="H52" s="160" t="s">
        <v>462</v>
      </c>
      <c r="I52" s="167" t="s">
        <v>462</v>
      </c>
      <c r="J52" s="167" t="s">
        <v>462</v>
      </c>
    </row>
    <row r="53" customFormat="false" ht="15.65" hidden="false" customHeight="false" outlineLevel="0" collapsed="false">
      <c r="A53" s="158" t="s">
        <v>159</v>
      </c>
      <c r="B53" s="163" t="s">
        <v>506</v>
      </c>
      <c r="C53" s="160" t="n">
        <v>0</v>
      </c>
      <c r="D53" s="160" t="n">
        <v>0</v>
      </c>
      <c r="E53" s="160" t="n">
        <v>0</v>
      </c>
      <c r="F53" s="160" t="n">
        <v>0</v>
      </c>
      <c r="G53" s="160" t="n">
        <v>0</v>
      </c>
      <c r="H53" s="160" t="n">
        <v>0</v>
      </c>
      <c r="I53" s="161" t="n">
        <f aca="false">C53+D53+E53</f>
        <v>0</v>
      </c>
      <c r="J53" s="161" t="n">
        <f aca="false">C53+D53+F53</f>
        <v>0</v>
      </c>
    </row>
    <row r="54" customFormat="false" ht="15.65" hidden="false" customHeight="false" outlineLevel="0" collapsed="false">
      <c r="A54" s="158" t="s">
        <v>169</v>
      </c>
      <c r="B54" s="163" t="s">
        <v>507</v>
      </c>
      <c r="C54" s="160" t="n">
        <v>0</v>
      </c>
      <c r="D54" s="160" t="n">
        <v>0</v>
      </c>
      <c r="E54" s="160" t="n">
        <v>0</v>
      </c>
      <c r="F54" s="160" t="n">
        <v>0</v>
      </c>
      <c r="G54" s="160" t="n">
        <v>0</v>
      </c>
      <c r="H54" s="160" t="n">
        <v>0</v>
      </c>
      <c r="I54" s="161" t="n">
        <f aca="false">C54+D54+E54</f>
        <v>0</v>
      </c>
      <c r="J54" s="161" t="n">
        <f aca="false">C54+D54+F54</f>
        <v>0</v>
      </c>
    </row>
    <row r="55" customFormat="false" ht="15.65" hidden="false" customHeight="false" outlineLevel="0" collapsed="false">
      <c r="A55" s="171" t="s">
        <v>220</v>
      </c>
      <c r="B55" s="165" t="s">
        <v>495</v>
      </c>
      <c r="C55" s="160" t="n">
        <v>0</v>
      </c>
      <c r="D55" s="160" t="n">
        <v>0</v>
      </c>
      <c r="E55" s="160" t="n">
        <v>0</v>
      </c>
      <c r="F55" s="160" t="n">
        <v>0</v>
      </c>
      <c r="G55" s="160" t="n">
        <v>0</v>
      </c>
      <c r="H55" s="160" t="n">
        <v>0</v>
      </c>
      <c r="I55" s="161" t="n">
        <f aca="false">C55+D55+E55</f>
        <v>0</v>
      </c>
      <c r="J55" s="161" t="n">
        <f aca="false">C55+D55+F55</f>
        <v>0</v>
      </c>
    </row>
    <row r="56" customFormat="false" ht="27.7" hidden="false" customHeight="false" outlineLevel="0" collapsed="false">
      <c r="A56" s="171" t="s">
        <v>171</v>
      </c>
      <c r="B56" s="172" t="s">
        <v>461</v>
      </c>
      <c r="C56" s="160" t="s">
        <v>462</v>
      </c>
      <c r="D56" s="160" t="s">
        <v>462</v>
      </c>
      <c r="E56" s="160" t="s">
        <v>462</v>
      </c>
      <c r="F56" s="160" t="s">
        <v>462</v>
      </c>
      <c r="G56" s="160" t="s">
        <v>462</v>
      </c>
      <c r="H56" s="160" t="s">
        <v>462</v>
      </c>
      <c r="I56" s="167" t="s">
        <v>462</v>
      </c>
      <c r="J56" s="167" t="s">
        <v>462</v>
      </c>
    </row>
    <row r="57" customFormat="false" ht="27.7" hidden="false" customHeight="false" outlineLevel="0" collapsed="false">
      <c r="A57" s="171" t="s">
        <v>508</v>
      </c>
      <c r="B57" s="172" t="s">
        <v>463</v>
      </c>
      <c r="C57" s="160" t="s">
        <v>462</v>
      </c>
      <c r="D57" s="160" t="s">
        <v>462</v>
      </c>
      <c r="E57" s="160" t="s">
        <v>462</v>
      </c>
      <c r="F57" s="160" t="s">
        <v>462</v>
      </c>
      <c r="G57" s="160" t="s">
        <v>462</v>
      </c>
      <c r="H57" s="160" t="s">
        <v>462</v>
      </c>
      <c r="I57" s="167" t="s">
        <v>462</v>
      </c>
      <c r="J57" s="167" t="s">
        <v>462</v>
      </c>
    </row>
    <row r="58" customFormat="false" ht="27.7" hidden="false" customHeight="false" outlineLevel="0" collapsed="false">
      <c r="A58" s="171" t="s">
        <v>509</v>
      </c>
      <c r="B58" s="172" t="s">
        <v>464</v>
      </c>
      <c r="C58" s="160" t="n">
        <v>0</v>
      </c>
      <c r="D58" s="160" t="n">
        <v>0</v>
      </c>
      <c r="E58" s="160" t="n">
        <v>0</v>
      </c>
      <c r="F58" s="160" t="n">
        <v>0</v>
      </c>
      <c r="G58" s="160" t="n">
        <v>0</v>
      </c>
      <c r="H58" s="160" t="n">
        <v>0</v>
      </c>
      <c r="I58" s="161" t="n">
        <f aca="false">C58+D58+E58</f>
        <v>0</v>
      </c>
      <c r="J58" s="161" t="n">
        <f aca="false">C58+D58+F58</f>
        <v>0</v>
      </c>
    </row>
    <row r="59" customFormat="false" ht="15.65" hidden="false" customHeight="false" outlineLevel="0" collapsed="false">
      <c r="A59" s="171" t="s">
        <v>222</v>
      </c>
      <c r="B59" s="165" t="s">
        <v>496</v>
      </c>
      <c r="C59" s="160" t="n">
        <v>0</v>
      </c>
      <c r="D59" s="160" t="n">
        <v>0</v>
      </c>
      <c r="E59" s="160" t="n">
        <v>0</v>
      </c>
      <c r="F59" s="160" t="n">
        <v>0</v>
      </c>
      <c r="G59" s="160" t="n">
        <v>0</v>
      </c>
      <c r="H59" s="160" t="n">
        <v>0</v>
      </c>
      <c r="I59" s="161" t="n">
        <f aca="false">C59+D59+E59</f>
        <v>0</v>
      </c>
      <c r="J59" s="161" t="n">
        <f aca="false">C59+D59+F59</f>
        <v>0</v>
      </c>
    </row>
    <row r="60" customFormat="false" ht="15.65" hidden="false" customHeight="false" outlineLevel="0" collapsed="false">
      <c r="A60" s="171" t="s">
        <v>224</v>
      </c>
      <c r="B60" s="165" t="s">
        <v>497</v>
      </c>
      <c r="C60" s="160" t="n">
        <v>0</v>
      </c>
      <c r="D60" s="160" t="n">
        <v>0</v>
      </c>
      <c r="E60" s="160" t="n">
        <v>0</v>
      </c>
      <c r="F60" s="160" t="n">
        <v>0</v>
      </c>
      <c r="G60" s="160" t="n">
        <v>0</v>
      </c>
      <c r="H60" s="160" t="n">
        <v>0</v>
      </c>
      <c r="I60" s="161" t="n">
        <f aca="false">C60+D60+E60</f>
        <v>0</v>
      </c>
      <c r="J60" s="161" t="n">
        <f aca="false">C60+D60+F60</f>
        <v>0</v>
      </c>
    </row>
    <row r="61" customFormat="false" ht="15.65" hidden="false" customHeight="false" outlineLevel="0" collapsed="false">
      <c r="A61" s="171" t="s">
        <v>226</v>
      </c>
      <c r="B61" s="165" t="s">
        <v>498</v>
      </c>
      <c r="C61" s="160" t="s">
        <v>462</v>
      </c>
      <c r="D61" s="160" t="s">
        <v>462</v>
      </c>
      <c r="E61" s="160" t="s">
        <v>462</v>
      </c>
      <c r="F61" s="160" t="s">
        <v>462</v>
      </c>
      <c r="G61" s="160" t="s">
        <v>462</v>
      </c>
      <c r="H61" s="160" t="s">
        <v>462</v>
      </c>
      <c r="I61" s="167" t="s">
        <v>462</v>
      </c>
      <c r="J61" s="167" t="s">
        <v>462</v>
      </c>
    </row>
    <row r="62" customFormat="false" ht="15.65" hidden="false" customHeight="false" outlineLevel="0" collapsed="false">
      <c r="A62" s="171" t="s">
        <v>510</v>
      </c>
      <c r="B62" s="165" t="s">
        <v>500</v>
      </c>
      <c r="C62" s="160" t="s">
        <v>462</v>
      </c>
      <c r="D62" s="160" t="s">
        <v>462</v>
      </c>
      <c r="E62" s="160" t="s">
        <v>462</v>
      </c>
      <c r="F62" s="160" t="s">
        <v>462</v>
      </c>
      <c r="G62" s="160" t="s">
        <v>462</v>
      </c>
      <c r="H62" s="160" t="s">
        <v>462</v>
      </c>
      <c r="I62" s="167" t="s">
        <v>462</v>
      </c>
      <c r="J62" s="167" t="s">
        <v>462</v>
      </c>
    </row>
    <row r="63" customFormat="false" ht="15.65" hidden="false" customHeight="false" outlineLevel="0" collapsed="false">
      <c r="A63" s="171" t="s">
        <v>511</v>
      </c>
      <c r="B63" s="165" t="s">
        <v>481</v>
      </c>
      <c r="C63" s="160" t="s">
        <v>462</v>
      </c>
      <c r="D63" s="160" t="s">
        <v>462</v>
      </c>
      <c r="E63" s="160" t="s">
        <v>462</v>
      </c>
      <c r="F63" s="160" t="s">
        <v>462</v>
      </c>
      <c r="G63" s="160" t="s">
        <v>462</v>
      </c>
      <c r="H63" s="160" t="s">
        <v>462</v>
      </c>
      <c r="I63" s="167" t="s">
        <v>462</v>
      </c>
      <c r="J63" s="167" t="s">
        <v>462</v>
      </c>
    </row>
    <row r="64" customFormat="false" ht="27.7" hidden="false" customHeight="false" outlineLevel="0" collapsed="false">
      <c r="A64" s="171" t="s">
        <v>512</v>
      </c>
      <c r="B64" s="165" t="s">
        <v>503</v>
      </c>
      <c r="C64" s="160" t="s">
        <v>462</v>
      </c>
      <c r="D64" s="160" t="s">
        <v>462</v>
      </c>
      <c r="E64" s="160" t="s">
        <v>462</v>
      </c>
      <c r="F64" s="160" t="s">
        <v>462</v>
      </c>
      <c r="G64" s="160" t="s">
        <v>462</v>
      </c>
      <c r="H64" s="160" t="s">
        <v>462</v>
      </c>
      <c r="I64" s="167" t="s">
        <v>462</v>
      </c>
      <c r="J64" s="167" t="s">
        <v>462</v>
      </c>
    </row>
    <row r="65" customFormat="false" ht="15.65" hidden="false" customHeight="false" outlineLevel="0" collapsed="false">
      <c r="A65" s="171" t="s">
        <v>513</v>
      </c>
      <c r="B65" s="170" t="s">
        <v>485</v>
      </c>
      <c r="C65" s="160" t="s">
        <v>462</v>
      </c>
      <c r="D65" s="160" t="s">
        <v>462</v>
      </c>
      <c r="E65" s="160" t="s">
        <v>462</v>
      </c>
      <c r="F65" s="160" t="s">
        <v>462</v>
      </c>
      <c r="G65" s="160" t="s">
        <v>462</v>
      </c>
      <c r="H65" s="160" t="s">
        <v>462</v>
      </c>
      <c r="I65" s="167" t="s">
        <v>462</v>
      </c>
      <c r="J65" s="167" t="s">
        <v>462</v>
      </c>
    </row>
    <row r="66" customFormat="false" ht="15.65" hidden="false" customHeight="false" outlineLevel="0" collapsed="false">
      <c r="A66" s="171" t="s">
        <v>514</v>
      </c>
      <c r="B66" s="170" t="s">
        <v>487</v>
      </c>
      <c r="C66" s="160" t="s">
        <v>462</v>
      </c>
      <c r="D66" s="160" t="s">
        <v>462</v>
      </c>
      <c r="E66" s="160" t="s">
        <v>462</v>
      </c>
      <c r="F66" s="160" t="s">
        <v>462</v>
      </c>
      <c r="G66" s="160" t="s">
        <v>462</v>
      </c>
      <c r="H66" s="160" t="s">
        <v>462</v>
      </c>
      <c r="I66" s="167" t="s">
        <v>462</v>
      </c>
      <c r="J66" s="167" t="s">
        <v>462</v>
      </c>
    </row>
    <row r="67" customFormat="false" ht="15.65" hidden="false" customHeight="false" outlineLevel="0" collapsed="false">
      <c r="A67" s="158" t="s">
        <v>252</v>
      </c>
      <c r="B67" s="162" t="s">
        <v>515</v>
      </c>
      <c r="C67" s="48" t="n">
        <v>0</v>
      </c>
      <c r="D67" s="48" t="n">
        <v>0</v>
      </c>
      <c r="E67" s="48" t="n">
        <v>0</v>
      </c>
      <c r="F67" s="48" t="n">
        <v>0</v>
      </c>
      <c r="G67" s="48" t="n">
        <v>0</v>
      </c>
      <c r="H67" s="48" t="n">
        <v>0</v>
      </c>
      <c r="I67" s="161" t="n">
        <f aca="false">C67+D67+E67</f>
        <v>0</v>
      </c>
      <c r="J67" s="161" t="n">
        <f aca="false">C67+D67+F67</f>
        <v>0</v>
      </c>
    </row>
    <row r="68" customFormat="false" ht="15.65" hidden="false" customHeight="false" outlineLevel="0" collapsed="false">
      <c r="A68" s="158" t="s">
        <v>294</v>
      </c>
      <c r="B68" s="162" t="s">
        <v>516</v>
      </c>
      <c r="C68" s="160" t="n">
        <f aca="false">C70+C69</f>
        <v>0</v>
      </c>
      <c r="D68" s="160" t="n">
        <f aca="false">D70+D69</f>
        <v>0</v>
      </c>
      <c r="E68" s="160" t="n">
        <f aca="false">E70</f>
        <v>0</v>
      </c>
      <c r="F68" s="160" t="n">
        <v>0</v>
      </c>
      <c r="G68" s="160" t="n">
        <v>0</v>
      </c>
      <c r="H68" s="160" t="n">
        <v>0</v>
      </c>
      <c r="I68" s="161" t="n">
        <f aca="false">C68+D68+E68</f>
        <v>0</v>
      </c>
      <c r="J68" s="161" t="n">
        <f aca="false">C68+D68+F68</f>
        <v>0</v>
      </c>
    </row>
    <row r="69" customFormat="false" ht="17.35" hidden="false" customHeight="false" outlineLevel="0" collapsed="false">
      <c r="A69" s="158" t="s">
        <v>517</v>
      </c>
      <c r="B69" s="163" t="s">
        <v>518</v>
      </c>
      <c r="C69" s="160" t="n">
        <v>0</v>
      </c>
      <c r="D69" s="160" t="n">
        <v>0</v>
      </c>
      <c r="E69" s="160" t="n">
        <v>0</v>
      </c>
      <c r="F69" s="160" t="n">
        <v>0</v>
      </c>
      <c r="G69" s="160" t="n">
        <v>0</v>
      </c>
      <c r="H69" s="160" t="n">
        <v>0</v>
      </c>
      <c r="I69" s="161" t="n">
        <f aca="false">C69+D69+E69</f>
        <v>0</v>
      </c>
      <c r="J69" s="161" t="n">
        <f aca="false">C69+D69+F69</f>
        <v>0</v>
      </c>
      <c r="K69" s="173"/>
      <c r="L69" s="174"/>
    </row>
    <row r="70" customFormat="false" ht="15.65" hidden="false" customHeight="false" outlineLevel="0" collapsed="false">
      <c r="A70" s="158" t="s">
        <v>519</v>
      </c>
      <c r="B70" s="163" t="s">
        <v>520</v>
      </c>
      <c r="C70" s="48" t="n">
        <v>0</v>
      </c>
      <c r="D70" s="48" t="n">
        <v>0</v>
      </c>
      <c r="E70" s="48" t="n">
        <v>0</v>
      </c>
      <c r="F70" s="48" t="n">
        <v>0</v>
      </c>
      <c r="G70" s="48" t="n">
        <v>0</v>
      </c>
      <c r="H70" s="48" t="n">
        <v>0</v>
      </c>
      <c r="I70" s="161" t="n">
        <f aca="false">C70+D70+E70</f>
        <v>0</v>
      </c>
      <c r="J70" s="161" t="n">
        <f aca="false">C70+D70+F70</f>
        <v>0</v>
      </c>
      <c r="K70" s="175"/>
    </row>
    <row r="71" customFormat="false" ht="15.65" hidden="false" customHeight="false" outlineLevel="0" collapsed="false">
      <c r="A71" s="158" t="s">
        <v>521</v>
      </c>
      <c r="B71" s="159" t="s">
        <v>522</v>
      </c>
      <c r="C71" s="160" t="n">
        <v>0</v>
      </c>
      <c r="D71" s="160" t="n">
        <v>0</v>
      </c>
      <c r="E71" s="160" t="n">
        <v>0</v>
      </c>
      <c r="F71" s="160" t="n">
        <f aca="false">F72</f>
        <v>-0.26835597</v>
      </c>
      <c r="G71" s="160" t="n">
        <v>0</v>
      </c>
      <c r="H71" s="160" t="n">
        <v>0</v>
      </c>
      <c r="I71" s="161" t="n">
        <f aca="false">C71+D71+E71</f>
        <v>0</v>
      </c>
      <c r="J71" s="161" t="n">
        <f aca="false">C71+D71+F71</f>
        <v>-0.26835597</v>
      </c>
    </row>
    <row r="72" customFormat="false" ht="15.65" hidden="false" customHeight="false" outlineLevel="0" collapsed="false">
      <c r="A72" s="158" t="s">
        <v>523</v>
      </c>
      <c r="B72" s="162" t="s">
        <v>524</v>
      </c>
      <c r="C72" s="160" t="n">
        <v>0</v>
      </c>
      <c r="D72" s="160" t="n">
        <v>0</v>
      </c>
      <c r="E72" s="160" t="n">
        <v>0</v>
      </c>
      <c r="F72" s="160" t="n">
        <f aca="false">'4.'!AZ42-F46+E46</f>
        <v>-0.26835597</v>
      </c>
      <c r="G72" s="160" t="n">
        <v>0</v>
      </c>
      <c r="H72" s="160" t="n">
        <v>0</v>
      </c>
      <c r="I72" s="161" t="n">
        <f aca="false">C72+D72+E72</f>
        <v>0</v>
      </c>
      <c r="J72" s="161" t="n">
        <f aca="false">C72+D72+F72</f>
        <v>-0.26835597</v>
      </c>
    </row>
    <row r="73" customFormat="false" ht="15.65" hidden="false" customHeight="false" outlineLevel="0" collapsed="false">
      <c r="A73" s="158" t="s">
        <v>525</v>
      </c>
      <c r="B73" s="162" t="s">
        <v>526</v>
      </c>
      <c r="C73" s="160" t="n">
        <v>0</v>
      </c>
      <c r="D73" s="160" t="n">
        <v>0</v>
      </c>
      <c r="E73" s="160" t="n">
        <v>0</v>
      </c>
      <c r="F73" s="160" t="n">
        <v>0</v>
      </c>
      <c r="G73" s="160" t="n">
        <v>0</v>
      </c>
      <c r="H73" s="160" t="n">
        <v>0</v>
      </c>
      <c r="I73" s="161" t="n">
        <f aca="false">C73+D73+E73</f>
        <v>0</v>
      </c>
      <c r="J73" s="161" t="n">
        <f aca="false">C73+D73+F73</f>
        <v>0</v>
      </c>
    </row>
    <row r="74" customFormat="false" ht="15.65" hidden="false" customHeight="false" outlineLevel="0" collapsed="false">
      <c r="A74" s="158" t="s">
        <v>527</v>
      </c>
      <c r="B74" s="162" t="s">
        <v>528</v>
      </c>
      <c r="C74" s="160" t="n">
        <v>0</v>
      </c>
      <c r="D74" s="160" t="n">
        <v>0</v>
      </c>
      <c r="E74" s="160" t="n">
        <v>0</v>
      </c>
      <c r="F74" s="160" t="n">
        <v>0</v>
      </c>
      <c r="G74" s="160" t="n">
        <v>0</v>
      </c>
      <c r="H74" s="160" t="n">
        <v>0</v>
      </c>
      <c r="I74" s="161" t="n">
        <f aca="false">C74+D74+E74</f>
        <v>0</v>
      </c>
      <c r="J74" s="161" t="n">
        <f aca="false">C74+D74+F74</f>
        <v>0</v>
      </c>
    </row>
    <row r="75" customFormat="false" ht="15.65" hidden="false" customHeight="false" outlineLevel="0" collapsed="false">
      <c r="A75" s="158" t="s">
        <v>529</v>
      </c>
      <c r="B75" s="162" t="s">
        <v>530</v>
      </c>
      <c r="C75" s="160" t="n">
        <v>0</v>
      </c>
      <c r="D75" s="160" t="n">
        <v>0</v>
      </c>
      <c r="E75" s="160" t="n">
        <v>0</v>
      </c>
      <c r="F75" s="160" t="n">
        <v>0</v>
      </c>
      <c r="G75" s="160" t="n">
        <v>0</v>
      </c>
      <c r="H75" s="160" t="n">
        <v>0</v>
      </c>
      <c r="I75" s="161" t="n">
        <f aca="false">C75+D75+E75</f>
        <v>0</v>
      </c>
      <c r="J75" s="161" t="n">
        <f aca="false">C75+D75+F75</f>
        <v>0</v>
      </c>
    </row>
    <row r="76" customFormat="false" ht="15.65" hidden="false" customHeight="false" outlineLevel="0" collapsed="false">
      <c r="A76" s="158" t="s">
        <v>531</v>
      </c>
      <c r="B76" s="162" t="s">
        <v>532</v>
      </c>
      <c r="C76" s="160" t="n">
        <v>0</v>
      </c>
      <c r="D76" s="160" t="n">
        <v>0</v>
      </c>
      <c r="E76" s="160" t="n">
        <v>0</v>
      </c>
      <c r="F76" s="160" t="n">
        <v>0</v>
      </c>
      <c r="G76" s="160" t="n">
        <v>0</v>
      </c>
      <c r="H76" s="160" t="n">
        <v>0</v>
      </c>
      <c r="I76" s="161" t="n">
        <f aca="false">C76+D76+E76</f>
        <v>0</v>
      </c>
      <c r="J76" s="161" t="n">
        <f aca="false">C76+D76+F76</f>
        <v>0</v>
      </c>
    </row>
    <row r="77" customFormat="false" ht="15.65" hidden="false" customHeight="false" outlineLevel="0" collapsed="false">
      <c r="A77" s="158" t="s">
        <v>533</v>
      </c>
      <c r="B77" s="163" t="s">
        <v>534</v>
      </c>
      <c r="C77" s="160" t="n">
        <v>0</v>
      </c>
      <c r="D77" s="160" t="n">
        <v>0</v>
      </c>
      <c r="E77" s="160" t="n">
        <v>0</v>
      </c>
      <c r="F77" s="160" t="n">
        <v>0</v>
      </c>
      <c r="G77" s="160" t="n">
        <v>0</v>
      </c>
      <c r="H77" s="160" t="n">
        <v>0</v>
      </c>
      <c r="I77" s="161" t="n">
        <f aca="false">C77+D77+E77</f>
        <v>0</v>
      </c>
      <c r="J77" s="161" t="n">
        <f aca="false">C77+D77+F77</f>
        <v>0</v>
      </c>
    </row>
    <row r="78" customFormat="false" ht="27.7" hidden="false" customHeight="false" outlineLevel="0" collapsed="false">
      <c r="A78" s="158" t="s">
        <v>535</v>
      </c>
      <c r="B78" s="165" t="s">
        <v>536</v>
      </c>
      <c r="C78" s="160" t="n">
        <v>0</v>
      </c>
      <c r="D78" s="160" t="n">
        <v>0</v>
      </c>
      <c r="E78" s="160" t="n">
        <v>0</v>
      </c>
      <c r="F78" s="160" t="n">
        <v>0</v>
      </c>
      <c r="G78" s="160" t="n">
        <v>0</v>
      </c>
      <c r="H78" s="160" t="n">
        <v>0</v>
      </c>
      <c r="I78" s="161" t="n">
        <f aca="false">C78+D78+E78</f>
        <v>0</v>
      </c>
      <c r="J78" s="161" t="n">
        <f aca="false">C78+D78+F78</f>
        <v>0</v>
      </c>
    </row>
    <row r="79" customFormat="false" ht="15.65" hidden="false" customHeight="false" outlineLevel="0" collapsed="false">
      <c r="A79" s="158" t="s">
        <v>537</v>
      </c>
      <c r="B79" s="163" t="s">
        <v>538</v>
      </c>
      <c r="C79" s="160" t="n">
        <v>0</v>
      </c>
      <c r="D79" s="160" t="n">
        <v>0</v>
      </c>
      <c r="E79" s="160" t="n">
        <v>0</v>
      </c>
      <c r="F79" s="160" t="n">
        <v>0</v>
      </c>
      <c r="G79" s="160" t="n">
        <v>0</v>
      </c>
      <c r="H79" s="160" t="n">
        <v>0</v>
      </c>
      <c r="I79" s="161" t="n">
        <f aca="false">C79+D79+E79</f>
        <v>0</v>
      </c>
      <c r="J79" s="161" t="n">
        <f aca="false">C79+D79+F79</f>
        <v>0</v>
      </c>
    </row>
    <row r="80" customFormat="false" ht="27.7" hidden="false" customHeight="false" outlineLevel="0" collapsed="false">
      <c r="A80" s="158" t="s">
        <v>539</v>
      </c>
      <c r="B80" s="165" t="s">
        <v>540</v>
      </c>
      <c r="C80" s="160" t="n">
        <v>0</v>
      </c>
      <c r="D80" s="160" t="n">
        <v>0</v>
      </c>
      <c r="E80" s="160" t="n">
        <v>0</v>
      </c>
      <c r="F80" s="160" t="n">
        <v>0</v>
      </c>
      <c r="G80" s="160" t="n">
        <v>0</v>
      </c>
      <c r="H80" s="160" t="n">
        <v>0</v>
      </c>
      <c r="I80" s="161" t="n">
        <f aca="false">C80+D80+E80</f>
        <v>0</v>
      </c>
      <c r="J80" s="161" t="n">
        <f aca="false">C80+D80+F80</f>
        <v>0</v>
      </c>
    </row>
    <row r="81" customFormat="false" ht="15.65" hidden="false" customHeight="false" outlineLevel="0" collapsed="false">
      <c r="A81" s="158" t="s">
        <v>541</v>
      </c>
      <c r="B81" s="162" t="s">
        <v>542</v>
      </c>
      <c r="C81" s="160" t="n">
        <v>0</v>
      </c>
      <c r="D81" s="160" t="n">
        <v>0</v>
      </c>
      <c r="E81" s="160" t="n">
        <v>0</v>
      </c>
      <c r="F81" s="160" t="n">
        <v>0</v>
      </c>
      <c r="G81" s="160" t="n">
        <v>0</v>
      </c>
      <c r="H81" s="160" t="n">
        <v>0</v>
      </c>
      <c r="I81" s="161" t="n">
        <f aca="false">C81+D81+E81</f>
        <v>0</v>
      </c>
      <c r="J81" s="161" t="n">
        <f aca="false">C81+D81+F81</f>
        <v>0</v>
      </c>
    </row>
    <row r="82" customFormat="false" ht="15.65" hidden="false" customHeight="false" outlineLevel="0" collapsed="false">
      <c r="A82" s="176" t="s">
        <v>543</v>
      </c>
      <c r="B82" s="177" t="s">
        <v>544</v>
      </c>
      <c r="C82" s="178" t="n">
        <v>0</v>
      </c>
      <c r="D82" s="178" t="n">
        <v>0</v>
      </c>
      <c r="E82" s="178" t="n">
        <v>0</v>
      </c>
      <c r="F82" s="178" t="n">
        <v>0</v>
      </c>
      <c r="G82" s="178" t="n">
        <v>0</v>
      </c>
      <c r="H82" s="178" t="n">
        <v>0</v>
      </c>
      <c r="I82" s="179" t="n">
        <f aca="false">C82+D82+E82</f>
        <v>0</v>
      </c>
      <c r="J82" s="179" t="n">
        <f aca="false">C82+D82+F82</f>
        <v>0</v>
      </c>
    </row>
    <row r="85" customFormat="false" ht="15.65" hidden="false" customHeight="false" outlineLevel="0" collapsed="false">
      <c r="A85" s="132"/>
    </row>
    <row r="86" customFormat="false" ht="15.65" hidden="false" customHeight="false" outlineLevel="0" collapsed="false">
      <c r="A86" s="132"/>
    </row>
    <row r="87" customFormat="false" ht="15.65" hidden="false" customHeight="false" outlineLevel="0" collapsed="false">
      <c r="A87" s="132"/>
    </row>
    <row r="88" customFormat="false" ht="15.65" hidden="false" customHeight="false" outlineLevel="0" collapsed="false">
      <c r="A88" s="132"/>
    </row>
    <row r="89" customFormat="false" ht="15.65" hidden="false" customHeight="false" outlineLevel="0" collapsed="false">
      <c r="A89" s="132"/>
    </row>
    <row r="90" customFormat="false" ht="15.65" hidden="false" customHeight="false" outlineLevel="0" collapsed="false">
      <c r="A90" s="132"/>
    </row>
    <row r="91" customFormat="false" ht="15.65" hidden="false" customHeight="false" outlineLevel="0" collapsed="false">
      <c r="A91" s="180"/>
    </row>
    <row r="92" customFormat="false" ht="15.65" hidden="false" customHeight="false" outlineLevel="0" collapsed="false">
      <c r="A92" s="180"/>
    </row>
  </sheetData>
  <mergeCells count="9">
    <mergeCell ref="A4:J4"/>
    <mergeCell ref="A5:J5"/>
    <mergeCell ref="A6:J6"/>
    <mergeCell ref="A7:J7"/>
    <mergeCell ref="A8:J8"/>
    <mergeCell ref="A9:J9"/>
    <mergeCell ref="A10:A11"/>
    <mergeCell ref="B10:B11"/>
    <mergeCell ref="A13:B13"/>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CV162"/>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P67" activeCellId="0" sqref="P67"/>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5.11"/>
    <col collapsed="false" customWidth="true" hidden="false" outlineLevel="0" max="4" min="4" style="2" width="17.66"/>
    <col collapsed="false" customWidth="true" hidden="true" outlineLevel="0" max="5" min="5" style="2" width="17.66"/>
    <col collapsed="false" customWidth="true" hidden="true" outlineLevel="0" max="6" min="6" style="1" width="16.78"/>
    <col collapsed="false" customWidth="true" hidden="true" outlineLevel="0" max="7" min="7" style="1" width="17.77"/>
    <col collapsed="false" customWidth="true" hidden="true" outlineLevel="0" max="8" min="8" style="1" width="18.11"/>
    <col collapsed="false" customWidth="true" hidden="true" outlineLevel="0" max="9" min="9" style="1" width="16.78"/>
    <col collapsed="false" customWidth="true" hidden="true" outlineLevel="0" max="10" min="10" style="1" width="19.33"/>
    <col collapsed="false" customWidth="true" hidden="true" outlineLevel="0" max="11" min="11" style="1" width="10.11"/>
    <col collapsed="false" customWidth="true" hidden="true" outlineLevel="0" max="12" min="12" style="1" width="9.67"/>
    <col collapsed="false" customWidth="true" hidden="true" outlineLevel="0" max="13" min="13" style="1" width="8.77"/>
    <col collapsed="false" customWidth="true" hidden="true" outlineLevel="0" max="14" min="14" style="1" width="8.66"/>
    <col collapsed="false" customWidth="true" hidden="true" outlineLevel="0" max="15" min="15" style="1" width="8.88"/>
    <col collapsed="false" customWidth="true" hidden="false" outlineLevel="0" max="16" min="16" style="1" width="12.67"/>
    <col collapsed="false" customWidth="true" hidden="false" outlineLevel="0" max="18" min="17" style="1" width="7.67"/>
    <col collapsed="false" customWidth="true" hidden="false" outlineLevel="0" max="19" min="19" style="1" width="8"/>
    <col collapsed="false" customWidth="true" hidden="false" outlineLevel="0" max="20" min="20" style="1" width="10.89"/>
    <col collapsed="false" customWidth="true" hidden="false" outlineLevel="0" max="21" min="21" style="1" width="6.11"/>
    <col collapsed="false" customWidth="true" hidden="false" outlineLevel="0" max="22" min="22" style="1" width="8.33"/>
    <col collapsed="false" customWidth="true" hidden="true" outlineLevel="0" max="23" min="23" style="1" width="10.78"/>
    <col collapsed="false" customWidth="true" hidden="true" outlineLevel="0" max="24" min="24" style="1" width="7"/>
    <col collapsed="false" customWidth="true" hidden="true" outlineLevel="0" max="25" min="25" style="1" width="5.88"/>
    <col collapsed="false" customWidth="true" hidden="true" outlineLevel="0" max="26" min="26" style="1" width="10.33"/>
    <col collapsed="false" customWidth="true" hidden="true" outlineLevel="0" max="27" min="27" style="1" width="11.77"/>
    <col collapsed="false" customWidth="true" hidden="true" outlineLevel="0" max="28" min="28" style="1" width="8.22"/>
    <col collapsed="false" customWidth="true" hidden="true" outlineLevel="0" max="29" min="29" style="1" width="7"/>
    <col collapsed="false" customWidth="true" hidden="false" outlineLevel="0" max="30" min="30" style="1" width="10.78"/>
    <col collapsed="false" customWidth="true" hidden="false" outlineLevel="0" max="31" min="31" style="1" width="7.89"/>
    <col collapsed="false" customWidth="true" hidden="false" outlineLevel="0" max="32" min="32" style="1" width="6.44"/>
    <col collapsed="false" customWidth="true" hidden="false" outlineLevel="0" max="33" min="33" style="1" width="8.88"/>
    <col collapsed="false" customWidth="true" hidden="false" outlineLevel="0" max="35" min="34" style="1" width="10.78"/>
    <col collapsed="false" customWidth="true" hidden="false" outlineLevel="0" max="36" min="36" style="2" width="6"/>
    <col collapsed="false" customWidth="true" hidden="true" outlineLevel="0" max="37" min="37" style="2" width="11.22"/>
    <col collapsed="false" customWidth="true" hidden="true" outlineLevel="0" max="38" min="38" style="2" width="8.33"/>
    <col collapsed="false" customWidth="true" hidden="true" outlineLevel="0" max="39" min="39" style="2" width="5.66"/>
    <col collapsed="false" customWidth="true" hidden="true" outlineLevel="0" max="40" min="40" style="2" width="8.66"/>
    <col collapsed="false" customWidth="true" hidden="true" outlineLevel="0" max="42" min="41" style="2" width="10.22"/>
    <col collapsed="false" customWidth="true" hidden="true" outlineLevel="0" max="43" min="43" style="2" width="7"/>
    <col collapsed="false" customWidth="true" hidden="false" outlineLevel="0" max="44" min="44" style="2" width="9.22"/>
    <col collapsed="false" customWidth="false" hidden="false" outlineLevel="0" max="45" min="45" style="2" width="9"/>
    <col collapsed="false" customWidth="true" hidden="false" outlineLevel="0" max="46" min="46" style="2" width="6.11"/>
    <col collapsed="false" customWidth="true" hidden="false" outlineLevel="0" max="47" min="47" style="2" width="8.88"/>
    <col collapsed="false" customWidth="true" hidden="false" outlineLevel="0" max="49" min="48" style="2" width="10.33"/>
    <col collapsed="false" customWidth="true" hidden="false" outlineLevel="0" max="50" min="50" style="2" width="7.89"/>
    <col collapsed="false" customWidth="true" hidden="true" outlineLevel="0" max="51" min="51" style="2" width="10.78"/>
    <col collapsed="false" customWidth="true" hidden="true" outlineLevel="0" max="52" min="52" style="2" width="8.22"/>
    <col collapsed="false" customWidth="true" hidden="true" outlineLevel="0" max="53" min="53" style="2" width="7.22"/>
    <col collapsed="false" customWidth="true" hidden="true" outlineLevel="0" max="55" min="54" style="2" width="9.22"/>
    <col collapsed="false" customWidth="true" hidden="true" outlineLevel="0" max="56" min="56" style="2" width="9.77"/>
    <col collapsed="false" customWidth="true" hidden="true" outlineLevel="0" max="57" min="57" style="2" width="8.88"/>
    <col collapsed="false" customWidth="true" hidden="false" outlineLevel="0" max="58" min="58" style="2" width="9.22"/>
    <col collapsed="false" customWidth="false" hidden="false" outlineLevel="0" max="59" min="59" style="2" width="9"/>
    <col collapsed="false" customWidth="true" hidden="false" outlineLevel="0" max="60" min="60" style="2" width="6.11"/>
    <col collapsed="false" customWidth="true" hidden="false" outlineLevel="0" max="61" min="61" style="2" width="8.88"/>
    <col collapsed="false" customWidth="true" hidden="false" outlineLevel="0" max="62" min="62" style="2" width="11.44"/>
    <col collapsed="false" customWidth="true" hidden="false" outlineLevel="0" max="63" min="63" style="2" width="10.33"/>
    <col collapsed="false" customWidth="true" hidden="false" outlineLevel="0" max="64" min="64" style="2" width="7.89"/>
    <col collapsed="false" customWidth="true" hidden="true" outlineLevel="0" max="65" min="65" style="2" width="10.78"/>
    <col collapsed="false" customWidth="true" hidden="true" outlineLevel="0" max="66" min="66" style="2" width="8.22"/>
    <col collapsed="false" customWidth="true" hidden="true" outlineLevel="0" max="67" min="67" style="2" width="7.22"/>
    <col collapsed="false" customWidth="true" hidden="true" outlineLevel="0" max="69" min="68" style="2" width="9.22"/>
    <col collapsed="false" customWidth="true" hidden="true" outlineLevel="0" max="70" min="70" style="2" width="9.77"/>
    <col collapsed="false" customWidth="true" hidden="true" outlineLevel="0" max="71" min="71" style="2" width="8.88"/>
    <col collapsed="false" customWidth="true" hidden="false" outlineLevel="0" max="72" min="72" style="2" width="9.22"/>
    <col collapsed="false" customWidth="false" hidden="false" outlineLevel="0" max="73" min="73" style="2" width="9"/>
    <col collapsed="false" customWidth="true" hidden="false" outlineLevel="0" max="74" min="74" style="2" width="6.11"/>
    <col collapsed="false" customWidth="true" hidden="false" outlineLevel="0" max="75" min="75" style="2" width="8.88"/>
    <col collapsed="false" customWidth="true" hidden="false" outlineLevel="0" max="76" min="76" style="2" width="12.56"/>
    <col collapsed="false" customWidth="true" hidden="false" outlineLevel="0" max="77" min="77" style="2" width="10.33"/>
    <col collapsed="false" customWidth="true" hidden="false" outlineLevel="0" max="78" min="78" style="2" width="7.89"/>
    <col collapsed="false" customWidth="true" hidden="true" outlineLevel="0" max="79" min="79" style="2" width="10.78"/>
    <col collapsed="false" customWidth="true" hidden="true" outlineLevel="0" max="80" min="80" style="2" width="8.22"/>
    <col collapsed="false" customWidth="true" hidden="true" outlineLevel="0" max="81" min="81" style="2" width="7.22"/>
    <col collapsed="false" customWidth="true" hidden="true" outlineLevel="0" max="83" min="82" style="2" width="9.22"/>
    <col collapsed="false" customWidth="true" hidden="true" outlineLevel="0" max="84" min="84" style="2" width="9.77"/>
    <col collapsed="false" customWidth="true" hidden="true" outlineLevel="0" max="85" min="85" style="2" width="8.88"/>
    <col collapsed="false" customWidth="true" hidden="false" outlineLevel="0" max="86" min="86" style="2" width="10.67"/>
    <col collapsed="false" customWidth="true" hidden="false" outlineLevel="0" max="87" min="87" style="2" width="8.22"/>
    <col collapsed="false" customWidth="true" hidden="false" outlineLevel="0" max="88" min="88" style="2" width="7.78"/>
    <col collapsed="false" customWidth="true" hidden="false" outlineLevel="0" max="89" min="89" style="2" width="9.44"/>
    <col collapsed="false" customWidth="true" hidden="false" outlineLevel="0" max="91" min="90" style="2" width="11.22"/>
    <col collapsed="false" customWidth="true" hidden="false" outlineLevel="0" max="92" min="92" style="2" width="9.22"/>
    <col collapsed="false" customWidth="true" hidden="true" outlineLevel="0" max="93" min="93" style="181" width="9.44"/>
    <col collapsed="false" customWidth="false" hidden="true" outlineLevel="0" max="94" min="94" style="181" width="9"/>
    <col collapsed="false" customWidth="true" hidden="true" outlineLevel="0" max="95" min="95" style="181" width="5.88"/>
    <col collapsed="false" customWidth="true" hidden="true" outlineLevel="0" max="96" min="96" style="181" width="9.34"/>
    <col collapsed="false" customWidth="true" hidden="true" outlineLevel="0" max="98" min="97" style="181" width="10.33"/>
    <col collapsed="false" customWidth="true" hidden="true" outlineLevel="0" max="99" min="99" style="181" width="9.22"/>
    <col collapsed="false" customWidth="true" hidden="true" outlineLevel="0" max="100" min="100" style="2" width="19.33"/>
    <col collapsed="false" customWidth="false" hidden="false" outlineLevel="0" max="16384" min="101" style="2" width="9"/>
  </cols>
  <sheetData>
    <row r="1" s="80" customFormat="true" ht="17.35" hidden="false" customHeight="false" outlineLevel="0" collapsed="false">
      <c r="A1" s="126" t="s">
        <v>545</v>
      </c>
      <c r="B1" s="126"/>
      <c r="C1" s="126"/>
      <c r="D1" s="126"/>
      <c r="E1" s="126"/>
      <c r="F1" s="126"/>
      <c r="G1" s="126"/>
      <c r="H1" s="126"/>
      <c r="I1" s="126"/>
      <c r="J1" s="126"/>
      <c r="K1" s="126"/>
      <c r="L1" s="126"/>
      <c r="M1" s="126"/>
      <c r="N1" s="126"/>
      <c r="O1" s="126"/>
      <c r="P1" s="126"/>
      <c r="Q1" s="126"/>
      <c r="R1" s="126"/>
      <c r="S1" s="126"/>
      <c r="T1" s="126"/>
      <c r="U1" s="126"/>
      <c r="V1" s="126"/>
      <c r="W1" s="126"/>
      <c r="X1" s="126"/>
      <c r="Y1" s="126"/>
      <c r="Z1" s="126"/>
      <c r="AA1" s="126"/>
      <c r="AB1" s="126"/>
      <c r="AC1" s="126"/>
      <c r="AD1" s="126"/>
      <c r="AE1" s="126"/>
      <c r="AF1" s="126"/>
      <c r="AG1" s="126"/>
      <c r="AH1" s="126"/>
      <c r="AI1" s="126"/>
      <c r="AJ1" s="126"/>
      <c r="AK1" s="126"/>
      <c r="AL1" s="126"/>
      <c r="AM1" s="126"/>
      <c r="AN1" s="126"/>
      <c r="AO1" s="126"/>
      <c r="AP1" s="126"/>
      <c r="AQ1" s="126"/>
      <c r="AR1" s="126"/>
      <c r="AS1" s="126"/>
      <c r="AT1" s="126"/>
      <c r="AU1" s="126"/>
      <c r="AV1" s="126"/>
      <c r="AW1" s="126"/>
      <c r="AX1" s="126"/>
      <c r="AY1" s="126"/>
      <c r="AZ1" s="126"/>
      <c r="BA1" s="126"/>
      <c r="BB1" s="126"/>
      <c r="BC1" s="126"/>
      <c r="BD1" s="126"/>
      <c r="BE1" s="126"/>
      <c r="BF1" s="126"/>
      <c r="BG1" s="126"/>
      <c r="BH1" s="126"/>
      <c r="BI1" s="126"/>
      <c r="BJ1" s="126"/>
      <c r="BK1" s="126"/>
      <c r="BL1" s="126"/>
      <c r="BM1" s="126"/>
      <c r="BN1" s="126"/>
      <c r="BO1" s="126"/>
      <c r="BP1" s="126"/>
      <c r="BQ1" s="126"/>
      <c r="BR1" s="126"/>
      <c r="BS1" s="126"/>
      <c r="BT1" s="126"/>
      <c r="BU1" s="126"/>
      <c r="BV1" s="126"/>
      <c r="BW1" s="126"/>
      <c r="BX1" s="126"/>
      <c r="BY1" s="126"/>
      <c r="BZ1" s="126"/>
      <c r="CA1" s="126"/>
      <c r="CB1" s="126"/>
      <c r="CC1" s="126"/>
      <c r="CD1" s="126"/>
      <c r="CE1" s="126"/>
      <c r="CF1" s="126"/>
      <c r="CG1" s="126"/>
      <c r="CH1" s="126"/>
      <c r="CI1" s="126"/>
      <c r="CJ1" s="126"/>
      <c r="CK1" s="126"/>
      <c r="CL1" s="126"/>
      <c r="CM1" s="126"/>
      <c r="CN1" s="126"/>
      <c r="CO1" s="126"/>
      <c r="CP1" s="126"/>
      <c r="CQ1" s="126"/>
      <c r="CR1" s="126"/>
      <c r="CS1" s="126"/>
      <c r="CT1" s="126"/>
      <c r="CU1" s="126"/>
    </row>
    <row r="2" s="80" customFormat="true" ht="17.35" hidden="false" customHeight="false" outlineLevel="0" collapsed="false">
      <c r="A2" s="127" t="s">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27"/>
      <c r="BJ2" s="127"/>
      <c r="BK2" s="127"/>
      <c r="BL2" s="127"/>
      <c r="BM2" s="127"/>
      <c r="BN2" s="127"/>
      <c r="BO2" s="127"/>
      <c r="BP2" s="127"/>
      <c r="BQ2" s="127"/>
      <c r="BR2" s="127"/>
      <c r="BS2" s="127"/>
      <c r="BT2" s="127"/>
      <c r="BU2" s="127"/>
      <c r="BV2" s="127"/>
      <c r="BW2" s="127"/>
      <c r="BX2" s="127"/>
      <c r="BY2" s="127"/>
      <c r="BZ2" s="127"/>
      <c r="CA2" s="127"/>
      <c r="CB2" s="127"/>
      <c r="CC2" s="127"/>
      <c r="CD2" s="127"/>
      <c r="CE2" s="127"/>
      <c r="CF2" s="127"/>
      <c r="CG2" s="127"/>
      <c r="CH2" s="127"/>
      <c r="CI2" s="127"/>
      <c r="CJ2" s="127"/>
      <c r="CK2" s="127"/>
      <c r="CL2" s="127"/>
      <c r="CM2" s="127"/>
      <c r="CN2" s="127"/>
      <c r="CO2" s="127"/>
      <c r="CP2" s="127"/>
      <c r="CQ2" s="127"/>
      <c r="CR2" s="127"/>
      <c r="CS2" s="127"/>
      <c r="CT2" s="127"/>
      <c r="CU2" s="127"/>
    </row>
    <row r="3" s="80" customFormat="true" ht="17.35" hidden="false" customHeight="false" outlineLevel="0" collapsed="false">
      <c r="A3" s="127" t="s">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7"/>
      <c r="BE3" s="127"/>
      <c r="BF3" s="127"/>
      <c r="BG3" s="127"/>
      <c r="BH3" s="127"/>
      <c r="BI3" s="127"/>
      <c r="BJ3" s="127"/>
      <c r="BK3" s="127"/>
      <c r="BL3" s="127"/>
      <c r="BM3" s="127"/>
      <c r="BN3" s="127"/>
      <c r="BO3" s="127"/>
      <c r="BP3" s="127"/>
      <c r="BQ3" s="127"/>
      <c r="BR3" s="127"/>
      <c r="BS3" s="127"/>
      <c r="BT3" s="127"/>
      <c r="BU3" s="127"/>
      <c r="BV3" s="127"/>
      <c r="BW3" s="127"/>
      <c r="BX3" s="127"/>
      <c r="BY3" s="127"/>
      <c r="BZ3" s="127"/>
      <c r="CA3" s="127"/>
      <c r="CB3" s="127"/>
      <c r="CC3" s="127"/>
      <c r="CD3" s="127"/>
      <c r="CE3" s="127"/>
      <c r="CF3" s="127"/>
      <c r="CG3" s="127"/>
      <c r="CH3" s="127"/>
      <c r="CI3" s="127"/>
      <c r="CJ3" s="127"/>
      <c r="CK3" s="127"/>
      <c r="CL3" s="127"/>
      <c r="CM3" s="127"/>
      <c r="CN3" s="127"/>
      <c r="CO3" s="127"/>
      <c r="CP3" s="127"/>
      <c r="CQ3" s="127"/>
      <c r="CR3" s="127"/>
      <c r="CS3" s="127"/>
      <c r="CT3" s="127"/>
      <c r="CU3" s="127"/>
    </row>
    <row r="4" s="80" customFormat="true" ht="17.35" hidden="false" customHeight="false" outlineLevel="0" collapsed="false">
      <c r="A4" s="7"/>
      <c r="B4" s="83"/>
      <c r="C4" s="82"/>
      <c r="D4" s="82"/>
      <c r="E4" s="82"/>
      <c r="F4" s="82"/>
      <c r="G4" s="82"/>
      <c r="H4" s="82"/>
      <c r="I4" s="82"/>
      <c r="J4" s="82"/>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c r="AL4" s="82"/>
      <c r="AM4" s="82"/>
      <c r="AN4" s="82"/>
      <c r="AO4" s="82"/>
      <c r="AP4" s="82"/>
      <c r="AQ4" s="82"/>
      <c r="AR4" s="82"/>
      <c r="AS4" s="82"/>
      <c r="AT4" s="82"/>
      <c r="AU4" s="82"/>
      <c r="AV4" s="82"/>
      <c r="AW4" s="82"/>
      <c r="AX4" s="82"/>
      <c r="AY4" s="82"/>
      <c r="AZ4" s="82"/>
      <c r="BA4" s="82"/>
      <c r="BB4" s="82"/>
      <c r="BC4" s="82"/>
      <c r="BD4" s="82"/>
      <c r="BE4" s="82"/>
      <c r="CO4" s="182"/>
      <c r="CP4" s="182"/>
      <c r="CQ4" s="182"/>
      <c r="CR4" s="182"/>
      <c r="CS4" s="182"/>
      <c r="CT4" s="182"/>
      <c r="CU4" s="182"/>
    </row>
    <row r="5" s="80" customFormat="true" ht="17.35" hidden="false" customHeight="false" outlineLevel="0" collapsed="false">
      <c r="A5" s="7" t="s">
        <v>546</v>
      </c>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row>
    <row r="6" s="80" customFormat="true" ht="17.35" hidden="false" customHeight="false" outlineLevel="0" collapsed="false">
      <c r="A6" s="7" t="s">
        <v>547</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row>
    <row r="7" s="80" customFormat="true" ht="15.85" hidden="false" customHeight="true" outlineLevel="0" collapsed="false">
      <c r="A7" s="124"/>
      <c r="B7" s="125"/>
      <c r="C7" s="124"/>
      <c r="D7" s="124"/>
      <c r="E7" s="124"/>
      <c r="F7" s="124"/>
      <c r="G7" s="124"/>
      <c r="H7" s="124"/>
      <c r="I7" s="124"/>
      <c r="J7" s="124"/>
      <c r="K7" s="124"/>
      <c r="L7" s="124"/>
      <c r="M7" s="124"/>
      <c r="N7" s="124" t="s">
        <v>5</v>
      </c>
      <c r="O7" s="124"/>
      <c r="P7" s="124"/>
      <c r="Q7" s="124"/>
      <c r="R7" s="124"/>
      <c r="S7" s="124"/>
      <c r="T7" s="124"/>
      <c r="U7" s="124"/>
      <c r="V7" s="124"/>
      <c r="W7" s="124"/>
      <c r="X7" s="124"/>
      <c r="Y7" s="124"/>
      <c r="Z7" s="124"/>
      <c r="AA7" s="124"/>
      <c r="AB7" s="124"/>
      <c r="AC7" s="124"/>
      <c r="AD7" s="124"/>
      <c r="AE7" s="124"/>
      <c r="AF7" s="124"/>
      <c r="AG7" s="124"/>
      <c r="AH7" s="124"/>
      <c r="AI7" s="124"/>
      <c r="AJ7" s="124"/>
      <c r="AK7" s="124"/>
      <c r="AL7" s="124"/>
      <c r="AM7" s="124"/>
      <c r="AN7" s="124"/>
      <c r="AO7" s="124"/>
      <c r="AP7" s="124"/>
      <c r="AQ7" s="124"/>
      <c r="AR7" s="124"/>
      <c r="AS7" s="124"/>
      <c r="AT7" s="124"/>
      <c r="AU7" s="124"/>
      <c r="AV7" s="124"/>
      <c r="AW7" s="124"/>
      <c r="AX7" s="124"/>
      <c r="AY7" s="124"/>
      <c r="AZ7" s="124"/>
      <c r="BA7" s="124"/>
      <c r="BB7" s="124"/>
      <c r="BC7" s="124"/>
      <c r="BD7" s="124"/>
      <c r="BE7" s="124"/>
      <c r="CO7" s="182"/>
      <c r="CP7" s="182"/>
      <c r="CQ7" s="182"/>
      <c r="CR7" s="182"/>
      <c r="CS7" s="182"/>
      <c r="CT7" s="182"/>
      <c r="CU7" s="182"/>
    </row>
    <row r="8" s="80" customFormat="true" ht="21.8" hidden="false" customHeight="true" outlineLevel="0" collapsed="false">
      <c r="A8" s="118" t="s">
        <v>6</v>
      </c>
      <c r="B8" s="118"/>
      <c r="C8" s="118"/>
      <c r="D8" s="118"/>
      <c r="E8" s="118"/>
      <c r="F8" s="118"/>
      <c r="G8" s="118"/>
      <c r="H8" s="118"/>
      <c r="I8" s="118"/>
      <c r="J8" s="118"/>
      <c r="K8" s="118"/>
      <c r="L8" s="118"/>
      <c r="M8" s="118"/>
      <c r="N8" s="118"/>
      <c r="O8" s="118"/>
      <c r="P8" s="118"/>
      <c r="Q8" s="118"/>
      <c r="R8" s="118"/>
      <c r="S8" s="118"/>
      <c r="T8" s="118"/>
      <c r="U8" s="118"/>
      <c r="V8" s="118"/>
      <c r="W8" s="118"/>
      <c r="X8" s="118"/>
      <c r="Y8" s="118"/>
      <c r="Z8" s="118"/>
      <c r="AA8" s="118"/>
      <c r="AB8" s="118"/>
      <c r="AC8" s="118"/>
      <c r="AD8" s="118"/>
      <c r="AE8" s="118"/>
      <c r="AF8" s="118"/>
      <c r="AG8" s="118"/>
      <c r="AH8" s="118"/>
      <c r="AI8" s="118"/>
      <c r="AJ8" s="118"/>
      <c r="AK8" s="118"/>
      <c r="AL8" s="118"/>
      <c r="AM8" s="118"/>
      <c r="AN8" s="118"/>
      <c r="AO8" s="118"/>
      <c r="AP8" s="118"/>
      <c r="AQ8" s="118"/>
      <c r="AR8" s="118"/>
      <c r="AS8" s="118"/>
      <c r="AT8" s="118"/>
      <c r="AU8" s="118"/>
      <c r="AV8" s="118"/>
      <c r="AW8" s="118"/>
      <c r="AX8" s="118"/>
      <c r="AY8" s="118"/>
      <c r="AZ8" s="118"/>
      <c r="BA8" s="118"/>
      <c r="BB8" s="118"/>
      <c r="BC8" s="118"/>
      <c r="BD8" s="118"/>
      <c r="BE8" s="118"/>
      <c r="BF8" s="118"/>
      <c r="BG8" s="118"/>
      <c r="BH8" s="118"/>
      <c r="BI8" s="118"/>
      <c r="BJ8" s="118"/>
      <c r="BK8" s="118"/>
      <c r="BL8" s="118"/>
      <c r="BM8" s="118"/>
      <c r="BN8" s="118"/>
      <c r="BO8" s="118"/>
      <c r="BP8" s="118"/>
      <c r="BQ8" s="118"/>
      <c r="BR8" s="118"/>
      <c r="BS8" s="118"/>
      <c r="BT8" s="118"/>
      <c r="BU8" s="118"/>
      <c r="BV8" s="118"/>
      <c r="BW8" s="118"/>
      <c r="BX8" s="118"/>
      <c r="BY8" s="118"/>
      <c r="BZ8" s="118"/>
      <c r="CA8" s="118"/>
      <c r="CB8" s="118"/>
      <c r="CC8" s="118"/>
      <c r="CD8" s="118"/>
      <c r="CE8" s="118"/>
      <c r="CF8" s="118"/>
      <c r="CG8" s="118"/>
      <c r="CH8" s="118"/>
      <c r="CI8" s="118"/>
      <c r="CJ8" s="118"/>
      <c r="CK8" s="118"/>
      <c r="CL8" s="118"/>
      <c r="CM8" s="118"/>
      <c r="CN8" s="118"/>
      <c r="CO8" s="118"/>
      <c r="CP8" s="118"/>
      <c r="CQ8" s="118"/>
      <c r="CR8" s="118"/>
      <c r="CS8" s="118"/>
      <c r="CT8" s="118"/>
      <c r="CU8" s="118"/>
    </row>
    <row r="9" s="80" customFormat="true" ht="15.85" hidden="false" customHeight="true" outlineLevel="0" collapsed="false">
      <c r="A9" s="119" t="s">
        <v>7</v>
      </c>
      <c r="B9" s="119"/>
      <c r="C9" s="119"/>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T9" s="119"/>
      <c r="AU9" s="119"/>
      <c r="AV9" s="119"/>
      <c r="AW9" s="119"/>
      <c r="AX9" s="119"/>
      <c r="AY9" s="119"/>
      <c r="AZ9" s="119"/>
      <c r="BA9" s="119"/>
      <c r="BB9" s="119"/>
      <c r="BC9" s="119"/>
      <c r="BD9" s="119"/>
      <c r="BE9" s="119"/>
      <c r="BF9" s="119"/>
      <c r="BG9" s="119"/>
      <c r="BH9" s="119"/>
      <c r="BI9" s="119"/>
      <c r="BJ9" s="119"/>
      <c r="BK9" s="119"/>
      <c r="BL9" s="119"/>
      <c r="BM9" s="119"/>
      <c r="BN9" s="119"/>
      <c r="BO9" s="119"/>
      <c r="BP9" s="119"/>
      <c r="BQ9" s="119"/>
      <c r="BR9" s="119"/>
      <c r="BS9" s="119"/>
      <c r="BT9" s="119"/>
      <c r="BU9" s="119"/>
      <c r="BV9" s="119"/>
      <c r="BW9" s="119"/>
      <c r="BX9" s="119"/>
      <c r="BY9" s="119"/>
      <c r="BZ9" s="119"/>
      <c r="CA9" s="119"/>
      <c r="CB9" s="119"/>
      <c r="CC9" s="119"/>
      <c r="CD9" s="119"/>
      <c r="CE9" s="119"/>
      <c r="CF9" s="119"/>
      <c r="CG9" s="119"/>
      <c r="CH9" s="119"/>
      <c r="CI9" s="119"/>
      <c r="CJ9" s="119"/>
      <c r="CK9" s="119"/>
      <c r="CL9" s="119"/>
      <c r="CM9" s="119"/>
      <c r="CN9" s="119"/>
      <c r="CO9" s="119"/>
      <c r="CP9" s="119"/>
      <c r="CQ9" s="119"/>
      <c r="CR9" s="119"/>
      <c r="CS9" s="119"/>
      <c r="CT9" s="119"/>
      <c r="CU9" s="119"/>
    </row>
    <row r="10" customFormat="false" ht="15.65" hidden="false" customHeight="false" outlineLevel="0" collapsed="false">
      <c r="A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U10" s="183"/>
    </row>
    <row r="11" customFormat="false" ht="47.3" hidden="false" customHeight="true" outlineLevel="0" collapsed="false">
      <c r="A11" s="21" t="s">
        <v>8</v>
      </c>
      <c r="B11" s="24" t="s">
        <v>430</v>
      </c>
      <c r="C11" s="21" t="s">
        <v>10</v>
      </c>
      <c r="D11" s="21" t="s">
        <v>548</v>
      </c>
      <c r="E11" s="25"/>
      <c r="F11" s="24" t="s">
        <v>549</v>
      </c>
      <c r="G11" s="21" t="s">
        <v>17</v>
      </c>
      <c r="H11" s="21"/>
      <c r="I11" s="21"/>
      <c r="J11" s="21"/>
      <c r="K11" s="21" t="s">
        <v>18</v>
      </c>
      <c r="L11" s="21"/>
      <c r="M11" s="24" t="s">
        <v>19</v>
      </c>
      <c r="N11" s="24"/>
      <c r="O11" s="24"/>
      <c r="P11" s="21" t="s">
        <v>550</v>
      </c>
      <c r="Q11" s="21"/>
      <c r="R11" s="21"/>
      <c r="S11" s="21"/>
      <c r="T11" s="21"/>
      <c r="U11" s="21"/>
      <c r="V11" s="21"/>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21"/>
      <c r="CC11" s="21"/>
      <c r="CD11" s="21"/>
      <c r="CE11" s="21"/>
      <c r="CF11" s="21"/>
      <c r="CG11" s="21"/>
      <c r="CH11" s="21"/>
      <c r="CI11" s="21"/>
      <c r="CJ11" s="21"/>
      <c r="CK11" s="21"/>
      <c r="CL11" s="21"/>
      <c r="CM11" s="21"/>
      <c r="CN11" s="21"/>
      <c r="CO11" s="21"/>
      <c r="CP11" s="21"/>
      <c r="CQ11" s="21"/>
      <c r="CR11" s="21"/>
      <c r="CS11" s="21"/>
      <c r="CT11" s="21"/>
      <c r="CU11" s="21"/>
      <c r="CV11" s="26" t="s">
        <v>21</v>
      </c>
    </row>
    <row r="12" customFormat="false" ht="63.9" hidden="false" customHeight="true" outlineLevel="0" collapsed="false">
      <c r="A12" s="21"/>
      <c r="B12" s="21"/>
      <c r="C12" s="21"/>
      <c r="D12" s="21"/>
      <c r="E12" s="184"/>
      <c r="F12" s="24"/>
      <c r="G12" s="185"/>
      <c r="H12" s="186"/>
      <c r="I12" s="186"/>
      <c r="J12" s="63"/>
      <c r="K12" s="21"/>
      <c r="L12" s="21"/>
      <c r="M12" s="24"/>
      <c r="N12" s="24"/>
      <c r="O12" s="24"/>
      <c r="P12" s="187" t="s">
        <v>300</v>
      </c>
      <c r="Q12" s="187"/>
      <c r="R12" s="187"/>
      <c r="S12" s="187"/>
      <c r="T12" s="187"/>
      <c r="U12" s="187"/>
      <c r="V12" s="187"/>
      <c r="W12" s="186"/>
      <c r="X12" s="186"/>
      <c r="Y12" s="186"/>
      <c r="Z12" s="186"/>
      <c r="AA12" s="186"/>
      <c r="AB12" s="186"/>
      <c r="AC12" s="186"/>
      <c r="AD12" s="187" t="s">
        <v>301</v>
      </c>
      <c r="AE12" s="187"/>
      <c r="AF12" s="187"/>
      <c r="AG12" s="187"/>
      <c r="AH12" s="187"/>
      <c r="AI12" s="187"/>
      <c r="AJ12" s="187"/>
      <c r="AK12" s="186"/>
      <c r="AL12" s="186"/>
      <c r="AM12" s="186"/>
      <c r="AN12" s="186"/>
      <c r="AO12" s="186"/>
      <c r="AP12" s="186"/>
      <c r="AQ12" s="186"/>
      <c r="AR12" s="21" t="s">
        <v>302</v>
      </c>
      <c r="AS12" s="21"/>
      <c r="AT12" s="21"/>
      <c r="AU12" s="21"/>
      <c r="AV12" s="21"/>
      <c r="AW12" s="21"/>
      <c r="AX12" s="21"/>
      <c r="AY12" s="186"/>
      <c r="AZ12" s="186"/>
      <c r="BA12" s="186"/>
      <c r="BB12" s="186"/>
      <c r="BC12" s="186"/>
      <c r="BD12" s="186"/>
      <c r="BE12" s="63"/>
      <c r="BF12" s="21" t="s">
        <v>303</v>
      </c>
      <c r="BG12" s="21"/>
      <c r="BH12" s="21"/>
      <c r="BI12" s="21"/>
      <c r="BJ12" s="21"/>
      <c r="BK12" s="21"/>
      <c r="BL12" s="21"/>
      <c r="BM12" s="186"/>
      <c r="BN12" s="186"/>
      <c r="BO12" s="186"/>
      <c r="BP12" s="186"/>
      <c r="BQ12" s="186"/>
      <c r="BR12" s="186"/>
      <c r="BS12" s="63"/>
      <c r="BT12" s="21" t="s">
        <v>551</v>
      </c>
      <c r="BU12" s="21"/>
      <c r="BV12" s="21"/>
      <c r="BW12" s="21"/>
      <c r="BX12" s="21"/>
      <c r="BY12" s="21"/>
      <c r="BZ12" s="21"/>
      <c r="CA12" s="186"/>
      <c r="CB12" s="186"/>
      <c r="CC12" s="186"/>
      <c r="CD12" s="186"/>
      <c r="CE12" s="186"/>
      <c r="CF12" s="186"/>
      <c r="CG12" s="63"/>
      <c r="CH12" s="188" t="s">
        <v>552</v>
      </c>
      <c r="CI12" s="188"/>
      <c r="CJ12" s="188"/>
      <c r="CK12" s="188"/>
      <c r="CL12" s="188"/>
      <c r="CM12" s="188"/>
      <c r="CN12" s="188"/>
      <c r="CO12" s="188"/>
      <c r="CP12" s="188"/>
      <c r="CQ12" s="188"/>
      <c r="CR12" s="188"/>
      <c r="CS12" s="188"/>
      <c r="CT12" s="188"/>
      <c r="CU12" s="188"/>
      <c r="CV12" s="26"/>
    </row>
    <row r="13" customFormat="false" ht="36.8" hidden="false" customHeight="true" outlineLevel="0" collapsed="false">
      <c r="A13" s="21"/>
      <c r="B13" s="21"/>
      <c r="C13" s="21"/>
      <c r="D13" s="21"/>
      <c r="E13" s="28"/>
      <c r="F13" s="24"/>
      <c r="G13" s="21" t="s">
        <v>24</v>
      </c>
      <c r="H13" s="21"/>
      <c r="I13" s="21" t="s">
        <v>23</v>
      </c>
      <c r="J13" s="21"/>
      <c r="K13" s="21"/>
      <c r="L13" s="21"/>
      <c r="M13" s="24"/>
      <c r="N13" s="24"/>
      <c r="O13" s="24"/>
      <c r="P13" s="21" t="s">
        <v>22</v>
      </c>
      <c r="Q13" s="21"/>
      <c r="R13" s="21"/>
      <c r="S13" s="21"/>
      <c r="T13" s="21"/>
      <c r="U13" s="21"/>
      <c r="V13" s="21"/>
      <c r="W13" s="21" t="s">
        <v>318</v>
      </c>
      <c r="X13" s="21"/>
      <c r="Y13" s="21"/>
      <c r="Z13" s="21"/>
      <c r="AA13" s="21"/>
      <c r="AB13" s="21"/>
      <c r="AC13" s="21"/>
      <c r="AD13" s="21" t="s">
        <v>22</v>
      </c>
      <c r="AE13" s="21"/>
      <c r="AF13" s="21"/>
      <c r="AG13" s="21"/>
      <c r="AH13" s="21"/>
      <c r="AI13" s="21"/>
      <c r="AJ13" s="21"/>
      <c r="AK13" s="21" t="s">
        <v>553</v>
      </c>
      <c r="AL13" s="21"/>
      <c r="AM13" s="21"/>
      <c r="AN13" s="21"/>
      <c r="AO13" s="21"/>
      <c r="AP13" s="21"/>
      <c r="AQ13" s="21"/>
      <c r="AR13" s="21" t="s">
        <v>22</v>
      </c>
      <c r="AS13" s="21"/>
      <c r="AT13" s="21"/>
      <c r="AU13" s="21"/>
      <c r="AV13" s="21"/>
      <c r="AW13" s="21"/>
      <c r="AX13" s="21"/>
      <c r="AY13" s="21" t="s">
        <v>554</v>
      </c>
      <c r="AZ13" s="21"/>
      <c r="BA13" s="21"/>
      <c r="BB13" s="21"/>
      <c r="BC13" s="21"/>
      <c r="BD13" s="21"/>
      <c r="BE13" s="21"/>
      <c r="BF13" s="21" t="s">
        <v>22</v>
      </c>
      <c r="BG13" s="21"/>
      <c r="BH13" s="21"/>
      <c r="BI13" s="21"/>
      <c r="BJ13" s="21"/>
      <c r="BK13" s="21"/>
      <c r="BL13" s="21"/>
      <c r="BM13" s="21" t="s">
        <v>554</v>
      </c>
      <c r="BN13" s="21"/>
      <c r="BO13" s="21"/>
      <c r="BP13" s="21"/>
      <c r="BQ13" s="21"/>
      <c r="BR13" s="21"/>
      <c r="BS13" s="21"/>
      <c r="BT13" s="21" t="s">
        <v>22</v>
      </c>
      <c r="BU13" s="21"/>
      <c r="BV13" s="21"/>
      <c r="BW13" s="21"/>
      <c r="BX13" s="21"/>
      <c r="BY13" s="21"/>
      <c r="BZ13" s="21"/>
      <c r="CA13" s="21" t="s">
        <v>554</v>
      </c>
      <c r="CB13" s="21"/>
      <c r="CC13" s="21"/>
      <c r="CD13" s="21"/>
      <c r="CE13" s="21"/>
      <c r="CF13" s="21"/>
      <c r="CG13" s="21"/>
      <c r="CH13" s="21" t="s">
        <v>22</v>
      </c>
      <c r="CI13" s="21"/>
      <c r="CJ13" s="21"/>
      <c r="CK13" s="21"/>
      <c r="CL13" s="21"/>
      <c r="CM13" s="21"/>
      <c r="CN13" s="21"/>
      <c r="CO13" s="189" t="s">
        <v>554</v>
      </c>
      <c r="CP13" s="189"/>
      <c r="CQ13" s="189"/>
      <c r="CR13" s="189"/>
      <c r="CS13" s="189"/>
      <c r="CT13" s="189"/>
      <c r="CU13" s="189"/>
      <c r="CV13" s="26"/>
    </row>
    <row r="14" customFormat="false" ht="65.9" hidden="false" customHeight="true" outlineLevel="0" collapsed="false">
      <c r="A14" s="21"/>
      <c r="B14" s="21"/>
      <c r="C14" s="21"/>
      <c r="D14" s="24" t="s">
        <v>555</v>
      </c>
      <c r="E14" s="21" t="s">
        <v>23</v>
      </c>
      <c r="F14" s="24"/>
      <c r="G14" s="22" t="s">
        <v>41</v>
      </c>
      <c r="H14" s="31" t="s">
        <v>42</v>
      </c>
      <c r="I14" s="22" t="s">
        <v>41</v>
      </c>
      <c r="J14" s="31" t="s">
        <v>42</v>
      </c>
      <c r="K14" s="32" t="s">
        <v>24</v>
      </c>
      <c r="L14" s="32" t="s">
        <v>23</v>
      </c>
      <c r="M14" s="31" t="s">
        <v>556</v>
      </c>
      <c r="N14" s="31" t="s">
        <v>557</v>
      </c>
      <c r="O14" s="22" t="s">
        <v>558</v>
      </c>
      <c r="P14" s="190" t="s">
        <v>559</v>
      </c>
      <c r="Q14" s="191" t="s">
        <v>560</v>
      </c>
      <c r="R14" s="191"/>
      <c r="S14" s="191"/>
      <c r="T14" s="191"/>
      <c r="U14" s="191"/>
      <c r="V14" s="191"/>
      <c r="W14" s="190" t="s">
        <v>559</v>
      </c>
      <c r="X14" s="191" t="s">
        <v>560</v>
      </c>
      <c r="Y14" s="191"/>
      <c r="Z14" s="191"/>
      <c r="AA14" s="191"/>
      <c r="AB14" s="191"/>
      <c r="AC14" s="191"/>
      <c r="AD14" s="190" t="s">
        <v>559</v>
      </c>
      <c r="AE14" s="191" t="s">
        <v>560</v>
      </c>
      <c r="AF14" s="191"/>
      <c r="AG14" s="191"/>
      <c r="AH14" s="191"/>
      <c r="AI14" s="191"/>
      <c r="AJ14" s="191"/>
      <c r="AK14" s="190" t="s">
        <v>559</v>
      </c>
      <c r="AL14" s="191" t="s">
        <v>560</v>
      </c>
      <c r="AM14" s="191"/>
      <c r="AN14" s="191"/>
      <c r="AO14" s="191"/>
      <c r="AP14" s="191"/>
      <c r="AQ14" s="191"/>
      <c r="AR14" s="190" t="s">
        <v>559</v>
      </c>
      <c r="AS14" s="191" t="s">
        <v>560</v>
      </c>
      <c r="AT14" s="191"/>
      <c r="AU14" s="191"/>
      <c r="AV14" s="191"/>
      <c r="AW14" s="191"/>
      <c r="AX14" s="191"/>
      <c r="AY14" s="190" t="s">
        <v>559</v>
      </c>
      <c r="AZ14" s="191" t="s">
        <v>560</v>
      </c>
      <c r="BA14" s="191"/>
      <c r="BB14" s="191"/>
      <c r="BC14" s="191"/>
      <c r="BD14" s="191"/>
      <c r="BE14" s="191"/>
      <c r="BF14" s="190" t="s">
        <v>559</v>
      </c>
      <c r="BG14" s="191" t="s">
        <v>560</v>
      </c>
      <c r="BH14" s="191"/>
      <c r="BI14" s="191"/>
      <c r="BJ14" s="191"/>
      <c r="BK14" s="191"/>
      <c r="BL14" s="191"/>
      <c r="BM14" s="190" t="s">
        <v>559</v>
      </c>
      <c r="BN14" s="191" t="s">
        <v>560</v>
      </c>
      <c r="BO14" s="191"/>
      <c r="BP14" s="191"/>
      <c r="BQ14" s="191"/>
      <c r="BR14" s="191"/>
      <c r="BS14" s="191"/>
      <c r="BT14" s="190" t="s">
        <v>559</v>
      </c>
      <c r="BU14" s="191" t="s">
        <v>560</v>
      </c>
      <c r="BV14" s="191"/>
      <c r="BW14" s="191"/>
      <c r="BX14" s="191"/>
      <c r="BY14" s="191"/>
      <c r="BZ14" s="191"/>
      <c r="CA14" s="190" t="s">
        <v>559</v>
      </c>
      <c r="CB14" s="191" t="s">
        <v>560</v>
      </c>
      <c r="CC14" s="191"/>
      <c r="CD14" s="191"/>
      <c r="CE14" s="191"/>
      <c r="CF14" s="191"/>
      <c r="CG14" s="191"/>
      <c r="CH14" s="190" t="s">
        <v>559</v>
      </c>
      <c r="CI14" s="191" t="s">
        <v>560</v>
      </c>
      <c r="CJ14" s="191"/>
      <c r="CK14" s="191"/>
      <c r="CL14" s="191"/>
      <c r="CM14" s="191"/>
      <c r="CN14" s="191"/>
      <c r="CO14" s="192" t="s">
        <v>559</v>
      </c>
      <c r="CP14" s="193" t="s">
        <v>560</v>
      </c>
      <c r="CQ14" s="193"/>
      <c r="CR14" s="193"/>
      <c r="CS14" s="193"/>
      <c r="CT14" s="193"/>
      <c r="CU14" s="193"/>
      <c r="CV14" s="26"/>
    </row>
    <row r="15" customFormat="false" ht="53.25" hidden="false" customHeight="true" outlineLevel="0" collapsed="false">
      <c r="A15" s="21"/>
      <c r="B15" s="21"/>
      <c r="C15" s="21"/>
      <c r="D15" s="21"/>
      <c r="E15" s="21"/>
      <c r="F15" s="44"/>
      <c r="G15" s="22"/>
      <c r="H15" s="22"/>
      <c r="I15" s="22"/>
      <c r="J15" s="22"/>
      <c r="K15" s="32"/>
      <c r="L15" s="32"/>
      <c r="M15" s="22"/>
      <c r="N15" s="22"/>
      <c r="O15" s="22"/>
      <c r="P15" s="22" t="s">
        <v>561</v>
      </c>
      <c r="Q15" s="22" t="s">
        <v>561</v>
      </c>
      <c r="R15" s="194" t="s">
        <v>562</v>
      </c>
      <c r="S15" s="194" t="s">
        <v>563</v>
      </c>
      <c r="T15" s="194" t="s">
        <v>564</v>
      </c>
      <c r="U15" s="194" t="s">
        <v>565</v>
      </c>
      <c r="V15" s="194" t="s">
        <v>566</v>
      </c>
      <c r="W15" s="22" t="s">
        <v>561</v>
      </c>
      <c r="X15" s="22" t="s">
        <v>561</v>
      </c>
      <c r="Y15" s="194" t="s">
        <v>562</v>
      </c>
      <c r="Z15" s="194" t="s">
        <v>563</v>
      </c>
      <c r="AA15" s="194" t="s">
        <v>564</v>
      </c>
      <c r="AB15" s="194" t="s">
        <v>565</v>
      </c>
      <c r="AC15" s="194" t="s">
        <v>566</v>
      </c>
      <c r="AD15" s="22" t="s">
        <v>561</v>
      </c>
      <c r="AE15" s="22" t="s">
        <v>561</v>
      </c>
      <c r="AF15" s="194" t="s">
        <v>562</v>
      </c>
      <c r="AG15" s="194" t="s">
        <v>563</v>
      </c>
      <c r="AH15" s="194" t="s">
        <v>564</v>
      </c>
      <c r="AI15" s="194" t="s">
        <v>565</v>
      </c>
      <c r="AJ15" s="194" t="s">
        <v>566</v>
      </c>
      <c r="AK15" s="22" t="s">
        <v>561</v>
      </c>
      <c r="AL15" s="22" t="s">
        <v>561</v>
      </c>
      <c r="AM15" s="194" t="s">
        <v>562</v>
      </c>
      <c r="AN15" s="194" t="s">
        <v>563</v>
      </c>
      <c r="AO15" s="194" t="s">
        <v>564</v>
      </c>
      <c r="AP15" s="194" t="s">
        <v>565</v>
      </c>
      <c r="AQ15" s="194" t="s">
        <v>566</v>
      </c>
      <c r="AR15" s="22" t="s">
        <v>561</v>
      </c>
      <c r="AS15" s="22" t="s">
        <v>561</v>
      </c>
      <c r="AT15" s="194" t="s">
        <v>562</v>
      </c>
      <c r="AU15" s="194" t="s">
        <v>563</v>
      </c>
      <c r="AV15" s="194" t="s">
        <v>564</v>
      </c>
      <c r="AW15" s="194" t="s">
        <v>565</v>
      </c>
      <c r="AX15" s="194" t="s">
        <v>566</v>
      </c>
      <c r="AY15" s="22" t="s">
        <v>561</v>
      </c>
      <c r="AZ15" s="22" t="s">
        <v>561</v>
      </c>
      <c r="BA15" s="194" t="s">
        <v>562</v>
      </c>
      <c r="BB15" s="194" t="s">
        <v>563</v>
      </c>
      <c r="BC15" s="194" t="s">
        <v>564</v>
      </c>
      <c r="BD15" s="194" t="s">
        <v>565</v>
      </c>
      <c r="BE15" s="194" t="s">
        <v>566</v>
      </c>
      <c r="BF15" s="22" t="s">
        <v>561</v>
      </c>
      <c r="BG15" s="22" t="s">
        <v>561</v>
      </c>
      <c r="BH15" s="194" t="s">
        <v>562</v>
      </c>
      <c r="BI15" s="194" t="s">
        <v>563</v>
      </c>
      <c r="BJ15" s="194" t="s">
        <v>564</v>
      </c>
      <c r="BK15" s="194" t="s">
        <v>565</v>
      </c>
      <c r="BL15" s="194" t="s">
        <v>566</v>
      </c>
      <c r="BM15" s="22" t="s">
        <v>561</v>
      </c>
      <c r="BN15" s="22" t="s">
        <v>561</v>
      </c>
      <c r="BO15" s="194" t="s">
        <v>562</v>
      </c>
      <c r="BP15" s="194" t="s">
        <v>563</v>
      </c>
      <c r="BQ15" s="194" t="s">
        <v>564</v>
      </c>
      <c r="BR15" s="194" t="s">
        <v>565</v>
      </c>
      <c r="BS15" s="194" t="s">
        <v>566</v>
      </c>
      <c r="BT15" s="22" t="s">
        <v>561</v>
      </c>
      <c r="BU15" s="22" t="s">
        <v>561</v>
      </c>
      <c r="BV15" s="194" t="s">
        <v>562</v>
      </c>
      <c r="BW15" s="194" t="s">
        <v>563</v>
      </c>
      <c r="BX15" s="194" t="s">
        <v>564</v>
      </c>
      <c r="BY15" s="194" t="s">
        <v>565</v>
      </c>
      <c r="BZ15" s="194" t="s">
        <v>566</v>
      </c>
      <c r="CA15" s="22" t="s">
        <v>561</v>
      </c>
      <c r="CB15" s="22" t="s">
        <v>561</v>
      </c>
      <c r="CC15" s="194" t="s">
        <v>562</v>
      </c>
      <c r="CD15" s="194" t="s">
        <v>563</v>
      </c>
      <c r="CE15" s="194" t="s">
        <v>564</v>
      </c>
      <c r="CF15" s="194" t="s">
        <v>565</v>
      </c>
      <c r="CG15" s="194" t="s">
        <v>566</v>
      </c>
      <c r="CH15" s="22" t="s">
        <v>561</v>
      </c>
      <c r="CI15" s="22" t="s">
        <v>561</v>
      </c>
      <c r="CJ15" s="194" t="s">
        <v>562</v>
      </c>
      <c r="CK15" s="194" t="s">
        <v>563</v>
      </c>
      <c r="CL15" s="194" t="s">
        <v>564</v>
      </c>
      <c r="CM15" s="194" t="s">
        <v>565</v>
      </c>
      <c r="CN15" s="194" t="s">
        <v>566</v>
      </c>
      <c r="CO15" s="195" t="s">
        <v>561</v>
      </c>
      <c r="CP15" s="195" t="s">
        <v>561</v>
      </c>
      <c r="CQ15" s="196" t="s">
        <v>562</v>
      </c>
      <c r="CR15" s="196" t="s">
        <v>563</v>
      </c>
      <c r="CS15" s="196" t="s">
        <v>564</v>
      </c>
      <c r="CT15" s="196" t="s">
        <v>565</v>
      </c>
      <c r="CU15" s="196" t="s">
        <v>566</v>
      </c>
      <c r="CV15" s="197"/>
    </row>
    <row r="16" customFormat="false" ht="19.6" hidden="false" customHeight="true" outlineLevel="0" collapsed="false">
      <c r="A16" s="191" t="n">
        <v>1</v>
      </c>
      <c r="B16" s="191" t="n">
        <v>2</v>
      </c>
      <c r="C16" s="191" t="n">
        <v>3</v>
      </c>
      <c r="D16" s="191" t="n">
        <v>4</v>
      </c>
      <c r="E16" s="191" t="n">
        <v>5</v>
      </c>
      <c r="F16" s="198" t="s">
        <v>567</v>
      </c>
      <c r="G16" s="198" t="s">
        <v>568</v>
      </c>
      <c r="H16" s="198" t="s">
        <v>569</v>
      </c>
      <c r="I16" s="198" t="s">
        <v>570</v>
      </c>
      <c r="J16" s="198" t="s">
        <v>571</v>
      </c>
      <c r="K16" s="198" t="s">
        <v>572</v>
      </c>
      <c r="L16" s="198" t="s">
        <v>573</v>
      </c>
      <c r="M16" s="198" t="s">
        <v>574</v>
      </c>
      <c r="N16" s="198" t="s">
        <v>575</v>
      </c>
      <c r="O16" s="198" t="s">
        <v>571</v>
      </c>
      <c r="P16" s="198" t="s">
        <v>576</v>
      </c>
      <c r="Q16" s="198" t="s">
        <v>577</v>
      </c>
      <c r="R16" s="198" t="s">
        <v>578</v>
      </c>
      <c r="S16" s="198" t="s">
        <v>579</v>
      </c>
      <c r="T16" s="198" t="s">
        <v>580</v>
      </c>
      <c r="U16" s="198" t="s">
        <v>567</v>
      </c>
      <c r="V16" s="198" t="s">
        <v>568</v>
      </c>
      <c r="W16" s="198" t="s">
        <v>569</v>
      </c>
      <c r="X16" s="198" t="s">
        <v>570</v>
      </c>
      <c r="Y16" s="198" t="s">
        <v>571</v>
      </c>
      <c r="Z16" s="198" t="s">
        <v>572</v>
      </c>
      <c r="AA16" s="198" t="s">
        <v>573</v>
      </c>
      <c r="AB16" s="198" t="s">
        <v>574</v>
      </c>
      <c r="AC16" s="198" t="s">
        <v>575</v>
      </c>
      <c r="AD16" s="198" t="s">
        <v>581</v>
      </c>
      <c r="AE16" s="198" t="s">
        <v>582</v>
      </c>
      <c r="AF16" s="198" t="s">
        <v>583</v>
      </c>
      <c r="AG16" s="198" t="s">
        <v>584</v>
      </c>
      <c r="AH16" s="198" t="s">
        <v>585</v>
      </c>
      <c r="AI16" s="198" t="s">
        <v>586</v>
      </c>
      <c r="AJ16" s="198" t="s">
        <v>587</v>
      </c>
      <c r="AK16" s="198" t="s">
        <v>588</v>
      </c>
      <c r="AL16" s="198" t="s">
        <v>589</v>
      </c>
      <c r="AM16" s="198" t="s">
        <v>590</v>
      </c>
      <c r="AN16" s="198" t="s">
        <v>591</v>
      </c>
      <c r="AO16" s="198" t="s">
        <v>592</v>
      </c>
      <c r="AP16" s="198" t="s">
        <v>593</v>
      </c>
      <c r="AQ16" s="198" t="s">
        <v>594</v>
      </c>
      <c r="AR16" s="198" t="s">
        <v>595</v>
      </c>
      <c r="AS16" s="198" t="s">
        <v>596</v>
      </c>
      <c r="AT16" s="198" t="s">
        <v>597</v>
      </c>
      <c r="AU16" s="198" t="s">
        <v>598</v>
      </c>
      <c r="AV16" s="198" t="s">
        <v>599</v>
      </c>
      <c r="AW16" s="198" t="s">
        <v>600</v>
      </c>
      <c r="AX16" s="198" t="s">
        <v>601</v>
      </c>
      <c r="AY16" s="198" t="s">
        <v>602</v>
      </c>
      <c r="AZ16" s="198" t="s">
        <v>603</v>
      </c>
      <c r="BA16" s="198" t="s">
        <v>604</v>
      </c>
      <c r="BB16" s="198" t="s">
        <v>605</v>
      </c>
      <c r="BC16" s="198" t="s">
        <v>606</v>
      </c>
      <c r="BD16" s="198" t="s">
        <v>607</v>
      </c>
      <c r="BE16" s="198" t="s">
        <v>608</v>
      </c>
      <c r="BF16" s="198" t="s">
        <v>595</v>
      </c>
      <c r="BG16" s="198" t="s">
        <v>596</v>
      </c>
      <c r="BH16" s="198" t="s">
        <v>597</v>
      </c>
      <c r="BI16" s="198" t="s">
        <v>598</v>
      </c>
      <c r="BJ16" s="198" t="s">
        <v>599</v>
      </c>
      <c r="BK16" s="198" t="s">
        <v>600</v>
      </c>
      <c r="BL16" s="198" t="s">
        <v>601</v>
      </c>
      <c r="BM16" s="198" t="s">
        <v>602</v>
      </c>
      <c r="BN16" s="198" t="s">
        <v>603</v>
      </c>
      <c r="BO16" s="198" t="s">
        <v>604</v>
      </c>
      <c r="BP16" s="198" t="s">
        <v>605</v>
      </c>
      <c r="BQ16" s="198" t="s">
        <v>606</v>
      </c>
      <c r="BR16" s="198" t="s">
        <v>607</v>
      </c>
      <c r="BS16" s="198" t="s">
        <v>608</v>
      </c>
      <c r="BT16" s="198" t="s">
        <v>595</v>
      </c>
      <c r="BU16" s="198" t="s">
        <v>596</v>
      </c>
      <c r="BV16" s="198" t="s">
        <v>597</v>
      </c>
      <c r="BW16" s="198" t="s">
        <v>598</v>
      </c>
      <c r="BX16" s="198" t="s">
        <v>599</v>
      </c>
      <c r="BY16" s="198" t="s">
        <v>600</v>
      </c>
      <c r="BZ16" s="198" t="s">
        <v>601</v>
      </c>
      <c r="CA16" s="198" t="s">
        <v>602</v>
      </c>
      <c r="CB16" s="198" t="s">
        <v>603</v>
      </c>
      <c r="CC16" s="198" t="s">
        <v>604</v>
      </c>
      <c r="CD16" s="198" t="s">
        <v>605</v>
      </c>
      <c r="CE16" s="198" t="s">
        <v>606</v>
      </c>
      <c r="CF16" s="198" t="s">
        <v>607</v>
      </c>
      <c r="CG16" s="198" t="s">
        <v>608</v>
      </c>
      <c r="CH16" s="198" t="s">
        <v>609</v>
      </c>
      <c r="CI16" s="198" t="s">
        <v>610</v>
      </c>
      <c r="CJ16" s="198" t="s">
        <v>611</v>
      </c>
      <c r="CK16" s="198" t="s">
        <v>612</v>
      </c>
      <c r="CL16" s="198" t="s">
        <v>613</v>
      </c>
      <c r="CM16" s="198" t="s">
        <v>614</v>
      </c>
      <c r="CN16" s="198" t="s">
        <v>615</v>
      </c>
      <c r="CO16" s="199" t="s">
        <v>616</v>
      </c>
      <c r="CP16" s="199" t="s">
        <v>617</v>
      </c>
      <c r="CQ16" s="199" t="s">
        <v>618</v>
      </c>
      <c r="CR16" s="199" t="s">
        <v>619</v>
      </c>
      <c r="CS16" s="199" t="s">
        <v>620</v>
      </c>
      <c r="CT16" s="199" t="s">
        <v>621</v>
      </c>
      <c r="CU16" s="199" t="s">
        <v>622</v>
      </c>
      <c r="CV16" s="198" t="s">
        <v>623</v>
      </c>
    </row>
    <row r="17" customFormat="false" ht="15.65" hidden="true" customHeight="false" outlineLevel="1" collapsed="false">
      <c r="A17" s="34" t="s">
        <v>58</v>
      </c>
      <c r="B17" s="35" t="s">
        <v>59</v>
      </c>
      <c r="C17" s="36" t="s">
        <v>60</v>
      </c>
      <c r="D17" s="37" t="n">
        <f aca="false">D18+D25+D33+D39</f>
        <v>102.414605096339</v>
      </c>
      <c r="E17" s="37" t="n">
        <f aca="false">E18+E25+E33+E39</f>
        <v>0</v>
      </c>
      <c r="F17" s="37" t="n">
        <f aca="false">F18+F25+F33+F39</f>
        <v>1.46758829848585</v>
      </c>
      <c r="G17" s="37" t="n">
        <f aca="false">G18+G25+G33+G39</f>
        <v>6.21059913619571</v>
      </c>
      <c r="H17" s="37" t="n">
        <f aca="false">H18+H25+H33+H39</f>
        <v>6.21059913619571</v>
      </c>
      <c r="I17" s="37" t="n">
        <f aca="false">I18+I25+I33+I39</f>
        <v>14.1713641361957</v>
      </c>
      <c r="J17" s="37" t="n">
        <f aca="false">J18+J25+J33+J39</f>
        <v>15.7797947361957</v>
      </c>
      <c r="K17" s="37" t="n">
        <f aca="false">K18+K25+K33+K39</f>
        <v>6.21059913619571</v>
      </c>
      <c r="L17" s="37" t="n">
        <f aca="false">L18+L25+L33+L39</f>
        <v>15.7797947361957</v>
      </c>
      <c r="M17" s="37" t="n">
        <f aca="false">M18+M25+M33+M39</f>
        <v>85.3657537357206</v>
      </c>
      <c r="N17" s="37" t="n">
        <f aca="false">N18+N25+N33+N39</f>
        <v>3.19631900728459</v>
      </c>
      <c r="O17" s="37" t="n">
        <f aca="false">O18+O25+O33+O39</f>
        <v>12.7755146072846</v>
      </c>
      <c r="P17" s="37" t="n">
        <f aca="false">P18+P25+P33+P39</f>
        <v>0</v>
      </c>
      <c r="Q17" s="37" t="n">
        <f aca="false">Q18+Q25+Q33+Q39</f>
        <v>19.78359685564</v>
      </c>
      <c r="R17" s="23"/>
      <c r="S17" s="23"/>
      <c r="T17" s="37" t="n">
        <f aca="false">T18+T25+T33+T39</f>
        <v>0</v>
      </c>
      <c r="U17" s="23"/>
      <c r="V17" s="200" t="n">
        <f aca="false">V18+V25+V33+V39</f>
        <v>43</v>
      </c>
      <c r="W17" s="37" t="n">
        <f aca="false">W18+W25+W33+W39</f>
        <v>0</v>
      </c>
      <c r="X17" s="37" t="n">
        <f aca="false">X18+X25+X33+X39</f>
        <v>0</v>
      </c>
      <c r="Y17" s="23"/>
      <c r="Z17" s="37"/>
      <c r="AA17" s="37" t="n">
        <f aca="false">AA18+AA25+AA33+AA39</f>
        <v>0</v>
      </c>
      <c r="AB17" s="37"/>
      <c r="AC17" s="200" t="n">
        <f aca="false">AC18+AC25+AC33+AC39</f>
        <v>0</v>
      </c>
      <c r="AD17" s="37" t="n">
        <f aca="false">AD18+AD25+AD33+AD39</f>
        <v>0</v>
      </c>
      <c r="AE17" s="37" t="n">
        <f aca="false">AE18+AE25+AE33+AE39</f>
        <v>20.1329619660829</v>
      </c>
      <c r="AF17" s="23"/>
      <c r="AG17" s="23"/>
      <c r="AH17" s="37" t="n">
        <f aca="false">AH18+AH25+AH33+AH39</f>
        <v>1.09</v>
      </c>
      <c r="AI17" s="37"/>
      <c r="AJ17" s="23"/>
      <c r="AK17" s="37" t="n">
        <f aca="false">AK18+AK25+AK33+AK39</f>
        <v>0</v>
      </c>
      <c r="AL17" s="37" t="n">
        <f aca="false">AL18+AL25+AL33+AL39</f>
        <v>0</v>
      </c>
      <c r="AM17" s="23"/>
      <c r="AN17" s="23"/>
      <c r="AO17" s="37" t="n">
        <f aca="false">AO18+AO25+AO33+AO39</f>
        <v>0</v>
      </c>
      <c r="AP17" s="37"/>
      <c r="AQ17" s="23"/>
      <c r="AR17" s="37" t="n">
        <f aca="false">AR18+AR25+AR33+AR39</f>
        <v>0</v>
      </c>
      <c r="AS17" s="37" t="n">
        <f aca="false">AS18+AS25+AS33+AS39</f>
        <v>19.6916624444005</v>
      </c>
      <c r="AT17" s="23"/>
      <c r="AU17" s="23"/>
      <c r="AV17" s="37" t="n">
        <f aca="false">AV18+AV25+AV33+AV39</f>
        <v>0.645</v>
      </c>
      <c r="AW17" s="37"/>
      <c r="AX17" s="23"/>
      <c r="AY17" s="37" t="n">
        <f aca="false">AY18+AY25+AY33+AY39</f>
        <v>0</v>
      </c>
      <c r="AZ17" s="37" t="n">
        <f aca="false">AZ18+AZ25+AZ33+AZ39</f>
        <v>0</v>
      </c>
      <c r="BA17" s="37" t="n">
        <f aca="false">BA18+BA25+BA33+BA39</f>
        <v>0</v>
      </c>
      <c r="BB17" s="23"/>
      <c r="BC17" s="37" t="n">
        <f aca="false">BC18+BC25+BC33+BC39</f>
        <v>0</v>
      </c>
      <c r="BD17" s="37"/>
      <c r="BE17" s="37" t="n">
        <f aca="false">BE18+BE25+BE33+BE39</f>
        <v>0</v>
      </c>
      <c r="BF17" s="37" t="n">
        <f aca="false">BF18+BF25+BF33+BF39</f>
        <v>0</v>
      </c>
      <c r="BG17" s="37" t="n">
        <f aca="false">BG18+BG25+BG33+BG39</f>
        <v>20.8843196110033</v>
      </c>
      <c r="BH17" s="23"/>
      <c r="BI17" s="23"/>
      <c r="BJ17" s="37" t="n">
        <f aca="false">BJ18+BJ25+BJ33+BJ39</f>
        <v>0.98</v>
      </c>
      <c r="BK17" s="37"/>
      <c r="BL17" s="23"/>
      <c r="BM17" s="37" t="n">
        <f aca="false">BM18+BM25+BM33+BM39</f>
        <v>0</v>
      </c>
      <c r="BN17" s="37" t="n">
        <f aca="false">BN18+BN25+BN33+BN39</f>
        <v>0</v>
      </c>
      <c r="BO17" s="37" t="n">
        <f aca="false">BO18+BO25+BO33+BO39</f>
        <v>0</v>
      </c>
      <c r="BP17" s="23"/>
      <c r="BQ17" s="37" t="n">
        <f aca="false">BQ18+BQ25+BQ33+BQ39</f>
        <v>0</v>
      </c>
      <c r="BR17" s="37"/>
      <c r="BS17" s="37" t="n">
        <f aca="false">BS18+BS25+BS33+BS39</f>
        <v>0</v>
      </c>
      <c r="BT17" s="37" t="n">
        <f aca="false">BT18+BT25+BT33+BT39</f>
        <v>0</v>
      </c>
      <c r="BU17" s="37" t="n">
        <f aca="false">BU18+BU25+BU33+BU39</f>
        <v>21.9220642192127</v>
      </c>
      <c r="BV17" s="23"/>
      <c r="BW17" s="23"/>
      <c r="BX17" s="37" t="n">
        <f aca="false">BX18+BX25+BX33+BX39</f>
        <v>1.5</v>
      </c>
      <c r="BY17" s="37"/>
      <c r="BZ17" s="23"/>
      <c r="CA17" s="37" t="n">
        <f aca="false">CA18+CA25+CA33+CA39</f>
        <v>0</v>
      </c>
      <c r="CB17" s="37" t="n">
        <f aca="false">CB18+CB25+CB33+CB39</f>
        <v>0</v>
      </c>
      <c r="CC17" s="37" t="n">
        <f aca="false">CC18+CC25+CC33+CC39</f>
        <v>0</v>
      </c>
      <c r="CD17" s="23"/>
      <c r="CE17" s="37" t="n">
        <f aca="false">CE18+CE25+CE33+CE39</f>
        <v>0</v>
      </c>
      <c r="CF17" s="37"/>
      <c r="CG17" s="37" t="n">
        <f aca="false">CG18+CG25+CG33+CG39</f>
        <v>0</v>
      </c>
      <c r="CH17" s="37" t="n">
        <f aca="false">AR17+AD17+P17</f>
        <v>0</v>
      </c>
      <c r="CI17" s="37" t="n">
        <f aca="false">AS17+AE17+Q17</f>
        <v>59.6082212661234</v>
      </c>
      <c r="CJ17" s="37" t="n">
        <f aca="false">AT17+AF17+R17</f>
        <v>0</v>
      </c>
      <c r="CK17" s="37" t="n">
        <f aca="false">AU17+AG17+S17</f>
        <v>0</v>
      </c>
      <c r="CL17" s="37" t="n">
        <f aca="false">AV17+AH17+T17</f>
        <v>1.735</v>
      </c>
      <c r="CM17" s="37" t="n">
        <f aca="false">AW17+AI17+U17</f>
        <v>0</v>
      </c>
      <c r="CN17" s="37" t="n">
        <f aca="false">AX17+AJ17+V17</f>
        <v>43</v>
      </c>
      <c r="CO17" s="201" t="n">
        <f aca="false">AY17+AK17+W17</f>
        <v>0</v>
      </c>
      <c r="CP17" s="201" t="n">
        <f aca="false">AZ17+AL17+X17</f>
        <v>0</v>
      </c>
      <c r="CQ17" s="201" t="n">
        <f aca="false">BA17+AM17+Y17</f>
        <v>0</v>
      </c>
      <c r="CR17" s="201" t="n">
        <f aca="false">BB17+AN17+Z17</f>
        <v>0</v>
      </c>
      <c r="CS17" s="201" t="n">
        <f aca="false">BC17+AO17+AA17</f>
        <v>0</v>
      </c>
      <c r="CT17" s="201" t="n">
        <f aca="false">BD17+AP17+AB17</f>
        <v>0</v>
      </c>
      <c r="CU17" s="201" t="n">
        <f aca="false">BE17+AQ17+AC17</f>
        <v>0</v>
      </c>
      <c r="CV17" s="38"/>
    </row>
    <row r="18" customFormat="false" ht="39.75" hidden="true" customHeight="false" outlineLevel="1" collapsed="false">
      <c r="A18" s="34" t="s">
        <v>61</v>
      </c>
      <c r="B18" s="35" t="s">
        <v>62</v>
      </c>
      <c r="C18" s="36" t="s">
        <v>60</v>
      </c>
      <c r="D18" s="78" t="n">
        <f aca="false">SUM(D19:D24)</f>
        <v>102.414605096339</v>
      </c>
      <c r="E18" s="78" t="n">
        <f aca="false">SUM(E19:E24)</f>
        <v>0</v>
      </c>
      <c r="F18" s="78" t="n">
        <f aca="false">SUM(F19:F24)</f>
        <v>1.46758829848585</v>
      </c>
      <c r="G18" s="78" t="n">
        <f aca="false">SUM(G19:G24)</f>
        <v>6.21059913619571</v>
      </c>
      <c r="H18" s="78" t="n">
        <f aca="false">SUM(H19:H24)</f>
        <v>6.21059913619571</v>
      </c>
      <c r="I18" s="78" t="n">
        <f aca="false">SUM(I19:I24)</f>
        <v>14.1713641361957</v>
      </c>
      <c r="J18" s="78" t="n">
        <f aca="false">SUM(J19:J24)</f>
        <v>15.7797947361957</v>
      </c>
      <c r="K18" s="78" t="n">
        <f aca="false">SUM(K19:K24)</f>
        <v>6.21059913619571</v>
      </c>
      <c r="L18" s="78" t="n">
        <f aca="false">SUM(L19:L24)</f>
        <v>15.7797947361957</v>
      </c>
      <c r="M18" s="78" t="n">
        <f aca="false">SUM(M19:M24)</f>
        <v>85.3657537357206</v>
      </c>
      <c r="N18" s="78" t="n">
        <f aca="false">SUM(N19:N24)</f>
        <v>3.19631900728459</v>
      </c>
      <c r="O18" s="78" t="n">
        <f aca="false">SUM(O19:O24)</f>
        <v>12.7755146072846</v>
      </c>
      <c r="P18" s="78" t="n">
        <f aca="false">SUM(P19:P24)</f>
        <v>0</v>
      </c>
      <c r="Q18" s="78" t="n">
        <f aca="false">SUM(Q19:Q24)</f>
        <v>19.78359685564</v>
      </c>
      <c r="R18" s="23"/>
      <c r="S18" s="23"/>
      <c r="T18" s="78" t="n">
        <f aca="false">SUM(T19:T24)</f>
        <v>0</v>
      </c>
      <c r="U18" s="23"/>
      <c r="V18" s="202" t="n">
        <f aca="false">SUM(V19:V24)</f>
        <v>43</v>
      </c>
      <c r="W18" s="78" t="n">
        <f aca="false">SUM(W19:W24)</f>
        <v>0</v>
      </c>
      <c r="X18" s="78" t="n">
        <f aca="false">SUM(X19:X24)</f>
        <v>0</v>
      </c>
      <c r="Y18" s="23"/>
      <c r="Z18" s="78"/>
      <c r="AA18" s="78" t="n">
        <f aca="false">SUM(AA19:AA24)</f>
        <v>0</v>
      </c>
      <c r="AB18" s="78"/>
      <c r="AC18" s="202" t="n">
        <f aca="false">SUM(AC19:AC24)</f>
        <v>0</v>
      </c>
      <c r="AD18" s="78" t="n">
        <f aca="false">SUM(AD19:AD24)</f>
        <v>0</v>
      </c>
      <c r="AE18" s="78" t="n">
        <f aca="false">SUM(AE19:AE24)</f>
        <v>20.1329619660829</v>
      </c>
      <c r="AF18" s="23"/>
      <c r="AG18" s="23"/>
      <c r="AH18" s="78" t="n">
        <f aca="false">SUM(AH19:AH24)</f>
        <v>1.09</v>
      </c>
      <c r="AI18" s="78"/>
      <c r="AJ18" s="38"/>
      <c r="AK18" s="78" t="n">
        <f aca="false">SUM(AK19:AK24)</f>
        <v>0</v>
      </c>
      <c r="AL18" s="78" t="n">
        <f aca="false">SUM(AL19:AL24)</f>
        <v>0</v>
      </c>
      <c r="AM18" s="23"/>
      <c r="AN18" s="23"/>
      <c r="AO18" s="78" t="n">
        <f aca="false">SUM(AO19:AO24)</f>
        <v>0</v>
      </c>
      <c r="AP18" s="78"/>
      <c r="AQ18" s="38"/>
      <c r="AR18" s="78" t="n">
        <f aca="false">SUM(AR19:AR24)</f>
        <v>0</v>
      </c>
      <c r="AS18" s="78" t="n">
        <f aca="false">SUM(AS19:AS24)</f>
        <v>19.6916624444005</v>
      </c>
      <c r="AT18" s="38"/>
      <c r="AU18" s="38"/>
      <c r="AV18" s="78" t="n">
        <f aca="false">SUM(AV19:AV24)</f>
        <v>0.645</v>
      </c>
      <c r="AW18" s="78"/>
      <c r="AX18" s="38"/>
      <c r="AY18" s="78" t="n">
        <f aca="false">SUM(AY19:AY24)</f>
        <v>0</v>
      </c>
      <c r="AZ18" s="78" t="n">
        <f aca="false">SUM(AZ19:AZ24)</f>
        <v>0</v>
      </c>
      <c r="BA18" s="78" t="n">
        <f aca="false">SUM(BA19:BA24)</f>
        <v>0</v>
      </c>
      <c r="BB18" s="38"/>
      <c r="BC18" s="78" t="n">
        <f aca="false">SUM(BC19:BC24)</f>
        <v>0</v>
      </c>
      <c r="BD18" s="78"/>
      <c r="BE18" s="78" t="n">
        <f aca="false">SUM(BE19:BE24)</f>
        <v>0</v>
      </c>
      <c r="BF18" s="78" t="n">
        <f aca="false">SUM(BF19:BF24)</f>
        <v>0</v>
      </c>
      <c r="BG18" s="78" t="n">
        <f aca="false">SUM(BG19:BG24)</f>
        <v>20.8843196110033</v>
      </c>
      <c r="BH18" s="38"/>
      <c r="BI18" s="38"/>
      <c r="BJ18" s="78" t="n">
        <f aca="false">SUM(BJ19:BJ24)</f>
        <v>0.98</v>
      </c>
      <c r="BK18" s="78"/>
      <c r="BL18" s="38"/>
      <c r="BM18" s="78" t="n">
        <f aca="false">SUM(BM19:BM24)</f>
        <v>0</v>
      </c>
      <c r="BN18" s="78" t="n">
        <f aca="false">SUM(BN19:BN24)</f>
        <v>0</v>
      </c>
      <c r="BO18" s="78" t="n">
        <f aca="false">SUM(BO19:BO24)</f>
        <v>0</v>
      </c>
      <c r="BP18" s="38"/>
      <c r="BQ18" s="78" t="n">
        <f aca="false">SUM(BQ19:BQ24)</f>
        <v>0</v>
      </c>
      <c r="BR18" s="78"/>
      <c r="BS18" s="78" t="n">
        <f aca="false">SUM(BS19:BS24)</f>
        <v>0</v>
      </c>
      <c r="BT18" s="78" t="n">
        <f aca="false">SUM(BT19:BT24)</f>
        <v>0</v>
      </c>
      <c r="BU18" s="78" t="n">
        <f aca="false">SUM(BU19:BU24)</f>
        <v>21.9220642192127</v>
      </c>
      <c r="BV18" s="38"/>
      <c r="BW18" s="38"/>
      <c r="BX18" s="78" t="n">
        <f aca="false">SUM(BX19:BX24)</f>
        <v>1.5</v>
      </c>
      <c r="BY18" s="78"/>
      <c r="BZ18" s="38"/>
      <c r="CA18" s="78" t="n">
        <f aca="false">SUM(CA19:CA24)</f>
        <v>0</v>
      </c>
      <c r="CB18" s="78" t="n">
        <f aca="false">SUM(CB19:CB24)</f>
        <v>0</v>
      </c>
      <c r="CC18" s="78" t="n">
        <f aca="false">SUM(CC19:CC24)</f>
        <v>0</v>
      </c>
      <c r="CD18" s="38"/>
      <c r="CE18" s="78" t="n">
        <f aca="false">SUM(CE19:CE24)</f>
        <v>0</v>
      </c>
      <c r="CF18" s="78"/>
      <c r="CG18" s="78" t="n">
        <f aca="false">SUM(CG19:CG24)</f>
        <v>0</v>
      </c>
      <c r="CH18" s="37" t="n">
        <f aca="false">AR18+AD18+P18</f>
        <v>0</v>
      </c>
      <c r="CI18" s="37" t="n">
        <f aca="false">AS18+AE18+Q18</f>
        <v>59.6082212661234</v>
      </c>
      <c r="CJ18" s="37" t="n">
        <f aca="false">AT18+AF18+R18</f>
        <v>0</v>
      </c>
      <c r="CK18" s="37" t="n">
        <f aca="false">AU18+AG18+S18</f>
        <v>0</v>
      </c>
      <c r="CL18" s="37" t="n">
        <f aca="false">AV18+AH18+T18</f>
        <v>1.735</v>
      </c>
      <c r="CM18" s="37" t="n">
        <f aca="false">AW18+AI18+U18</f>
        <v>0</v>
      </c>
      <c r="CN18" s="37" t="n">
        <f aca="false">AX18+AJ18+V18</f>
        <v>43</v>
      </c>
      <c r="CO18" s="201" t="n">
        <f aca="false">AY18+AK18+W18</f>
        <v>0</v>
      </c>
      <c r="CP18" s="201" t="n">
        <f aca="false">AZ18+AL18+X18</f>
        <v>0</v>
      </c>
      <c r="CQ18" s="201" t="n">
        <f aca="false">BA18+AM18+Y18</f>
        <v>0</v>
      </c>
      <c r="CR18" s="201" t="n">
        <f aca="false">BB18+AN18+Z18</f>
        <v>0</v>
      </c>
      <c r="CS18" s="201" t="n">
        <f aca="false">BC18+AO18+AA18</f>
        <v>0</v>
      </c>
      <c r="CT18" s="201" t="n">
        <f aca="false">BD18+AP18+AB18</f>
        <v>0</v>
      </c>
      <c r="CU18" s="201" t="n">
        <f aca="false">BE18+AQ18+AC18</f>
        <v>0</v>
      </c>
      <c r="CV18" s="38"/>
    </row>
    <row r="19" customFormat="false" ht="15.65" hidden="true" customHeight="false" outlineLevel="1" collapsed="false">
      <c r="A19" s="34" t="s">
        <v>63</v>
      </c>
      <c r="B19" s="35" t="s">
        <v>64</v>
      </c>
      <c r="C19" s="36" t="s">
        <v>60</v>
      </c>
      <c r="D19" s="38" t="n">
        <f aca="false">D42</f>
        <v>0</v>
      </c>
      <c r="E19" s="78" t="n">
        <f aca="false">E42</f>
        <v>0</v>
      </c>
      <c r="F19" s="38" t="n">
        <f aca="false">F42</f>
        <v>0</v>
      </c>
      <c r="G19" s="38" t="n">
        <f aca="false">G42</f>
        <v>0</v>
      </c>
      <c r="H19" s="38" t="n">
        <f aca="false">H42</f>
        <v>0</v>
      </c>
      <c r="I19" s="78" t="n">
        <f aca="false">I42</f>
        <v>7.160765</v>
      </c>
      <c r="J19" s="78" t="n">
        <f aca="false">J42</f>
        <v>8.7471956</v>
      </c>
      <c r="K19" s="38" t="n">
        <f aca="false">K42</f>
        <v>0</v>
      </c>
      <c r="L19" s="78" t="n">
        <f aca="false">L42</f>
        <v>8.7471956</v>
      </c>
      <c r="M19" s="78" t="n">
        <f aca="false">M42</f>
        <v>0</v>
      </c>
      <c r="N19" s="78" t="n">
        <f aca="false">N42</f>
        <v>0</v>
      </c>
      <c r="O19" s="78" t="n">
        <f aca="false">O42</f>
        <v>8.7471956</v>
      </c>
      <c r="P19" s="78" t="n">
        <f aca="false">P42</f>
        <v>0</v>
      </c>
      <c r="Q19" s="38" t="n">
        <f aca="false">Q42</f>
        <v>0</v>
      </c>
      <c r="R19" s="23"/>
      <c r="S19" s="23"/>
      <c r="T19" s="78" t="n">
        <f aca="false">T42</f>
        <v>0</v>
      </c>
      <c r="U19" s="23"/>
      <c r="V19" s="202" t="n">
        <f aca="false">V42</f>
        <v>0</v>
      </c>
      <c r="W19" s="78" t="n">
        <f aca="false">W42</f>
        <v>0</v>
      </c>
      <c r="X19" s="38" t="n">
        <f aca="false">X42</f>
        <v>0</v>
      </c>
      <c r="Y19" s="23"/>
      <c r="Z19" s="78"/>
      <c r="AA19" s="78" t="n">
        <f aca="false">AA42</f>
        <v>0</v>
      </c>
      <c r="AB19" s="78"/>
      <c r="AC19" s="202" t="n">
        <f aca="false">AC42</f>
        <v>0</v>
      </c>
      <c r="AD19" s="78" t="n">
        <f aca="false">AD42</f>
        <v>0</v>
      </c>
      <c r="AE19" s="38" t="n">
        <f aca="false">AE42</f>
        <v>0</v>
      </c>
      <c r="AF19" s="23"/>
      <c r="AG19" s="23"/>
      <c r="AH19" s="78" t="n">
        <f aca="false">AH42</f>
        <v>0</v>
      </c>
      <c r="AI19" s="78"/>
      <c r="AJ19" s="38"/>
      <c r="AK19" s="78" t="n">
        <f aca="false">AK42</f>
        <v>0</v>
      </c>
      <c r="AL19" s="38" t="n">
        <f aca="false">AL42</f>
        <v>0</v>
      </c>
      <c r="AM19" s="23"/>
      <c r="AN19" s="23"/>
      <c r="AO19" s="78" t="n">
        <f aca="false">AO42</f>
        <v>0</v>
      </c>
      <c r="AP19" s="78"/>
      <c r="AQ19" s="38"/>
      <c r="AR19" s="78" t="n">
        <f aca="false">AR42</f>
        <v>0</v>
      </c>
      <c r="AS19" s="38" t="n">
        <f aca="false">AS42</f>
        <v>0</v>
      </c>
      <c r="AT19" s="38"/>
      <c r="AU19" s="38"/>
      <c r="AV19" s="78" t="n">
        <f aca="false">AV42</f>
        <v>0</v>
      </c>
      <c r="AW19" s="78"/>
      <c r="AX19" s="38"/>
      <c r="AY19" s="78" t="n">
        <f aca="false">AY42</f>
        <v>0</v>
      </c>
      <c r="AZ19" s="78" t="n">
        <f aca="false">AZ42</f>
        <v>0</v>
      </c>
      <c r="BA19" s="78" t="n">
        <f aca="false">BA42</f>
        <v>0</v>
      </c>
      <c r="BB19" s="38"/>
      <c r="BC19" s="78" t="n">
        <f aca="false">BC42</f>
        <v>0</v>
      </c>
      <c r="BD19" s="78"/>
      <c r="BE19" s="78" t="n">
        <f aca="false">BE42</f>
        <v>0</v>
      </c>
      <c r="BF19" s="78" t="n">
        <f aca="false">BF42</f>
        <v>0</v>
      </c>
      <c r="BG19" s="38" t="n">
        <f aca="false">BG42</f>
        <v>0</v>
      </c>
      <c r="BH19" s="38"/>
      <c r="BI19" s="38"/>
      <c r="BJ19" s="78" t="n">
        <f aca="false">BJ42</f>
        <v>0</v>
      </c>
      <c r="BK19" s="78"/>
      <c r="BL19" s="38"/>
      <c r="BM19" s="78" t="n">
        <f aca="false">BM42</f>
        <v>0</v>
      </c>
      <c r="BN19" s="78" t="n">
        <f aca="false">BN42</f>
        <v>0</v>
      </c>
      <c r="BO19" s="78" t="n">
        <f aca="false">BO42</f>
        <v>0</v>
      </c>
      <c r="BP19" s="38"/>
      <c r="BQ19" s="78" t="n">
        <f aca="false">BQ42</f>
        <v>0</v>
      </c>
      <c r="BR19" s="78"/>
      <c r="BS19" s="78" t="n">
        <f aca="false">BS42</f>
        <v>0</v>
      </c>
      <c r="BT19" s="78" t="n">
        <f aca="false">BT42</f>
        <v>0</v>
      </c>
      <c r="BU19" s="38" t="n">
        <f aca="false">BU42</f>
        <v>0</v>
      </c>
      <c r="BV19" s="38"/>
      <c r="BW19" s="38"/>
      <c r="BX19" s="78" t="n">
        <f aca="false">BX42</f>
        <v>0</v>
      </c>
      <c r="BY19" s="78"/>
      <c r="BZ19" s="38"/>
      <c r="CA19" s="78" t="n">
        <f aca="false">CA42</f>
        <v>0</v>
      </c>
      <c r="CB19" s="78" t="n">
        <f aca="false">CB42</f>
        <v>0</v>
      </c>
      <c r="CC19" s="78" t="n">
        <f aca="false">CC42</f>
        <v>0</v>
      </c>
      <c r="CD19" s="38"/>
      <c r="CE19" s="78" t="n">
        <f aca="false">CE42</f>
        <v>0</v>
      </c>
      <c r="CF19" s="78"/>
      <c r="CG19" s="78" t="n">
        <f aca="false">CG42</f>
        <v>0</v>
      </c>
      <c r="CH19" s="37" t="n">
        <f aca="false">AR19+AD19+P19</f>
        <v>0</v>
      </c>
      <c r="CI19" s="37" t="n">
        <f aca="false">AS19+AE19+Q19</f>
        <v>0</v>
      </c>
      <c r="CJ19" s="37" t="n">
        <f aca="false">AT19+AF19+R19</f>
        <v>0</v>
      </c>
      <c r="CK19" s="37" t="n">
        <f aca="false">AU19+AG19+S19</f>
        <v>0</v>
      </c>
      <c r="CL19" s="37" t="n">
        <f aca="false">AV19+AH19+T19</f>
        <v>0</v>
      </c>
      <c r="CM19" s="37" t="n">
        <f aca="false">AW19+AI19+U19</f>
        <v>0</v>
      </c>
      <c r="CN19" s="37" t="n">
        <f aca="false">AX19+AJ19+V19</f>
        <v>0</v>
      </c>
      <c r="CO19" s="201" t="n">
        <f aca="false">AY19+AK19+W19</f>
        <v>0</v>
      </c>
      <c r="CP19" s="201" t="n">
        <f aca="false">AZ19+AL19+X19</f>
        <v>0</v>
      </c>
      <c r="CQ19" s="201" t="n">
        <f aca="false">BA19+AM19+Y19</f>
        <v>0</v>
      </c>
      <c r="CR19" s="201" t="n">
        <f aca="false">BB19+AN19+Z19</f>
        <v>0</v>
      </c>
      <c r="CS19" s="201" t="n">
        <f aca="false">BC19+AO19+AA19</f>
        <v>0</v>
      </c>
      <c r="CT19" s="201" t="n">
        <f aca="false">BD19+AP19+AB19</f>
        <v>0</v>
      </c>
      <c r="CU19" s="201" t="n">
        <f aca="false">BE19+AQ19+AC19</f>
        <v>0</v>
      </c>
      <c r="CV19" s="38"/>
    </row>
    <row r="20" customFormat="false" ht="26.5" hidden="true" customHeight="false" outlineLevel="1" collapsed="false">
      <c r="A20" s="34" t="s">
        <v>65</v>
      </c>
      <c r="B20" s="35" t="s">
        <v>66</v>
      </c>
      <c r="C20" s="36" t="s">
        <v>60</v>
      </c>
      <c r="D20" s="78" t="n">
        <f aca="false">D67</f>
        <v>102.414605096339</v>
      </c>
      <c r="E20" s="78" t="n">
        <f aca="false">E67</f>
        <v>0</v>
      </c>
      <c r="F20" s="78" t="n">
        <f aca="false">F67</f>
        <v>1.46758829848585</v>
      </c>
      <c r="G20" s="78" t="n">
        <f aca="false">G67</f>
        <v>6.21059913619571</v>
      </c>
      <c r="H20" s="78" t="n">
        <f aca="false">H67</f>
        <v>6.21059913619571</v>
      </c>
      <c r="I20" s="78" t="n">
        <f aca="false">I67</f>
        <v>7.01059913619571</v>
      </c>
      <c r="J20" s="78" t="n">
        <f aca="false">J67</f>
        <v>7.03259913619571</v>
      </c>
      <c r="K20" s="78" t="n">
        <f aca="false">K67</f>
        <v>6.21059913619571</v>
      </c>
      <c r="L20" s="78" t="n">
        <f aca="false">L67</f>
        <v>7.03259913619571</v>
      </c>
      <c r="M20" s="78" t="n">
        <f aca="false">M67</f>
        <v>85.3657537357206</v>
      </c>
      <c r="N20" s="78" t="n">
        <f aca="false">N67</f>
        <v>3.19631900728459</v>
      </c>
      <c r="O20" s="78" t="n">
        <f aca="false">O67</f>
        <v>4.02831900728459</v>
      </c>
      <c r="P20" s="78" t="n">
        <f aca="false">P67</f>
        <v>0</v>
      </c>
      <c r="Q20" s="78" t="n">
        <f aca="false">Q67</f>
        <v>19.78359685564</v>
      </c>
      <c r="R20" s="23"/>
      <c r="S20" s="23"/>
      <c r="T20" s="78" t="n">
        <f aca="false">T67</f>
        <v>0</v>
      </c>
      <c r="U20" s="23"/>
      <c r="V20" s="202" t="n">
        <f aca="false">V67</f>
        <v>43</v>
      </c>
      <c r="W20" s="78" t="n">
        <f aca="false">W67</f>
        <v>0</v>
      </c>
      <c r="X20" s="78" t="n">
        <f aca="false">X67</f>
        <v>0</v>
      </c>
      <c r="Y20" s="23"/>
      <c r="Z20" s="78"/>
      <c r="AA20" s="78" t="n">
        <f aca="false">AA67</f>
        <v>0</v>
      </c>
      <c r="AB20" s="78"/>
      <c r="AC20" s="202" t="n">
        <f aca="false">AC67</f>
        <v>0</v>
      </c>
      <c r="AD20" s="78" t="n">
        <f aca="false">AD67</f>
        <v>0</v>
      </c>
      <c r="AE20" s="78" t="n">
        <f aca="false">AE67</f>
        <v>20.1329619660829</v>
      </c>
      <c r="AF20" s="23"/>
      <c r="AG20" s="23"/>
      <c r="AH20" s="78" t="n">
        <f aca="false">AH67</f>
        <v>1.09</v>
      </c>
      <c r="AI20" s="78"/>
      <c r="AJ20" s="38"/>
      <c r="AK20" s="78" t="n">
        <f aca="false">AK67</f>
        <v>0</v>
      </c>
      <c r="AL20" s="78" t="n">
        <f aca="false">AL67</f>
        <v>0</v>
      </c>
      <c r="AM20" s="23"/>
      <c r="AN20" s="23"/>
      <c r="AO20" s="78" t="n">
        <f aca="false">AO67</f>
        <v>0</v>
      </c>
      <c r="AP20" s="78"/>
      <c r="AQ20" s="38"/>
      <c r="AR20" s="78" t="n">
        <f aca="false">AR67</f>
        <v>0</v>
      </c>
      <c r="AS20" s="78" t="n">
        <f aca="false">AS67</f>
        <v>19.6916624444005</v>
      </c>
      <c r="AT20" s="38"/>
      <c r="AU20" s="38"/>
      <c r="AV20" s="78" t="n">
        <f aca="false">AV67</f>
        <v>0.645</v>
      </c>
      <c r="AW20" s="78"/>
      <c r="AX20" s="38"/>
      <c r="AY20" s="78" t="n">
        <f aca="false">AY67</f>
        <v>0</v>
      </c>
      <c r="AZ20" s="78" t="n">
        <f aca="false">AZ67</f>
        <v>0</v>
      </c>
      <c r="BA20" s="78" t="n">
        <f aca="false">BA67</f>
        <v>0</v>
      </c>
      <c r="BB20" s="38"/>
      <c r="BC20" s="78" t="n">
        <f aca="false">BC67</f>
        <v>0</v>
      </c>
      <c r="BD20" s="78"/>
      <c r="BE20" s="78" t="n">
        <f aca="false">BE67</f>
        <v>0</v>
      </c>
      <c r="BF20" s="78" t="n">
        <f aca="false">BF67</f>
        <v>0</v>
      </c>
      <c r="BG20" s="78" t="n">
        <f aca="false">BG67</f>
        <v>20.8843196110033</v>
      </c>
      <c r="BH20" s="38"/>
      <c r="BI20" s="38"/>
      <c r="BJ20" s="78" t="n">
        <f aca="false">BJ67</f>
        <v>0.98</v>
      </c>
      <c r="BK20" s="78"/>
      <c r="BL20" s="38"/>
      <c r="BM20" s="78" t="n">
        <f aca="false">BM67</f>
        <v>0</v>
      </c>
      <c r="BN20" s="78" t="n">
        <f aca="false">BN67</f>
        <v>0</v>
      </c>
      <c r="BO20" s="78" t="n">
        <f aca="false">BO67</f>
        <v>0</v>
      </c>
      <c r="BP20" s="38"/>
      <c r="BQ20" s="78" t="n">
        <f aca="false">BQ67</f>
        <v>0</v>
      </c>
      <c r="BR20" s="78"/>
      <c r="BS20" s="78" t="n">
        <f aca="false">BS67</f>
        <v>0</v>
      </c>
      <c r="BT20" s="78" t="n">
        <f aca="false">BT67</f>
        <v>0</v>
      </c>
      <c r="BU20" s="78" t="n">
        <f aca="false">BU67</f>
        <v>21.9220642192127</v>
      </c>
      <c r="BV20" s="38"/>
      <c r="BW20" s="38"/>
      <c r="BX20" s="78" t="n">
        <f aca="false">BX67</f>
        <v>1.5</v>
      </c>
      <c r="BY20" s="78"/>
      <c r="BZ20" s="38"/>
      <c r="CA20" s="78" t="n">
        <f aca="false">CA67</f>
        <v>0</v>
      </c>
      <c r="CB20" s="78" t="n">
        <f aca="false">CB67</f>
        <v>0</v>
      </c>
      <c r="CC20" s="78" t="n">
        <f aca="false">CC67</f>
        <v>0</v>
      </c>
      <c r="CD20" s="38"/>
      <c r="CE20" s="78" t="n">
        <f aca="false">CE67</f>
        <v>0</v>
      </c>
      <c r="CF20" s="78"/>
      <c r="CG20" s="78" t="n">
        <f aca="false">CG67</f>
        <v>0</v>
      </c>
      <c r="CH20" s="37" t="n">
        <f aca="false">AR20+AD20+P20</f>
        <v>0</v>
      </c>
      <c r="CI20" s="37" t="n">
        <f aca="false">AS20+AE20+Q20</f>
        <v>59.6082212661234</v>
      </c>
      <c r="CJ20" s="37" t="n">
        <f aca="false">AT20+AF20+R20</f>
        <v>0</v>
      </c>
      <c r="CK20" s="37" t="n">
        <f aca="false">AU20+AG20+S20</f>
        <v>0</v>
      </c>
      <c r="CL20" s="37" t="n">
        <f aca="false">AV20+AH20+T20</f>
        <v>1.735</v>
      </c>
      <c r="CM20" s="37" t="n">
        <f aca="false">AW20+AI20+U20</f>
        <v>0</v>
      </c>
      <c r="CN20" s="37" t="n">
        <f aca="false">AX20+AJ20+V20</f>
        <v>43</v>
      </c>
      <c r="CO20" s="201" t="n">
        <f aca="false">AY20+AK20+W20</f>
        <v>0</v>
      </c>
      <c r="CP20" s="201" t="n">
        <f aca="false">AZ20+AL20+X20</f>
        <v>0</v>
      </c>
      <c r="CQ20" s="201" t="n">
        <f aca="false">BA20+AM20+Y20</f>
        <v>0</v>
      </c>
      <c r="CR20" s="201" t="n">
        <f aca="false">BB20+AN20+Z20</f>
        <v>0</v>
      </c>
      <c r="CS20" s="201" t="n">
        <f aca="false">BC20+AO20+AA20</f>
        <v>0</v>
      </c>
      <c r="CT20" s="201" t="n">
        <f aca="false">BD20+AP20+AB20</f>
        <v>0</v>
      </c>
      <c r="CU20" s="201" t="n">
        <f aca="false">BE20+AQ20+AC20</f>
        <v>0</v>
      </c>
      <c r="CV20" s="38"/>
    </row>
    <row r="21" customFormat="false" ht="39.75" hidden="true" customHeight="false" outlineLevel="1" collapsed="false">
      <c r="A21" s="34" t="s">
        <v>67</v>
      </c>
      <c r="B21" s="39" t="s">
        <v>68</v>
      </c>
      <c r="C21" s="36" t="s">
        <v>60</v>
      </c>
      <c r="D21" s="38"/>
      <c r="E21" s="38"/>
      <c r="F21" s="38"/>
      <c r="G21" s="38"/>
      <c r="H21" s="38"/>
      <c r="I21" s="38"/>
      <c r="J21" s="38"/>
      <c r="K21" s="38"/>
      <c r="L21" s="38"/>
      <c r="M21" s="37"/>
      <c r="N21" s="38"/>
      <c r="O21" s="38"/>
      <c r="P21" s="38"/>
      <c r="Q21" s="38"/>
      <c r="R21" s="23"/>
      <c r="S21" s="23"/>
      <c r="T21" s="38"/>
      <c r="U21" s="23"/>
      <c r="V21" s="202"/>
      <c r="W21" s="38"/>
      <c r="X21" s="38"/>
      <c r="Y21" s="23"/>
      <c r="Z21" s="38"/>
      <c r="AA21" s="38"/>
      <c r="AB21" s="38"/>
      <c r="AC21" s="202"/>
      <c r="AD21" s="38"/>
      <c r="AE21" s="38"/>
      <c r="AF21" s="23"/>
      <c r="AG21" s="23"/>
      <c r="AH21" s="38"/>
      <c r="AI21" s="38"/>
      <c r="AJ21" s="38"/>
      <c r="AK21" s="38"/>
      <c r="AL21" s="38"/>
      <c r="AM21" s="23"/>
      <c r="AN21" s="23"/>
      <c r="AO21" s="38"/>
      <c r="AP21" s="38"/>
      <c r="AQ21" s="38"/>
      <c r="AR21" s="38"/>
      <c r="AS21" s="38"/>
      <c r="AT21" s="38"/>
      <c r="AU21" s="38"/>
      <c r="AV21" s="38"/>
      <c r="AW21" s="38"/>
      <c r="AX21" s="38"/>
      <c r="AY21" s="38"/>
      <c r="AZ21" s="38"/>
      <c r="BA21" s="38"/>
      <c r="BB21" s="38"/>
      <c r="BC21" s="38"/>
      <c r="BD21" s="38"/>
      <c r="BE21" s="38"/>
      <c r="BF21" s="38"/>
      <c r="BG21" s="38"/>
      <c r="BH21" s="38"/>
      <c r="BI21" s="38"/>
      <c r="BJ21" s="38"/>
      <c r="BK21" s="38"/>
      <c r="BL21" s="38"/>
      <c r="BM21" s="38"/>
      <c r="BN21" s="38"/>
      <c r="BO21" s="38"/>
      <c r="BP21" s="38"/>
      <c r="BQ21" s="38"/>
      <c r="BR21" s="38"/>
      <c r="BS21" s="38"/>
      <c r="BT21" s="38"/>
      <c r="BU21" s="38"/>
      <c r="BV21" s="38"/>
      <c r="BW21" s="38"/>
      <c r="BX21" s="38"/>
      <c r="BY21" s="38"/>
      <c r="BZ21" s="38"/>
      <c r="CA21" s="38"/>
      <c r="CB21" s="38"/>
      <c r="CC21" s="38"/>
      <c r="CD21" s="38"/>
      <c r="CE21" s="38"/>
      <c r="CF21" s="38"/>
      <c r="CG21" s="38"/>
      <c r="CH21" s="38"/>
      <c r="CI21" s="38"/>
      <c r="CJ21" s="38"/>
      <c r="CK21" s="38"/>
      <c r="CL21" s="38"/>
      <c r="CM21" s="38"/>
      <c r="CN21" s="38"/>
      <c r="CO21" s="203"/>
      <c r="CP21" s="203"/>
      <c r="CQ21" s="203"/>
      <c r="CR21" s="203"/>
      <c r="CS21" s="203"/>
      <c r="CT21" s="203"/>
      <c r="CU21" s="203"/>
      <c r="CV21" s="38"/>
    </row>
    <row r="22" customFormat="false" ht="26.5" hidden="true" customHeight="false" outlineLevel="1" collapsed="false">
      <c r="A22" s="34" t="s">
        <v>69</v>
      </c>
      <c r="B22" s="35" t="s">
        <v>70</v>
      </c>
      <c r="C22" s="36" t="s">
        <v>60</v>
      </c>
      <c r="D22" s="38"/>
      <c r="E22" s="38"/>
      <c r="F22" s="38"/>
      <c r="G22" s="38"/>
      <c r="H22" s="38"/>
      <c r="I22" s="78"/>
      <c r="J22" s="38"/>
      <c r="K22" s="38"/>
      <c r="L22" s="38"/>
      <c r="M22" s="37"/>
      <c r="N22" s="38"/>
      <c r="O22" s="38"/>
      <c r="P22" s="38"/>
      <c r="Q22" s="38"/>
      <c r="R22" s="23"/>
      <c r="S22" s="23"/>
      <c r="T22" s="38"/>
      <c r="U22" s="23"/>
      <c r="V22" s="202"/>
      <c r="W22" s="38"/>
      <c r="X22" s="38"/>
      <c r="Y22" s="23"/>
      <c r="Z22" s="38"/>
      <c r="AA22" s="38"/>
      <c r="AB22" s="38"/>
      <c r="AC22" s="202"/>
      <c r="AD22" s="38"/>
      <c r="AE22" s="38"/>
      <c r="AF22" s="23"/>
      <c r="AG22" s="23"/>
      <c r="AH22" s="38"/>
      <c r="AI22" s="38"/>
      <c r="AJ22" s="38"/>
      <c r="AK22" s="38"/>
      <c r="AL22" s="38"/>
      <c r="AM22" s="23"/>
      <c r="AN22" s="23"/>
      <c r="AO22" s="38"/>
      <c r="AP22" s="38"/>
      <c r="AQ22" s="38"/>
      <c r="AR22" s="38"/>
      <c r="AS22" s="38"/>
      <c r="AT22" s="38"/>
      <c r="AU22" s="38"/>
      <c r="AV22" s="38"/>
      <c r="AW22" s="38"/>
      <c r="AX22" s="38"/>
      <c r="AY22" s="38"/>
      <c r="AZ22" s="38"/>
      <c r="BA22" s="38"/>
      <c r="BB22" s="38"/>
      <c r="BC22" s="38"/>
      <c r="BD22" s="38"/>
      <c r="BE22" s="38"/>
      <c r="BF22" s="38"/>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203"/>
      <c r="CP22" s="203"/>
      <c r="CQ22" s="203"/>
      <c r="CR22" s="203"/>
      <c r="CS22" s="203"/>
      <c r="CT22" s="203"/>
      <c r="CU22" s="203"/>
      <c r="CV22" s="38"/>
    </row>
    <row r="23" customFormat="false" ht="26.5" hidden="true" customHeight="false" outlineLevel="1" collapsed="false">
      <c r="A23" s="34" t="s">
        <v>71</v>
      </c>
      <c r="B23" s="35" t="s">
        <v>72</v>
      </c>
      <c r="C23" s="36" t="s">
        <v>60</v>
      </c>
      <c r="D23" s="38"/>
      <c r="E23" s="38"/>
      <c r="F23" s="38"/>
      <c r="G23" s="38"/>
      <c r="H23" s="38"/>
      <c r="I23" s="38"/>
      <c r="J23" s="38"/>
      <c r="K23" s="38"/>
      <c r="L23" s="38"/>
      <c r="M23" s="37"/>
      <c r="N23" s="38"/>
      <c r="O23" s="38"/>
      <c r="P23" s="38"/>
      <c r="Q23" s="38"/>
      <c r="R23" s="23"/>
      <c r="S23" s="23"/>
      <c r="T23" s="38"/>
      <c r="U23" s="23"/>
      <c r="V23" s="202"/>
      <c r="W23" s="38"/>
      <c r="X23" s="38"/>
      <c r="Y23" s="23"/>
      <c r="Z23" s="38"/>
      <c r="AA23" s="38"/>
      <c r="AB23" s="38"/>
      <c r="AC23" s="202"/>
      <c r="AD23" s="38"/>
      <c r="AE23" s="38"/>
      <c r="AF23" s="23"/>
      <c r="AG23" s="23"/>
      <c r="AH23" s="38"/>
      <c r="AI23" s="38"/>
      <c r="AJ23" s="38"/>
      <c r="AK23" s="38"/>
      <c r="AL23" s="38"/>
      <c r="AM23" s="23"/>
      <c r="AN23" s="23"/>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203"/>
      <c r="CP23" s="203"/>
      <c r="CQ23" s="203"/>
      <c r="CR23" s="203"/>
      <c r="CS23" s="203"/>
      <c r="CT23" s="203"/>
      <c r="CU23" s="203"/>
      <c r="CV23" s="38"/>
    </row>
    <row r="24" customFormat="false" ht="15.65" hidden="true" customHeight="false" outlineLevel="1" collapsed="false">
      <c r="A24" s="34" t="s">
        <v>73</v>
      </c>
      <c r="B24" s="39" t="s">
        <v>74</v>
      </c>
      <c r="C24" s="36" t="s">
        <v>60</v>
      </c>
      <c r="D24" s="38"/>
      <c r="E24" s="38"/>
      <c r="F24" s="38"/>
      <c r="G24" s="38"/>
      <c r="H24" s="38"/>
      <c r="I24" s="38"/>
      <c r="J24" s="38"/>
      <c r="K24" s="38"/>
      <c r="L24" s="38"/>
      <c r="M24" s="37"/>
      <c r="N24" s="38"/>
      <c r="O24" s="38"/>
      <c r="P24" s="38"/>
      <c r="Q24" s="38"/>
      <c r="R24" s="23"/>
      <c r="S24" s="23"/>
      <c r="T24" s="38"/>
      <c r="U24" s="23"/>
      <c r="V24" s="202"/>
      <c r="W24" s="38"/>
      <c r="X24" s="38"/>
      <c r="Y24" s="23"/>
      <c r="Z24" s="38"/>
      <c r="AA24" s="38"/>
      <c r="AB24" s="38"/>
      <c r="AC24" s="202"/>
      <c r="AD24" s="38"/>
      <c r="AE24" s="38"/>
      <c r="AF24" s="23"/>
      <c r="AG24" s="23"/>
      <c r="AH24" s="38"/>
      <c r="AI24" s="38"/>
      <c r="AJ24" s="38"/>
      <c r="AK24" s="38"/>
      <c r="AL24" s="38"/>
      <c r="AM24" s="23"/>
      <c r="AN24" s="23"/>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203"/>
      <c r="CP24" s="203"/>
      <c r="CQ24" s="203"/>
      <c r="CR24" s="203"/>
      <c r="CS24" s="203"/>
      <c r="CT24" s="203"/>
      <c r="CU24" s="203"/>
      <c r="CV24" s="38"/>
    </row>
    <row r="25" customFormat="false" ht="26.5" hidden="true" customHeight="false" outlineLevel="1" collapsed="false">
      <c r="A25" s="34" t="s">
        <v>75</v>
      </c>
      <c r="B25" s="39" t="s">
        <v>76</v>
      </c>
      <c r="C25" s="36" t="s">
        <v>60</v>
      </c>
      <c r="D25" s="38" t="n">
        <f aca="false">SUM(D26:D32)</f>
        <v>0</v>
      </c>
      <c r="E25" s="38" t="n">
        <f aca="false">SUM(E26:E32)</f>
        <v>0</v>
      </c>
      <c r="F25" s="38" t="n">
        <f aca="false">SUM(F26:F32)</f>
        <v>0</v>
      </c>
      <c r="G25" s="38" t="n">
        <f aca="false">SUM(G26:G32)</f>
        <v>0</v>
      </c>
      <c r="H25" s="38" t="n">
        <f aca="false">SUM(H26:H32)</f>
        <v>0</v>
      </c>
      <c r="I25" s="38" t="n">
        <f aca="false">SUM(I26:I32)</f>
        <v>0</v>
      </c>
      <c r="J25" s="38" t="n">
        <f aca="false">SUM(J26:J32)</f>
        <v>0</v>
      </c>
      <c r="K25" s="38" t="n">
        <f aca="false">SUM(K26:K32)</f>
        <v>0</v>
      </c>
      <c r="L25" s="38" t="n">
        <f aca="false">SUM(L26:L32)</f>
        <v>0</v>
      </c>
      <c r="M25" s="37" t="n">
        <f aca="false">D25-F25</f>
        <v>0</v>
      </c>
      <c r="N25" s="38" t="n">
        <f aca="false">SUM(N26:N32)</f>
        <v>0</v>
      </c>
      <c r="O25" s="38" t="n">
        <f aca="false">SUM(O26:O32)</f>
        <v>0</v>
      </c>
      <c r="P25" s="38" t="n">
        <f aca="false">SUM(P26:P32)</f>
        <v>0</v>
      </c>
      <c r="Q25" s="38" t="n">
        <f aca="false">SUM(Q26:Q32)</f>
        <v>0</v>
      </c>
      <c r="R25" s="23"/>
      <c r="S25" s="23"/>
      <c r="T25" s="38" t="n">
        <f aca="false">SUM(T26:T32)</f>
        <v>0</v>
      </c>
      <c r="U25" s="23"/>
      <c r="V25" s="202" t="n">
        <f aca="false">SUM(V26:V32)</f>
        <v>0</v>
      </c>
      <c r="W25" s="38" t="n">
        <f aca="false">SUM(W26:W32)</f>
        <v>0</v>
      </c>
      <c r="X25" s="38" t="n">
        <f aca="false">SUM(X26:X32)</f>
        <v>0</v>
      </c>
      <c r="Y25" s="23"/>
      <c r="Z25" s="38"/>
      <c r="AA25" s="38" t="n">
        <f aca="false">SUM(AA26:AA32)</f>
        <v>0</v>
      </c>
      <c r="AB25" s="38"/>
      <c r="AC25" s="202" t="n">
        <f aca="false">SUM(AC26:AC32)</f>
        <v>0</v>
      </c>
      <c r="AD25" s="38" t="n">
        <f aca="false">SUM(AD26:AD32)</f>
        <v>0</v>
      </c>
      <c r="AE25" s="38" t="n">
        <f aca="false">SUM(AE26:AE32)</f>
        <v>0</v>
      </c>
      <c r="AF25" s="23"/>
      <c r="AG25" s="23"/>
      <c r="AH25" s="38" t="n">
        <f aca="false">SUM(AH26:AH32)</f>
        <v>0</v>
      </c>
      <c r="AI25" s="38"/>
      <c r="AJ25" s="38"/>
      <c r="AK25" s="38" t="n">
        <f aca="false">SUM(AK26:AK32)</f>
        <v>0</v>
      </c>
      <c r="AL25" s="38" t="n">
        <f aca="false">SUM(AL26:AL32)</f>
        <v>0</v>
      </c>
      <c r="AM25" s="23"/>
      <c r="AN25" s="23"/>
      <c r="AO25" s="38" t="n">
        <f aca="false">SUM(AO26:AO32)</f>
        <v>0</v>
      </c>
      <c r="AP25" s="38"/>
      <c r="AQ25" s="38"/>
      <c r="AR25" s="38" t="n">
        <f aca="false">SUM(AR26:AR32)</f>
        <v>0</v>
      </c>
      <c r="AS25" s="38" t="n">
        <f aca="false">SUM(AS26:AS32)</f>
        <v>0</v>
      </c>
      <c r="AT25" s="38"/>
      <c r="AU25" s="38"/>
      <c r="AV25" s="38" t="n">
        <f aca="false">SUM(AV26:AV32)</f>
        <v>0</v>
      </c>
      <c r="AW25" s="38"/>
      <c r="AX25" s="38"/>
      <c r="AY25" s="38" t="n">
        <f aca="false">SUM(AY26:AY32)</f>
        <v>0</v>
      </c>
      <c r="AZ25" s="38" t="n">
        <f aca="false">SUM(AZ26:AZ32)</f>
        <v>0</v>
      </c>
      <c r="BA25" s="38" t="n">
        <f aca="false">SUM(BA26:BA32)</f>
        <v>0</v>
      </c>
      <c r="BB25" s="38"/>
      <c r="BC25" s="38" t="n">
        <f aca="false">SUM(BC26:BC32)</f>
        <v>0</v>
      </c>
      <c r="BD25" s="38"/>
      <c r="BE25" s="38" t="n">
        <f aca="false">SUM(BE26:BE32)</f>
        <v>0</v>
      </c>
      <c r="BF25" s="38" t="n">
        <f aca="false">SUM(BF26:BF32)</f>
        <v>0</v>
      </c>
      <c r="BG25" s="38" t="n">
        <f aca="false">SUM(BG26:BG32)</f>
        <v>0</v>
      </c>
      <c r="BH25" s="38"/>
      <c r="BI25" s="38"/>
      <c r="BJ25" s="38" t="n">
        <f aca="false">SUM(BJ26:BJ32)</f>
        <v>0</v>
      </c>
      <c r="BK25" s="38"/>
      <c r="BL25" s="38"/>
      <c r="BM25" s="38" t="n">
        <f aca="false">SUM(BM26:BM32)</f>
        <v>0</v>
      </c>
      <c r="BN25" s="38" t="n">
        <f aca="false">SUM(BN26:BN32)</f>
        <v>0</v>
      </c>
      <c r="BO25" s="38" t="n">
        <f aca="false">SUM(BO26:BO32)</f>
        <v>0</v>
      </c>
      <c r="BP25" s="38"/>
      <c r="BQ25" s="38" t="n">
        <f aca="false">SUM(BQ26:BQ32)</f>
        <v>0</v>
      </c>
      <c r="BR25" s="38"/>
      <c r="BS25" s="38" t="n">
        <f aca="false">SUM(BS26:BS32)</f>
        <v>0</v>
      </c>
      <c r="BT25" s="38" t="n">
        <f aca="false">SUM(BT26:BT32)</f>
        <v>0</v>
      </c>
      <c r="BU25" s="38" t="n">
        <f aca="false">SUM(BU26:BU32)</f>
        <v>0</v>
      </c>
      <c r="BV25" s="38"/>
      <c r="BW25" s="38"/>
      <c r="BX25" s="38" t="n">
        <f aca="false">SUM(BX26:BX32)</f>
        <v>0</v>
      </c>
      <c r="BY25" s="38"/>
      <c r="BZ25" s="38"/>
      <c r="CA25" s="38" t="n">
        <f aca="false">SUM(CA26:CA32)</f>
        <v>0</v>
      </c>
      <c r="CB25" s="38" t="n">
        <f aca="false">SUM(CB26:CB32)</f>
        <v>0</v>
      </c>
      <c r="CC25" s="38" t="n">
        <f aca="false">SUM(CC26:CC32)</f>
        <v>0</v>
      </c>
      <c r="CD25" s="38"/>
      <c r="CE25" s="38" t="n">
        <f aca="false">SUM(CE26:CE32)</f>
        <v>0</v>
      </c>
      <c r="CF25" s="38"/>
      <c r="CG25" s="38" t="n">
        <f aca="false">SUM(CG26:CG32)</f>
        <v>0</v>
      </c>
      <c r="CH25" s="37" t="n">
        <f aca="false">AR25+AD25+P25</f>
        <v>0</v>
      </c>
      <c r="CI25" s="37" t="n">
        <f aca="false">AS25+AE25+Q25</f>
        <v>0</v>
      </c>
      <c r="CJ25" s="37" t="n">
        <f aca="false">AT25+AF25+R25</f>
        <v>0</v>
      </c>
      <c r="CK25" s="37" t="n">
        <f aca="false">AU25+AG25+S25</f>
        <v>0</v>
      </c>
      <c r="CL25" s="37" t="n">
        <f aca="false">AV25+AH25+T25</f>
        <v>0</v>
      </c>
      <c r="CM25" s="37" t="n">
        <f aca="false">AW25+AI25+U25</f>
        <v>0</v>
      </c>
      <c r="CN25" s="37" t="n">
        <f aca="false">AX25+AJ25+V25</f>
        <v>0</v>
      </c>
      <c r="CO25" s="201" t="n">
        <f aca="false">AY25+AK25+W25</f>
        <v>0</v>
      </c>
      <c r="CP25" s="201" t="n">
        <f aca="false">AZ25+AL25+X25</f>
        <v>0</v>
      </c>
      <c r="CQ25" s="201" t="n">
        <f aca="false">BA25+AM25+Y25</f>
        <v>0</v>
      </c>
      <c r="CR25" s="201" t="n">
        <f aca="false">BB25+AN25+Z25</f>
        <v>0</v>
      </c>
      <c r="CS25" s="201" t="n">
        <f aca="false">BC25+AO25+AA25</f>
        <v>0</v>
      </c>
      <c r="CT25" s="201" t="n">
        <f aca="false">BD25+AP25+AB25</f>
        <v>0</v>
      </c>
      <c r="CU25" s="201" t="n">
        <f aca="false">BE25+AQ25+AC25</f>
        <v>0</v>
      </c>
      <c r="CV25" s="38"/>
    </row>
    <row r="26" customFormat="false" ht="15.65" hidden="true" customHeight="false" outlineLevel="1" collapsed="false">
      <c r="A26" s="34" t="s">
        <v>77</v>
      </c>
      <c r="B26" s="39" t="s">
        <v>78</v>
      </c>
      <c r="C26" s="36" t="s">
        <v>60</v>
      </c>
      <c r="D26" s="38"/>
      <c r="E26" s="38"/>
      <c r="F26" s="38"/>
      <c r="G26" s="38"/>
      <c r="H26" s="38"/>
      <c r="I26" s="38"/>
      <c r="J26" s="38"/>
      <c r="K26" s="38"/>
      <c r="L26" s="38"/>
      <c r="M26" s="37"/>
      <c r="N26" s="38"/>
      <c r="O26" s="38"/>
      <c r="P26" s="38"/>
      <c r="Q26" s="38"/>
      <c r="R26" s="23"/>
      <c r="S26" s="23"/>
      <c r="T26" s="38"/>
      <c r="U26" s="23"/>
      <c r="V26" s="202"/>
      <c r="W26" s="38"/>
      <c r="X26" s="38"/>
      <c r="Y26" s="23"/>
      <c r="Z26" s="38"/>
      <c r="AA26" s="38"/>
      <c r="AB26" s="38"/>
      <c r="AC26" s="202"/>
      <c r="AD26" s="38"/>
      <c r="AE26" s="38"/>
      <c r="AF26" s="23"/>
      <c r="AG26" s="23"/>
      <c r="AH26" s="38"/>
      <c r="AI26" s="38"/>
      <c r="AJ26" s="38"/>
      <c r="AK26" s="38"/>
      <c r="AL26" s="38"/>
      <c r="AM26" s="23"/>
      <c r="AN26" s="23"/>
      <c r="AO26" s="38"/>
      <c r="AP26" s="38"/>
      <c r="AQ26" s="38"/>
      <c r="AR26" s="38"/>
      <c r="AS26" s="38"/>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7" t="n">
        <f aca="false">AR26+AD26+P26</f>
        <v>0</v>
      </c>
      <c r="CI26" s="37" t="n">
        <f aca="false">AS26+AE26+Q26</f>
        <v>0</v>
      </c>
      <c r="CJ26" s="37" t="n">
        <f aca="false">AT26+AF26+R26</f>
        <v>0</v>
      </c>
      <c r="CK26" s="37" t="n">
        <f aca="false">AU26+AG26+S26</f>
        <v>0</v>
      </c>
      <c r="CL26" s="37" t="n">
        <f aca="false">AV26+AH26+T26</f>
        <v>0</v>
      </c>
      <c r="CM26" s="37" t="n">
        <f aca="false">AW26+AI26+U26</f>
        <v>0</v>
      </c>
      <c r="CN26" s="37" t="n">
        <f aca="false">AX26+AJ26+V26</f>
        <v>0</v>
      </c>
      <c r="CO26" s="201" t="n">
        <f aca="false">AY26+AK26+W26</f>
        <v>0</v>
      </c>
      <c r="CP26" s="201" t="n">
        <f aca="false">AZ26+AL26+X26</f>
        <v>0</v>
      </c>
      <c r="CQ26" s="201" t="n">
        <f aca="false">BA26+AM26+Y26</f>
        <v>0</v>
      </c>
      <c r="CR26" s="201" t="n">
        <f aca="false">BB26+AN26+Z26</f>
        <v>0</v>
      </c>
      <c r="CS26" s="201" t="n">
        <f aca="false">BC26+AO26+AA26</f>
        <v>0</v>
      </c>
      <c r="CT26" s="201" t="n">
        <f aca="false">BD26+AP26+AB26</f>
        <v>0</v>
      </c>
      <c r="CU26" s="201" t="n">
        <f aca="false">BE26+AQ26+AC26</f>
        <v>0</v>
      </c>
      <c r="CV26" s="38"/>
    </row>
    <row r="27" customFormat="false" ht="15.65" hidden="true" customHeight="false" outlineLevel="1" collapsed="false">
      <c r="A27" s="34" t="s">
        <v>79</v>
      </c>
      <c r="B27" s="39" t="s">
        <v>80</v>
      </c>
      <c r="C27" s="36" t="s">
        <v>60</v>
      </c>
      <c r="D27" s="38"/>
      <c r="E27" s="38"/>
      <c r="F27" s="38"/>
      <c r="G27" s="38"/>
      <c r="H27" s="38"/>
      <c r="I27" s="38"/>
      <c r="J27" s="38"/>
      <c r="K27" s="38"/>
      <c r="L27" s="38"/>
      <c r="M27" s="37"/>
      <c r="N27" s="38"/>
      <c r="O27" s="38"/>
      <c r="P27" s="38"/>
      <c r="Q27" s="38"/>
      <c r="R27" s="23"/>
      <c r="S27" s="23"/>
      <c r="T27" s="38"/>
      <c r="U27" s="23"/>
      <c r="V27" s="202"/>
      <c r="W27" s="38"/>
      <c r="X27" s="38"/>
      <c r="Y27" s="23"/>
      <c r="Z27" s="38"/>
      <c r="AA27" s="38"/>
      <c r="AB27" s="38"/>
      <c r="AC27" s="202"/>
      <c r="AD27" s="38"/>
      <c r="AE27" s="38"/>
      <c r="AF27" s="23"/>
      <c r="AG27" s="23"/>
      <c r="AH27" s="38"/>
      <c r="AI27" s="38"/>
      <c r="AJ27" s="38"/>
      <c r="AK27" s="38"/>
      <c r="AL27" s="38"/>
      <c r="AM27" s="23"/>
      <c r="AN27" s="23"/>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7" t="n">
        <f aca="false">AR27+AD27+P27</f>
        <v>0</v>
      </c>
      <c r="CI27" s="37" t="n">
        <f aca="false">AS27+AE27+Q27</f>
        <v>0</v>
      </c>
      <c r="CJ27" s="37" t="n">
        <f aca="false">AT27+AF27+R27</f>
        <v>0</v>
      </c>
      <c r="CK27" s="37" t="n">
        <f aca="false">AU27+AG27+S27</f>
        <v>0</v>
      </c>
      <c r="CL27" s="37" t="n">
        <f aca="false">AV27+AH27+T27</f>
        <v>0</v>
      </c>
      <c r="CM27" s="37" t="n">
        <f aca="false">AW27+AI27+U27</f>
        <v>0</v>
      </c>
      <c r="CN27" s="37" t="n">
        <f aca="false">AX27+AJ27+V27</f>
        <v>0</v>
      </c>
      <c r="CO27" s="201" t="n">
        <f aca="false">AY27+AK27+W27</f>
        <v>0</v>
      </c>
      <c r="CP27" s="201" t="n">
        <f aca="false">AZ27+AL27+X27</f>
        <v>0</v>
      </c>
      <c r="CQ27" s="201" t="n">
        <f aca="false">BA27+AM27+Y27</f>
        <v>0</v>
      </c>
      <c r="CR27" s="201" t="n">
        <f aca="false">BB27+AN27+Z27</f>
        <v>0</v>
      </c>
      <c r="CS27" s="201" t="n">
        <f aca="false">BC27+AO27+AA27</f>
        <v>0</v>
      </c>
      <c r="CT27" s="201" t="n">
        <f aca="false">BD27+AP27+AB27</f>
        <v>0</v>
      </c>
      <c r="CU27" s="201" t="n">
        <f aca="false">BE27+AQ27+AC27</f>
        <v>0</v>
      </c>
      <c r="CV27" s="38"/>
    </row>
    <row r="28" customFormat="false" ht="15.65" hidden="true" customHeight="false" outlineLevel="1" collapsed="false">
      <c r="A28" s="34" t="s">
        <v>81</v>
      </c>
      <c r="B28" s="39" t="s">
        <v>82</v>
      </c>
      <c r="C28" s="36" t="s">
        <v>60</v>
      </c>
      <c r="D28" s="38"/>
      <c r="E28" s="38"/>
      <c r="F28" s="38"/>
      <c r="G28" s="38"/>
      <c r="H28" s="38"/>
      <c r="I28" s="38"/>
      <c r="J28" s="38"/>
      <c r="K28" s="38"/>
      <c r="L28" s="38"/>
      <c r="M28" s="37"/>
      <c r="N28" s="38"/>
      <c r="O28" s="38"/>
      <c r="P28" s="38"/>
      <c r="Q28" s="38"/>
      <c r="R28" s="23"/>
      <c r="S28" s="23"/>
      <c r="T28" s="38"/>
      <c r="U28" s="23"/>
      <c r="V28" s="202"/>
      <c r="W28" s="38"/>
      <c r="X28" s="38"/>
      <c r="Y28" s="23"/>
      <c r="Z28" s="38"/>
      <c r="AA28" s="38"/>
      <c r="AB28" s="38"/>
      <c r="AC28" s="202"/>
      <c r="AD28" s="38"/>
      <c r="AE28" s="38"/>
      <c r="AF28" s="23"/>
      <c r="AG28" s="23"/>
      <c r="AH28" s="38"/>
      <c r="AI28" s="38"/>
      <c r="AJ28" s="38"/>
      <c r="AK28" s="38"/>
      <c r="AL28" s="38"/>
      <c r="AM28" s="23"/>
      <c r="AN28" s="23"/>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7" t="n">
        <f aca="false">AR28+AD28+P28</f>
        <v>0</v>
      </c>
      <c r="CI28" s="37" t="n">
        <f aca="false">AS28+AE28+Q28</f>
        <v>0</v>
      </c>
      <c r="CJ28" s="37" t="n">
        <f aca="false">AT28+AF28+R28</f>
        <v>0</v>
      </c>
      <c r="CK28" s="37" t="n">
        <f aca="false">AU28+AG28+S28</f>
        <v>0</v>
      </c>
      <c r="CL28" s="37" t="n">
        <f aca="false">AV28+AH28+T28</f>
        <v>0</v>
      </c>
      <c r="CM28" s="37" t="n">
        <f aca="false">AW28+AI28+U28</f>
        <v>0</v>
      </c>
      <c r="CN28" s="37" t="n">
        <f aca="false">AX28+AJ28+V28</f>
        <v>0</v>
      </c>
      <c r="CO28" s="201" t="n">
        <f aca="false">AY28+AK28+W28</f>
        <v>0</v>
      </c>
      <c r="CP28" s="201" t="n">
        <f aca="false">AZ28+AL28+X28</f>
        <v>0</v>
      </c>
      <c r="CQ28" s="201" t="n">
        <f aca="false">BA28+AM28+Y28</f>
        <v>0</v>
      </c>
      <c r="CR28" s="201" t="n">
        <f aca="false">BB28+AN28+Z28</f>
        <v>0</v>
      </c>
      <c r="CS28" s="201" t="n">
        <f aca="false">BC28+AO28+AA28</f>
        <v>0</v>
      </c>
      <c r="CT28" s="201" t="n">
        <f aca="false">BD28+AP28+AB28</f>
        <v>0</v>
      </c>
      <c r="CU28" s="201" t="n">
        <f aca="false">BE28+AQ28+AC28</f>
        <v>0</v>
      </c>
      <c r="CV28" s="38"/>
    </row>
    <row r="29" customFormat="false" ht="26.5" hidden="true" customHeight="false" outlineLevel="1" collapsed="false">
      <c r="A29" s="34" t="s">
        <v>83</v>
      </c>
      <c r="B29" s="39" t="s">
        <v>84</v>
      </c>
      <c r="C29" s="36" t="s">
        <v>60</v>
      </c>
      <c r="D29" s="38"/>
      <c r="E29" s="38"/>
      <c r="F29" s="38"/>
      <c r="G29" s="38"/>
      <c r="H29" s="38"/>
      <c r="I29" s="38"/>
      <c r="J29" s="38"/>
      <c r="K29" s="38"/>
      <c r="L29" s="38"/>
      <c r="M29" s="37"/>
      <c r="N29" s="38"/>
      <c r="O29" s="38"/>
      <c r="P29" s="38"/>
      <c r="Q29" s="38"/>
      <c r="R29" s="23"/>
      <c r="S29" s="23"/>
      <c r="T29" s="38"/>
      <c r="U29" s="23"/>
      <c r="V29" s="202"/>
      <c r="W29" s="38"/>
      <c r="X29" s="38"/>
      <c r="Y29" s="23"/>
      <c r="Z29" s="38"/>
      <c r="AA29" s="38"/>
      <c r="AB29" s="38"/>
      <c r="AC29" s="202"/>
      <c r="AD29" s="38"/>
      <c r="AE29" s="38"/>
      <c r="AF29" s="23"/>
      <c r="AG29" s="23"/>
      <c r="AH29" s="38"/>
      <c r="AI29" s="38"/>
      <c r="AJ29" s="38"/>
      <c r="AK29" s="38"/>
      <c r="AL29" s="38"/>
      <c r="AM29" s="23"/>
      <c r="AN29" s="23"/>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203"/>
      <c r="CP29" s="203"/>
      <c r="CQ29" s="203"/>
      <c r="CR29" s="203"/>
      <c r="CS29" s="203"/>
      <c r="CT29" s="203"/>
      <c r="CU29" s="203"/>
      <c r="CV29" s="38"/>
    </row>
    <row r="30" customFormat="false" ht="15.65" hidden="true" customHeight="false" outlineLevel="1" collapsed="false">
      <c r="A30" s="34" t="s">
        <v>85</v>
      </c>
      <c r="B30" s="39" t="s">
        <v>86</v>
      </c>
      <c r="C30" s="36" t="s">
        <v>60</v>
      </c>
      <c r="D30" s="38"/>
      <c r="E30" s="38"/>
      <c r="F30" s="38"/>
      <c r="G30" s="38"/>
      <c r="H30" s="38"/>
      <c r="I30" s="38"/>
      <c r="J30" s="38"/>
      <c r="K30" s="38"/>
      <c r="L30" s="38"/>
      <c r="M30" s="37"/>
      <c r="N30" s="38"/>
      <c r="O30" s="38"/>
      <c r="P30" s="38"/>
      <c r="Q30" s="38"/>
      <c r="R30" s="23"/>
      <c r="S30" s="23"/>
      <c r="T30" s="38"/>
      <c r="U30" s="23"/>
      <c r="V30" s="202"/>
      <c r="W30" s="38"/>
      <c r="X30" s="38"/>
      <c r="Y30" s="23"/>
      <c r="Z30" s="38"/>
      <c r="AA30" s="38"/>
      <c r="AB30" s="38"/>
      <c r="AC30" s="202"/>
      <c r="AD30" s="38"/>
      <c r="AE30" s="38"/>
      <c r="AF30" s="23"/>
      <c r="AG30" s="23"/>
      <c r="AH30" s="38"/>
      <c r="AI30" s="38"/>
      <c r="AJ30" s="38"/>
      <c r="AK30" s="38"/>
      <c r="AL30" s="38"/>
      <c r="AM30" s="23"/>
      <c r="AN30" s="23"/>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203"/>
      <c r="CP30" s="203"/>
      <c r="CQ30" s="203"/>
      <c r="CR30" s="203"/>
      <c r="CS30" s="203"/>
      <c r="CT30" s="203"/>
      <c r="CU30" s="203"/>
      <c r="CV30" s="38"/>
    </row>
    <row r="31" customFormat="false" ht="26.5" hidden="true" customHeight="false" outlineLevel="1" collapsed="false">
      <c r="A31" s="34" t="s">
        <v>87</v>
      </c>
      <c r="B31" s="39" t="s">
        <v>72</v>
      </c>
      <c r="C31" s="36" t="s">
        <v>60</v>
      </c>
      <c r="D31" s="38"/>
      <c r="E31" s="38"/>
      <c r="F31" s="38"/>
      <c r="G31" s="38"/>
      <c r="H31" s="38"/>
      <c r="I31" s="38"/>
      <c r="J31" s="38"/>
      <c r="K31" s="38"/>
      <c r="L31" s="38"/>
      <c r="M31" s="37"/>
      <c r="N31" s="38"/>
      <c r="O31" s="38"/>
      <c r="P31" s="38"/>
      <c r="Q31" s="38"/>
      <c r="R31" s="23"/>
      <c r="S31" s="23"/>
      <c r="T31" s="38"/>
      <c r="U31" s="23"/>
      <c r="V31" s="202"/>
      <c r="W31" s="38"/>
      <c r="X31" s="38"/>
      <c r="Y31" s="23"/>
      <c r="Z31" s="38"/>
      <c r="AA31" s="38"/>
      <c r="AB31" s="38"/>
      <c r="AC31" s="202"/>
      <c r="AD31" s="38"/>
      <c r="AE31" s="38"/>
      <c r="AF31" s="23"/>
      <c r="AG31" s="23"/>
      <c r="AH31" s="38"/>
      <c r="AI31" s="38"/>
      <c r="AJ31" s="38"/>
      <c r="AK31" s="38"/>
      <c r="AL31" s="38"/>
      <c r="AM31" s="23"/>
      <c r="AN31" s="23"/>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203"/>
      <c r="CP31" s="203"/>
      <c r="CQ31" s="203"/>
      <c r="CR31" s="203"/>
      <c r="CS31" s="203"/>
      <c r="CT31" s="203"/>
      <c r="CU31" s="203"/>
      <c r="CV31" s="38"/>
    </row>
    <row r="32" customFormat="false" ht="15.65" hidden="true" customHeight="false" outlineLevel="1" collapsed="false">
      <c r="A32" s="34" t="s">
        <v>88</v>
      </c>
      <c r="B32" s="39" t="s">
        <v>74</v>
      </c>
      <c r="C32" s="36" t="s">
        <v>60</v>
      </c>
      <c r="D32" s="38"/>
      <c r="E32" s="38"/>
      <c r="F32" s="38"/>
      <c r="G32" s="38"/>
      <c r="H32" s="38"/>
      <c r="I32" s="38"/>
      <c r="J32" s="38"/>
      <c r="K32" s="38"/>
      <c r="L32" s="38"/>
      <c r="M32" s="37"/>
      <c r="N32" s="38"/>
      <c r="O32" s="38"/>
      <c r="P32" s="38"/>
      <c r="Q32" s="38"/>
      <c r="R32" s="23"/>
      <c r="S32" s="23"/>
      <c r="T32" s="38"/>
      <c r="U32" s="23"/>
      <c r="V32" s="202"/>
      <c r="W32" s="38"/>
      <c r="X32" s="38"/>
      <c r="Y32" s="23"/>
      <c r="Z32" s="38"/>
      <c r="AA32" s="38"/>
      <c r="AB32" s="38"/>
      <c r="AC32" s="202"/>
      <c r="AD32" s="38"/>
      <c r="AE32" s="38"/>
      <c r="AF32" s="23"/>
      <c r="AG32" s="23"/>
      <c r="AH32" s="38"/>
      <c r="AI32" s="38"/>
      <c r="AJ32" s="38"/>
      <c r="AK32" s="38"/>
      <c r="AL32" s="38"/>
      <c r="AM32" s="23"/>
      <c r="AN32" s="23"/>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203"/>
      <c r="CP32" s="203"/>
      <c r="CQ32" s="203"/>
      <c r="CR32" s="203"/>
      <c r="CS32" s="203"/>
      <c r="CT32" s="203"/>
      <c r="CU32" s="203"/>
      <c r="CV32" s="38"/>
    </row>
    <row r="33" customFormat="false" ht="53" hidden="true" customHeight="false" outlineLevel="1" collapsed="false">
      <c r="A33" s="34" t="s">
        <v>89</v>
      </c>
      <c r="B33" s="39" t="s">
        <v>90</v>
      </c>
      <c r="C33" s="36" t="s">
        <v>60</v>
      </c>
      <c r="D33" s="38" t="n">
        <f aca="false">SUM(D34:D38)</f>
        <v>0</v>
      </c>
      <c r="E33" s="38" t="n">
        <f aca="false">SUM(E34:E38)</f>
        <v>0</v>
      </c>
      <c r="F33" s="38" t="n">
        <f aca="false">SUM(F34:F38)</f>
        <v>0</v>
      </c>
      <c r="G33" s="38" t="n">
        <f aca="false">SUM(G34:G38)</f>
        <v>0</v>
      </c>
      <c r="H33" s="38" t="n">
        <f aca="false">SUM(H34:H38)</f>
        <v>0</v>
      </c>
      <c r="I33" s="38" t="n">
        <f aca="false">SUM(I34:I38)</f>
        <v>0</v>
      </c>
      <c r="J33" s="38" t="n">
        <f aca="false">SUM(J34:J38)</f>
        <v>0</v>
      </c>
      <c r="K33" s="38" t="n">
        <f aca="false">SUM(K34:K38)</f>
        <v>0</v>
      </c>
      <c r="L33" s="38" t="n">
        <f aca="false">SUM(L34:L38)</f>
        <v>0</v>
      </c>
      <c r="M33" s="37" t="n">
        <f aca="false">D33-F33</f>
        <v>0</v>
      </c>
      <c r="N33" s="38" t="n">
        <f aca="false">SUM(N34:N38)</f>
        <v>0</v>
      </c>
      <c r="O33" s="38" t="n">
        <f aca="false">SUM(O34:O38)</f>
        <v>0</v>
      </c>
      <c r="P33" s="38" t="n">
        <f aca="false">SUM(P34:P38)</f>
        <v>0</v>
      </c>
      <c r="Q33" s="38" t="n">
        <f aca="false">SUM(Q34:Q38)</f>
        <v>0</v>
      </c>
      <c r="R33" s="23"/>
      <c r="S33" s="23"/>
      <c r="T33" s="38" t="n">
        <f aca="false">SUM(T34:T38)</f>
        <v>0</v>
      </c>
      <c r="U33" s="23"/>
      <c r="V33" s="202" t="n">
        <f aca="false">SUM(V34:V38)</f>
        <v>0</v>
      </c>
      <c r="W33" s="38" t="n">
        <f aca="false">SUM(W34:W38)</f>
        <v>0</v>
      </c>
      <c r="X33" s="38" t="n">
        <f aca="false">SUM(X34:X38)</f>
        <v>0</v>
      </c>
      <c r="Y33" s="23"/>
      <c r="Z33" s="38"/>
      <c r="AA33" s="38" t="n">
        <f aca="false">SUM(AA34:AA38)</f>
        <v>0</v>
      </c>
      <c r="AB33" s="38"/>
      <c r="AC33" s="202" t="n">
        <f aca="false">SUM(AC34:AC38)</f>
        <v>0</v>
      </c>
      <c r="AD33" s="38" t="n">
        <f aca="false">SUM(AD34:AD38)</f>
        <v>0</v>
      </c>
      <c r="AE33" s="38" t="n">
        <f aca="false">SUM(AE34:AE38)</f>
        <v>0</v>
      </c>
      <c r="AF33" s="23"/>
      <c r="AG33" s="23"/>
      <c r="AH33" s="38" t="n">
        <f aca="false">SUM(AH34:AH38)</f>
        <v>0</v>
      </c>
      <c r="AI33" s="38"/>
      <c r="AJ33" s="38"/>
      <c r="AK33" s="38" t="n">
        <f aca="false">SUM(AK34:AK38)</f>
        <v>0</v>
      </c>
      <c r="AL33" s="38" t="n">
        <f aca="false">SUM(AL34:AL38)</f>
        <v>0</v>
      </c>
      <c r="AM33" s="23"/>
      <c r="AN33" s="23"/>
      <c r="AO33" s="38" t="n">
        <f aca="false">SUM(AO34:AO38)</f>
        <v>0</v>
      </c>
      <c r="AP33" s="38"/>
      <c r="AQ33" s="38"/>
      <c r="AR33" s="38" t="n">
        <f aca="false">SUM(AR34:AR38)</f>
        <v>0</v>
      </c>
      <c r="AS33" s="38" t="n">
        <f aca="false">SUM(AS34:AS38)</f>
        <v>0</v>
      </c>
      <c r="AT33" s="38"/>
      <c r="AU33" s="38"/>
      <c r="AV33" s="38" t="n">
        <f aca="false">SUM(AV34:AV38)</f>
        <v>0</v>
      </c>
      <c r="AW33" s="38"/>
      <c r="AX33" s="38"/>
      <c r="AY33" s="38" t="n">
        <f aca="false">SUM(AY34:AY38)</f>
        <v>0</v>
      </c>
      <c r="AZ33" s="38" t="n">
        <f aca="false">SUM(AZ34:AZ38)</f>
        <v>0</v>
      </c>
      <c r="BA33" s="38" t="n">
        <f aca="false">SUM(BA34:BA38)</f>
        <v>0</v>
      </c>
      <c r="BB33" s="38"/>
      <c r="BC33" s="38" t="n">
        <f aca="false">SUM(BC34:BC38)</f>
        <v>0</v>
      </c>
      <c r="BD33" s="38"/>
      <c r="BE33" s="38" t="n">
        <f aca="false">SUM(BE34:BE38)</f>
        <v>0</v>
      </c>
      <c r="BF33" s="38" t="n">
        <f aca="false">SUM(BF34:BF38)</f>
        <v>0</v>
      </c>
      <c r="BG33" s="38" t="n">
        <f aca="false">SUM(BG34:BG38)</f>
        <v>0</v>
      </c>
      <c r="BH33" s="38"/>
      <c r="BI33" s="38"/>
      <c r="BJ33" s="38" t="n">
        <f aca="false">SUM(BJ34:BJ38)</f>
        <v>0</v>
      </c>
      <c r="BK33" s="38"/>
      <c r="BL33" s="38"/>
      <c r="BM33" s="38" t="n">
        <f aca="false">SUM(BM34:BM38)</f>
        <v>0</v>
      </c>
      <c r="BN33" s="38" t="n">
        <f aca="false">SUM(BN34:BN38)</f>
        <v>0</v>
      </c>
      <c r="BO33" s="38" t="n">
        <f aca="false">SUM(BO34:BO38)</f>
        <v>0</v>
      </c>
      <c r="BP33" s="38"/>
      <c r="BQ33" s="38" t="n">
        <f aca="false">SUM(BQ34:BQ38)</f>
        <v>0</v>
      </c>
      <c r="BR33" s="38"/>
      <c r="BS33" s="38" t="n">
        <f aca="false">SUM(BS34:BS38)</f>
        <v>0</v>
      </c>
      <c r="BT33" s="38" t="n">
        <f aca="false">SUM(BT34:BT38)</f>
        <v>0</v>
      </c>
      <c r="BU33" s="38" t="n">
        <f aca="false">SUM(BU34:BU38)</f>
        <v>0</v>
      </c>
      <c r="BV33" s="38"/>
      <c r="BW33" s="38"/>
      <c r="BX33" s="38" t="n">
        <f aca="false">SUM(BX34:BX38)</f>
        <v>0</v>
      </c>
      <c r="BY33" s="38"/>
      <c r="BZ33" s="38"/>
      <c r="CA33" s="38" t="n">
        <f aca="false">SUM(CA34:CA38)</f>
        <v>0</v>
      </c>
      <c r="CB33" s="38" t="n">
        <f aca="false">SUM(CB34:CB38)</f>
        <v>0</v>
      </c>
      <c r="CC33" s="38" t="n">
        <f aca="false">SUM(CC34:CC38)</f>
        <v>0</v>
      </c>
      <c r="CD33" s="38"/>
      <c r="CE33" s="38" t="n">
        <f aca="false">SUM(CE34:CE38)</f>
        <v>0</v>
      </c>
      <c r="CF33" s="38"/>
      <c r="CG33" s="38" t="n">
        <f aca="false">SUM(CG34:CG38)</f>
        <v>0</v>
      </c>
      <c r="CH33" s="37" t="n">
        <f aca="false">AR33+AD33+P33</f>
        <v>0</v>
      </c>
      <c r="CI33" s="37" t="n">
        <f aca="false">AS33+AE33+Q33</f>
        <v>0</v>
      </c>
      <c r="CJ33" s="37" t="n">
        <f aca="false">AT33+AF33+R33</f>
        <v>0</v>
      </c>
      <c r="CK33" s="37" t="n">
        <f aca="false">AU33+AG33+S33</f>
        <v>0</v>
      </c>
      <c r="CL33" s="37" t="n">
        <f aca="false">AV33+AH33+T33</f>
        <v>0</v>
      </c>
      <c r="CM33" s="37" t="n">
        <f aca="false">AW33+AI33+U33</f>
        <v>0</v>
      </c>
      <c r="CN33" s="37" t="n">
        <f aca="false">AX33+AJ33+V33</f>
        <v>0</v>
      </c>
      <c r="CO33" s="201" t="n">
        <f aca="false">AY33+AK33+W33</f>
        <v>0</v>
      </c>
      <c r="CP33" s="201" t="n">
        <f aca="false">AZ33+AL33+X33</f>
        <v>0</v>
      </c>
      <c r="CQ33" s="201" t="n">
        <f aca="false">BA33+AM33+Y33</f>
        <v>0</v>
      </c>
      <c r="CR33" s="201" t="n">
        <f aca="false">BB33+AN33+Z33</f>
        <v>0</v>
      </c>
      <c r="CS33" s="201" t="n">
        <f aca="false">BC33+AO33+AA33</f>
        <v>0</v>
      </c>
      <c r="CT33" s="201" t="n">
        <f aca="false">BD33+AP33+AB33</f>
        <v>0</v>
      </c>
      <c r="CU33" s="201" t="n">
        <f aca="false">BE33+AQ33+AC33</f>
        <v>0</v>
      </c>
      <c r="CV33" s="38"/>
    </row>
    <row r="34" customFormat="false" ht="15.65" hidden="true" customHeight="false" outlineLevel="1" collapsed="false">
      <c r="A34" s="34" t="s">
        <v>91</v>
      </c>
      <c r="B34" s="39" t="s">
        <v>80</v>
      </c>
      <c r="C34" s="36" t="s">
        <v>60</v>
      </c>
      <c r="D34" s="38"/>
      <c r="E34" s="38"/>
      <c r="F34" s="38"/>
      <c r="G34" s="38"/>
      <c r="H34" s="38"/>
      <c r="I34" s="38"/>
      <c r="J34" s="38"/>
      <c r="K34" s="38"/>
      <c r="L34" s="38"/>
      <c r="M34" s="37"/>
      <c r="N34" s="38"/>
      <c r="O34" s="38"/>
      <c r="P34" s="38"/>
      <c r="Q34" s="38"/>
      <c r="R34" s="23"/>
      <c r="S34" s="23"/>
      <c r="T34" s="38"/>
      <c r="U34" s="23"/>
      <c r="V34" s="202"/>
      <c r="W34" s="38"/>
      <c r="X34" s="38"/>
      <c r="Y34" s="23"/>
      <c r="Z34" s="38"/>
      <c r="AA34" s="38"/>
      <c r="AB34" s="38"/>
      <c r="AC34" s="202"/>
      <c r="AD34" s="38"/>
      <c r="AE34" s="38"/>
      <c r="AF34" s="23"/>
      <c r="AG34" s="23"/>
      <c r="AH34" s="38"/>
      <c r="AI34" s="38"/>
      <c r="AJ34" s="38"/>
      <c r="AK34" s="38"/>
      <c r="AL34" s="38"/>
      <c r="AM34" s="23"/>
      <c r="AN34" s="23"/>
      <c r="AO34" s="38"/>
      <c r="AP34" s="38"/>
      <c r="AQ34" s="38"/>
      <c r="AR34" s="38"/>
      <c r="AS34" s="38"/>
      <c r="AT34" s="38"/>
      <c r="AU34" s="38"/>
      <c r="AV34" s="38"/>
      <c r="AW34" s="38"/>
      <c r="AX34" s="38"/>
      <c r="AY34" s="38"/>
      <c r="AZ34" s="38"/>
      <c r="BA34" s="38"/>
      <c r="BB34" s="38"/>
      <c r="BC34" s="38"/>
      <c r="BD34" s="38"/>
      <c r="BE34" s="38"/>
      <c r="BF34" s="38"/>
      <c r="BG34" s="38"/>
      <c r="BH34" s="38"/>
      <c r="BI34" s="38"/>
      <c r="BJ34" s="38"/>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7" t="n">
        <f aca="false">AR34+AD34+P34</f>
        <v>0</v>
      </c>
      <c r="CI34" s="37" t="n">
        <f aca="false">AS34+AE34+Q34</f>
        <v>0</v>
      </c>
      <c r="CJ34" s="37" t="n">
        <f aca="false">AT34+AF34+R34</f>
        <v>0</v>
      </c>
      <c r="CK34" s="37" t="n">
        <f aca="false">AU34+AG34+S34</f>
        <v>0</v>
      </c>
      <c r="CL34" s="37" t="n">
        <f aca="false">AV34+AH34+T34</f>
        <v>0</v>
      </c>
      <c r="CM34" s="37" t="n">
        <f aca="false">AW34+AI34+U34</f>
        <v>0</v>
      </c>
      <c r="CN34" s="37" t="n">
        <f aca="false">AX34+AJ34+V34</f>
        <v>0</v>
      </c>
      <c r="CO34" s="201" t="n">
        <f aca="false">AY34+AK34+W34</f>
        <v>0</v>
      </c>
      <c r="CP34" s="201" t="n">
        <f aca="false">AZ34+AL34+X34</f>
        <v>0</v>
      </c>
      <c r="CQ34" s="201" t="n">
        <f aca="false">BA34+AM34+Y34</f>
        <v>0</v>
      </c>
      <c r="CR34" s="201" t="n">
        <f aca="false">BB34+AN34+Z34</f>
        <v>0</v>
      </c>
      <c r="CS34" s="201" t="n">
        <f aca="false">BC34+AO34+AA34</f>
        <v>0</v>
      </c>
      <c r="CT34" s="201" t="n">
        <f aca="false">BD34+AP34+AB34</f>
        <v>0</v>
      </c>
      <c r="CU34" s="201" t="n">
        <f aca="false">BE34+AQ34+AC34</f>
        <v>0</v>
      </c>
      <c r="CV34" s="38"/>
    </row>
    <row r="35" customFormat="false" ht="26.5" hidden="true" customHeight="false" outlineLevel="1" collapsed="false">
      <c r="A35" s="34" t="s">
        <v>92</v>
      </c>
      <c r="B35" s="39" t="s">
        <v>93</v>
      </c>
      <c r="C35" s="36" t="s">
        <v>60</v>
      </c>
      <c r="D35" s="38"/>
      <c r="E35" s="38"/>
      <c r="F35" s="38"/>
      <c r="G35" s="38"/>
      <c r="H35" s="38"/>
      <c r="I35" s="38"/>
      <c r="J35" s="38"/>
      <c r="K35" s="38"/>
      <c r="L35" s="38"/>
      <c r="M35" s="37"/>
      <c r="N35" s="38"/>
      <c r="O35" s="38"/>
      <c r="P35" s="38"/>
      <c r="Q35" s="38"/>
      <c r="R35" s="23"/>
      <c r="S35" s="23"/>
      <c r="T35" s="38"/>
      <c r="U35" s="23"/>
      <c r="V35" s="202"/>
      <c r="W35" s="38"/>
      <c r="X35" s="38"/>
      <c r="Y35" s="23"/>
      <c r="Z35" s="38"/>
      <c r="AA35" s="38"/>
      <c r="AB35" s="38"/>
      <c r="AC35" s="202"/>
      <c r="AD35" s="38"/>
      <c r="AE35" s="38"/>
      <c r="AF35" s="23"/>
      <c r="AG35" s="23"/>
      <c r="AH35" s="38"/>
      <c r="AI35" s="38"/>
      <c r="AJ35" s="38"/>
      <c r="AK35" s="38"/>
      <c r="AL35" s="38"/>
      <c r="AM35" s="23"/>
      <c r="AN35" s="23"/>
      <c r="AO35" s="38"/>
      <c r="AP35" s="38"/>
      <c r="AQ35" s="38"/>
      <c r="AR35" s="38"/>
      <c r="AS35" s="38"/>
      <c r="AT35" s="38"/>
      <c r="AU35" s="38"/>
      <c r="AV35" s="38"/>
      <c r="AW35" s="38"/>
      <c r="AX35" s="38"/>
      <c r="AY35" s="38"/>
      <c r="AZ35" s="38"/>
      <c r="BA35" s="38"/>
      <c r="BB35" s="38"/>
      <c r="BC35" s="38"/>
      <c r="BD35" s="38"/>
      <c r="BE35" s="38"/>
      <c r="BF35" s="38"/>
      <c r="BG35" s="38"/>
      <c r="BH35" s="38"/>
      <c r="BI35" s="38"/>
      <c r="BJ35" s="38"/>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7" t="n">
        <f aca="false">AR35+AD35+P35</f>
        <v>0</v>
      </c>
      <c r="CI35" s="37" t="n">
        <f aca="false">AS35+AE35+Q35</f>
        <v>0</v>
      </c>
      <c r="CJ35" s="37" t="n">
        <f aca="false">AT35+AF35+R35</f>
        <v>0</v>
      </c>
      <c r="CK35" s="37" t="n">
        <f aca="false">AU35+AG35+S35</f>
        <v>0</v>
      </c>
      <c r="CL35" s="37" t="n">
        <f aca="false">AV35+AH35+T35</f>
        <v>0</v>
      </c>
      <c r="CM35" s="37" t="n">
        <f aca="false">AW35+AI35+U35</f>
        <v>0</v>
      </c>
      <c r="CN35" s="37" t="n">
        <f aca="false">AX35+AJ35+V35</f>
        <v>0</v>
      </c>
      <c r="CO35" s="201" t="n">
        <f aca="false">AY35+AK35+W35</f>
        <v>0</v>
      </c>
      <c r="CP35" s="201" t="n">
        <f aca="false">AZ35+AL35+X35</f>
        <v>0</v>
      </c>
      <c r="CQ35" s="201" t="n">
        <f aca="false">BA35+AM35+Y35</f>
        <v>0</v>
      </c>
      <c r="CR35" s="201" t="n">
        <f aca="false">BB35+AN35+Z35</f>
        <v>0</v>
      </c>
      <c r="CS35" s="201" t="n">
        <f aca="false">BC35+AO35+AA35</f>
        <v>0</v>
      </c>
      <c r="CT35" s="201" t="n">
        <f aca="false">BD35+AP35+AB35</f>
        <v>0</v>
      </c>
      <c r="CU35" s="201" t="n">
        <f aca="false">BE35+AQ35+AC35</f>
        <v>0</v>
      </c>
      <c r="CV35" s="38"/>
    </row>
    <row r="36" customFormat="false" ht="15.65" hidden="true" customHeight="false" outlineLevel="1" collapsed="false">
      <c r="A36" s="34" t="s">
        <v>94</v>
      </c>
      <c r="B36" s="39" t="s">
        <v>95</v>
      </c>
      <c r="C36" s="36" t="s">
        <v>60</v>
      </c>
      <c r="D36" s="38"/>
      <c r="E36" s="38"/>
      <c r="F36" s="38"/>
      <c r="G36" s="38"/>
      <c r="H36" s="38"/>
      <c r="I36" s="38"/>
      <c r="J36" s="38"/>
      <c r="K36" s="38"/>
      <c r="L36" s="38"/>
      <c r="M36" s="37"/>
      <c r="N36" s="38"/>
      <c r="O36" s="38"/>
      <c r="P36" s="38"/>
      <c r="Q36" s="38"/>
      <c r="R36" s="23"/>
      <c r="S36" s="23"/>
      <c r="T36" s="38"/>
      <c r="U36" s="23"/>
      <c r="V36" s="202"/>
      <c r="W36" s="38"/>
      <c r="X36" s="38"/>
      <c r="Y36" s="23"/>
      <c r="Z36" s="38"/>
      <c r="AA36" s="38"/>
      <c r="AB36" s="38"/>
      <c r="AC36" s="202"/>
      <c r="AD36" s="38"/>
      <c r="AE36" s="38"/>
      <c r="AF36" s="23"/>
      <c r="AG36" s="23"/>
      <c r="AH36" s="38"/>
      <c r="AI36" s="38"/>
      <c r="AJ36" s="38"/>
      <c r="AK36" s="38"/>
      <c r="AL36" s="38"/>
      <c r="AM36" s="23"/>
      <c r="AN36" s="23"/>
      <c r="AO36" s="38"/>
      <c r="AP36" s="38"/>
      <c r="AQ36" s="38"/>
      <c r="AR36" s="38"/>
      <c r="AS36" s="38"/>
      <c r="AT36" s="38"/>
      <c r="AU36" s="38"/>
      <c r="AV36" s="38"/>
      <c r="AW36" s="38"/>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7" t="n">
        <f aca="false">AR36+AD36+P36</f>
        <v>0</v>
      </c>
      <c r="CI36" s="37" t="n">
        <f aca="false">AS36+AE36+Q36</f>
        <v>0</v>
      </c>
      <c r="CJ36" s="37" t="n">
        <f aca="false">AT36+AF36+R36</f>
        <v>0</v>
      </c>
      <c r="CK36" s="37" t="n">
        <f aca="false">AU36+AG36+S36</f>
        <v>0</v>
      </c>
      <c r="CL36" s="37" t="n">
        <f aca="false">AV36+AH36+T36</f>
        <v>0</v>
      </c>
      <c r="CM36" s="37" t="n">
        <f aca="false">AW36+AI36+U36</f>
        <v>0</v>
      </c>
      <c r="CN36" s="37" t="n">
        <f aca="false">AX36+AJ36+V36</f>
        <v>0</v>
      </c>
      <c r="CO36" s="201" t="n">
        <f aca="false">AY36+AK36+W36</f>
        <v>0</v>
      </c>
      <c r="CP36" s="201" t="n">
        <f aca="false">AZ36+AL36+X36</f>
        <v>0</v>
      </c>
      <c r="CQ36" s="201" t="n">
        <f aca="false">BA36+AM36+Y36</f>
        <v>0</v>
      </c>
      <c r="CR36" s="201" t="n">
        <f aca="false">BB36+AN36+Z36</f>
        <v>0</v>
      </c>
      <c r="CS36" s="201" t="n">
        <f aca="false">BC36+AO36+AA36</f>
        <v>0</v>
      </c>
      <c r="CT36" s="201" t="n">
        <f aca="false">BD36+AP36+AB36</f>
        <v>0</v>
      </c>
      <c r="CU36" s="201" t="n">
        <f aca="false">BE36+AQ36+AC36</f>
        <v>0</v>
      </c>
      <c r="CV36" s="38"/>
    </row>
    <row r="37" customFormat="false" ht="26.5" hidden="true" customHeight="false" outlineLevel="1" collapsed="false">
      <c r="A37" s="34" t="s">
        <v>96</v>
      </c>
      <c r="B37" s="39" t="s">
        <v>72</v>
      </c>
      <c r="C37" s="36" t="s">
        <v>60</v>
      </c>
      <c r="D37" s="38"/>
      <c r="E37" s="38"/>
      <c r="F37" s="38"/>
      <c r="G37" s="38"/>
      <c r="H37" s="38"/>
      <c r="I37" s="38"/>
      <c r="J37" s="38"/>
      <c r="K37" s="38"/>
      <c r="L37" s="38"/>
      <c r="M37" s="37"/>
      <c r="N37" s="38"/>
      <c r="O37" s="38"/>
      <c r="P37" s="38"/>
      <c r="Q37" s="38"/>
      <c r="R37" s="23"/>
      <c r="S37" s="23"/>
      <c r="T37" s="38"/>
      <c r="U37" s="23"/>
      <c r="V37" s="202"/>
      <c r="W37" s="38"/>
      <c r="X37" s="38"/>
      <c r="Y37" s="23"/>
      <c r="Z37" s="38"/>
      <c r="AA37" s="38"/>
      <c r="AB37" s="38"/>
      <c r="AC37" s="202"/>
      <c r="AD37" s="38"/>
      <c r="AE37" s="38"/>
      <c r="AF37" s="23"/>
      <c r="AG37" s="23"/>
      <c r="AH37" s="38"/>
      <c r="AI37" s="38"/>
      <c r="AJ37" s="38"/>
      <c r="AK37" s="38"/>
      <c r="AL37" s="38"/>
      <c r="AM37" s="23"/>
      <c r="AN37" s="23"/>
      <c r="AO37" s="38"/>
      <c r="AP37" s="38"/>
      <c r="AQ37" s="38"/>
      <c r="AR37" s="38"/>
      <c r="AS37" s="38"/>
      <c r="AT37" s="38"/>
      <c r="AU37" s="38"/>
      <c r="AV37" s="38"/>
      <c r="AW37" s="38"/>
      <c r="AX37" s="38"/>
      <c r="AY37" s="38"/>
      <c r="AZ37" s="38"/>
      <c r="BA37" s="38"/>
      <c r="BB37" s="38"/>
      <c r="BC37" s="38"/>
      <c r="BD37" s="38"/>
      <c r="BE37" s="38"/>
      <c r="BF37" s="38"/>
      <c r="BG37" s="38"/>
      <c r="BH37" s="38"/>
      <c r="BI37" s="38"/>
      <c r="BJ37" s="38"/>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203"/>
      <c r="CP37" s="203"/>
      <c r="CQ37" s="203"/>
      <c r="CR37" s="203"/>
      <c r="CS37" s="203"/>
      <c r="CT37" s="203"/>
      <c r="CU37" s="203"/>
      <c r="CV37" s="38"/>
    </row>
    <row r="38" customFormat="false" ht="15.65" hidden="true" customHeight="false" outlineLevel="1" collapsed="false">
      <c r="A38" s="34" t="s">
        <v>97</v>
      </c>
      <c r="B38" s="39" t="s">
        <v>74</v>
      </c>
      <c r="C38" s="36" t="s">
        <v>60</v>
      </c>
      <c r="D38" s="38"/>
      <c r="E38" s="38"/>
      <c r="F38" s="38"/>
      <c r="G38" s="38"/>
      <c r="H38" s="38"/>
      <c r="I38" s="38"/>
      <c r="J38" s="38"/>
      <c r="K38" s="38"/>
      <c r="L38" s="38"/>
      <c r="M38" s="37"/>
      <c r="N38" s="38"/>
      <c r="O38" s="38"/>
      <c r="P38" s="38"/>
      <c r="Q38" s="38"/>
      <c r="R38" s="23"/>
      <c r="S38" s="23"/>
      <c r="T38" s="38"/>
      <c r="U38" s="23"/>
      <c r="V38" s="202"/>
      <c r="W38" s="38"/>
      <c r="X38" s="38"/>
      <c r="Y38" s="23"/>
      <c r="Z38" s="38"/>
      <c r="AA38" s="38"/>
      <c r="AB38" s="38"/>
      <c r="AC38" s="202"/>
      <c r="AD38" s="38"/>
      <c r="AE38" s="38"/>
      <c r="AF38" s="23"/>
      <c r="AG38" s="23"/>
      <c r="AH38" s="38"/>
      <c r="AI38" s="38"/>
      <c r="AJ38" s="38"/>
      <c r="AK38" s="38"/>
      <c r="AL38" s="38"/>
      <c r="AM38" s="23"/>
      <c r="AN38" s="23"/>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203"/>
      <c r="CP38" s="203"/>
      <c r="CQ38" s="203"/>
      <c r="CR38" s="203"/>
      <c r="CS38" s="203"/>
      <c r="CT38" s="203"/>
      <c r="CU38" s="203"/>
      <c r="CV38" s="38"/>
    </row>
    <row r="39" customFormat="false" ht="15.65" hidden="true" customHeight="false" outlineLevel="1" collapsed="false">
      <c r="A39" s="34" t="s">
        <v>98</v>
      </c>
      <c r="B39" s="39" t="s">
        <v>99</v>
      </c>
      <c r="C39" s="36" t="s">
        <v>60</v>
      </c>
      <c r="D39" s="38"/>
      <c r="E39" s="38"/>
      <c r="F39" s="38"/>
      <c r="G39" s="38"/>
      <c r="H39" s="38"/>
      <c r="I39" s="38"/>
      <c r="J39" s="38"/>
      <c r="K39" s="38"/>
      <c r="L39" s="38"/>
      <c r="M39" s="37"/>
      <c r="N39" s="38"/>
      <c r="O39" s="38"/>
      <c r="P39" s="38"/>
      <c r="Q39" s="38"/>
      <c r="R39" s="23"/>
      <c r="S39" s="23"/>
      <c r="T39" s="38"/>
      <c r="U39" s="23"/>
      <c r="V39" s="202"/>
      <c r="W39" s="38"/>
      <c r="X39" s="38"/>
      <c r="Y39" s="23"/>
      <c r="Z39" s="38"/>
      <c r="AA39" s="38"/>
      <c r="AB39" s="38"/>
      <c r="AC39" s="202"/>
      <c r="AD39" s="38"/>
      <c r="AE39" s="38"/>
      <c r="AF39" s="23"/>
      <c r="AG39" s="23"/>
      <c r="AH39" s="38"/>
      <c r="AI39" s="38"/>
      <c r="AJ39" s="38"/>
      <c r="AK39" s="38"/>
      <c r="AL39" s="38"/>
      <c r="AM39" s="23"/>
      <c r="AN39" s="23"/>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203"/>
      <c r="CP39" s="203"/>
      <c r="CQ39" s="203"/>
      <c r="CR39" s="203"/>
      <c r="CS39" s="203"/>
      <c r="CT39" s="203"/>
      <c r="CU39" s="203"/>
      <c r="CV39" s="38"/>
    </row>
    <row r="40" customFormat="false" ht="15.65" hidden="false" customHeight="false" outlineLevel="0" collapsed="false">
      <c r="A40" s="34" t="s">
        <v>100</v>
      </c>
      <c r="B40" s="35" t="s">
        <v>101</v>
      </c>
      <c r="C40" s="36" t="s">
        <v>60</v>
      </c>
      <c r="D40" s="78" t="n">
        <f aca="false">D41+D100+D139+D162</f>
        <v>102.414605096339</v>
      </c>
      <c r="E40" s="78" t="n">
        <f aca="false">E41+E100+E139+E162</f>
        <v>0</v>
      </c>
      <c r="F40" s="78" t="n">
        <f aca="false">F41+F100+F139+F162</f>
        <v>1.46758829848585</v>
      </c>
      <c r="G40" s="78" t="n">
        <f aca="false">G41+G100+G139+G162</f>
        <v>6.21059913619571</v>
      </c>
      <c r="H40" s="78" t="n">
        <f aca="false">H41+H100+H139+H162</f>
        <v>6.21059913619571</v>
      </c>
      <c r="I40" s="78" t="n">
        <f aca="false">I41+I100+I139+I162</f>
        <v>14.1713641361957</v>
      </c>
      <c r="J40" s="78" t="n">
        <f aca="false">J41+J100+J139+J162</f>
        <v>15.7797947361957</v>
      </c>
      <c r="K40" s="78" t="n">
        <f aca="false">K41+K100+K139+K162</f>
        <v>6.21059913619571</v>
      </c>
      <c r="L40" s="78" t="n">
        <f aca="false">L41+L100+L139+L162</f>
        <v>15.7797947361957</v>
      </c>
      <c r="M40" s="78" t="n">
        <f aca="false">M41+M100+M139+M162</f>
        <v>85.3657537357206</v>
      </c>
      <c r="N40" s="78" t="n">
        <f aca="false">N41+N100+N139+N162</f>
        <v>3.19631900728459</v>
      </c>
      <c r="O40" s="78" t="n">
        <f aca="false">O41+O100+O139+O162</f>
        <v>12.7755146072846</v>
      </c>
      <c r="P40" s="78" t="n">
        <f aca="false">P41+P100+P139+P162</f>
        <v>0</v>
      </c>
      <c r="Q40" s="78" t="n">
        <f aca="false">Q41+Q100+Q139+Q162</f>
        <v>19.78359685564</v>
      </c>
      <c r="R40" s="78" t="n">
        <f aca="false">R41+R100+R139+R162</f>
        <v>0</v>
      </c>
      <c r="S40" s="204" t="n">
        <f aca="false">S41+S100+S139+S162</f>
        <v>0</v>
      </c>
      <c r="T40" s="78" t="n">
        <f aca="false">T41+T100+T139+T162</f>
        <v>0</v>
      </c>
      <c r="U40" s="23"/>
      <c r="V40" s="202" t="n">
        <f aca="false">V41+V100+V139+V162</f>
        <v>43</v>
      </c>
      <c r="W40" s="78" t="n">
        <f aca="false">W41+W100+W139+W162</f>
        <v>0</v>
      </c>
      <c r="X40" s="78" t="n">
        <f aca="false">X41+X100+X139+X162</f>
        <v>0</v>
      </c>
      <c r="Y40" s="23"/>
      <c r="Z40" s="78"/>
      <c r="AA40" s="78" t="n">
        <f aca="false">AA41+AA100+AA139+AA162</f>
        <v>0</v>
      </c>
      <c r="AB40" s="78"/>
      <c r="AC40" s="202" t="n">
        <f aca="false">AC41+AC100+AC139+AC162</f>
        <v>0</v>
      </c>
      <c r="AD40" s="78" t="n">
        <f aca="false">AD41+AD100+AD139+AD162</f>
        <v>0</v>
      </c>
      <c r="AE40" s="78" t="n">
        <f aca="false">AE41+AE100+AE139+AE162</f>
        <v>20.1329619660829</v>
      </c>
      <c r="AF40" s="78" t="n">
        <f aca="false">AF41+AF100+AF139+AF162</f>
        <v>0.8</v>
      </c>
      <c r="AG40" s="78" t="n">
        <f aca="false">AG41+AG100+AG139+AG162</f>
        <v>0</v>
      </c>
      <c r="AH40" s="78" t="n">
        <f aca="false">AH41+AH100+AH139+AH162</f>
        <v>1.09</v>
      </c>
      <c r="AI40" s="202" t="n">
        <f aca="false">AI41+AI100+AI139+AI162</f>
        <v>0</v>
      </c>
      <c r="AJ40" s="202" t="n">
        <f aca="false">AJ41+AJ100+AJ139+AJ162</f>
        <v>3</v>
      </c>
      <c r="AK40" s="78" t="n">
        <f aca="false">AK41+AK100+AK139+AK162</f>
        <v>0</v>
      </c>
      <c r="AL40" s="78" t="n">
        <f aca="false">AL41+AL100+AL139+AL162</f>
        <v>0</v>
      </c>
      <c r="AM40" s="23"/>
      <c r="AN40" s="23"/>
      <c r="AO40" s="78" t="n">
        <f aca="false">AO41+AO100+AO139+AO162</f>
        <v>0</v>
      </c>
      <c r="AP40" s="78"/>
      <c r="AQ40" s="204" t="n">
        <f aca="false">AQ41+AQ100+AQ139+AQ162</f>
        <v>0</v>
      </c>
      <c r="AR40" s="78" t="n">
        <f aca="false">AR41+AR100+AR139+AR162</f>
        <v>0</v>
      </c>
      <c r="AS40" s="78" t="n">
        <f aca="false">AS41+AS100+AS139+AS162</f>
        <v>19.6916624444005</v>
      </c>
      <c r="AT40" s="78" t="n">
        <f aca="false">AT41+AT100+AT139+AT162</f>
        <v>1.6</v>
      </c>
      <c r="AU40" s="78" t="n">
        <f aca="false">AU41+AU100+AU139+AU162</f>
        <v>0</v>
      </c>
      <c r="AV40" s="78" t="n">
        <f aca="false">AV41+AV100+AV139+AV162</f>
        <v>0.645</v>
      </c>
      <c r="AW40" s="78" t="n">
        <f aca="false">AW41+AW100+AW139+AW162</f>
        <v>0</v>
      </c>
      <c r="AX40" s="202" t="n">
        <f aca="false">AX41+AX100+AX139+AX162</f>
        <v>8</v>
      </c>
      <c r="AY40" s="78" t="n">
        <f aca="false">AY41+AY100+AY139+AY162</f>
        <v>0</v>
      </c>
      <c r="AZ40" s="78" t="n">
        <f aca="false">AZ41+AZ100+AZ139+AZ162</f>
        <v>0</v>
      </c>
      <c r="BA40" s="78" t="n">
        <f aca="false">BA41+BA100+BA139+BA162</f>
        <v>0</v>
      </c>
      <c r="BB40" s="38"/>
      <c r="BC40" s="78" t="n">
        <f aca="false">BC41+BC100+BC139+BC162</f>
        <v>0</v>
      </c>
      <c r="BD40" s="78"/>
      <c r="BE40" s="204" t="n">
        <f aca="false">BE41+BE100+BE139+BE162</f>
        <v>0</v>
      </c>
      <c r="BF40" s="78" t="n">
        <f aca="false">BF41+BF100+BF139+BF162</f>
        <v>0</v>
      </c>
      <c r="BG40" s="78" t="n">
        <f aca="false">BG41+BG100+BG139+BG162</f>
        <v>20.8843196110033</v>
      </c>
      <c r="BH40" s="78" t="n">
        <f aca="false">BH41+BH100+BH139+BH162</f>
        <v>0.8</v>
      </c>
      <c r="BI40" s="78" t="n">
        <f aca="false">BI41+BI100+BI139+BI162</f>
        <v>0</v>
      </c>
      <c r="BJ40" s="78" t="n">
        <f aca="false">BJ41+BJ100+BJ139+BJ162</f>
        <v>0.98</v>
      </c>
      <c r="BK40" s="78" t="n">
        <f aca="false">BK41+BK100+BK139+BK162</f>
        <v>0</v>
      </c>
      <c r="BL40" s="202" t="n">
        <f aca="false">BL41+BL100+BL139+BL162</f>
        <v>7</v>
      </c>
      <c r="BM40" s="78" t="n">
        <f aca="false">BM41+BM100+BM139+BM162</f>
        <v>0</v>
      </c>
      <c r="BN40" s="78" t="n">
        <f aca="false">BN41+BN100+BN139+BN162</f>
        <v>0</v>
      </c>
      <c r="BO40" s="78" t="n">
        <f aca="false">BO41+BO100+BO139+BO162</f>
        <v>0</v>
      </c>
      <c r="BP40" s="38"/>
      <c r="BQ40" s="78" t="n">
        <f aca="false">BQ41+BQ100+BQ139+BQ162</f>
        <v>0</v>
      </c>
      <c r="BR40" s="78"/>
      <c r="BS40" s="204" t="n">
        <f aca="false">BS41+BS100+BS139+BS162</f>
        <v>0</v>
      </c>
      <c r="BT40" s="78" t="n">
        <f aca="false">BT41+BT100+BT139+BT162</f>
        <v>0</v>
      </c>
      <c r="BU40" s="78" t="n">
        <f aca="false">BU41+BU100+BU139+BU162</f>
        <v>21.9220642192127</v>
      </c>
      <c r="BV40" s="78" t="n">
        <f aca="false">BV41+BV100+BV139+BV162</f>
        <v>1.26</v>
      </c>
      <c r="BW40" s="78" t="n">
        <f aca="false">BW41+BW100+BW139+BW162</f>
        <v>0</v>
      </c>
      <c r="BX40" s="78" t="n">
        <f aca="false">BX41+BX100+BX139+BX162</f>
        <v>1.5</v>
      </c>
      <c r="BY40" s="78" t="n">
        <f aca="false">BY41+BY100+BY139+BY162</f>
        <v>0</v>
      </c>
      <c r="BZ40" s="202" t="n">
        <f aca="false">BZ41+BZ100+BZ139+BZ162</f>
        <v>7</v>
      </c>
      <c r="CA40" s="78" t="n">
        <f aca="false">CA41+CA100+CA139+CA162</f>
        <v>0</v>
      </c>
      <c r="CB40" s="78" t="n">
        <f aca="false">CB41+CB100+CB139+CB162</f>
        <v>0</v>
      </c>
      <c r="CC40" s="78" t="n">
        <f aca="false">CC41+CC100+CC139+CC162</f>
        <v>0</v>
      </c>
      <c r="CD40" s="38"/>
      <c r="CE40" s="78" t="n">
        <f aca="false">CE41+CE100+CE139+CE162</f>
        <v>0</v>
      </c>
      <c r="CF40" s="78"/>
      <c r="CG40" s="204" t="n">
        <f aca="false">CG41+CG100+CG139+CG162</f>
        <v>0</v>
      </c>
      <c r="CH40" s="37" t="n">
        <f aca="false">AR40+AD40+P40+BF40+BT40</f>
        <v>0</v>
      </c>
      <c r="CI40" s="37" t="n">
        <f aca="false">AS40+AE40+Q40+BG40+BU40</f>
        <v>102.414605096339</v>
      </c>
      <c r="CJ40" s="37" t="n">
        <f aca="false">AT40+AF40+R40+BH40+BV40</f>
        <v>4.46</v>
      </c>
      <c r="CK40" s="37" t="n">
        <f aca="false">AU40+AG40+S40+BI40+BW40</f>
        <v>0</v>
      </c>
      <c r="CL40" s="37" t="n">
        <f aca="false">AV40+AH40+T40+BJ40+BX40</f>
        <v>4.215</v>
      </c>
      <c r="CM40" s="37" t="n">
        <f aca="false">AW40+AI40+U40+BK40+BY40</f>
        <v>0</v>
      </c>
      <c r="CN40" s="37" t="n">
        <f aca="false">AX40+AJ40+V40+BL40+BZ40</f>
        <v>68</v>
      </c>
      <c r="CO40" s="205" t="n">
        <f aca="false">AY40+AK40+W40+BM40+CA40</f>
        <v>0</v>
      </c>
      <c r="CP40" s="205" t="n">
        <f aca="false">AZ40+AL40+X40+BN40+CB40</f>
        <v>0</v>
      </c>
      <c r="CQ40" s="205" t="n">
        <f aca="false">BA40+AM40+Y40+BO40+CC40</f>
        <v>0</v>
      </c>
      <c r="CR40" s="205" t="n">
        <f aca="false">BB40+AN40+Z40+BP40+CD40</f>
        <v>0</v>
      </c>
      <c r="CS40" s="205" t="n">
        <f aca="false">BC40+AO40+AA40+BQ40+CE40</f>
        <v>0</v>
      </c>
      <c r="CT40" s="205" t="n">
        <f aca="false">BD40+AP40+AB40+BR40+CF40</f>
        <v>0</v>
      </c>
      <c r="CU40" s="205" t="n">
        <f aca="false">BE40+AQ40+AC40+BS40+CG40</f>
        <v>0</v>
      </c>
      <c r="CV40" s="38"/>
    </row>
    <row r="41" customFormat="false" ht="39.75" hidden="false" customHeight="false" outlineLevel="0" collapsed="false">
      <c r="A41" s="34" t="s">
        <v>102</v>
      </c>
      <c r="B41" s="35" t="s">
        <v>103</v>
      </c>
      <c r="C41" s="36" t="s">
        <v>60</v>
      </c>
      <c r="D41" s="78" t="n">
        <f aca="false">D42+D67</f>
        <v>102.414605096339</v>
      </c>
      <c r="E41" s="78" t="n">
        <f aca="false">E42+E67</f>
        <v>0</v>
      </c>
      <c r="F41" s="78" t="n">
        <f aca="false">F42+F67</f>
        <v>1.46758829848585</v>
      </c>
      <c r="G41" s="78" t="n">
        <f aca="false">G42+G67</f>
        <v>6.21059913619571</v>
      </c>
      <c r="H41" s="78" t="n">
        <f aca="false">H42+H67</f>
        <v>6.21059913619571</v>
      </c>
      <c r="I41" s="78" t="n">
        <f aca="false">I42+I67</f>
        <v>14.1713641361957</v>
      </c>
      <c r="J41" s="78" t="n">
        <f aca="false">J42+J67</f>
        <v>15.7797947361957</v>
      </c>
      <c r="K41" s="78" t="n">
        <f aca="false">K42+K67</f>
        <v>6.21059913619571</v>
      </c>
      <c r="L41" s="78" t="n">
        <f aca="false">L42+L67</f>
        <v>15.7797947361957</v>
      </c>
      <c r="M41" s="78" t="n">
        <f aca="false">M42+M67</f>
        <v>85.3657537357206</v>
      </c>
      <c r="N41" s="78" t="n">
        <f aca="false">N42+N67</f>
        <v>3.19631900728459</v>
      </c>
      <c r="O41" s="78" t="n">
        <f aca="false">O42+O67</f>
        <v>12.7755146072846</v>
      </c>
      <c r="P41" s="78" t="n">
        <f aca="false">P42+P67</f>
        <v>0</v>
      </c>
      <c r="Q41" s="78" t="n">
        <f aca="false">Q42+Q67</f>
        <v>19.78359685564</v>
      </c>
      <c r="R41" s="78" t="n">
        <f aca="false">R42+R67</f>
        <v>0</v>
      </c>
      <c r="S41" s="204" t="n">
        <f aca="false">S42+S67</f>
        <v>0</v>
      </c>
      <c r="T41" s="78" t="n">
        <f aca="false">T42+T67</f>
        <v>0</v>
      </c>
      <c r="U41" s="23"/>
      <c r="V41" s="202" t="n">
        <f aca="false">V42+V67</f>
        <v>43</v>
      </c>
      <c r="W41" s="78" t="n">
        <f aca="false">W42+W67</f>
        <v>0</v>
      </c>
      <c r="X41" s="78" t="n">
        <f aca="false">X42+X67</f>
        <v>0</v>
      </c>
      <c r="Y41" s="23"/>
      <c r="Z41" s="78"/>
      <c r="AA41" s="78" t="n">
        <f aca="false">AA42+AA67</f>
        <v>0</v>
      </c>
      <c r="AB41" s="78"/>
      <c r="AC41" s="202" t="n">
        <f aca="false">AC42+AC67</f>
        <v>0</v>
      </c>
      <c r="AD41" s="78" t="n">
        <f aca="false">AD42+AD67</f>
        <v>0</v>
      </c>
      <c r="AE41" s="78" t="n">
        <f aca="false">AE42+AE67</f>
        <v>20.1329619660829</v>
      </c>
      <c r="AF41" s="78" t="n">
        <f aca="false">AF42+AF67</f>
        <v>0.8</v>
      </c>
      <c r="AG41" s="78" t="n">
        <f aca="false">AG42+AG67</f>
        <v>0</v>
      </c>
      <c r="AH41" s="78" t="n">
        <f aca="false">AH42+AH67</f>
        <v>1.09</v>
      </c>
      <c r="AI41" s="202" t="n">
        <f aca="false">AI42+AI67</f>
        <v>0</v>
      </c>
      <c r="AJ41" s="202" t="n">
        <f aca="false">AJ42+AJ67</f>
        <v>3</v>
      </c>
      <c r="AK41" s="78" t="n">
        <f aca="false">AK42+AK67</f>
        <v>0</v>
      </c>
      <c r="AL41" s="78" t="n">
        <f aca="false">AL42+AL67</f>
        <v>0</v>
      </c>
      <c r="AM41" s="23"/>
      <c r="AN41" s="23"/>
      <c r="AO41" s="78" t="n">
        <f aca="false">AO42+AO67</f>
        <v>0</v>
      </c>
      <c r="AP41" s="78"/>
      <c r="AQ41" s="204" t="n">
        <f aca="false">AQ42+AQ67</f>
        <v>0</v>
      </c>
      <c r="AR41" s="78" t="n">
        <f aca="false">AR42+AR67</f>
        <v>0</v>
      </c>
      <c r="AS41" s="78" t="n">
        <f aca="false">AS42+AS67</f>
        <v>19.6916624444005</v>
      </c>
      <c r="AT41" s="78" t="n">
        <f aca="false">AT42+AT67</f>
        <v>1.6</v>
      </c>
      <c r="AU41" s="78" t="n">
        <f aca="false">AU42+AU67</f>
        <v>0</v>
      </c>
      <c r="AV41" s="78" t="n">
        <f aca="false">AV42+AV67</f>
        <v>0.645</v>
      </c>
      <c r="AW41" s="78" t="n">
        <f aca="false">AW42+AW67</f>
        <v>0</v>
      </c>
      <c r="AX41" s="202" t="n">
        <f aca="false">AX42+AX67</f>
        <v>8</v>
      </c>
      <c r="AY41" s="78" t="n">
        <f aca="false">AY42+AY67</f>
        <v>0</v>
      </c>
      <c r="AZ41" s="78" t="n">
        <f aca="false">AZ42+AZ67</f>
        <v>0</v>
      </c>
      <c r="BA41" s="78" t="n">
        <f aca="false">BA42+BA67</f>
        <v>0</v>
      </c>
      <c r="BB41" s="38"/>
      <c r="BC41" s="78" t="n">
        <f aca="false">BC42+BC67</f>
        <v>0</v>
      </c>
      <c r="BD41" s="78"/>
      <c r="BE41" s="204" t="n">
        <f aca="false">BE42+BE67</f>
        <v>0</v>
      </c>
      <c r="BF41" s="78" t="n">
        <f aca="false">BF42+BF67</f>
        <v>0</v>
      </c>
      <c r="BG41" s="78" t="n">
        <f aca="false">BG42+BG67</f>
        <v>20.8843196110033</v>
      </c>
      <c r="BH41" s="78" t="n">
        <f aca="false">BH42+BH67</f>
        <v>0.8</v>
      </c>
      <c r="BI41" s="78" t="n">
        <f aca="false">BI42+BI67</f>
        <v>0</v>
      </c>
      <c r="BJ41" s="78" t="n">
        <f aca="false">BJ42+BJ67</f>
        <v>0.98</v>
      </c>
      <c r="BK41" s="78" t="n">
        <f aca="false">BK42+BK67</f>
        <v>0</v>
      </c>
      <c r="BL41" s="202" t="n">
        <f aca="false">BL42+BL67</f>
        <v>7</v>
      </c>
      <c r="BM41" s="78" t="n">
        <f aca="false">BM42+BM67</f>
        <v>0</v>
      </c>
      <c r="BN41" s="78" t="n">
        <f aca="false">BN42+BN67</f>
        <v>0</v>
      </c>
      <c r="BO41" s="78" t="n">
        <f aca="false">BO42+BO67</f>
        <v>0</v>
      </c>
      <c r="BP41" s="38"/>
      <c r="BQ41" s="78" t="n">
        <f aca="false">BQ42+BQ67</f>
        <v>0</v>
      </c>
      <c r="BR41" s="78"/>
      <c r="BS41" s="204" t="n">
        <f aca="false">BS42+BS67</f>
        <v>0</v>
      </c>
      <c r="BT41" s="78" t="n">
        <f aca="false">BT42+BT67</f>
        <v>0</v>
      </c>
      <c r="BU41" s="78" t="n">
        <f aca="false">BU42+BU67</f>
        <v>21.9220642192127</v>
      </c>
      <c r="BV41" s="78" t="n">
        <f aca="false">BV42+BV67</f>
        <v>1.26</v>
      </c>
      <c r="BW41" s="78" t="n">
        <f aca="false">BW42+BW67</f>
        <v>0</v>
      </c>
      <c r="BX41" s="78" t="n">
        <f aca="false">BX42+BX67</f>
        <v>1.5</v>
      </c>
      <c r="BY41" s="78" t="n">
        <f aca="false">BY42+BY67</f>
        <v>0</v>
      </c>
      <c r="BZ41" s="202" t="n">
        <f aca="false">BZ42+BZ67</f>
        <v>7</v>
      </c>
      <c r="CA41" s="78" t="n">
        <f aca="false">CA42+CA67</f>
        <v>0</v>
      </c>
      <c r="CB41" s="78" t="n">
        <f aca="false">CB42+CB67</f>
        <v>0</v>
      </c>
      <c r="CC41" s="78" t="n">
        <f aca="false">CC42+CC67</f>
        <v>0</v>
      </c>
      <c r="CD41" s="38"/>
      <c r="CE41" s="78" t="n">
        <f aca="false">CE42+CE67</f>
        <v>0</v>
      </c>
      <c r="CF41" s="78"/>
      <c r="CG41" s="204" t="n">
        <f aca="false">CG42+CG67</f>
        <v>0</v>
      </c>
      <c r="CH41" s="37" t="n">
        <f aca="false">AR41+AD41+P41+BF41+BT41</f>
        <v>0</v>
      </c>
      <c r="CI41" s="37" t="n">
        <f aca="false">AS41+AE41+Q41+BG41+BU41</f>
        <v>102.414605096339</v>
      </c>
      <c r="CJ41" s="37" t="n">
        <f aca="false">AT41+AF41+R41+BH41+BV41</f>
        <v>4.46</v>
      </c>
      <c r="CK41" s="37" t="n">
        <f aca="false">AU41+AG41+S41+BI41+BW41</f>
        <v>0</v>
      </c>
      <c r="CL41" s="37" t="n">
        <f aca="false">AV41+AH41+T41+BJ41+BX41</f>
        <v>4.215</v>
      </c>
      <c r="CM41" s="37" t="n">
        <f aca="false">AW41+AI41+U41+BK41+BY41</f>
        <v>0</v>
      </c>
      <c r="CN41" s="37" t="n">
        <f aca="false">AX41+AJ41+V41+BL41+BZ41</f>
        <v>68</v>
      </c>
      <c r="CO41" s="205" t="n">
        <f aca="false">AY41+AK41+W41+BM41+CA41</f>
        <v>0</v>
      </c>
      <c r="CP41" s="205" t="n">
        <f aca="false">AZ41+AL41+X41+BN41+CB41</f>
        <v>0</v>
      </c>
      <c r="CQ41" s="205" t="n">
        <f aca="false">BA41+AM41+Y41+BO41+CC41</f>
        <v>0</v>
      </c>
      <c r="CR41" s="205" t="n">
        <f aca="false">BB41+AN41+Z41+BP41+CD41</f>
        <v>0</v>
      </c>
      <c r="CS41" s="205" t="n">
        <f aca="false">BC41+AO41+AA41+BQ41+CE41</f>
        <v>0</v>
      </c>
      <c r="CT41" s="205" t="n">
        <f aca="false">BD41+AP41+AB41+BR41+CF41</f>
        <v>0</v>
      </c>
      <c r="CU41" s="205" t="n">
        <f aca="false">BE41+AQ41+AC41+BS41+CG41</f>
        <v>0</v>
      </c>
      <c r="CV41" s="38"/>
    </row>
    <row r="42" customFormat="false" ht="15.65" hidden="false" customHeight="false" outlineLevel="0" collapsed="false">
      <c r="A42" s="34" t="s">
        <v>104</v>
      </c>
      <c r="B42" s="35" t="s">
        <v>105</v>
      </c>
      <c r="C42" s="36" t="s">
        <v>60</v>
      </c>
      <c r="D42" s="78" t="n">
        <f aca="false">D43+D63</f>
        <v>0</v>
      </c>
      <c r="E42" s="78" t="n">
        <f aca="false">E43</f>
        <v>0</v>
      </c>
      <c r="F42" s="38" t="n">
        <f aca="false">F43</f>
        <v>0</v>
      </c>
      <c r="G42" s="38" t="n">
        <f aca="false">G43</f>
        <v>0</v>
      </c>
      <c r="H42" s="38" t="n">
        <f aca="false">H43</f>
        <v>0</v>
      </c>
      <c r="I42" s="78" t="n">
        <f aca="false">I43</f>
        <v>7.160765</v>
      </c>
      <c r="J42" s="78" t="n">
        <f aca="false">J43</f>
        <v>8.7471956</v>
      </c>
      <c r="K42" s="38" t="n">
        <f aca="false">K43</f>
        <v>0</v>
      </c>
      <c r="L42" s="78" t="n">
        <f aca="false">L43</f>
        <v>8.7471956</v>
      </c>
      <c r="M42" s="37" t="n">
        <f aca="false">D42-F42</f>
        <v>0</v>
      </c>
      <c r="N42" s="78" t="n">
        <f aca="false">N43</f>
        <v>0</v>
      </c>
      <c r="O42" s="78" t="n">
        <f aca="false">O43</f>
        <v>8.7471956</v>
      </c>
      <c r="P42" s="78" t="n">
        <f aca="false">P43</f>
        <v>0</v>
      </c>
      <c r="Q42" s="78" t="n">
        <f aca="false">Q43+Q63</f>
        <v>0</v>
      </c>
      <c r="R42" s="38" t="n">
        <f aca="false">R43+R63</f>
        <v>0</v>
      </c>
      <c r="S42" s="38" t="n">
        <f aca="false">S43+S63</f>
        <v>0</v>
      </c>
      <c r="T42" s="78" t="n">
        <f aca="false">T43</f>
        <v>0</v>
      </c>
      <c r="U42" s="23"/>
      <c r="V42" s="202" t="n">
        <f aca="false">V43</f>
        <v>0</v>
      </c>
      <c r="W42" s="78" t="n">
        <f aca="false">W43</f>
        <v>0</v>
      </c>
      <c r="X42" s="38" t="n">
        <f aca="false">X43</f>
        <v>0</v>
      </c>
      <c r="Y42" s="23"/>
      <c r="Z42" s="78"/>
      <c r="AA42" s="78" t="n">
        <f aca="false">AA43</f>
        <v>0</v>
      </c>
      <c r="AB42" s="78"/>
      <c r="AC42" s="202" t="n">
        <f aca="false">AC43</f>
        <v>0</v>
      </c>
      <c r="AD42" s="78" t="n">
        <f aca="false">AD43</f>
        <v>0</v>
      </c>
      <c r="AE42" s="38" t="n">
        <f aca="false">AE43</f>
        <v>0</v>
      </c>
      <c r="AF42" s="38" t="n">
        <f aca="false">AF43</f>
        <v>0</v>
      </c>
      <c r="AG42" s="38" t="n">
        <f aca="false">AG43</f>
        <v>0</v>
      </c>
      <c r="AH42" s="78" t="n">
        <f aca="false">AH43</f>
        <v>0</v>
      </c>
      <c r="AI42" s="202" t="n">
        <f aca="false">AI43</f>
        <v>0</v>
      </c>
      <c r="AJ42" s="202" t="n">
        <f aca="false">AJ43</f>
        <v>0</v>
      </c>
      <c r="AK42" s="78" t="n">
        <f aca="false">AK43</f>
        <v>0</v>
      </c>
      <c r="AL42" s="38" t="n">
        <f aca="false">AL43</f>
        <v>0</v>
      </c>
      <c r="AM42" s="23"/>
      <c r="AN42" s="23"/>
      <c r="AO42" s="78" t="n">
        <f aca="false">AO43</f>
        <v>0</v>
      </c>
      <c r="AP42" s="78"/>
      <c r="AQ42" s="78" t="n">
        <f aca="false">AQ43</f>
        <v>0</v>
      </c>
      <c r="AR42" s="78" t="n">
        <f aca="false">AR43</f>
        <v>0</v>
      </c>
      <c r="AS42" s="78" t="n">
        <f aca="false">AS43</f>
        <v>0</v>
      </c>
      <c r="AT42" s="78" t="n">
        <f aca="false">AT43</f>
        <v>0</v>
      </c>
      <c r="AU42" s="78" t="n">
        <f aca="false">AU43</f>
        <v>0</v>
      </c>
      <c r="AV42" s="78" t="n">
        <f aca="false">AV43</f>
        <v>0</v>
      </c>
      <c r="AW42" s="78" t="n">
        <f aca="false">AW43</f>
        <v>0</v>
      </c>
      <c r="AX42" s="202" t="n">
        <f aca="false">AX43</f>
        <v>0</v>
      </c>
      <c r="AY42" s="78" t="n">
        <f aca="false">AY43</f>
        <v>0</v>
      </c>
      <c r="AZ42" s="78" t="n">
        <f aca="false">AZ43</f>
        <v>0</v>
      </c>
      <c r="BA42" s="78" t="n">
        <f aca="false">BA43</f>
        <v>0</v>
      </c>
      <c r="BB42" s="38"/>
      <c r="BC42" s="78" t="n">
        <f aca="false">BC43</f>
        <v>0</v>
      </c>
      <c r="BD42" s="78"/>
      <c r="BE42" s="78" t="n">
        <f aca="false">BE43</f>
        <v>0</v>
      </c>
      <c r="BF42" s="78" t="n">
        <f aca="false">BF43</f>
        <v>0</v>
      </c>
      <c r="BG42" s="78" t="n">
        <f aca="false">BG43</f>
        <v>0</v>
      </c>
      <c r="BH42" s="78" t="n">
        <f aca="false">BH43</f>
        <v>0</v>
      </c>
      <c r="BI42" s="78" t="n">
        <f aca="false">BI43</f>
        <v>0</v>
      </c>
      <c r="BJ42" s="78" t="n">
        <f aca="false">BJ43</f>
        <v>0</v>
      </c>
      <c r="BK42" s="78" t="n">
        <f aca="false">BK43</f>
        <v>0</v>
      </c>
      <c r="BL42" s="202" t="n">
        <f aca="false">BL43</f>
        <v>0</v>
      </c>
      <c r="BM42" s="78" t="n">
        <f aca="false">BM43</f>
        <v>0</v>
      </c>
      <c r="BN42" s="78" t="n">
        <f aca="false">BN43</f>
        <v>0</v>
      </c>
      <c r="BO42" s="78" t="n">
        <f aca="false">BO43</f>
        <v>0</v>
      </c>
      <c r="BP42" s="38"/>
      <c r="BQ42" s="78" t="n">
        <f aca="false">BQ43</f>
        <v>0</v>
      </c>
      <c r="BR42" s="78"/>
      <c r="BS42" s="78" t="n">
        <f aca="false">BS43</f>
        <v>0</v>
      </c>
      <c r="BT42" s="78" t="n">
        <f aca="false">BT43</f>
        <v>0</v>
      </c>
      <c r="BU42" s="78" t="n">
        <f aca="false">BU43</f>
        <v>0</v>
      </c>
      <c r="BV42" s="78" t="n">
        <f aca="false">BV43</f>
        <v>0</v>
      </c>
      <c r="BW42" s="78" t="n">
        <f aca="false">BW43</f>
        <v>0</v>
      </c>
      <c r="BX42" s="78" t="n">
        <f aca="false">BX43</f>
        <v>0</v>
      </c>
      <c r="BY42" s="78" t="n">
        <f aca="false">BY43</f>
        <v>0</v>
      </c>
      <c r="BZ42" s="202" t="n">
        <f aca="false">BZ43</f>
        <v>0</v>
      </c>
      <c r="CA42" s="78" t="n">
        <f aca="false">CA43</f>
        <v>0</v>
      </c>
      <c r="CB42" s="78" t="n">
        <f aca="false">CB43</f>
        <v>0</v>
      </c>
      <c r="CC42" s="78" t="n">
        <f aca="false">CC43</f>
        <v>0</v>
      </c>
      <c r="CD42" s="38"/>
      <c r="CE42" s="78" t="n">
        <f aca="false">CE43</f>
        <v>0</v>
      </c>
      <c r="CF42" s="78"/>
      <c r="CG42" s="78" t="n">
        <f aca="false">CG43</f>
        <v>0</v>
      </c>
      <c r="CH42" s="37" t="n">
        <f aca="false">AR42+AD42+P42+BF42+BT42</f>
        <v>0</v>
      </c>
      <c r="CI42" s="37" t="n">
        <f aca="false">AS42+AE42+Q42+BG42+BU42</f>
        <v>0</v>
      </c>
      <c r="CJ42" s="37" t="n">
        <f aca="false">AT42+AF42+R42+BH42+BV42</f>
        <v>0</v>
      </c>
      <c r="CK42" s="37" t="n">
        <f aca="false">AU42+AG42+S42+BI42+BW42</f>
        <v>0</v>
      </c>
      <c r="CL42" s="37" t="n">
        <f aca="false">AV42+AH42+T42+BJ42+BX42</f>
        <v>0</v>
      </c>
      <c r="CM42" s="37" t="n">
        <f aca="false">AW42+AI42+U42+BK42+BY42</f>
        <v>0</v>
      </c>
      <c r="CN42" s="37" t="n">
        <f aca="false">AX42+AJ42+V42+BL42+BZ42</f>
        <v>0</v>
      </c>
      <c r="CO42" s="201" t="n">
        <f aca="false">AY42+AK42+W42+BM42+CA42</f>
        <v>0</v>
      </c>
      <c r="CP42" s="201" t="n">
        <f aca="false">AZ42+AL42+X42+BN42+CB42</f>
        <v>0</v>
      </c>
      <c r="CQ42" s="201" t="n">
        <f aca="false">BA42+AM42+Y42+BO42+CC42</f>
        <v>0</v>
      </c>
      <c r="CR42" s="201" t="n">
        <f aca="false">BB42+AN42+Z42+BP42+CD42</f>
        <v>0</v>
      </c>
      <c r="CS42" s="201" t="n">
        <f aca="false">BC42+AO42+AA42+BQ42+CE42</f>
        <v>0</v>
      </c>
      <c r="CT42" s="201" t="n">
        <f aca="false">BD42+AP42+AB42+BR42+CF42</f>
        <v>0</v>
      </c>
      <c r="CU42" s="201" t="n">
        <f aca="false">BE42+AQ42+AC42+BS42+CG42</f>
        <v>0</v>
      </c>
      <c r="CV42" s="38"/>
    </row>
    <row r="43" customFormat="false" ht="26.5" hidden="false" customHeight="false" outlineLevel="0" collapsed="false">
      <c r="A43" s="34" t="s">
        <v>106</v>
      </c>
      <c r="B43" s="35" t="s">
        <v>107</v>
      </c>
      <c r="C43" s="36" t="s">
        <v>60</v>
      </c>
      <c r="D43" s="78" t="n">
        <f aca="false">D44+D49</f>
        <v>0</v>
      </c>
      <c r="E43" s="78" t="n">
        <f aca="false">E44+E46+E49</f>
        <v>0</v>
      </c>
      <c r="F43" s="38" t="n">
        <f aca="false">F44+F46+F49</f>
        <v>0</v>
      </c>
      <c r="G43" s="38" t="n">
        <f aca="false">G44+G46+G49</f>
        <v>0</v>
      </c>
      <c r="H43" s="38" t="n">
        <f aca="false">H44+H46+H49</f>
        <v>0</v>
      </c>
      <c r="I43" s="78" t="n">
        <f aca="false">I44+I46+I49</f>
        <v>7.160765</v>
      </c>
      <c r="J43" s="78" t="n">
        <f aca="false">J44+J46+J49</f>
        <v>8.7471956</v>
      </c>
      <c r="K43" s="38" t="n">
        <f aca="false">K44+K46+K49</f>
        <v>0</v>
      </c>
      <c r="L43" s="78" t="n">
        <f aca="false">L44+L46+L49</f>
        <v>8.7471956</v>
      </c>
      <c r="M43" s="37" t="n">
        <f aca="false">D43-F43</f>
        <v>0</v>
      </c>
      <c r="N43" s="78" t="n">
        <f aca="false">N44+N46+N49</f>
        <v>0</v>
      </c>
      <c r="O43" s="78" t="n">
        <f aca="false">O44+O46+O49</f>
        <v>8.7471956</v>
      </c>
      <c r="P43" s="78" t="n">
        <f aca="false">P44+P46+P49</f>
        <v>0</v>
      </c>
      <c r="Q43" s="78" t="n">
        <f aca="false">Q44+Q46+Q49</f>
        <v>0</v>
      </c>
      <c r="R43" s="38" t="n">
        <f aca="false">R44+R46+R49</f>
        <v>0</v>
      </c>
      <c r="S43" s="38" t="n">
        <f aca="false">S44+S46+S49</f>
        <v>0</v>
      </c>
      <c r="T43" s="78" t="n">
        <f aca="false">T44+T46+T49</f>
        <v>0</v>
      </c>
      <c r="U43" s="23"/>
      <c r="V43" s="202" t="n">
        <f aca="false">V44+V46+V49</f>
        <v>0</v>
      </c>
      <c r="W43" s="78" t="n">
        <f aca="false">W44+W46+W49</f>
        <v>0</v>
      </c>
      <c r="X43" s="38" t="n">
        <f aca="false">X44+X46+X49</f>
        <v>0</v>
      </c>
      <c r="Y43" s="23"/>
      <c r="Z43" s="78"/>
      <c r="AA43" s="78" t="n">
        <f aca="false">AA44+AA46+AA49</f>
        <v>0</v>
      </c>
      <c r="AB43" s="78"/>
      <c r="AC43" s="202" t="n">
        <f aca="false">AC44+AC46+AC49</f>
        <v>0</v>
      </c>
      <c r="AD43" s="78" t="n">
        <f aca="false">AD44+AD46+AD49</f>
        <v>0</v>
      </c>
      <c r="AE43" s="38" t="n">
        <f aca="false">AE44+AE46+AE49</f>
        <v>0</v>
      </c>
      <c r="AF43" s="38" t="n">
        <f aca="false">AF44+AF46+AF49</f>
        <v>0</v>
      </c>
      <c r="AG43" s="38" t="n">
        <f aca="false">AG44+AG46+AG49</f>
        <v>0</v>
      </c>
      <c r="AH43" s="78" t="n">
        <f aca="false">AH44+AH46+AH49</f>
        <v>0</v>
      </c>
      <c r="AI43" s="202" t="n">
        <f aca="false">AI44+AI46+AI49</f>
        <v>0</v>
      </c>
      <c r="AJ43" s="202" t="n">
        <f aca="false">AJ44+AJ46+AJ49</f>
        <v>0</v>
      </c>
      <c r="AK43" s="78" t="n">
        <f aca="false">AK44+AK46+AK49</f>
        <v>0</v>
      </c>
      <c r="AL43" s="38" t="n">
        <f aca="false">AL44+AL46+AL49</f>
        <v>0</v>
      </c>
      <c r="AM43" s="23"/>
      <c r="AN43" s="23"/>
      <c r="AO43" s="78" t="n">
        <f aca="false">AO44+AO46+AO49</f>
        <v>0</v>
      </c>
      <c r="AP43" s="78"/>
      <c r="AQ43" s="78" t="n">
        <f aca="false">AQ44+AQ46+AQ49</f>
        <v>0</v>
      </c>
      <c r="AR43" s="78" t="n">
        <f aca="false">AR44+AR46+AR49</f>
        <v>0</v>
      </c>
      <c r="AS43" s="78" t="n">
        <f aca="false">AS44+AS46+AS49</f>
        <v>0</v>
      </c>
      <c r="AT43" s="78" t="n">
        <f aca="false">AT44+AT46+AT49</f>
        <v>0</v>
      </c>
      <c r="AU43" s="78" t="n">
        <f aca="false">AU44+AU46+AU49</f>
        <v>0</v>
      </c>
      <c r="AV43" s="78" t="n">
        <f aca="false">AV44+AV46+AV49</f>
        <v>0</v>
      </c>
      <c r="AW43" s="78" t="n">
        <f aca="false">AW44+AW46+AW49</f>
        <v>0</v>
      </c>
      <c r="AX43" s="202" t="n">
        <f aca="false">AX44+AX46+AX49</f>
        <v>0</v>
      </c>
      <c r="AY43" s="78" t="n">
        <f aca="false">AY44+AY46+AY49</f>
        <v>0</v>
      </c>
      <c r="AZ43" s="78" t="n">
        <f aca="false">AZ44+AZ46+AZ49</f>
        <v>0</v>
      </c>
      <c r="BA43" s="78" t="n">
        <f aca="false">BA44+BA46+BA49</f>
        <v>0</v>
      </c>
      <c r="BB43" s="38"/>
      <c r="BC43" s="78" t="n">
        <f aca="false">BC44+BC46+BC49</f>
        <v>0</v>
      </c>
      <c r="BD43" s="78"/>
      <c r="BE43" s="78" t="n">
        <f aca="false">BE44+BE46+BE49</f>
        <v>0</v>
      </c>
      <c r="BF43" s="78" t="n">
        <f aca="false">BF44+BF46+BF49</f>
        <v>0</v>
      </c>
      <c r="BG43" s="78" t="n">
        <f aca="false">BG44+BG46+BG49</f>
        <v>0</v>
      </c>
      <c r="BH43" s="78" t="n">
        <f aca="false">BH44+BH46+BH49</f>
        <v>0</v>
      </c>
      <c r="BI43" s="78" t="n">
        <f aca="false">BI44+BI46+BI49</f>
        <v>0</v>
      </c>
      <c r="BJ43" s="78" t="n">
        <f aca="false">BJ44+BJ46+BJ49</f>
        <v>0</v>
      </c>
      <c r="BK43" s="78" t="n">
        <f aca="false">BK44+BK46+BK49</f>
        <v>0</v>
      </c>
      <c r="BL43" s="202" t="n">
        <f aca="false">BL44+BL46+BL49</f>
        <v>0</v>
      </c>
      <c r="BM43" s="78" t="n">
        <f aca="false">BM44+BM46+BM49</f>
        <v>0</v>
      </c>
      <c r="BN43" s="78" t="n">
        <f aca="false">BN44+BN46+BN49</f>
        <v>0</v>
      </c>
      <c r="BO43" s="78" t="n">
        <f aca="false">BO44+BO46+BO49</f>
        <v>0</v>
      </c>
      <c r="BP43" s="38"/>
      <c r="BQ43" s="78" t="n">
        <f aca="false">BQ44+BQ46+BQ49</f>
        <v>0</v>
      </c>
      <c r="BR43" s="78"/>
      <c r="BS43" s="78" t="n">
        <f aca="false">BS44+BS46+BS49</f>
        <v>0</v>
      </c>
      <c r="BT43" s="78" t="n">
        <f aca="false">BT44+BT46+BT49</f>
        <v>0</v>
      </c>
      <c r="BU43" s="78" t="n">
        <f aca="false">BU44+BU46+BU49</f>
        <v>0</v>
      </c>
      <c r="BV43" s="78" t="n">
        <f aca="false">BV44+BV46+BV49</f>
        <v>0</v>
      </c>
      <c r="BW43" s="78" t="n">
        <f aca="false">BW44+BW46+BW49</f>
        <v>0</v>
      </c>
      <c r="BX43" s="78" t="n">
        <f aca="false">BX44+BX46+BX49</f>
        <v>0</v>
      </c>
      <c r="BY43" s="78" t="n">
        <f aca="false">BY44+BY46+BY49</f>
        <v>0</v>
      </c>
      <c r="BZ43" s="202" t="n">
        <f aca="false">BZ44+BZ46+BZ49</f>
        <v>0</v>
      </c>
      <c r="CA43" s="78" t="n">
        <f aca="false">CA44+CA46+CA49</f>
        <v>0</v>
      </c>
      <c r="CB43" s="78" t="n">
        <f aca="false">CB44+CB46+CB49</f>
        <v>0</v>
      </c>
      <c r="CC43" s="78" t="n">
        <f aca="false">CC44+CC46+CC49</f>
        <v>0</v>
      </c>
      <c r="CD43" s="38"/>
      <c r="CE43" s="78" t="n">
        <f aca="false">CE44+CE46+CE49</f>
        <v>0</v>
      </c>
      <c r="CF43" s="78"/>
      <c r="CG43" s="78" t="n">
        <f aca="false">CG44+CG46+CG49</f>
        <v>0</v>
      </c>
      <c r="CH43" s="37" t="n">
        <f aca="false">AR43+AD43+P43+BF43+BT43</f>
        <v>0</v>
      </c>
      <c r="CI43" s="37" t="n">
        <f aca="false">AS43+AE43+Q43+BG43+BU43</f>
        <v>0</v>
      </c>
      <c r="CJ43" s="37" t="n">
        <f aca="false">AT43+AF43+R43+BH43+BV43</f>
        <v>0</v>
      </c>
      <c r="CK43" s="37" t="n">
        <f aca="false">AU43+AG43+S43+BI43+BW43</f>
        <v>0</v>
      </c>
      <c r="CL43" s="37" t="n">
        <f aca="false">AV43+AH43+T43+BJ43+BX43</f>
        <v>0</v>
      </c>
      <c r="CM43" s="37" t="n">
        <f aca="false">AW43+AI43+U43+BK43+BY43</f>
        <v>0</v>
      </c>
      <c r="CN43" s="37" t="n">
        <f aca="false">AX43+AJ43+V43+BL43+BZ43</f>
        <v>0</v>
      </c>
      <c r="CO43" s="201" t="n">
        <f aca="false">AY43+AK43+W43+BM43+CA43</f>
        <v>0</v>
      </c>
      <c r="CP43" s="201" t="n">
        <f aca="false">AZ43+AL43+X43+BN43+CB43</f>
        <v>0</v>
      </c>
      <c r="CQ43" s="201" t="n">
        <f aca="false">BA43+AM43+Y43+BO43+CC43</f>
        <v>0</v>
      </c>
      <c r="CR43" s="201" t="n">
        <f aca="false">BB43+AN43+Z43+BP43+CD43</f>
        <v>0</v>
      </c>
      <c r="CS43" s="201" t="n">
        <f aca="false">BC43+AO43+AA43+BQ43+CE43</f>
        <v>0</v>
      </c>
      <c r="CT43" s="201" t="n">
        <f aca="false">BD43+AP43+AB43+BR43+CF43</f>
        <v>0</v>
      </c>
      <c r="CU43" s="201" t="n">
        <f aca="false">BE43+AQ43+AC43+BS43+CG43</f>
        <v>0</v>
      </c>
      <c r="CV43" s="38"/>
    </row>
    <row r="44" customFormat="false" ht="39.75" hidden="false" customHeight="false" outlineLevel="0" collapsed="false">
      <c r="A44" s="34" t="s">
        <v>108</v>
      </c>
      <c r="B44" s="35" t="s">
        <v>109</v>
      </c>
      <c r="C44" s="36" t="s">
        <v>60</v>
      </c>
      <c r="D44" s="78" t="n">
        <f aca="false">D45</f>
        <v>0</v>
      </c>
      <c r="E44" s="38" t="n">
        <f aca="false">E45</f>
        <v>0</v>
      </c>
      <c r="F44" s="38" t="n">
        <f aca="false">F45</f>
        <v>0</v>
      </c>
      <c r="G44" s="38" t="n">
        <f aca="false">G45</f>
        <v>0</v>
      </c>
      <c r="H44" s="38" t="n">
        <f aca="false">H45</f>
        <v>0</v>
      </c>
      <c r="I44" s="78" t="n">
        <f aca="false">I45</f>
        <v>0</v>
      </c>
      <c r="J44" s="78" t="n">
        <f aca="false">J45</f>
        <v>1.3</v>
      </c>
      <c r="K44" s="38" t="n">
        <f aca="false">K45</f>
        <v>0</v>
      </c>
      <c r="L44" s="38" t="n">
        <f aca="false">L45</f>
        <v>1.3</v>
      </c>
      <c r="M44" s="37"/>
      <c r="N44" s="38" t="n">
        <f aca="false">N45</f>
        <v>0</v>
      </c>
      <c r="O44" s="78" t="n">
        <f aca="false">O45</f>
        <v>1.3</v>
      </c>
      <c r="P44" s="78" t="n">
        <f aca="false">P45</f>
        <v>0</v>
      </c>
      <c r="Q44" s="38" t="n">
        <f aca="false">Q45</f>
        <v>0</v>
      </c>
      <c r="R44" s="38" t="n">
        <f aca="false">R45</f>
        <v>0</v>
      </c>
      <c r="S44" s="38" t="n">
        <f aca="false">S45</f>
        <v>0</v>
      </c>
      <c r="T44" s="78" t="n">
        <f aca="false">T45</f>
        <v>0</v>
      </c>
      <c r="U44" s="23"/>
      <c r="V44" s="202" t="n">
        <f aca="false">V45</f>
        <v>0</v>
      </c>
      <c r="W44" s="78" t="n">
        <f aca="false">W45</f>
        <v>0</v>
      </c>
      <c r="X44" s="38" t="n">
        <f aca="false">X45</f>
        <v>0</v>
      </c>
      <c r="Y44" s="23"/>
      <c r="Z44" s="78"/>
      <c r="AA44" s="78" t="n">
        <f aca="false">AA45</f>
        <v>0</v>
      </c>
      <c r="AB44" s="78"/>
      <c r="AC44" s="202" t="n">
        <f aca="false">AC45</f>
        <v>0</v>
      </c>
      <c r="AD44" s="78" t="n">
        <f aca="false">AD45</f>
        <v>0</v>
      </c>
      <c r="AE44" s="38" t="n">
        <f aca="false">AE45</f>
        <v>0</v>
      </c>
      <c r="AF44" s="38" t="n">
        <f aca="false">AF45</f>
        <v>0</v>
      </c>
      <c r="AG44" s="38" t="n">
        <f aca="false">AG45</f>
        <v>0</v>
      </c>
      <c r="AH44" s="78" t="n">
        <f aca="false">AH45</f>
        <v>0</v>
      </c>
      <c r="AI44" s="202" t="n">
        <f aca="false">AI45</f>
        <v>0</v>
      </c>
      <c r="AJ44" s="202" t="n">
        <f aca="false">AJ45</f>
        <v>0</v>
      </c>
      <c r="AK44" s="78" t="n">
        <f aca="false">AK45</f>
        <v>0</v>
      </c>
      <c r="AL44" s="38" t="n">
        <f aca="false">AL45</f>
        <v>0</v>
      </c>
      <c r="AM44" s="23"/>
      <c r="AN44" s="23"/>
      <c r="AO44" s="78" t="n">
        <f aca="false">AO45</f>
        <v>0</v>
      </c>
      <c r="AP44" s="78"/>
      <c r="AQ44" s="78" t="n">
        <f aca="false">AQ45</f>
        <v>0</v>
      </c>
      <c r="AR44" s="78" t="n">
        <f aca="false">AR45</f>
        <v>0</v>
      </c>
      <c r="AS44" s="78" t="n">
        <f aca="false">AS45</f>
        <v>0</v>
      </c>
      <c r="AT44" s="78" t="n">
        <f aca="false">AT45</f>
        <v>0</v>
      </c>
      <c r="AU44" s="78" t="n">
        <f aca="false">AU45</f>
        <v>0</v>
      </c>
      <c r="AV44" s="78" t="n">
        <f aca="false">AV45</f>
        <v>0</v>
      </c>
      <c r="AW44" s="78" t="n">
        <f aca="false">AW45</f>
        <v>0</v>
      </c>
      <c r="AX44" s="202" t="n">
        <f aca="false">AX45</f>
        <v>0</v>
      </c>
      <c r="AY44" s="78" t="n">
        <f aca="false">AY45</f>
        <v>0</v>
      </c>
      <c r="AZ44" s="38" t="n">
        <f aca="false">AZ45</f>
        <v>0</v>
      </c>
      <c r="BA44" s="38" t="n">
        <f aca="false">BA45</f>
        <v>0</v>
      </c>
      <c r="BB44" s="38"/>
      <c r="BC44" s="38" t="n">
        <f aca="false">BC45</f>
        <v>0</v>
      </c>
      <c r="BD44" s="38"/>
      <c r="BE44" s="38" t="n">
        <f aca="false">BE45</f>
        <v>0</v>
      </c>
      <c r="BF44" s="78" t="n">
        <f aca="false">BF45</f>
        <v>0</v>
      </c>
      <c r="BG44" s="78" t="n">
        <f aca="false">BG45</f>
        <v>0</v>
      </c>
      <c r="BH44" s="78" t="n">
        <f aca="false">BH45</f>
        <v>0</v>
      </c>
      <c r="BI44" s="78" t="n">
        <f aca="false">BI45</f>
        <v>0</v>
      </c>
      <c r="BJ44" s="78" t="n">
        <f aca="false">BJ45</f>
        <v>0</v>
      </c>
      <c r="BK44" s="78" t="n">
        <f aca="false">BK45</f>
        <v>0</v>
      </c>
      <c r="BL44" s="202" t="n">
        <f aca="false">BL45</f>
        <v>0</v>
      </c>
      <c r="BM44" s="78" t="n">
        <f aca="false">BM45</f>
        <v>0</v>
      </c>
      <c r="BN44" s="38" t="n">
        <f aca="false">BN45</f>
        <v>0</v>
      </c>
      <c r="BO44" s="38" t="n">
        <f aca="false">BO45</f>
        <v>0</v>
      </c>
      <c r="BP44" s="38"/>
      <c r="BQ44" s="38" t="n">
        <f aca="false">BQ45</f>
        <v>0</v>
      </c>
      <c r="BR44" s="38"/>
      <c r="BS44" s="38" t="n">
        <f aca="false">BS45</f>
        <v>0</v>
      </c>
      <c r="BT44" s="78" t="n">
        <f aca="false">BT45</f>
        <v>0</v>
      </c>
      <c r="BU44" s="78" t="n">
        <f aca="false">BU45</f>
        <v>0</v>
      </c>
      <c r="BV44" s="78" t="n">
        <f aca="false">BV45</f>
        <v>0</v>
      </c>
      <c r="BW44" s="78" t="n">
        <f aca="false">BW45</f>
        <v>0</v>
      </c>
      <c r="BX44" s="78" t="n">
        <f aca="false">BX45</f>
        <v>0</v>
      </c>
      <c r="BY44" s="78" t="n">
        <f aca="false">BY45</f>
        <v>0</v>
      </c>
      <c r="BZ44" s="202" t="n">
        <f aca="false">BZ45</f>
        <v>0</v>
      </c>
      <c r="CA44" s="78" t="n">
        <f aca="false">CA45</f>
        <v>0</v>
      </c>
      <c r="CB44" s="38" t="n">
        <f aca="false">CB45</f>
        <v>0</v>
      </c>
      <c r="CC44" s="38" t="n">
        <f aca="false">CC45</f>
        <v>0</v>
      </c>
      <c r="CD44" s="38"/>
      <c r="CE44" s="38" t="n">
        <f aca="false">CE45</f>
        <v>0</v>
      </c>
      <c r="CF44" s="38"/>
      <c r="CG44" s="38" t="n">
        <f aca="false">CG45</f>
        <v>0</v>
      </c>
      <c r="CH44" s="37" t="n">
        <f aca="false">AR44+AD44+P44+BF44+BT44</f>
        <v>0</v>
      </c>
      <c r="CI44" s="37" t="n">
        <f aca="false">AS44+AE44+Q44+BG44+BU44</f>
        <v>0</v>
      </c>
      <c r="CJ44" s="37" t="n">
        <f aca="false">AT44+AF44+R44+BH44+BV44</f>
        <v>0</v>
      </c>
      <c r="CK44" s="37" t="n">
        <f aca="false">AU44+AG44+S44+BI44+BW44</f>
        <v>0</v>
      </c>
      <c r="CL44" s="37" t="n">
        <f aca="false">AV44+AH44+T44+BJ44+BX44</f>
        <v>0</v>
      </c>
      <c r="CM44" s="37" t="n">
        <f aca="false">AW44+AI44+U44+BK44+BY44</f>
        <v>0</v>
      </c>
      <c r="CN44" s="37" t="n">
        <f aca="false">AX44+AJ44+V44+BL44+BZ44</f>
        <v>0</v>
      </c>
      <c r="CO44" s="201" t="n">
        <f aca="false">AY44+AK44+W44+BM44+CA44</f>
        <v>0</v>
      </c>
      <c r="CP44" s="201" t="n">
        <f aca="false">AZ44+AL44+X44+BN44+CB44</f>
        <v>0</v>
      </c>
      <c r="CQ44" s="201" t="n">
        <f aca="false">BA44+AM44+Y44+BO44+CC44</f>
        <v>0</v>
      </c>
      <c r="CR44" s="201" t="n">
        <f aca="false">BB44+AN44+Z44+BP44+CD44</f>
        <v>0</v>
      </c>
      <c r="CS44" s="201" t="n">
        <f aca="false">BC44+AO44+AA44+BQ44+CE44</f>
        <v>0</v>
      </c>
      <c r="CT44" s="201" t="n">
        <f aca="false">BD44+AP44+AB44+BR44+CF44</f>
        <v>0</v>
      </c>
      <c r="CU44" s="201" t="n">
        <f aca="false">BE44+AQ44+AC44+BS44+CG44</f>
        <v>0</v>
      </c>
      <c r="CV44" s="38"/>
    </row>
    <row r="45" customFormat="false" ht="21" hidden="true" customHeight="true" outlineLevel="1" collapsed="false">
      <c r="A45" s="41" t="s">
        <v>110</v>
      </c>
      <c r="B45" s="42" t="str">
        <f aca="false">'1.'!B46</f>
        <v>Строительство КЛ-0,4 кВ </v>
      </c>
      <c r="C45" s="36" t="s">
        <v>60</v>
      </c>
      <c r="D45" s="78" t="n">
        <f aca="false">D46</f>
        <v>0</v>
      </c>
      <c r="E45" s="78" t="n">
        <f aca="false">E46</f>
        <v>0</v>
      </c>
      <c r="F45" s="23"/>
      <c r="G45" s="206" t="n">
        <f aca="false">G46</f>
        <v>0</v>
      </c>
      <c r="H45" s="23"/>
      <c r="I45" s="37" t="n">
        <f aca="false">E45</f>
        <v>0</v>
      </c>
      <c r="J45" s="37" t="n">
        <v>1.3</v>
      </c>
      <c r="K45" s="206" t="n">
        <f aca="false">K46</f>
        <v>0</v>
      </c>
      <c r="L45" s="37" t="n">
        <v>1.3</v>
      </c>
      <c r="M45" s="37"/>
      <c r="N45" s="37"/>
      <c r="O45" s="37" t="n">
        <v>1.3</v>
      </c>
      <c r="P45" s="37"/>
      <c r="Q45" s="38"/>
      <c r="R45" s="23"/>
      <c r="S45" s="23"/>
      <c r="T45" s="37"/>
      <c r="U45" s="23"/>
      <c r="V45" s="200"/>
      <c r="W45" s="37"/>
      <c r="X45" s="38" t="n">
        <f aca="false">X46</f>
        <v>0</v>
      </c>
      <c r="Y45" s="23"/>
      <c r="Z45" s="37"/>
      <c r="AA45" s="37"/>
      <c r="AB45" s="37"/>
      <c r="AC45" s="200"/>
      <c r="AD45" s="37"/>
      <c r="AE45" s="38"/>
      <c r="AF45" s="38"/>
      <c r="AG45" s="38"/>
      <c r="AH45" s="37"/>
      <c r="AI45" s="200"/>
      <c r="AJ45" s="200"/>
      <c r="AK45" s="37"/>
      <c r="AL45" s="38" t="n">
        <f aca="false">AL46</f>
        <v>0</v>
      </c>
      <c r="AM45" s="23"/>
      <c r="AN45" s="23"/>
      <c r="AO45" s="37"/>
      <c r="AP45" s="37"/>
      <c r="AQ45" s="37"/>
      <c r="AR45" s="37"/>
      <c r="AS45" s="78"/>
      <c r="AT45" s="78"/>
      <c r="AU45" s="78"/>
      <c r="AV45" s="78"/>
      <c r="AW45" s="78"/>
      <c r="AX45" s="200"/>
      <c r="AY45" s="37"/>
      <c r="AZ45" s="37"/>
      <c r="BA45" s="37"/>
      <c r="BB45" s="38"/>
      <c r="BC45" s="207"/>
      <c r="BD45" s="37"/>
      <c r="BE45" s="37"/>
      <c r="BF45" s="37"/>
      <c r="BG45" s="78"/>
      <c r="BH45" s="38"/>
      <c r="BI45" s="38"/>
      <c r="BJ45" s="37"/>
      <c r="BK45" s="37"/>
      <c r="BL45" s="200"/>
      <c r="BM45" s="37"/>
      <c r="BN45" s="37"/>
      <c r="BO45" s="37"/>
      <c r="BP45" s="38"/>
      <c r="BQ45" s="207"/>
      <c r="BR45" s="37"/>
      <c r="BS45" s="37"/>
      <c r="BT45" s="37"/>
      <c r="BU45" s="78"/>
      <c r="BV45" s="78"/>
      <c r="BW45" s="78"/>
      <c r="BX45" s="37"/>
      <c r="BY45" s="37"/>
      <c r="BZ45" s="200"/>
      <c r="CA45" s="37"/>
      <c r="CB45" s="37"/>
      <c r="CC45" s="37"/>
      <c r="CD45" s="38"/>
      <c r="CE45" s="207"/>
      <c r="CF45" s="37"/>
      <c r="CG45" s="37"/>
      <c r="CH45" s="37" t="n">
        <f aca="false">AR45+AD45+P45+BF45+BT45</f>
        <v>0</v>
      </c>
      <c r="CI45" s="37" t="n">
        <f aca="false">AS45+AE45+Q45+BG45+BU45</f>
        <v>0</v>
      </c>
      <c r="CJ45" s="37" t="n">
        <f aca="false">AT45+AF45+R45+BH45+BV45</f>
        <v>0</v>
      </c>
      <c r="CK45" s="37" t="n">
        <f aca="false">AU45+AG45+S45+BI45+BW45</f>
        <v>0</v>
      </c>
      <c r="CL45" s="37" t="n">
        <f aca="false">AV45+AH45+T45+BJ45+BX45</f>
        <v>0</v>
      </c>
      <c r="CM45" s="37" t="n">
        <f aca="false">AW45+AI45+U45+BK45+BY45</f>
        <v>0</v>
      </c>
      <c r="CN45" s="37" t="n">
        <f aca="false">AX45+AJ45+V45+BL45+BZ45</f>
        <v>0</v>
      </c>
      <c r="CO45" s="201" t="n">
        <f aca="false">AY45+AK45+W45+BM45+CA45</f>
        <v>0</v>
      </c>
      <c r="CP45" s="201" t="n">
        <f aca="false">AZ45+AL45+X45+BN45+CB45</f>
        <v>0</v>
      </c>
      <c r="CQ45" s="201" t="n">
        <f aca="false">BA45+AM45+Y45+BO45+CC45</f>
        <v>0</v>
      </c>
      <c r="CR45" s="201" t="n">
        <f aca="false">BB45+AN45+Z45+BP45+CD45</f>
        <v>0</v>
      </c>
      <c r="CS45" s="201" t="n">
        <f aca="false">BC45+AO45+AA45+BQ45+CE45</f>
        <v>0</v>
      </c>
      <c r="CT45" s="201" t="n">
        <f aca="false">BD45+AP45+AB45+BR45+CF45</f>
        <v>0</v>
      </c>
      <c r="CU45" s="201" t="n">
        <f aca="false">BE45+AQ45+AC45+BS45+CG45</f>
        <v>0</v>
      </c>
      <c r="CV45" s="38"/>
    </row>
    <row r="46" customFormat="false" ht="39.75" hidden="false" customHeight="false" outlineLevel="0" collapsed="false">
      <c r="A46" s="34" t="s">
        <v>112</v>
      </c>
      <c r="B46" s="35" t="s">
        <v>113</v>
      </c>
      <c r="C46" s="36" t="s">
        <v>60</v>
      </c>
      <c r="D46" s="78" t="n">
        <f aca="false">D47+D48</f>
        <v>0</v>
      </c>
      <c r="E46" s="78" t="n">
        <f aca="false">E47+E48</f>
        <v>0</v>
      </c>
      <c r="F46" s="23"/>
      <c r="G46" s="23"/>
      <c r="H46" s="23"/>
      <c r="I46" s="78" t="n">
        <f aca="false">I47+I48</f>
        <v>7.160765</v>
      </c>
      <c r="J46" s="78" t="n">
        <f aca="false">J47+J48</f>
        <v>7.4471956</v>
      </c>
      <c r="K46" s="23"/>
      <c r="L46" s="78" t="n">
        <f aca="false">L47+L48</f>
        <v>7.4471956</v>
      </c>
      <c r="M46" s="37"/>
      <c r="N46" s="78" t="n">
        <f aca="false">N47+N48</f>
        <v>0</v>
      </c>
      <c r="O46" s="78" t="n">
        <f aca="false">O47+O48</f>
        <v>7.4471956</v>
      </c>
      <c r="P46" s="78" t="n">
        <f aca="false">P47+P48</f>
        <v>0</v>
      </c>
      <c r="Q46" s="38" t="n">
        <f aca="false">Q47+Q48</f>
        <v>0</v>
      </c>
      <c r="R46" s="23"/>
      <c r="S46" s="23"/>
      <c r="T46" s="78" t="n">
        <f aca="false">T47+T48</f>
        <v>0</v>
      </c>
      <c r="U46" s="23"/>
      <c r="V46" s="202" t="n">
        <f aca="false">V47+V48</f>
        <v>0</v>
      </c>
      <c r="W46" s="78" t="n">
        <f aca="false">W47+W48</f>
        <v>0</v>
      </c>
      <c r="X46" s="38" t="n">
        <f aca="false">X47+X48</f>
        <v>0</v>
      </c>
      <c r="Y46" s="23"/>
      <c r="Z46" s="78"/>
      <c r="AA46" s="78" t="n">
        <f aca="false">AA47+AA48</f>
        <v>0</v>
      </c>
      <c r="AB46" s="78"/>
      <c r="AC46" s="202" t="n">
        <f aca="false">AC47+AC48</f>
        <v>0</v>
      </c>
      <c r="AD46" s="78" t="n">
        <f aca="false">AD47+AD48</f>
        <v>0</v>
      </c>
      <c r="AE46" s="38" t="n">
        <f aca="false">AE47+AE48</f>
        <v>0</v>
      </c>
      <c r="AF46" s="38" t="n">
        <f aca="false">AF47+AF48</f>
        <v>0</v>
      </c>
      <c r="AG46" s="38" t="n">
        <f aca="false">AG47+AG48</f>
        <v>0</v>
      </c>
      <c r="AH46" s="78" t="n">
        <f aca="false">AH47+AH48</f>
        <v>0</v>
      </c>
      <c r="AI46" s="202" t="n">
        <f aca="false">AI47+AI48</f>
        <v>0</v>
      </c>
      <c r="AJ46" s="202" t="n">
        <f aca="false">AJ47+AJ48</f>
        <v>0</v>
      </c>
      <c r="AK46" s="78" t="n">
        <f aca="false">AK47+AK48</f>
        <v>0</v>
      </c>
      <c r="AL46" s="38" t="n">
        <f aca="false">AL47+AL48</f>
        <v>0</v>
      </c>
      <c r="AM46" s="23"/>
      <c r="AN46" s="23"/>
      <c r="AO46" s="78" t="n">
        <f aca="false">AO47+AO48</f>
        <v>0</v>
      </c>
      <c r="AP46" s="78"/>
      <c r="AQ46" s="78" t="n">
        <f aca="false">AQ47+AQ48</f>
        <v>0</v>
      </c>
      <c r="AR46" s="78" t="n">
        <f aca="false">AR47+AR48</f>
        <v>0</v>
      </c>
      <c r="AS46" s="78" t="n">
        <f aca="false">AS47+AS48</f>
        <v>0</v>
      </c>
      <c r="AT46" s="78" t="n">
        <f aca="false">AT47+AT48</f>
        <v>0</v>
      </c>
      <c r="AU46" s="78" t="n">
        <f aca="false">AU47+AU48</f>
        <v>0</v>
      </c>
      <c r="AV46" s="78" t="n">
        <f aca="false">AV47+AV48</f>
        <v>0</v>
      </c>
      <c r="AW46" s="78" t="n">
        <f aca="false">AW47+AW48</f>
        <v>0</v>
      </c>
      <c r="AX46" s="202" t="n">
        <f aca="false">AX47+AX48</f>
        <v>0</v>
      </c>
      <c r="AY46" s="78" t="n">
        <f aca="false">AY47+AY48</f>
        <v>0</v>
      </c>
      <c r="AZ46" s="78" t="n">
        <f aca="false">AZ47+AZ48</f>
        <v>0</v>
      </c>
      <c r="BA46" s="78" t="n">
        <f aca="false">BA47+BA48</f>
        <v>0</v>
      </c>
      <c r="BB46" s="38"/>
      <c r="BC46" s="78" t="n">
        <f aca="false">BC47+BC48</f>
        <v>0</v>
      </c>
      <c r="BD46" s="78"/>
      <c r="BE46" s="78" t="n">
        <f aca="false">BE47+BE48</f>
        <v>0</v>
      </c>
      <c r="BF46" s="78" t="n">
        <f aca="false">BF47+BF48</f>
        <v>0</v>
      </c>
      <c r="BG46" s="78" t="n">
        <f aca="false">BG47+BG48</f>
        <v>0</v>
      </c>
      <c r="BH46" s="78" t="n">
        <f aca="false">BH47+BH48</f>
        <v>0</v>
      </c>
      <c r="BI46" s="78" t="n">
        <f aca="false">BI47+BI48</f>
        <v>0</v>
      </c>
      <c r="BJ46" s="78" t="n">
        <f aca="false">BJ47+BJ48</f>
        <v>0</v>
      </c>
      <c r="BK46" s="78" t="n">
        <f aca="false">BK47+BK48</f>
        <v>0</v>
      </c>
      <c r="BL46" s="202" t="n">
        <f aca="false">BL47+BL48</f>
        <v>0</v>
      </c>
      <c r="BM46" s="78" t="n">
        <f aca="false">BM47+BM48</f>
        <v>0</v>
      </c>
      <c r="BN46" s="78" t="n">
        <f aca="false">BN47+BN48</f>
        <v>0</v>
      </c>
      <c r="BO46" s="78" t="n">
        <f aca="false">BO47+BO48</f>
        <v>0</v>
      </c>
      <c r="BP46" s="38"/>
      <c r="BQ46" s="78" t="n">
        <f aca="false">BQ47+BQ48</f>
        <v>0</v>
      </c>
      <c r="BR46" s="78"/>
      <c r="BS46" s="78" t="n">
        <f aca="false">BS47+BS48</f>
        <v>0</v>
      </c>
      <c r="BT46" s="78" t="n">
        <f aca="false">BT47+BT48</f>
        <v>0</v>
      </c>
      <c r="BU46" s="78" t="n">
        <f aca="false">BU47+BU48</f>
        <v>0</v>
      </c>
      <c r="BV46" s="78" t="n">
        <f aca="false">BV47+BV48</f>
        <v>0</v>
      </c>
      <c r="BW46" s="78" t="n">
        <f aca="false">BW47+BW48</f>
        <v>0</v>
      </c>
      <c r="BX46" s="78" t="n">
        <f aca="false">BX47+BX48</f>
        <v>0</v>
      </c>
      <c r="BY46" s="78" t="n">
        <f aca="false">BY47+BY48</f>
        <v>0</v>
      </c>
      <c r="BZ46" s="202" t="n">
        <f aca="false">BZ47+BZ48</f>
        <v>0</v>
      </c>
      <c r="CA46" s="78" t="n">
        <f aca="false">CA47+CA48</f>
        <v>0</v>
      </c>
      <c r="CB46" s="78" t="n">
        <f aca="false">CB47+CB48</f>
        <v>0</v>
      </c>
      <c r="CC46" s="78" t="n">
        <f aca="false">CC47+CC48</f>
        <v>0</v>
      </c>
      <c r="CD46" s="38"/>
      <c r="CE46" s="78" t="n">
        <f aca="false">CE47+CE48</f>
        <v>0</v>
      </c>
      <c r="CF46" s="78"/>
      <c r="CG46" s="78" t="n">
        <f aca="false">CG47+CG48</f>
        <v>0</v>
      </c>
      <c r="CH46" s="37" t="n">
        <f aca="false">AR46+AD46+P46+BF46+BT46</f>
        <v>0</v>
      </c>
      <c r="CI46" s="37" t="n">
        <f aca="false">AS46+AE46+Q46+BG46+BU46</f>
        <v>0</v>
      </c>
      <c r="CJ46" s="37" t="n">
        <f aca="false">AT46+AF46+R46+BH46+BV46</f>
        <v>0</v>
      </c>
      <c r="CK46" s="37" t="n">
        <f aca="false">AU46+AG46+S46+BI46+BW46</f>
        <v>0</v>
      </c>
      <c r="CL46" s="37" t="n">
        <f aca="false">AV46+AH46+T46+BJ46+BX46</f>
        <v>0</v>
      </c>
      <c r="CM46" s="37" t="n">
        <f aca="false">AW46+AI46+U46+BK46+BY46</f>
        <v>0</v>
      </c>
      <c r="CN46" s="37" t="n">
        <f aca="false">AX46+AJ46+V46+BL46+BZ46</f>
        <v>0</v>
      </c>
      <c r="CO46" s="201" t="n">
        <f aca="false">AY46+AK46+W46+BM46+CA46</f>
        <v>0</v>
      </c>
      <c r="CP46" s="201" t="n">
        <f aca="false">AZ46+AL46+X46+BN46+CB46</f>
        <v>0</v>
      </c>
      <c r="CQ46" s="201" t="n">
        <f aca="false">BA46+AM46+Y46+BO46+CC46</f>
        <v>0</v>
      </c>
      <c r="CR46" s="201" t="n">
        <f aca="false">BB46+AN46+Z46+BP46+CD46</f>
        <v>0</v>
      </c>
      <c r="CS46" s="201" t="n">
        <f aca="false">BC46+AO46+AA46+BQ46+CE46</f>
        <v>0</v>
      </c>
      <c r="CT46" s="201" t="n">
        <f aca="false">BD46+AP46+AB46+BR46+CF46</f>
        <v>0</v>
      </c>
      <c r="CU46" s="201" t="n">
        <f aca="false">BE46+AQ46+AC46+BS46+CG46</f>
        <v>0</v>
      </c>
      <c r="CV46" s="38"/>
    </row>
    <row r="47" customFormat="false" ht="22.55" hidden="true" customHeight="true" outlineLevel="1" collapsed="false">
      <c r="A47" s="41" t="s">
        <v>115</v>
      </c>
      <c r="B47" s="70" t="str">
        <f aca="false">'1.'!B48</f>
        <v>Строительство КЛ-6 кВ от ТП-13 до ТП-23</v>
      </c>
      <c r="C47" s="42" t="str">
        <f aca="false">'1.'!C48</f>
        <v>Г</v>
      </c>
      <c r="D47" s="78" t="n">
        <f aca="false">P47+Q47+AD47+AE47+AR47+AS47</f>
        <v>0</v>
      </c>
      <c r="E47" s="78" t="n">
        <f aca="false">Q47+R47+AE47+AF47+AS47+AT47</f>
        <v>0</v>
      </c>
      <c r="F47" s="23"/>
      <c r="G47" s="23"/>
      <c r="H47" s="23"/>
      <c r="I47" s="37" t="n">
        <v>6.267765</v>
      </c>
      <c r="J47" s="37" t="n">
        <v>6.5184756</v>
      </c>
      <c r="K47" s="23"/>
      <c r="L47" s="37" t="n">
        <v>6.5184756</v>
      </c>
      <c r="M47" s="37"/>
      <c r="N47" s="37"/>
      <c r="O47" s="37" t="n">
        <v>6.5184756</v>
      </c>
      <c r="P47" s="37"/>
      <c r="Q47" s="38" t="n">
        <f aca="false">'1.'!H48</f>
        <v>0</v>
      </c>
      <c r="R47" s="23"/>
      <c r="S47" s="23"/>
      <c r="T47" s="37"/>
      <c r="U47" s="23"/>
      <c r="V47" s="200"/>
      <c r="W47" s="37"/>
      <c r="X47" s="38"/>
      <c r="Y47" s="23"/>
      <c r="Z47" s="37"/>
      <c r="AA47" s="37"/>
      <c r="AB47" s="37"/>
      <c r="AC47" s="200"/>
      <c r="AD47" s="78"/>
      <c r="AE47" s="38"/>
      <c r="AF47" s="23"/>
      <c r="AG47" s="23"/>
      <c r="AH47" s="78"/>
      <c r="AI47" s="202" t="n">
        <f aca="false">AI48+AI49</f>
        <v>0</v>
      </c>
      <c r="AJ47" s="200"/>
      <c r="AK47" s="37"/>
      <c r="AL47" s="38"/>
      <c r="AM47" s="23"/>
      <c r="AN47" s="23"/>
      <c r="AO47" s="37"/>
      <c r="AP47" s="37"/>
      <c r="AQ47" s="38"/>
      <c r="AR47" s="37"/>
      <c r="AS47" s="38"/>
      <c r="AT47" s="38"/>
      <c r="AU47" s="38"/>
      <c r="AV47" s="37"/>
      <c r="AW47" s="37"/>
      <c r="AX47" s="200"/>
      <c r="AY47" s="37"/>
      <c r="AZ47" s="37"/>
      <c r="BA47" s="37"/>
      <c r="BB47" s="38"/>
      <c r="BC47" s="37"/>
      <c r="BD47" s="37"/>
      <c r="BE47" s="37"/>
      <c r="BF47" s="37"/>
      <c r="BG47" s="38"/>
      <c r="BH47" s="38"/>
      <c r="BI47" s="38"/>
      <c r="BJ47" s="37"/>
      <c r="BK47" s="37"/>
      <c r="BL47" s="200"/>
      <c r="BM47" s="37"/>
      <c r="BN47" s="37"/>
      <c r="BO47" s="37"/>
      <c r="BP47" s="38"/>
      <c r="BQ47" s="37"/>
      <c r="BR47" s="37"/>
      <c r="BS47" s="37"/>
      <c r="BT47" s="37"/>
      <c r="BU47" s="38"/>
      <c r="BV47" s="38"/>
      <c r="BW47" s="38"/>
      <c r="BX47" s="37"/>
      <c r="BY47" s="37"/>
      <c r="BZ47" s="200"/>
      <c r="CA47" s="37"/>
      <c r="CB47" s="37"/>
      <c r="CC47" s="37"/>
      <c r="CD47" s="38"/>
      <c r="CE47" s="37"/>
      <c r="CF47" s="37"/>
      <c r="CG47" s="37"/>
      <c r="CH47" s="37" t="n">
        <f aca="false">AR47+AD47+P47</f>
        <v>0</v>
      </c>
      <c r="CI47" s="37" t="n">
        <f aca="false">AS47+AE47+Q47</f>
        <v>0</v>
      </c>
      <c r="CJ47" s="208" t="n">
        <f aca="false">AT47+AF47+R47</f>
        <v>0</v>
      </c>
      <c r="CK47" s="37" t="n">
        <f aca="false">AU47+AG47+S47</f>
        <v>0</v>
      </c>
      <c r="CL47" s="37" t="n">
        <f aca="false">AV47+AH47+T47+BJ47+BX47</f>
        <v>0</v>
      </c>
      <c r="CM47" s="37" t="n">
        <f aca="false">AW47+AI47+U47</f>
        <v>0</v>
      </c>
      <c r="CN47" s="37" t="n">
        <f aca="false">AX47+AJ47+V47</f>
        <v>0</v>
      </c>
      <c r="CO47" s="201" t="n">
        <f aca="false">AY47+AK47+W47</f>
        <v>0</v>
      </c>
      <c r="CP47" s="201" t="n">
        <f aca="false">AZ47+AL47+Q47</f>
        <v>0</v>
      </c>
      <c r="CQ47" s="201" t="n">
        <f aca="false">BA47+AM47+Y47</f>
        <v>0</v>
      </c>
      <c r="CR47" s="201" t="n">
        <f aca="false">BB47+AN47+Z47</f>
        <v>0</v>
      </c>
      <c r="CS47" s="201" t="n">
        <f aca="false">BC47+AO47+AA47</f>
        <v>0</v>
      </c>
      <c r="CT47" s="201" t="n">
        <f aca="false">BD47+AP47+AB47</f>
        <v>0</v>
      </c>
      <c r="CU47" s="201" t="n">
        <f aca="false">BE47+AQ47+AC47+BS47+CG47</f>
        <v>0</v>
      </c>
      <c r="CV47" s="38"/>
    </row>
    <row r="48" customFormat="false" ht="22.55" hidden="true" customHeight="true" outlineLevel="1" collapsed="false">
      <c r="A48" s="41" t="s">
        <v>115</v>
      </c>
      <c r="B48" s="70"/>
      <c r="C48" s="42" t="str">
        <f aca="false">'1.'!C49</f>
        <v>Г</v>
      </c>
      <c r="D48" s="78" t="n">
        <f aca="false">P48+Q48+AD48+AE48+AR48+AS48</f>
        <v>0</v>
      </c>
      <c r="E48" s="78" t="n">
        <f aca="false">Q48+R48+AE48+AF48+AS48+AT48</f>
        <v>0</v>
      </c>
      <c r="F48" s="23"/>
      <c r="G48" s="23"/>
      <c r="H48" s="23"/>
      <c r="I48" s="37" t="n">
        <v>0.893</v>
      </c>
      <c r="J48" s="37" t="n">
        <v>0.92872</v>
      </c>
      <c r="K48" s="23"/>
      <c r="L48" s="37" t="n">
        <v>0.92872</v>
      </c>
      <c r="M48" s="37"/>
      <c r="N48" s="37"/>
      <c r="O48" s="37" t="n">
        <v>0.92872</v>
      </c>
      <c r="P48" s="37"/>
      <c r="Q48" s="38"/>
      <c r="R48" s="23"/>
      <c r="S48" s="23"/>
      <c r="T48" s="37"/>
      <c r="U48" s="23"/>
      <c r="V48" s="200"/>
      <c r="W48" s="37"/>
      <c r="X48" s="38"/>
      <c r="Y48" s="23"/>
      <c r="Z48" s="37"/>
      <c r="AA48" s="37"/>
      <c r="AB48" s="37"/>
      <c r="AC48" s="200"/>
      <c r="AD48" s="37"/>
      <c r="AE48" s="38"/>
      <c r="AF48" s="23"/>
      <c r="AG48" s="23"/>
      <c r="AH48" s="37"/>
      <c r="AI48" s="200"/>
      <c r="AJ48" s="200"/>
      <c r="AK48" s="37"/>
      <c r="AL48" s="38"/>
      <c r="AM48" s="23"/>
      <c r="AN48" s="23"/>
      <c r="AO48" s="37"/>
      <c r="AP48" s="37"/>
      <c r="AQ48" s="38"/>
      <c r="AR48" s="37"/>
      <c r="AS48" s="78" t="n">
        <f aca="false">'1.'!H49</f>
        <v>0</v>
      </c>
      <c r="AT48" s="38"/>
      <c r="AU48" s="38"/>
      <c r="AV48" s="207"/>
      <c r="AW48" s="37"/>
      <c r="AX48" s="200"/>
      <c r="AY48" s="37"/>
      <c r="AZ48" s="37"/>
      <c r="BA48" s="37"/>
      <c r="BB48" s="38"/>
      <c r="BC48" s="37"/>
      <c r="BD48" s="37"/>
      <c r="BE48" s="37"/>
      <c r="BF48" s="37"/>
      <c r="BG48" s="78" t="n">
        <f aca="false">'1.'!V49</f>
        <v>0</v>
      </c>
      <c r="BH48" s="38"/>
      <c r="BI48" s="38"/>
      <c r="BJ48" s="207"/>
      <c r="BK48" s="207"/>
      <c r="BL48" s="209"/>
      <c r="BM48" s="207"/>
      <c r="BN48" s="207"/>
      <c r="BO48" s="207"/>
      <c r="BP48" s="210"/>
      <c r="BQ48" s="207"/>
      <c r="BR48" s="207"/>
      <c r="BS48" s="207"/>
      <c r="BT48" s="207"/>
      <c r="BU48" s="207" t="n">
        <f aca="false">'1.'!AJ49</f>
        <v>0</v>
      </c>
      <c r="BV48" s="210"/>
      <c r="BW48" s="210"/>
      <c r="BX48" s="207"/>
      <c r="BY48" s="37"/>
      <c r="BZ48" s="200"/>
      <c r="CA48" s="37"/>
      <c r="CB48" s="37"/>
      <c r="CC48" s="37"/>
      <c r="CD48" s="38"/>
      <c r="CE48" s="37"/>
      <c r="CF48" s="37"/>
      <c r="CG48" s="37"/>
      <c r="CH48" s="37" t="n">
        <f aca="false">AR48+AD48+P48</f>
        <v>0</v>
      </c>
      <c r="CI48" s="37" t="n">
        <f aca="false">AS48+AE48+Q48</f>
        <v>0</v>
      </c>
      <c r="CJ48" s="208" t="n">
        <f aca="false">AT48+AF48+R48</f>
        <v>0</v>
      </c>
      <c r="CK48" s="37" t="n">
        <f aca="false">AU48+AG48+S48</f>
        <v>0</v>
      </c>
      <c r="CL48" s="37" t="n">
        <f aca="false">AV48+AH48+T48+BJ48+BX48</f>
        <v>0</v>
      </c>
      <c r="CM48" s="37" t="n">
        <f aca="false">AW48+AI48+U48</f>
        <v>0</v>
      </c>
      <c r="CN48" s="37" t="n">
        <f aca="false">AX48+AJ48+V48</f>
        <v>0</v>
      </c>
      <c r="CO48" s="201" t="n">
        <f aca="false">AY48+AK48+W48</f>
        <v>0</v>
      </c>
      <c r="CP48" s="201" t="n">
        <f aca="false">AZ48+AL48+Q48</f>
        <v>0</v>
      </c>
      <c r="CQ48" s="201" t="n">
        <f aca="false">BA48+AM48+Y48</f>
        <v>0</v>
      </c>
      <c r="CR48" s="201" t="n">
        <f aca="false">BB48+AN48+Z48</f>
        <v>0</v>
      </c>
      <c r="CS48" s="201" t="n">
        <f aca="false">BC48+AO48+AA48</f>
        <v>0</v>
      </c>
      <c r="CT48" s="201" t="n">
        <f aca="false">BD48+AP48+AB48</f>
        <v>0</v>
      </c>
      <c r="CU48" s="201" t="n">
        <f aca="false">BE48+AQ48+AC48+BS48+CG48</f>
        <v>0</v>
      </c>
      <c r="CV48" s="38"/>
    </row>
    <row r="49" customFormat="false" ht="26.5" hidden="false" customHeight="false" outlineLevel="0" collapsed="false">
      <c r="A49" s="34" t="s">
        <v>117</v>
      </c>
      <c r="B49" s="35" t="s">
        <v>118</v>
      </c>
      <c r="C49" s="36" t="s">
        <v>60</v>
      </c>
      <c r="D49" s="38"/>
      <c r="E49" s="38"/>
      <c r="F49" s="23"/>
      <c r="G49" s="23"/>
      <c r="H49" s="23"/>
      <c r="I49" s="23"/>
      <c r="J49" s="23"/>
      <c r="K49" s="23"/>
      <c r="L49" s="23"/>
      <c r="M49" s="37"/>
      <c r="N49" s="23"/>
      <c r="O49" s="23"/>
      <c r="P49" s="23"/>
      <c r="Q49" s="38"/>
      <c r="R49" s="23"/>
      <c r="S49" s="23"/>
      <c r="T49" s="23"/>
      <c r="U49" s="23"/>
      <c r="V49" s="200"/>
      <c r="W49" s="23"/>
      <c r="X49" s="38"/>
      <c r="Y49" s="23"/>
      <c r="Z49" s="23"/>
      <c r="AA49" s="23"/>
      <c r="AB49" s="23"/>
      <c r="AC49" s="200"/>
      <c r="AD49" s="23"/>
      <c r="AE49" s="38"/>
      <c r="AF49" s="23"/>
      <c r="AG49" s="23"/>
      <c r="AH49" s="23"/>
      <c r="AI49" s="200"/>
      <c r="AJ49" s="200"/>
      <c r="AK49" s="23"/>
      <c r="AL49" s="38"/>
      <c r="AM49" s="23"/>
      <c r="AN49" s="23"/>
      <c r="AO49" s="23"/>
      <c r="AP49" s="23"/>
      <c r="AQ49" s="38"/>
      <c r="AR49" s="23"/>
      <c r="AS49" s="38"/>
      <c r="AT49" s="38"/>
      <c r="AU49" s="38"/>
      <c r="AV49" s="23"/>
      <c r="AW49" s="23"/>
      <c r="AX49" s="200"/>
      <c r="AY49" s="23"/>
      <c r="AZ49" s="23"/>
      <c r="BA49" s="23"/>
      <c r="BB49" s="38"/>
      <c r="BC49" s="23"/>
      <c r="BD49" s="23"/>
      <c r="BE49" s="23"/>
      <c r="BF49" s="23"/>
      <c r="BG49" s="38"/>
      <c r="BH49" s="38"/>
      <c r="BI49" s="38"/>
      <c r="BJ49" s="23"/>
      <c r="BK49" s="23"/>
      <c r="BL49" s="200"/>
      <c r="BM49" s="23"/>
      <c r="BN49" s="23"/>
      <c r="BO49" s="23"/>
      <c r="BP49" s="38"/>
      <c r="BQ49" s="23"/>
      <c r="BR49" s="23"/>
      <c r="BS49" s="23"/>
      <c r="BT49" s="23"/>
      <c r="BU49" s="38"/>
      <c r="BV49" s="38"/>
      <c r="BW49" s="38"/>
      <c r="BX49" s="23"/>
      <c r="BY49" s="23"/>
      <c r="BZ49" s="200"/>
      <c r="CA49" s="23"/>
      <c r="CB49" s="23"/>
      <c r="CC49" s="23"/>
      <c r="CD49" s="38"/>
      <c r="CE49" s="23"/>
      <c r="CF49" s="23"/>
      <c r="CG49" s="23"/>
      <c r="CH49" s="37" t="n">
        <f aca="false">AR49+AD49+P49</f>
        <v>0</v>
      </c>
      <c r="CI49" s="37" t="n">
        <f aca="false">AS49+AE49+Q49</f>
        <v>0</v>
      </c>
      <c r="CJ49" s="208" t="n">
        <f aca="false">AT49+AF49+R49</f>
        <v>0</v>
      </c>
      <c r="CK49" s="37" t="n">
        <f aca="false">AU49+AG49+S49</f>
        <v>0</v>
      </c>
      <c r="CL49" s="37" t="n">
        <f aca="false">AV49+AH49+T49+BJ49+BX49</f>
        <v>0</v>
      </c>
      <c r="CM49" s="37" t="n">
        <f aca="false">AW49+AI49+U49</f>
        <v>0</v>
      </c>
      <c r="CN49" s="37" t="n">
        <f aca="false">AX49+AJ49+V49</f>
        <v>0</v>
      </c>
      <c r="CO49" s="201" t="n">
        <f aca="false">AY49+AK49+W49</f>
        <v>0</v>
      </c>
      <c r="CP49" s="201" t="n">
        <f aca="false">AZ49+AL49+Q49</f>
        <v>0</v>
      </c>
      <c r="CQ49" s="201" t="n">
        <f aca="false">BA49+AM49+Y49</f>
        <v>0</v>
      </c>
      <c r="CR49" s="201" t="n">
        <f aca="false">BB49+AN49+Z49</f>
        <v>0</v>
      </c>
      <c r="CS49" s="201" t="n">
        <f aca="false">BC49+AO49+AA49</f>
        <v>0</v>
      </c>
      <c r="CT49" s="201" t="n">
        <f aca="false">BD49+AP49+AB49</f>
        <v>0</v>
      </c>
      <c r="CU49" s="201" t="n">
        <f aca="false">BE49+AQ49+AC49+BS49+CG49</f>
        <v>0</v>
      </c>
      <c r="CV49" s="38"/>
    </row>
    <row r="50" customFormat="false" ht="15.65" hidden="true" customHeight="false" outlineLevel="1" collapsed="false">
      <c r="A50" s="41" t="s">
        <v>119</v>
      </c>
      <c r="B50" s="43"/>
      <c r="C50" s="44"/>
      <c r="D50" s="38"/>
      <c r="E50" s="38"/>
      <c r="F50" s="23"/>
      <c r="G50" s="23"/>
      <c r="H50" s="23"/>
      <c r="I50" s="23"/>
      <c r="J50" s="23"/>
      <c r="K50" s="23"/>
      <c r="L50" s="23"/>
      <c r="M50" s="37"/>
      <c r="N50" s="23"/>
      <c r="O50" s="23"/>
      <c r="P50" s="23"/>
      <c r="Q50" s="38"/>
      <c r="R50" s="23"/>
      <c r="S50" s="23"/>
      <c r="T50" s="23"/>
      <c r="U50" s="23"/>
      <c r="V50" s="200"/>
      <c r="W50" s="23"/>
      <c r="X50" s="38"/>
      <c r="Y50" s="23"/>
      <c r="Z50" s="23"/>
      <c r="AA50" s="23"/>
      <c r="AB50" s="23"/>
      <c r="AC50" s="200"/>
      <c r="AD50" s="23"/>
      <c r="AE50" s="38"/>
      <c r="AF50" s="23"/>
      <c r="AG50" s="23"/>
      <c r="AH50" s="23"/>
      <c r="AI50" s="200"/>
      <c r="AJ50" s="200"/>
      <c r="AK50" s="23"/>
      <c r="AL50" s="38"/>
      <c r="AM50" s="23"/>
      <c r="AN50" s="23"/>
      <c r="AO50" s="23"/>
      <c r="AP50" s="23"/>
      <c r="AQ50" s="38"/>
      <c r="AR50" s="23"/>
      <c r="AS50" s="38"/>
      <c r="AT50" s="38"/>
      <c r="AU50" s="38"/>
      <c r="AV50" s="23"/>
      <c r="AW50" s="23"/>
      <c r="AX50" s="200"/>
      <c r="AY50" s="23"/>
      <c r="AZ50" s="23"/>
      <c r="BA50" s="23"/>
      <c r="BB50" s="38"/>
      <c r="BC50" s="23"/>
      <c r="BD50" s="23"/>
      <c r="BE50" s="23"/>
      <c r="BF50" s="23"/>
      <c r="BG50" s="38"/>
      <c r="BH50" s="38"/>
      <c r="BI50" s="38"/>
      <c r="BJ50" s="23"/>
      <c r="BK50" s="23"/>
      <c r="BL50" s="200"/>
      <c r="BM50" s="23"/>
      <c r="BN50" s="23"/>
      <c r="BO50" s="23"/>
      <c r="BP50" s="38"/>
      <c r="BQ50" s="23"/>
      <c r="BR50" s="23"/>
      <c r="BS50" s="23"/>
      <c r="BT50" s="23"/>
      <c r="BU50" s="38"/>
      <c r="BV50" s="38"/>
      <c r="BW50" s="38"/>
      <c r="BX50" s="23"/>
      <c r="BY50" s="23"/>
      <c r="BZ50" s="200"/>
      <c r="CA50" s="23"/>
      <c r="CB50" s="23"/>
      <c r="CC50" s="23"/>
      <c r="CD50" s="38"/>
      <c r="CE50" s="23"/>
      <c r="CF50" s="23"/>
      <c r="CG50" s="23"/>
      <c r="CH50" s="37" t="n">
        <f aca="false">AR50+AD50+P50</f>
        <v>0</v>
      </c>
      <c r="CI50" s="37" t="n">
        <f aca="false">AS50+AE50+Q50</f>
        <v>0</v>
      </c>
      <c r="CJ50" s="208" t="n">
        <f aca="false">AT50+AF50+R50</f>
        <v>0</v>
      </c>
      <c r="CK50" s="37" t="n">
        <f aca="false">AU50+AG50+S50</f>
        <v>0</v>
      </c>
      <c r="CL50" s="37" t="n">
        <f aca="false">AV50+AH50+T50+BJ50+BX50</f>
        <v>0</v>
      </c>
      <c r="CM50" s="37" t="n">
        <f aca="false">AW50+AI50+U50</f>
        <v>0</v>
      </c>
      <c r="CN50" s="37" t="n">
        <f aca="false">AX50+AJ50+V50</f>
        <v>0</v>
      </c>
      <c r="CO50" s="201" t="n">
        <f aca="false">AY50+AK50+W50</f>
        <v>0</v>
      </c>
      <c r="CP50" s="201" t="n">
        <f aca="false">AZ50+AL50+Q50</f>
        <v>0</v>
      </c>
      <c r="CQ50" s="201" t="n">
        <f aca="false">BA50+AM50+Y50</f>
        <v>0</v>
      </c>
      <c r="CR50" s="201" t="n">
        <f aca="false">BB50+AN50+Z50</f>
        <v>0</v>
      </c>
      <c r="CS50" s="201" t="n">
        <f aca="false">BC50+AO50+AA50</f>
        <v>0</v>
      </c>
      <c r="CT50" s="201" t="n">
        <f aca="false">BD50+AP50+AB50</f>
        <v>0</v>
      </c>
      <c r="CU50" s="201" t="n">
        <f aca="false">BE50+AQ50+AC50+BS50+CG50</f>
        <v>0</v>
      </c>
      <c r="CV50" s="38"/>
    </row>
    <row r="51" customFormat="false" ht="31.65" hidden="true" customHeight="true" outlineLevel="1" collapsed="false">
      <c r="A51" s="34" t="s">
        <v>112</v>
      </c>
      <c r="B51" s="35" t="s">
        <v>120</v>
      </c>
      <c r="C51" s="36" t="s">
        <v>60</v>
      </c>
      <c r="D51" s="38"/>
      <c r="E51" s="38"/>
      <c r="F51" s="23"/>
      <c r="G51" s="23"/>
      <c r="H51" s="23"/>
      <c r="I51" s="23"/>
      <c r="J51" s="23"/>
      <c r="K51" s="23"/>
      <c r="L51" s="23"/>
      <c r="M51" s="37" t="n">
        <f aca="false">D51-F51</f>
        <v>0</v>
      </c>
      <c r="N51" s="23"/>
      <c r="O51" s="23"/>
      <c r="P51" s="23"/>
      <c r="Q51" s="38"/>
      <c r="R51" s="23"/>
      <c r="S51" s="23"/>
      <c r="T51" s="23"/>
      <c r="U51" s="23"/>
      <c r="V51" s="200"/>
      <c r="W51" s="23"/>
      <c r="X51" s="38"/>
      <c r="Y51" s="23"/>
      <c r="Z51" s="23"/>
      <c r="AA51" s="23"/>
      <c r="AB51" s="23"/>
      <c r="AC51" s="200"/>
      <c r="AD51" s="23"/>
      <c r="AE51" s="38"/>
      <c r="AF51" s="23"/>
      <c r="AG51" s="23"/>
      <c r="AH51" s="23"/>
      <c r="AI51" s="200"/>
      <c r="AJ51" s="200"/>
      <c r="AK51" s="23"/>
      <c r="AL51" s="38"/>
      <c r="AM51" s="23"/>
      <c r="AN51" s="23"/>
      <c r="AO51" s="23"/>
      <c r="AP51" s="23"/>
      <c r="AQ51" s="38"/>
      <c r="AR51" s="23"/>
      <c r="AS51" s="38"/>
      <c r="AT51" s="38"/>
      <c r="AU51" s="38"/>
      <c r="AV51" s="23"/>
      <c r="AW51" s="23"/>
      <c r="AX51" s="200"/>
      <c r="AY51" s="23"/>
      <c r="AZ51" s="23"/>
      <c r="BA51" s="23"/>
      <c r="BB51" s="38"/>
      <c r="BC51" s="23"/>
      <c r="BD51" s="23"/>
      <c r="BE51" s="23"/>
      <c r="BF51" s="23"/>
      <c r="BG51" s="38"/>
      <c r="BH51" s="38"/>
      <c r="BI51" s="38"/>
      <c r="BJ51" s="23"/>
      <c r="BK51" s="23"/>
      <c r="BL51" s="200"/>
      <c r="BM51" s="23"/>
      <c r="BN51" s="23"/>
      <c r="BO51" s="23"/>
      <c r="BP51" s="38"/>
      <c r="BQ51" s="23"/>
      <c r="BR51" s="23"/>
      <c r="BS51" s="23"/>
      <c r="BT51" s="23"/>
      <c r="BU51" s="38"/>
      <c r="BV51" s="38"/>
      <c r="BW51" s="38"/>
      <c r="BX51" s="23"/>
      <c r="BY51" s="23"/>
      <c r="BZ51" s="200"/>
      <c r="CA51" s="23"/>
      <c r="CB51" s="23"/>
      <c r="CC51" s="23"/>
      <c r="CD51" s="38"/>
      <c r="CE51" s="23"/>
      <c r="CF51" s="23"/>
      <c r="CG51" s="23"/>
      <c r="CH51" s="37" t="n">
        <f aca="false">AR51+AD51+P51</f>
        <v>0</v>
      </c>
      <c r="CI51" s="37" t="n">
        <f aca="false">AS51+AE51+Q51</f>
        <v>0</v>
      </c>
      <c r="CJ51" s="208" t="n">
        <f aca="false">AT51+AF51+R51</f>
        <v>0</v>
      </c>
      <c r="CK51" s="37" t="n">
        <f aca="false">AU51+AG51+S51</f>
        <v>0</v>
      </c>
      <c r="CL51" s="37" t="n">
        <f aca="false">AV51+AH51+T51+BJ51+BX51</f>
        <v>0</v>
      </c>
      <c r="CM51" s="37" t="n">
        <f aca="false">AW51+AI51+U51</f>
        <v>0</v>
      </c>
      <c r="CN51" s="37" t="n">
        <f aca="false">AX51+AJ51+V51</f>
        <v>0</v>
      </c>
      <c r="CO51" s="201" t="n">
        <f aca="false">AY51+AK51+W51</f>
        <v>0</v>
      </c>
      <c r="CP51" s="201" t="n">
        <f aca="false">AZ51+AL51+Q51</f>
        <v>0</v>
      </c>
      <c r="CQ51" s="201" t="n">
        <f aca="false">BA51+AM51+Y51</f>
        <v>0</v>
      </c>
      <c r="CR51" s="201" t="n">
        <f aca="false">BB51+AN51+Z51</f>
        <v>0</v>
      </c>
      <c r="CS51" s="201" t="n">
        <f aca="false">BC51+AO51+AA51</f>
        <v>0</v>
      </c>
      <c r="CT51" s="201" t="n">
        <f aca="false">BD51+AP51+AB51</f>
        <v>0</v>
      </c>
      <c r="CU51" s="201" t="n">
        <f aca="false">BE51+AQ51+AC51</f>
        <v>0</v>
      </c>
      <c r="CV51" s="38"/>
    </row>
    <row r="52" customFormat="false" ht="63.1" hidden="true" customHeight="true" outlineLevel="1" collapsed="false">
      <c r="A52" s="34" t="s">
        <v>121</v>
      </c>
      <c r="B52" s="35" t="s">
        <v>122</v>
      </c>
      <c r="C52" s="36" t="s">
        <v>60</v>
      </c>
      <c r="D52" s="38"/>
      <c r="E52" s="38"/>
      <c r="F52" s="23"/>
      <c r="G52" s="23"/>
      <c r="H52" s="23"/>
      <c r="I52" s="23"/>
      <c r="J52" s="23"/>
      <c r="K52" s="23"/>
      <c r="L52" s="23"/>
      <c r="M52" s="37" t="n">
        <f aca="false">D52-F52</f>
        <v>0</v>
      </c>
      <c r="N52" s="23"/>
      <c r="O52" s="23"/>
      <c r="P52" s="23"/>
      <c r="Q52" s="38"/>
      <c r="R52" s="23"/>
      <c r="S52" s="23"/>
      <c r="T52" s="23"/>
      <c r="U52" s="23"/>
      <c r="V52" s="200"/>
      <c r="W52" s="23"/>
      <c r="X52" s="38"/>
      <c r="Y52" s="23"/>
      <c r="Z52" s="23"/>
      <c r="AA52" s="23"/>
      <c r="AB52" s="23"/>
      <c r="AC52" s="200"/>
      <c r="AD52" s="23"/>
      <c r="AE52" s="38"/>
      <c r="AF52" s="23"/>
      <c r="AG52" s="23"/>
      <c r="AH52" s="23"/>
      <c r="AI52" s="200"/>
      <c r="AJ52" s="200"/>
      <c r="AK52" s="23"/>
      <c r="AL52" s="38"/>
      <c r="AM52" s="23"/>
      <c r="AN52" s="23"/>
      <c r="AO52" s="23"/>
      <c r="AP52" s="23"/>
      <c r="AQ52" s="38"/>
      <c r="AR52" s="23"/>
      <c r="AS52" s="38"/>
      <c r="AT52" s="38"/>
      <c r="AU52" s="38"/>
      <c r="AV52" s="23"/>
      <c r="AW52" s="23"/>
      <c r="AX52" s="200"/>
      <c r="AY52" s="23"/>
      <c r="AZ52" s="23"/>
      <c r="BA52" s="23"/>
      <c r="BB52" s="38"/>
      <c r="BC52" s="23"/>
      <c r="BD52" s="23"/>
      <c r="BE52" s="23"/>
      <c r="BF52" s="23"/>
      <c r="BG52" s="38"/>
      <c r="BH52" s="38"/>
      <c r="BI52" s="38"/>
      <c r="BJ52" s="23"/>
      <c r="BK52" s="23"/>
      <c r="BL52" s="200"/>
      <c r="BM52" s="23"/>
      <c r="BN52" s="23"/>
      <c r="BO52" s="23"/>
      <c r="BP52" s="38"/>
      <c r="BQ52" s="23"/>
      <c r="BR52" s="23"/>
      <c r="BS52" s="23"/>
      <c r="BT52" s="23"/>
      <c r="BU52" s="38"/>
      <c r="BV52" s="38"/>
      <c r="BW52" s="38"/>
      <c r="BX52" s="23"/>
      <c r="BY52" s="23"/>
      <c r="BZ52" s="200"/>
      <c r="CA52" s="23"/>
      <c r="CB52" s="23"/>
      <c r="CC52" s="23"/>
      <c r="CD52" s="38"/>
      <c r="CE52" s="23"/>
      <c r="CF52" s="23"/>
      <c r="CG52" s="23"/>
      <c r="CH52" s="38"/>
      <c r="CI52" s="38"/>
      <c r="CJ52" s="204"/>
      <c r="CK52" s="38"/>
      <c r="CL52" s="37" t="n">
        <f aca="false">AV52+AH52+T52+BJ52+BX52</f>
        <v>0</v>
      </c>
      <c r="CM52" s="38"/>
      <c r="CN52" s="38"/>
      <c r="CO52" s="203"/>
      <c r="CP52" s="201" t="n">
        <f aca="false">AZ52+AL52+Q52</f>
        <v>0</v>
      </c>
      <c r="CQ52" s="203"/>
      <c r="CR52" s="203"/>
      <c r="CS52" s="203"/>
      <c r="CT52" s="203"/>
      <c r="CU52" s="203"/>
      <c r="CV52" s="38"/>
    </row>
    <row r="53" customFormat="false" ht="31.65" hidden="true" customHeight="true" outlineLevel="1" collapsed="false">
      <c r="A53" s="34" t="s">
        <v>123</v>
      </c>
      <c r="B53" s="35" t="s">
        <v>124</v>
      </c>
      <c r="C53" s="36" t="s">
        <v>60</v>
      </c>
      <c r="D53" s="38"/>
      <c r="E53" s="38"/>
      <c r="F53" s="23"/>
      <c r="G53" s="23"/>
      <c r="H53" s="23"/>
      <c r="I53" s="23"/>
      <c r="J53" s="23"/>
      <c r="K53" s="23"/>
      <c r="L53" s="23"/>
      <c r="M53" s="37" t="n">
        <f aca="false">D53-F53</f>
        <v>0</v>
      </c>
      <c r="N53" s="23"/>
      <c r="O53" s="23"/>
      <c r="P53" s="23"/>
      <c r="Q53" s="38"/>
      <c r="R53" s="23"/>
      <c r="S53" s="23"/>
      <c r="T53" s="23"/>
      <c r="U53" s="23"/>
      <c r="V53" s="200"/>
      <c r="W53" s="23"/>
      <c r="X53" s="38"/>
      <c r="Y53" s="23"/>
      <c r="Z53" s="23"/>
      <c r="AA53" s="23"/>
      <c r="AB53" s="23"/>
      <c r="AC53" s="200"/>
      <c r="AD53" s="23"/>
      <c r="AE53" s="38"/>
      <c r="AF53" s="23"/>
      <c r="AG53" s="23"/>
      <c r="AH53" s="23"/>
      <c r="AI53" s="200"/>
      <c r="AJ53" s="200"/>
      <c r="AK53" s="23"/>
      <c r="AL53" s="38"/>
      <c r="AM53" s="23"/>
      <c r="AN53" s="23"/>
      <c r="AO53" s="23"/>
      <c r="AP53" s="23"/>
      <c r="AQ53" s="38"/>
      <c r="AR53" s="23"/>
      <c r="AS53" s="38"/>
      <c r="AT53" s="38"/>
      <c r="AU53" s="38"/>
      <c r="AV53" s="23"/>
      <c r="AW53" s="23"/>
      <c r="AX53" s="200"/>
      <c r="AY53" s="23"/>
      <c r="AZ53" s="23"/>
      <c r="BA53" s="23"/>
      <c r="BB53" s="38"/>
      <c r="BC53" s="23"/>
      <c r="BD53" s="23"/>
      <c r="BE53" s="23"/>
      <c r="BF53" s="23"/>
      <c r="BG53" s="38"/>
      <c r="BH53" s="38"/>
      <c r="BI53" s="38"/>
      <c r="BJ53" s="23"/>
      <c r="BK53" s="23"/>
      <c r="BL53" s="200"/>
      <c r="BM53" s="23"/>
      <c r="BN53" s="23"/>
      <c r="BO53" s="23"/>
      <c r="BP53" s="38"/>
      <c r="BQ53" s="23"/>
      <c r="BR53" s="23"/>
      <c r="BS53" s="23"/>
      <c r="BT53" s="23"/>
      <c r="BU53" s="38"/>
      <c r="BV53" s="38"/>
      <c r="BW53" s="38"/>
      <c r="BX53" s="23"/>
      <c r="BY53" s="23"/>
      <c r="BZ53" s="200"/>
      <c r="CA53" s="23"/>
      <c r="CB53" s="23"/>
      <c r="CC53" s="23"/>
      <c r="CD53" s="38"/>
      <c r="CE53" s="23"/>
      <c r="CF53" s="23"/>
      <c r="CG53" s="23"/>
      <c r="CH53" s="38"/>
      <c r="CI53" s="38"/>
      <c r="CJ53" s="204"/>
      <c r="CK53" s="38"/>
      <c r="CL53" s="37" t="n">
        <f aca="false">AV53+AH53+T53+BJ53+BX53</f>
        <v>0</v>
      </c>
      <c r="CM53" s="38"/>
      <c r="CN53" s="38"/>
      <c r="CO53" s="203"/>
      <c r="CP53" s="201" t="n">
        <f aca="false">AZ53+AL53+Q53</f>
        <v>0</v>
      </c>
      <c r="CQ53" s="203"/>
      <c r="CR53" s="203"/>
      <c r="CS53" s="203"/>
      <c r="CT53" s="203"/>
      <c r="CU53" s="203"/>
      <c r="CV53" s="38"/>
    </row>
    <row r="54" customFormat="false" ht="31.65" hidden="true" customHeight="true" outlineLevel="1" collapsed="false">
      <c r="A54" s="34" t="s">
        <v>117</v>
      </c>
      <c r="B54" s="35" t="s">
        <v>125</v>
      </c>
      <c r="C54" s="36" t="s">
        <v>60</v>
      </c>
      <c r="D54" s="38"/>
      <c r="E54" s="38"/>
      <c r="F54" s="23"/>
      <c r="G54" s="23"/>
      <c r="H54" s="23"/>
      <c r="I54" s="23"/>
      <c r="J54" s="23"/>
      <c r="K54" s="23"/>
      <c r="L54" s="23"/>
      <c r="M54" s="37" t="n">
        <f aca="false">D54-F54</f>
        <v>0</v>
      </c>
      <c r="N54" s="23"/>
      <c r="O54" s="23"/>
      <c r="P54" s="23"/>
      <c r="Q54" s="38"/>
      <c r="R54" s="23"/>
      <c r="S54" s="23"/>
      <c r="T54" s="23"/>
      <c r="U54" s="23"/>
      <c r="V54" s="200"/>
      <c r="W54" s="23"/>
      <c r="X54" s="38"/>
      <c r="Y54" s="23"/>
      <c r="Z54" s="23"/>
      <c r="AA54" s="23"/>
      <c r="AB54" s="23"/>
      <c r="AC54" s="200"/>
      <c r="AD54" s="23"/>
      <c r="AE54" s="38"/>
      <c r="AF54" s="23"/>
      <c r="AG54" s="23"/>
      <c r="AH54" s="23"/>
      <c r="AI54" s="200"/>
      <c r="AJ54" s="200"/>
      <c r="AK54" s="23"/>
      <c r="AL54" s="38"/>
      <c r="AM54" s="23"/>
      <c r="AN54" s="23"/>
      <c r="AO54" s="23"/>
      <c r="AP54" s="23"/>
      <c r="AQ54" s="38"/>
      <c r="AR54" s="23"/>
      <c r="AS54" s="38"/>
      <c r="AT54" s="38"/>
      <c r="AU54" s="38"/>
      <c r="AV54" s="23"/>
      <c r="AW54" s="23"/>
      <c r="AX54" s="200"/>
      <c r="AY54" s="23"/>
      <c r="AZ54" s="23"/>
      <c r="BA54" s="23"/>
      <c r="BB54" s="38"/>
      <c r="BC54" s="23"/>
      <c r="BD54" s="23"/>
      <c r="BE54" s="23"/>
      <c r="BF54" s="23"/>
      <c r="BG54" s="38"/>
      <c r="BH54" s="38"/>
      <c r="BI54" s="38"/>
      <c r="BJ54" s="23"/>
      <c r="BK54" s="23"/>
      <c r="BL54" s="200"/>
      <c r="BM54" s="23"/>
      <c r="BN54" s="23"/>
      <c r="BO54" s="23"/>
      <c r="BP54" s="38"/>
      <c r="BQ54" s="23"/>
      <c r="BR54" s="23"/>
      <c r="BS54" s="23"/>
      <c r="BT54" s="23"/>
      <c r="BU54" s="38"/>
      <c r="BV54" s="38"/>
      <c r="BW54" s="38"/>
      <c r="BX54" s="23"/>
      <c r="BY54" s="23"/>
      <c r="BZ54" s="200"/>
      <c r="CA54" s="23"/>
      <c r="CB54" s="23"/>
      <c r="CC54" s="23"/>
      <c r="CD54" s="38"/>
      <c r="CE54" s="23"/>
      <c r="CF54" s="23"/>
      <c r="CG54" s="23"/>
      <c r="CH54" s="38"/>
      <c r="CI54" s="38"/>
      <c r="CJ54" s="204"/>
      <c r="CK54" s="38"/>
      <c r="CL54" s="37" t="n">
        <f aca="false">AV54+AH54+T54+BJ54+BX54</f>
        <v>0</v>
      </c>
      <c r="CM54" s="38"/>
      <c r="CN54" s="38"/>
      <c r="CO54" s="203"/>
      <c r="CP54" s="201" t="n">
        <f aca="false">AZ54+AL54+Q54</f>
        <v>0</v>
      </c>
      <c r="CQ54" s="203"/>
      <c r="CR54" s="203"/>
      <c r="CS54" s="203"/>
      <c r="CT54" s="203"/>
      <c r="CU54" s="203"/>
      <c r="CV54" s="38"/>
    </row>
    <row r="55" customFormat="false" ht="31.65" hidden="true" customHeight="true" outlineLevel="1" collapsed="false">
      <c r="A55" s="34" t="s">
        <v>126</v>
      </c>
      <c r="B55" s="45" t="s">
        <v>127</v>
      </c>
      <c r="C55" s="36" t="s">
        <v>60</v>
      </c>
      <c r="D55" s="38"/>
      <c r="E55" s="38"/>
      <c r="F55" s="23"/>
      <c r="G55" s="23"/>
      <c r="H55" s="23"/>
      <c r="I55" s="23"/>
      <c r="J55" s="23"/>
      <c r="K55" s="23"/>
      <c r="L55" s="23"/>
      <c r="M55" s="37" t="n">
        <f aca="false">D55-F55</f>
        <v>0</v>
      </c>
      <c r="N55" s="23"/>
      <c r="O55" s="23"/>
      <c r="P55" s="23"/>
      <c r="Q55" s="38"/>
      <c r="R55" s="23"/>
      <c r="S55" s="23"/>
      <c r="T55" s="23"/>
      <c r="U55" s="23"/>
      <c r="V55" s="200"/>
      <c r="W55" s="23"/>
      <c r="X55" s="38"/>
      <c r="Y55" s="23"/>
      <c r="Z55" s="23"/>
      <c r="AA55" s="23"/>
      <c r="AB55" s="23"/>
      <c r="AC55" s="200"/>
      <c r="AD55" s="23"/>
      <c r="AE55" s="38"/>
      <c r="AF55" s="23"/>
      <c r="AG55" s="23"/>
      <c r="AH55" s="23"/>
      <c r="AI55" s="200"/>
      <c r="AJ55" s="200"/>
      <c r="AK55" s="23"/>
      <c r="AL55" s="38"/>
      <c r="AM55" s="23"/>
      <c r="AN55" s="23"/>
      <c r="AO55" s="23"/>
      <c r="AP55" s="23"/>
      <c r="AQ55" s="38"/>
      <c r="AR55" s="23"/>
      <c r="AS55" s="38"/>
      <c r="AT55" s="38"/>
      <c r="AU55" s="38"/>
      <c r="AV55" s="23"/>
      <c r="AW55" s="23"/>
      <c r="AX55" s="200"/>
      <c r="AY55" s="23"/>
      <c r="AZ55" s="23"/>
      <c r="BA55" s="23"/>
      <c r="BB55" s="38"/>
      <c r="BC55" s="23"/>
      <c r="BD55" s="23"/>
      <c r="BE55" s="23"/>
      <c r="BF55" s="23"/>
      <c r="BG55" s="38"/>
      <c r="BH55" s="38"/>
      <c r="BI55" s="38"/>
      <c r="BJ55" s="23"/>
      <c r="BK55" s="23"/>
      <c r="BL55" s="200"/>
      <c r="BM55" s="23"/>
      <c r="BN55" s="23"/>
      <c r="BO55" s="23"/>
      <c r="BP55" s="38"/>
      <c r="BQ55" s="23"/>
      <c r="BR55" s="23"/>
      <c r="BS55" s="23"/>
      <c r="BT55" s="23"/>
      <c r="BU55" s="38"/>
      <c r="BV55" s="38"/>
      <c r="BW55" s="38"/>
      <c r="BX55" s="23"/>
      <c r="BY55" s="23"/>
      <c r="BZ55" s="200"/>
      <c r="CA55" s="23"/>
      <c r="CB55" s="23"/>
      <c r="CC55" s="23"/>
      <c r="CD55" s="38"/>
      <c r="CE55" s="23"/>
      <c r="CF55" s="23"/>
      <c r="CG55" s="23"/>
      <c r="CH55" s="38"/>
      <c r="CI55" s="38"/>
      <c r="CJ55" s="204"/>
      <c r="CK55" s="38"/>
      <c r="CL55" s="37" t="n">
        <f aca="false">AV55+AH55+T55+BJ55+BX55</f>
        <v>0</v>
      </c>
      <c r="CM55" s="38"/>
      <c r="CN55" s="38"/>
      <c r="CO55" s="203"/>
      <c r="CP55" s="201" t="n">
        <f aca="false">AZ55+AL55+Q55</f>
        <v>0</v>
      </c>
      <c r="CQ55" s="203"/>
      <c r="CR55" s="203"/>
      <c r="CS55" s="203"/>
      <c r="CT55" s="203"/>
      <c r="CU55" s="203"/>
      <c r="CV55" s="38"/>
    </row>
    <row r="56" customFormat="false" ht="78.75" hidden="true" customHeight="true" outlineLevel="1" collapsed="false">
      <c r="A56" s="34" t="s">
        <v>126</v>
      </c>
      <c r="B56" s="35" t="s">
        <v>128</v>
      </c>
      <c r="C56" s="36" t="s">
        <v>60</v>
      </c>
      <c r="D56" s="38"/>
      <c r="E56" s="38"/>
      <c r="F56" s="23"/>
      <c r="G56" s="23"/>
      <c r="H56" s="23"/>
      <c r="I56" s="23"/>
      <c r="J56" s="23"/>
      <c r="K56" s="23"/>
      <c r="L56" s="23"/>
      <c r="M56" s="37" t="n">
        <f aca="false">D56-F56</f>
        <v>0</v>
      </c>
      <c r="N56" s="23"/>
      <c r="O56" s="23"/>
      <c r="P56" s="23"/>
      <c r="Q56" s="38"/>
      <c r="R56" s="23"/>
      <c r="S56" s="23"/>
      <c r="T56" s="23"/>
      <c r="U56" s="23"/>
      <c r="V56" s="200"/>
      <c r="W56" s="23"/>
      <c r="X56" s="38"/>
      <c r="Y56" s="23"/>
      <c r="Z56" s="23"/>
      <c r="AA56" s="23"/>
      <c r="AB56" s="23"/>
      <c r="AC56" s="200"/>
      <c r="AD56" s="23"/>
      <c r="AE56" s="38"/>
      <c r="AF56" s="23"/>
      <c r="AG56" s="23"/>
      <c r="AH56" s="23"/>
      <c r="AI56" s="200"/>
      <c r="AJ56" s="200"/>
      <c r="AK56" s="23"/>
      <c r="AL56" s="38"/>
      <c r="AM56" s="23"/>
      <c r="AN56" s="23"/>
      <c r="AO56" s="23"/>
      <c r="AP56" s="23"/>
      <c r="AQ56" s="38"/>
      <c r="AR56" s="23"/>
      <c r="AS56" s="38"/>
      <c r="AT56" s="38"/>
      <c r="AU56" s="38"/>
      <c r="AV56" s="23"/>
      <c r="AW56" s="23"/>
      <c r="AX56" s="200"/>
      <c r="AY56" s="23"/>
      <c r="AZ56" s="23"/>
      <c r="BA56" s="23"/>
      <c r="BB56" s="38"/>
      <c r="BC56" s="23"/>
      <c r="BD56" s="23"/>
      <c r="BE56" s="23"/>
      <c r="BF56" s="23"/>
      <c r="BG56" s="38"/>
      <c r="BH56" s="38"/>
      <c r="BI56" s="38"/>
      <c r="BJ56" s="23"/>
      <c r="BK56" s="23"/>
      <c r="BL56" s="200"/>
      <c r="BM56" s="23"/>
      <c r="BN56" s="23"/>
      <c r="BO56" s="23"/>
      <c r="BP56" s="38"/>
      <c r="BQ56" s="23"/>
      <c r="BR56" s="23"/>
      <c r="BS56" s="23"/>
      <c r="BT56" s="23"/>
      <c r="BU56" s="38"/>
      <c r="BV56" s="38"/>
      <c r="BW56" s="38"/>
      <c r="BX56" s="23"/>
      <c r="BY56" s="23"/>
      <c r="BZ56" s="200"/>
      <c r="CA56" s="23"/>
      <c r="CB56" s="23"/>
      <c r="CC56" s="23"/>
      <c r="CD56" s="38"/>
      <c r="CE56" s="23"/>
      <c r="CF56" s="23"/>
      <c r="CG56" s="23"/>
      <c r="CH56" s="38"/>
      <c r="CI56" s="38"/>
      <c r="CJ56" s="204"/>
      <c r="CK56" s="38"/>
      <c r="CL56" s="37" t="n">
        <f aca="false">AV56+AH56+T56+BJ56+BX56</f>
        <v>0</v>
      </c>
      <c r="CM56" s="38"/>
      <c r="CN56" s="38"/>
      <c r="CO56" s="203"/>
      <c r="CP56" s="201" t="n">
        <f aca="false">AZ56+AL56+Q56</f>
        <v>0</v>
      </c>
      <c r="CQ56" s="203"/>
      <c r="CR56" s="203"/>
      <c r="CS56" s="203"/>
      <c r="CT56" s="203"/>
      <c r="CU56" s="203"/>
      <c r="CV56" s="38"/>
    </row>
    <row r="57" customFormat="false" ht="78.75" hidden="true" customHeight="true" outlineLevel="1" collapsed="false">
      <c r="A57" s="34" t="s">
        <v>126</v>
      </c>
      <c r="B57" s="35" t="s">
        <v>129</v>
      </c>
      <c r="C57" s="36" t="s">
        <v>60</v>
      </c>
      <c r="D57" s="38"/>
      <c r="E57" s="38"/>
      <c r="F57" s="23"/>
      <c r="G57" s="23"/>
      <c r="H57" s="23"/>
      <c r="I57" s="23"/>
      <c r="J57" s="23"/>
      <c r="K57" s="23"/>
      <c r="L57" s="23"/>
      <c r="M57" s="37" t="n">
        <f aca="false">D57-F57</f>
        <v>0</v>
      </c>
      <c r="N57" s="23"/>
      <c r="O57" s="23"/>
      <c r="P57" s="23"/>
      <c r="Q57" s="38"/>
      <c r="R57" s="23"/>
      <c r="S57" s="23"/>
      <c r="T57" s="23"/>
      <c r="U57" s="23"/>
      <c r="V57" s="200"/>
      <c r="W57" s="23"/>
      <c r="X57" s="38"/>
      <c r="Y57" s="23"/>
      <c r="Z57" s="23"/>
      <c r="AA57" s="23"/>
      <c r="AB57" s="23"/>
      <c r="AC57" s="200"/>
      <c r="AD57" s="23"/>
      <c r="AE57" s="38"/>
      <c r="AF57" s="23"/>
      <c r="AG57" s="23"/>
      <c r="AH57" s="23"/>
      <c r="AI57" s="200"/>
      <c r="AJ57" s="200"/>
      <c r="AK57" s="23"/>
      <c r="AL57" s="38"/>
      <c r="AM57" s="23"/>
      <c r="AN57" s="23"/>
      <c r="AO57" s="23"/>
      <c r="AP57" s="23"/>
      <c r="AQ57" s="38"/>
      <c r="AR57" s="23"/>
      <c r="AS57" s="38"/>
      <c r="AT57" s="38"/>
      <c r="AU57" s="38"/>
      <c r="AV57" s="23"/>
      <c r="AW57" s="23"/>
      <c r="AX57" s="200"/>
      <c r="AY57" s="23"/>
      <c r="AZ57" s="23"/>
      <c r="BA57" s="23"/>
      <c r="BB57" s="38"/>
      <c r="BC57" s="23"/>
      <c r="BD57" s="23"/>
      <c r="BE57" s="23"/>
      <c r="BF57" s="23"/>
      <c r="BG57" s="38"/>
      <c r="BH57" s="38"/>
      <c r="BI57" s="38"/>
      <c r="BJ57" s="23"/>
      <c r="BK57" s="23"/>
      <c r="BL57" s="200"/>
      <c r="BM57" s="23"/>
      <c r="BN57" s="23"/>
      <c r="BO57" s="23"/>
      <c r="BP57" s="38"/>
      <c r="BQ57" s="23"/>
      <c r="BR57" s="23"/>
      <c r="BS57" s="23"/>
      <c r="BT57" s="23"/>
      <c r="BU57" s="38"/>
      <c r="BV57" s="38"/>
      <c r="BW57" s="38"/>
      <c r="BX57" s="23"/>
      <c r="BY57" s="23"/>
      <c r="BZ57" s="200"/>
      <c r="CA57" s="23"/>
      <c r="CB57" s="23"/>
      <c r="CC57" s="23"/>
      <c r="CD57" s="38"/>
      <c r="CE57" s="23"/>
      <c r="CF57" s="23"/>
      <c r="CG57" s="23"/>
      <c r="CH57" s="38"/>
      <c r="CI57" s="38"/>
      <c r="CJ57" s="204"/>
      <c r="CK57" s="38"/>
      <c r="CL57" s="37" t="n">
        <f aca="false">AV57+AH57+T57+BJ57+BX57</f>
        <v>0</v>
      </c>
      <c r="CM57" s="38"/>
      <c r="CN57" s="38"/>
      <c r="CO57" s="203"/>
      <c r="CP57" s="201" t="n">
        <f aca="false">AZ57+AL57+Q57</f>
        <v>0</v>
      </c>
      <c r="CQ57" s="203"/>
      <c r="CR57" s="203"/>
      <c r="CS57" s="203"/>
      <c r="CT57" s="203"/>
      <c r="CU57" s="203"/>
      <c r="CV57" s="38"/>
    </row>
    <row r="58" customFormat="false" ht="78.75" hidden="true" customHeight="true" outlineLevel="1" collapsed="false">
      <c r="A58" s="34" t="s">
        <v>126</v>
      </c>
      <c r="B58" s="35" t="s">
        <v>130</v>
      </c>
      <c r="C58" s="36" t="s">
        <v>60</v>
      </c>
      <c r="D58" s="38"/>
      <c r="E58" s="38"/>
      <c r="F58" s="23"/>
      <c r="G58" s="23"/>
      <c r="H58" s="23"/>
      <c r="I58" s="23"/>
      <c r="J58" s="23"/>
      <c r="K58" s="23"/>
      <c r="L58" s="23"/>
      <c r="M58" s="37" t="n">
        <f aca="false">D58-F58</f>
        <v>0</v>
      </c>
      <c r="N58" s="23"/>
      <c r="O58" s="23"/>
      <c r="P58" s="23"/>
      <c r="Q58" s="38"/>
      <c r="R58" s="23"/>
      <c r="S58" s="23"/>
      <c r="T58" s="23"/>
      <c r="U58" s="23"/>
      <c r="V58" s="200"/>
      <c r="W58" s="23"/>
      <c r="X58" s="38"/>
      <c r="Y58" s="23"/>
      <c r="Z58" s="23"/>
      <c r="AA58" s="23"/>
      <c r="AB58" s="23"/>
      <c r="AC58" s="200"/>
      <c r="AD58" s="23"/>
      <c r="AE58" s="38"/>
      <c r="AF58" s="23"/>
      <c r="AG58" s="23"/>
      <c r="AH58" s="23"/>
      <c r="AI58" s="200"/>
      <c r="AJ58" s="200"/>
      <c r="AK58" s="23"/>
      <c r="AL58" s="38"/>
      <c r="AM58" s="23"/>
      <c r="AN58" s="23"/>
      <c r="AO58" s="23"/>
      <c r="AP58" s="23"/>
      <c r="AQ58" s="38"/>
      <c r="AR58" s="23"/>
      <c r="AS58" s="38"/>
      <c r="AT58" s="38"/>
      <c r="AU58" s="38"/>
      <c r="AV58" s="23"/>
      <c r="AW58" s="23"/>
      <c r="AX58" s="200"/>
      <c r="AY58" s="23"/>
      <c r="AZ58" s="23"/>
      <c r="BA58" s="23"/>
      <c r="BB58" s="38"/>
      <c r="BC58" s="23"/>
      <c r="BD58" s="23"/>
      <c r="BE58" s="23"/>
      <c r="BF58" s="23"/>
      <c r="BG58" s="38"/>
      <c r="BH58" s="38"/>
      <c r="BI58" s="38"/>
      <c r="BJ58" s="23"/>
      <c r="BK58" s="23"/>
      <c r="BL58" s="200"/>
      <c r="BM58" s="23"/>
      <c r="BN58" s="23"/>
      <c r="BO58" s="23"/>
      <c r="BP58" s="38"/>
      <c r="BQ58" s="23"/>
      <c r="BR58" s="23"/>
      <c r="BS58" s="23"/>
      <c r="BT58" s="23"/>
      <c r="BU58" s="38"/>
      <c r="BV58" s="38"/>
      <c r="BW58" s="38"/>
      <c r="BX58" s="23"/>
      <c r="BY58" s="23"/>
      <c r="BZ58" s="200"/>
      <c r="CA58" s="23"/>
      <c r="CB58" s="23"/>
      <c r="CC58" s="23"/>
      <c r="CD58" s="38"/>
      <c r="CE58" s="23"/>
      <c r="CF58" s="23"/>
      <c r="CG58" s="23"/>
      <c r="CH58" s="38"/>
      <c r="CI58" s="38"/>
      <c r="CJ58" s="204"/>
      <c r="CK58" s="38"/>
      <c r="CL58" s="37" t="n">
        <f aca="false">AV58+AH58+T58+BJ58+BX58</f>
        <v>0</v>
      </c>
      <c r="CM58" s="38"/>
      <c r="CN58" s="38"/>
      <c r="CO58" s="203"/>
      <c r="CP58" s="201" t="n">
        <f aca="false">AZ58+AL58+Q58</f>
        <v>0</v>
      </c>
      <c r="CQ58" s="203"/>
      <c r="CR58" s="203"/>
      <c r="CS58" s="203"/>
      <c r="CT58" s="203"/>
      <c r="CU58" s="203"/>
      <c r="CV58" s="38"/>
    </row>
    <row r="59" customFormat="false" ht="31.65" hidden="true" customHeight="true" outlineLevel="1" collapsed="false">
      <c r="A59" s="34" t="s">
        <v>131</v>
      </c>
      <c r="B59" s="45" t="s">
        <v>127</v>
      </c>
      <c r="C59" s="36" t="s">
        <v>60</v>
      </c>
      <c r="D59" s="38"/>
      <c r="E59" s="38"/>
      <c r="F59" s="23"/>
      <c r="G59" s="23"/>
      <c r="H59" s="23"/>
      <c r="I59" s="23"/>
      <c r="J59" s="23"/>
      <c r="K59" s="23"/>
      <c r="L59" s="23"/>
      <c r="M59" s="37" t="n">
        <f aca="false">D59-F59</f>
        <v>0</v>
      </c>
      <c r="N59" s="23"/>
      <c r="O59" s="23"/>
      <c r="P59" s="23"/>
      <c r="Q59" s="38"/>
      <c r="R59" s="23"/>
      <c r="S59" s="23"/>
      <c r="T59" s="23"/>
      <c r="U59" s="23"/>
      <c r="V59" s="200"/>
      <c r="W59" s="23"/>
      <c r="X59" s="38"/>
      <c r="Y59" s="23"/>
      <c r="Z59" s="23"/>
      <c r="AA59" s="23"/>
      <c r="AB59" s="23"/>
      <c r="AC59" s="200"/>
      <c r="AD59" s="23"/>
      <c r="AE59" s="38"/>
      <c r="AF59" s="23"/>
      <c r="AG59" s="23"/>
      <c r="AH59" s="23"/>
      <c r="AI59" s="200"/>
      <c r="AJ59" s="200"/>
      <c r="AK59" s="23"/>
      <c r="AL59" s="38"/>
      <c r="AM59" s="23"/>
      <c r="AN59" s="23"/>
      <c r="AO59" s="23"/>
      <c r="AP59" s="23"/>
      <c r="AQ59" s="38"/>
      <c r="AR59" s="23"/>
      <c r="AS59" s="38"/>
      <c r="AT59" s="38"/>
      <c r="AU59" s="38"/>
      <c r="AV59" s="23"/>
      <c r="AW59" s="23"/>
      <c r="AX59" s="200"/>
      <c r="AY59" s="23"/>
      <c r="AZ59" s="23"/>
      <c r="BA59" s="23"/>
      <c r="BB59" s="38"/>
      <c r="BC59" s="23"/>
      <c r="BD59" s="23"/>
      <c r="BE59" s="23"/>
      <c r="BF59" s="23"/>
      <c r="BG59" s="38"/>
      <c r="BH59" s="38"/>
      <c r="BI59" s="38"/>
      <c r="BJ59" s="23"/>
      <c r="BK59" s="23"/>
      <c r="BL59" s="200"/>
      <c r="BM59" s="23"/>
      <c r="BN59" s="23"/>
      <c r="BO59" s="23"/>
      <c r="BP59" s="38"/>
      <c r="BQ59" s="23"/>
      <c r="BR59" s="23"/>
      <c r="BS59" s="23"/>
      <c r="BT59" s="23"/>
      <c r="BU59" s="38"/>
      <c r="BV59" s="38"/>
      <c r="BW59" s="38"/>
      <c r="BX59" s="23"/>
      <c r="BY59" s="23"/>
      <c r="BZ59" s="200"/>
      <c r="CA59" s="23"/>
      <c r="CB59" s="23"/>
      <c r="CC59" s="23"/>
      <c r="CD59" s="38"/>
      <c r="CE59" s="23"/>
      <c r="CF59" s="23"/>
      <c r="CG59" s="23"/>
      <c r="CH59" s="38"/>
      <c r="CI59" s="38"/>
      <c r="CJ59" s="204"/>
      <c r="CK59" s="38"/>
      <c r="CL59" s="37" t="n">
        <f aca="false">AV59+AH59+T59+BJ59+BX59</f>
        <v>0</v>
      </c>
      <c r="CM59" s="38"/>
      <c r="CN59" s="38"/>
      <c r="CO59" s="203"/>
      <c r="CP59" s="201" t="n">
        <f aca="false">AZ59+AL59+Q59</f>
        <v>0</v>
      </c>
      <c r="CQ59" s="203"/>
      <c r="CR59" s="203"/>
      <c r="CS59" s="203"/>
      <c r="CT59" s="203"/>
      <c r="CU59" s="203"/>
      <c r="CV59" s="38"/>
    </row>
    <row r="60" customFormat="false" ht="78.75" hidden="true" customHeight="true" outlineLevel="1" collapsed="false">
      <c r="A60" s="34" t="s">
        <v>131</v>
      </c>
      <c r="B60" s="35" t="s">
        <v>128</v>
      </c>
      <c r="C60" s="36" t="s">
        <v>60</v>
      </c>
      <c r="D60" s="38"/>
      <c r="E60" s="38"/>
      <c r="F60" s="23"/>
      <c r="G60" s="23"/>
      <c r="H60" s="23"/>
      <c r="I60" s="23"/>
      <c r="J60" s="23"/>
      <c r="K60" s="23"/>
      <c r="L60" s="23"/>
      <c r="M60" s="37" t="n">
        <f aca="false">D60-F60</f>
        <v>0</v>
      </c>
      <c r="N60" s="23"/>
      <c r="O60" s="23"/>
      <c r="P60" s="23"/>
      <c r="Q60" s="38"/>
      <c r="R60" s="23"/>
      <c r="S60" s="23"/>
      <c r="T60" s="23"/>
      <c r="U60" s="23"/>
      <c r="V60" s="200"/>
      <c r="W60" s="23"/>
      <c r="X60" s="38"/>
      <c r="Y60" s="23"/>
      <c r="Z60" s="23"/>
      <c r="AA60" s="23"/>
      <c r="AB60" s="23"/>
      <c r="AC60" s="200"/>
      <c r="AD60" s="23"/>
      <c r="AE60" s="38"/>
      <c r="AF60" s="23"/>
      <c r="AG60" s="23"/>
      <c r="AH60" s="23"/>
      <c r="AI60" s="200"/>
      <c r="AJ60" s="200"/>
      <c r="AK60" s="23"/>
      <c r="AL60" s="38"/>
      <c r="AM60" s="23"/>
      <c r="AN60" s="23"/>
      <c r="AO60" s="23"/>
      <c r="AP60" s="23"/>
      <c r="AQ60" s="38"/>
      <c r="AR60" s="23"/>
      <c r="AS60" s="38"/>
      <c r="AT60" s="38"/>
      <c r="AU60" s="38"/>
      <c r="AV60" s="23"/>
      <c r="AW60" s="23"/>
      <c r="AX60" s="200"/>
      <c r="AY60" s="23"/>
      <c r="AZ60" s="23"/>
      <c r="BA60" s="23"/>
      <c r="BB60" s="38"/>
      <c r="BC60" s="23"/>
      <c r="BD60" s="23"/>
      <c r="BE60" s="23"/>
      <c r="BF60" s="23"/>
      <c r="BG60" s="38"/>
      <c r="BH60" s="38"/>
      <c r="BI60" s="38"/>
      <c r="BJ60" s="23"/>
      <c r="BK60" s="23"/>
      <c r="BL60" s="200"/>
      <c r="BM60" s="23"/>
      <c r="BN60" s="23"/>
      <c r="BO60" s="23"/>
      <c r="BP60" s="38"/>
      <c r="BQ60" s="23"/>
      <c r="BR60" s="23"/>
      <c r="BS60" s="23"/>
      <c r="BT60" s="23"/>
      <c r="BU60" s="38"/>
      <c r="BV60" s="38"/>
      <c r="BW60" s="38"/>
      <c r="BX60" s="23"/>
      <c r="BY60" s="23"/>
      <c r="BZ60" s="200"/>
      <c r="CA60" s="23"/>
      <c r="CB60" s="23"/>
      <c r="CC60" s="23"/>
      <c r="CD60" s="38"/>
      <c r="CE60" s="23"/>
      <c r="CF60" s="23"/>
      <c r="CG60" s="23"/>
      <c r="CH60" s="38"/>
      <c r="CI60" s="38"/>
      <c r="CJ60" s="204"/>
      <c r="CK60" s="38"/>
      <c r="CL60" s="37" t="n">
        <f aca="false">AV60+AH60+T60+BJ60+BX60</f>
        <v>0</v>
      </c>
      <c r="CM60" s="38"/>
      <c r="CN60" s="38"/>
      <c r="CO60" s="203"/>
      <c r="CP60" s="201" t="n">
        <f aca="false">AZ60+AL60+Q60</f>
        <v>0</v>
      </c>
      <c r="CQ60" s="203"/>
      <c r="CR60" s="203"/>
      <c r="CS60" s="203"/>
      <c r="CT60" s="203"/>
      <c r="CU60" s="203"/>
      <c r="CV60" s="38"/>
    </row>
    <row r="61" customFormat="false" ht="78.75" hidden="true" customHeight="true" outlineLevel="1" collapsed="false">
      <c r="A61" s="34" t="s">
        <v>131</v>
      </c>
      <c r="B61" s="35" t="s">
        <v>129</v>
      </c>
      <c r="C61" s="36" t="s">
        <v>60</v>
      </c>
      <c r="D61" s="38"/>
      <c r="E61" s="38"/>
      <c r="F61" s="23"/>
      <c r="G61" s="23"/>
      <c r="H61" s="23"/>
      <c r="I61" s="23"/>
      <c r="J61" s="23"/>
      <c r="K61" s="23"/>
      <c r="L61" s="23"/>
      <c r="M61" s="37" t="n">
        <f aca="false">D61-F61</f>
        <v>0</v>
      </c>
      <c r="N61" s="23"/>
      <c r="O61" s="23"/>
      <c r="P61" s="23"/>
      <c r="Q61" s="38"/>
      <c r="R61" s="23"/>
      <c r="S61" s="23"/>
      <c r="T61" s="23"/>
      <c r="U61" s="23"/>
      <c r="V61" s="200"/>
      <c r="W61" s="23"/>
      <c r="X61" s="38"/>
      <c r="Y61" s="23"/>
      <c r="Z61" s="23"/>
      <c r="AA61" s="23"/>
      <c r="AB61" s="23"/>
      <c r="AC61" s="200"/>
      <c r="AD61" s="23"/>
      <c r="AE61" s="38"/>
      <c r="AF61" s="23"/>
      <c r="AG61" s="23"/>
      <c r="AH61" s="23"/>
      <c r="AI61" s="200"/>
      <c r="AJ61" s="200"/>
      <c r="AK61" s="23"/>
      <c r="AL61" s="38"/>
      <c r="AM61" s="23"/>
      <c r="AN61" s="23"/>
      <c r="AO61" s="23"/>
      <c r="AP61" s="23"/>
      <c r="AQ61" s="38"/>
      <c r="AR61" s="23"/>
      <c r="AS61" s="38"/>
      <c r="AT61" s="38"/>
      <c r="AU61" s="38"/>
      <c r="AV61" s="23"/>
      <c r="AW61" s="23"/>
      <c r="AX61" s="200"/>
      <c r="AY61" s="23"/>
      <c r="AZ61" s="23"/>
      <c r="BA61" s="23"/>
      <c r="BB61" s="38"/>
      <c r="BC61" s="23"/>
      <c r="BD61" s="23"/>
      <c r="BE61" s="23"/>
      <c r="BF61" s="23"/>
      <c r="BG61" s="38"/>
      <c r="BH61" s="38"/>
      <c r="BI61" s="38"/>
      <c r="BJ61" s="23"/>
      <c r="BK61" s="23"/>
      <c r="BL61" s="200"/>
      <c r="BM61" s="23"/>
      <c r="BN61" s="23"/>
      <c r="BO61" s="23"/>
      <c r="BP61" s="38"/>
      <c r="BQ61" s="23"/>
      <c r="BR61" s="23"/>
      <c r="BS61" s="23"/>
      <c r="BT61" s="23"/>
      <c r="BU61" s="38"/>
      <c r="BV61" s="38"/>
      <c r="BW61" s="38"/>
      <c r="BX61" s="23"/>
      <c r="BY61" s="23"/>
      <c r="BZ61" s="200"/>
      <c r="CA61" s="23"/>
      <c r="CB61" s="23"/>
      <c r="CC61" s="23"/>
      <c r="CD61" s="38"/>
      <c r="CE61" s="23"/>
      <c r="CF61" s="23"/>
      <c r="CG61" s="23"/>
      <c r="CH61" s="38"/>
      <c r="CI61" s="38"/>
      <c r="CJ61" s="204"/>
      <c r="CK61" s="38"/>
      <c r="CL61" s="37" t="n">
        <f aca="false">AV61+AH61+T61+BJ61+BX61</f>
        <v>0</v>
      </c>
      <c r="CM61" s="38"/>
      <c r="CN61" s="38"/>
      <c r="CO61" s="203"/>
      <c r="CP61" s="201" t="n">
        <f aca="false">AZ61+AL61+Q61</f>
        <v>0</v>
      </c>
      <c r="CQ61" s="203"/>
      <c r="CR61" s="203"/>
      <c r="CS61" s="203"/>
      <c r="CT61" s="203"/>
      <c r="CU61" s="203"/>
      <c r="CV61" s="38"/>
    </row>
    <row r="62" customFormat="false" ht="78.75" hidden="true" customHeight="true" outlineLevel="1" collapsed="false">
      <c r="A62" s="34" t="s">
        <v>131</v>
      </c>
      <c r="B62" s="35" t="s">
        <v>130</v>
      </c>
      <c r="C62" s="36" t="s">
        <v>60</v>
      </c>
      <c r="D62" s="38"/>
      <c r="E62" s="38"/>
      <c r="F62" s="23"/>
      <c r="G62" s="23"/>
      <c r="H62" s="23"/>
      <c r="I62" s="23"/>
      <c r="J62" s="23"/>
      <c r="K62" s="23"/>
      <c r="L62" s="23"/>
      <c r="M62" s="37" t="n">
        <f aca="false">D62-F62</f>
        <v>0</v>
      </c>
      <c r="N62" s="23"/>
      <c r="O62" s="23"/>
      <c r="P62" s="23"/>
      <c r="Q62" s="38"/>
      <c r="R62" s="23"/>
      <c r="S62" s="23"/>
      <c r="T62" s="23"/>
      <c r="U62" s="23"/>
      <c r="V62" s="200"/>
      <c r="W62" s="23"/>
      <c r="X62" s="38"/>
      <c r="Y62" s="23"/>
      <c r="Z62" s="23"/>
      <c r="AA62" s="23"/>
      <c r="AB62" s="23"/>
      <c r="AC62" s="200"/>
      <c r="AD62" s="23"/>
      <c r="AE62" s="38"/>
      <c r="AF62" s="23"/>
      <c r="AG62" s="23"/>
      <c r="AH62" s="23"/>
      <c r="AI62" s="200"/>
      <c r="AJ62" s="200"/>
      <c r="AK62" s="23"/>
      <c r="AL62" s="38"/>
      <c r="AM62" s="23"/>
      <c r="AN62" s="23"/>
      <c r="AO62" s="23"/>
      <c r="AP62" s="23"/>
      <c r="AQ62" s="38"/>
      <c r="AR62" s="23"/>
      <c r="AS62" s="38"/>
      <c r="AT62" s="38"/>
      <c r="AU62" s="38"/>
      <c r="AV62" s="23"/>
      <c r="AW62" s="23"/>
      <c r="AX62" s="200"/>
      <c r="AY62" s="23"/>
      <c r="AZ62" s="23"/>
      <c r="BA62" s="23"/>
      <c r="BB62" s="38"/>
      <c r="BC62" s="23"/>
      <c r="BD62" s="23"/>
      <c r="BE62" s="23"/>
      <c r="BF62" s="23"/>
      <c r="BG62" s="38"/>
      <c r="BH62" s="38"/>
      <c r="BI62" s="38"/>
      <c r="BJ62" s="23"/>
      <c r="BK62" s="23"/>
      <c r="BL62" s="200"/>
      <c r="BM62" s="23"/>
      <c r="BN62" s="23"/>
      <c r="BO62" s="23"/>
      <c r="BP62" s="38"/>
      <c r="BQ62" s="23"/>
      <c r="BR62" s="23"/>
      <c r="BS62" s="23"/>
      <c r="BT62" s="23"/>
      <c r="BU62" s="38"/>
      <c r="BV62" s="38"/>
      <c r="BW62" s="38"/>
      <c r="BX62" s="23"/>
      <c r="BY62" s="23"/>
      <c r="BZ62" s="200"/>
      <c r="CA62" s="23"/>
      <c r="CB62" s="23"/>
      <c r="CC62" s="23"/>
      <c r="CD62" s="38"/>
      <c r="CE62" s="23"/>
      <c r="CF62" s="23"/>
      <c r="CG62" s="23"/>
      <c r="CH62" s="38"/>
      <c r="CI62" s="38"/>
      <c r="CJ62" s="204"/>
      <c r="CK62" s="38"/>
      <c r="CL62" s="37" t="n">
        <f aca="false">AV62+AH62+T62+BJ62+BX62</f>
        <v>0</v>
      </c>
      <c r="CM62" s="38"/>
      <c r="CN62" s="38"/>
      <c r="CO62" s="203"/>
      <c r="CP62" s="201" t="n">
        <f aca="false">AZ62+AL62+Q62</f>
        <v>0</v>
      </c>
      <c r="CQ62" s="203"/>
      <c r="CR62" s="203"/>
      <c r="CS62" s="203"/>
      <c r="CT62" s="203"/>
      <c r="CU62" s="203"/>
      <c r="CV62" s="38"/>
    </row>
    <row r="63" customFormat="false" ht="63.1" hidden="false" customHeight="true" outlineLevel="0" collapsed="false">
      <c r="A63" s="34" t="s">
        <v>132</v>
      </c>
      <c r="B63" s="35" t="s">
        <v>133</v>
      </c>
      <c r="C63" s="36" t="s">
        <v>60</v>
      </c>
      <c r="D63" s="78" t="n">
        <f aca="false">D64</f>
        <v>0</v>
      </c>
      <c r="E63" s="78" t="n">
        <f aca="false">E64</f>
        <v>0</v>
      </c>
      <c r="F63" s="23"/>
      <c r="G63" s="23"/>
      <c r="H63" s="23"/>
      <c r="I63" s="23"/>
      <c r="J63" s="23"/>
      <c r="K63" s="23"/>
      <c r="L63" s="23"/>
      <c r="M63" s="37" t="n">
        <f aca="false">D63-F63</f>
        <v>0</v>
      </c>
      <c r="N63" s="23"/>
      <c r="O63" s="23"/>
      <c r="P63" s="23"/>
      <c r="Q63" s="38" t="n">
        <f aca="false">Q64+Q65</f>
        <v>0</v>
      </c>
      <c r="R63" s="38" t="n">
        <f aca="false">R64+R65</f>
        <v>0</v>
      </c>
      <c r="S63" s="38" t="n">
        <f aca="false">S64+S65</f>
        <v>0</v>
      </c>
      <c r="T63" s="23"/>
      <c r="U63" s="23"/>
      <c r="V63" s="200"/>
      <c r="W63" s="23"/>
      <c r="X63" s="38"/>
      <c r="Y63" s="23"/>
      <c r="Z63" s="23"/>
      <c r="AA63" s="23"/>
      <c r="AB63" s="23"/>
      <c r="AC63" s="200"/>
      <c r="AD63" s="23"/>
      <c r="AE63" s="38"/>
      <c r="AF63" s="23"/>
      <c r="AG63" s="23"/>
      <c r="AH63" s="23"/>
      <c r="AI63" s="200"/>
      <c r="AJ63" s="200"/>
      <c r="AK63" s="23"/>
      <c r="AL63" s="38"/>
      <c r="AM63" s="23"/>
      <c r="AN63" s="23"/>
      <c r="AO63" s="23"/>
      <c r="AP63" s="23"/>
      <c r="AQ63" s="38"/>
      <c r="AR63" s="23"/>
      <c r="AS63" s="38"/>
      <c r="AT63" s="38"/>
      <c r="AU63" s="38"/>
      <c r="AV63" s="23"/>
      <c r="AW63" s="23"/>
      <c r="AX63" s="200"/>
      <c r="AY63" s="23"/>
      <c r="AZ63" s="23"/>
      <c r="BA63" s="23"/>
      <c r="BB63" s="38"/>
      <c r="BC63" s="23"/>
      <c r="BD63" s="23"/>
      <c r="BE63" s="23"/>
      <c r="BF63" s="23"/>
      <c r="BG63" s="38"/>
      <c r="BH63" s="38"/>
      <c r="BI63" s="38"/>
      <c r="BJ63" s="23"/>
      <c r="BK63" s="23"/>
      <c r="BL63" s="200"/>
      <c r="BM63" s="23"/>
      <c r="BN63" s="23"/>
      <c r="BO63" s="23"/>
      <c r="BP63" s="38"/>
      <c r="BQ63" s="23"/>
      <c r="BR63" s="23"/>
      <c r="BS63" s="23"/>
      <c r="BT63" s="23"/>
      <c r="BU63" s="38"/>
      <c r="BV63" s="38"/>
      <c r="BW63" s="38"/>
      <c r="BX63" s="23"/>
      <c r="BY63" s="23"/>
      <c r="BZ63" s="200"/>
      <c r="CA63" s="23"/>
      <c r="CB63" s="23"/>
      <c r="CC63" s="23"/>
      <c r="CD63" s="38"/>
      <c r="CE63" s="23"/>
      <c r="CF63" s="23"/>
      <c r="CG63" s="23"/>
      <c r="CH63" s="38"/>
      <c r="CI63" s="38"/>
      <c r="CJ63" s="204"/>
      <c r="CK63" s="38"/>
      <c r="CL63" s="38"/>
      <c r="CM63" s="38"/>
      <c r="CN63" s="38"/>
      <c r="CO63" s="203"/>
      <c r="CP63" s="203"/>
      <c r="CQ63" s="203"/>
      <c r="CR63" s="203"/>
      <c r="CS63" s="203"/>
      <c r="CT63" s="203"/>
      <c r="CU63" s="203"/>
      <c r="CV63" s="38"/>
    </row>
    <row r="64" customFormat="false" ht="63.1" hidden="false" customHeight="true" outlineLevel="0" collapsed="false">
      <c r="A64" s="34" t="s">
        <v>134</v>
      </c>
      <c r="B64" s="35" t="s">
        <v>135</v>
      </c>
      <c r="C64" s="36" t="s">
        <v>60</v>
      </c>
      <c r="D64" s="78"/>
      <c r="E64" s="38"/>
      <c r="F64" s="23"/>
      <c r="G64" s="23"/>
      <c r="H64" s="23"/>
      <c r="I64" s="23"/>
      <c r="J64" s="23"/>
      <c r="K64" s="23"/>
      <c r="L64" s="23"/>
      <c r="M64" s="37" t="n">
        <f aca="false">D64-F64</f>
        <v>0</v>
      </c>
      <c r="N64" s="23"/>
      <c r="O64" s="23"/>
      <c r="P64" s="23"/>
      <c r="Q64" s="38"/>
      <c r="R64" s="38"/>
      <c r="S64" s="38"/>
      <c r="T64" s="23"/>
      <c r="U64" s="23"/>
      <c r="V64" s="200"/>
      <c r="W64" s="23"/>
      <c r="X64" s="38"/>
      <c r="Y64" s="23"/>
      <c r="Z64" s="23"/>
      <c r="AA64" s="23"/>
      <c r="AB64" s="23"/>
      <c r="AC64" s="200"/>
      <c r="AD64" s="23"/>
      <c r="AE64" s="38"/>
      <c r="AF64" s="23"/>
      <c r="AG64" s="23"/>
      <c r="AH64" s="23"/>
      <c r="AI64" s="200"/>
      <c r="AJ64" s="200"/>
      <c r="AK64" s="23"/>
      <c r="AL64" s="38"/>
      <c r="AM64" s="23"/>
      <c r="AN64" s="23"/>
      <c r="AO64" s="23"/>
      <c r="AP64" s="23"/>
      <c r="AQ64" s="38"/>
      <c r="AR64" s="23"/>
      <c r="AS64" s="38"/>
      <c r="AT64" s="38"/>
      <c r="AU64" s="38"/>
      <c r="AV64" s="23"/>
      <c r="AW64" s="23"/>
      <c r="AX64" s="200"/>
      <c r="AY64" s="23"/>
      <c r="AZ64" s="23"/>
      <c r="BA64" s="23"/>
      <c r="BB64" s="38"/>
      <c r="BC64" s="23"/>
      <c r="BD64" s="23"/>
      <c r="BE64" s="23"/>
      <c r="BF64" s="23"/>
      <c r="BG64" s="38"/>
      <c r="BH64" s="38"/>
      <c r="BI64" s="38"/>
      <c r="BJ64" s="23"/>
      <c r="BK64" s="23"/>
      <c r="BL64" s="200"/>
      <c r="BM64" s="23"/>
      <c r="BN64" s="23"/>
      <c r="BO64" s="23"/>
      <c r="BP64" s="38"/>
      <c r="BQ64" s="23"/>
      <c r="BR64" s="23"/>
      <c r="BS64" s="23"/>
      <c r="BT64" s="23"/>
      <c r="BU64" s="38"/>
      <c r="BV64" s="38"/>
      <c r="BW64" s="38"/>
      <c r="BX64" s="23"/>
      <c r="BY64" s="23"/>
      <c r="BZ64" s="200"/>
      <c r="CA64" s="23"/>
      <c r="CB64" s="23"/>
      <c r="CC64" s="23"/>
      <c r="CD64" s="38"/>
      <c r="CE64" s="23"/>
      <c r="CF64" s="23"/>
      <c r="CG64" s="23"/>
      <c r="CH64" s="38"/>
      <c r="CI64" s="38"/>
      <c r="CJ64" s="204"/>
      <c r="CK64" s="38"/>
      <c r="CL64" s="38"/>
      <c r="CM64" s="38"/>
      <c r="CN64" s="38"/>
      <c r="CO64" s="203"/>
      <c r="CP64" s="203"/>
      <c r="CQ64" s="203"/>
      <c r="CR64" s="203"/>
      <c r="CS64" s="203"/>
      <c r="CT64" s="203"/>
      <c r="CU64" s="203"/>
      <c r="CV64" s="38"/>
    </row>
    <row r="65" customFormat="false" ht="63.1" hidden="false" customHeight="true" outlineLevel="0" collapsed="false">
      <c r="A65" s="34" t="s">
        <v>136</v>
      </c>
      <c r="B65" s="35" t="s">
        <v>137</v>
      </c>
      <c r="C65" s="36" t="s">
        <v>60</v>
      </c>
      <c r="D65" s="78" t="n">
        <f aca="false">P65+Q65+AD65+AE65+AR65+AS65</f>
        <v>0</v>
      </c>
      <c r="E65" s="78" t="n">
        <f aca="false">Q65+R65+AE65+AF65+AS65+AT65</f>
        <v>0</v>
      </c>
      <c r="F65" s="23"/>
      <c r="G65" s="23"/>
      <c r="H65" s="23"/>
      <c r="I65" s="23"/>
      <c r="J65" s="23"/>
      <c r="K65" s="23"/>
      <c r="L65" s="23"/>
      <c r="M65" s="37" t="n">
        <f aca="false">D65-F65</f>
        <v>0</v>
      </c>
      <c r="N65" s="23"/>
      <c r="O65" s="23"/>
      <c r="P65" s="23"/>
      <c r="Q65" s="38" t="n">
        <f aca="false">Q66</f>
        <v>0</v>
      </c>
      <c r="R65" s="38" t="n">
        <f aca="false">R66</f>
        <v>0</v>
      </c>
      <c r="S65" s="38" t="n">
        <f aca="false">S66</f>
        <v>0</v>
      </c>
      <c r="T65" s="23"/>
      <c r="U65" s="23"/>
      <c r="V65" s="200"/>
      <c r="W65" s="23"/>
      <c r="X65" s="38"/>
      <c r="Y65" s="23"/>
      <c r="Z65" s="23"/>
      <c r="AA65" s="23"/>
      <c r="AB65" s="23"/>
      <c r="AC65" s="200"/>
      <c r="AD65" s="23"/>
      <c r="AE65" s="38"/>
      <c r="AF65" s="23"/>
      <c r="AG65" s="23"/>
      <c r="AH65" s="23"/>
      <c r="AI65" s="200"/>
      <c r="AJ65" s="200"/>
      <c r="AK65" s="23"/>
      <c r="AL65" s="38"/>
      <c r="AM65" s="23"/>
      <c r="AN65" s="23"/>
      <c r="AO65" s="23"/>
      <c r="AP65" s="23"/>
      <c r="AQ65" s="38"/>
      <c r="AR65" s="23"/>
      <c r="AS65" s="38"/>
      <c r="AT65" s="38"/>
      <c r="AU65" s="38"/>
      <c r="AV65" s="23"/>
      <c r="AW65" s="23"/>
      <c r="AX65" s="200"/>
      <c r="AY65" s="23"/>
      <c r="AZ65" s="23"/>
      <c r="BA65" s="23"/>
      <c r="BB65" s="38"/>
      <c r="BC65" s="23"/>
      <c r="BD65" s="23"/>
      <c r="BE65" s="23"/>
      <c r="BF65" s="23"/>
      <c r="BG65" s="38"/>
      <c r="BH65" s="38"/>
      <c r="BI65" s="38"/>
      <c r="BJ65" s="23"/>
      <c r="BK65" s="23"/>
      <c r="BL65" s="200"/>
      <c r="BM65" s="23"/>
      <c r="BN65" s="23"/>
      <c r="BO65" s="23"/>
      <c r="BP65" s="38"/>
      <c r="BQ65" s="23"/>
      <c r="BR65" s="23"/>
      <c r="BS65" s="23"/>
      <c r="BT65" s="23"/>
      <c r="BU65" s="38"/>
      <c r="BV65" s="38"/>
      <c r="BW65" s="38"/>
      <c r="BX65" s="23"/>
      <c r="BY65" s="23"/>
      <c r="BZ65" s="200"/>
      <c r="CA65" s="23"/>
      <c r="CB65" s="23"/>
      <c r="CC65" s="23"/>
      <c r="CD65" s="38"/>
      <c r="CE65" s="23"/>
      <c r="CF65" s="23"/>
      <c r="CG65" s="23"/>
      <c r="CH65" s="38"/>
      <c r="CI65" s="38"/>
      <c r="CJ65" s="204"/>
      <c r="CK65" s="38"/>
      <c r="CL65" s="38"/>
      <c r="CM65" s="38"/>
      <c r="CN65" s="38"/>
      <c r="CO65" s="203"/>
      <c r="CP65" s="203"/>
      <c r="CQ65" s="203"/>
      <c r="CR65" s="203"/>
      <c r="CS65" s="203"/>
      <c r="CT65" s="203"/>
      <c r="CU65" s="203"/>
      <c r="CV65" s="38"/>
    </row>
    <row r="66" customFormat="false" ht="26.5" hidden="true" customHeight="false" outlineLevel="1" collapsed="false">
      <c r="A66" s="41" t="s">
        <v>138</v>
      </c>
      <c r="B66" s="74" t="str">
        <f aca="false">'1.'!B67</f>
        <v>Замена трансформатора на ТП-23 (63 кВа ) на трансформатор ТН-250 с ТП-22 подлежащей замене на 630 кВА. </v>
      </c>
      <c r="C66" s="113" t="str">
        <f aca="false">'1.'!C67</f>
        <v>Г</v>
      </c>
      <c r="D66" s="78" t="n">
        <f aca="false">P66+Q66+AD66+AE66+AR66+AS66+BF66+BG66+BT66+BU66</f>
        <v>0</v>
      </c>
      <c r="E66" s="78" t="n">
        <f aca="false">W66+X66+AK66+AL66+AY66+AZ66+BM66+BN66+CA66+CB66</f>
        <v>0</v>
      </c>
      <c r="F66" s="23"/>
      <c r="G66" s="23"/>
      <c r="H66" s="23"/>
      <c r="I66" s="23"/>
      <c r="J66" s="23"/>
      <c r="K66" s="23"/>
      <c r="L66" s="23"/>
      <c r="M66" s="37" t="n">
        <f aca="false">D66-F66</f>
        <v>0</v>
      </c>
      <c r="N66" s="23"/>
      <c r="O66" s="23"/>
      <c r="P66" s="23"/>
      <c r="Q66" s="38" t="n">
        <f aca="false">'1.'!H64</f>
        <v>0</v>
      </c>
      <c r="R66" s="23" t="n">
        <v>0</v>
      </c>
      <c r="S66" s="23"/>
      <c r="T66" s="23"/>
      <c r="U66" s="23"/>
      <c r="V66" s="200"/>
      <c r="W66" s="23"/>
      <c r="X66" s="38"/>
      <c r="Y66" s="23"/>
      <c r="Z66" s="23"/>
      <c r="AA66" s="23"/>
      <c r="AB66" s="23"/>
      <c r="AC66" s="200"/>
      <c r="AD66" s="23"/>
      <c r="AE66" s="38"/>
      <c r="AF66" s="23"/>
      <c r="AG66" s="23"/>
      <c r="AH66" s="23"/>
      <c r="AI66" s="200"/>
      <c r="AJ66" s="200"/>
      <c r="AK66" s="23"/>
      <c r="AL66" s="38"/>
      <c r="AM66" s="23"/>
      <c r="AN66" s="23"/>
      <c r="AO66" s="23"/>
      <c r="AP66" s="23"/>
      <c r="AQ66" s="38"/>
      <c r="AR66" s="23"/>
      <c r="AS66" s="38"/>
      <c r="AT66" s="38"/>
      <c r="AU66" s="38"/>
      <c r="AV66" s="23"/>
      <c r="AW66" s="23"/>
      <c r="AX66" s="200"/>
      <c r="AY66" s="23"/>
      <c r="AZ66" s="23"/>
      <c r="BA66" s="23"/>
      <c r="BB66" s="38"/>
      <c r="BC66" s="23"/>
      <c r="BD66" s="23"/>
      <c r="BE66" s="23"/>
      <c r="BF66" s="23"/>
      <c r="BG66" s="38"/>
      <c r="BH66" s="38"/>
      <c r="BI66" s="38"/>
      <c r="BJ66" s="23"/>
      <c r="BK66" s="23"/>
      <c r="BL66" s="200"/>
      <c r="BM66" s="23"/>
      <c r="BN66" s="23"/>
      <c r="BO66" s="23"/>
      <c r="BP66" s="38"/>
      <c r="BQ66" s="23"/>
      <c r="BR66" s="23"/>
      <c r="BS66" s="23"/>
      <c r="BT66" s="23"/>
      <c r="BU66" s="38"/>
      <c r="BV66" s="38"/>
      <c r="BW66" s="38"/>
      <c r="BX66" s="23"/>
      <c r="BY66" s="23"/>
      <c r="BZ66" s="200"/>
      <c r="CA66" s="23"/>
      <c r="CB66" s="23"/>
      <c r="CC66" s="23"/>
      <c r="CD66" s="38"/>
      <c r="CE66" s="23"/>
      <c r="CF66" s="23"/>
      <c r="CG66" s="23"/>
      <c r="CH66" s="38"/>
      <c r="CI66" s="38"/>
      <c r="CJ66" s="204"/>
      <c r="CK66" s="38"/>
      <c r="CL66" s="38"/>
      <c r="CM66" s="38"/>
      <c r="CN66" s="38"/>
      <c r="CO66" s="203"/>
      <c r="CP66" s="203"/>
      <c r="CQ66" s="203"/>
      <c r="CR66" s="203"/>
      <c r="CS66" s="203"/>
      <c r="CT66" s="203"/>
      <c r="CU66" s="203"/>
      <c r="CV66" s="38"/>
    </row>
    <row r="67" customFormat="false" ht="26.5" hidden="false" customHeight="false" outlineLevel="0" collapsed="false">
      <c r="A67" s="34" t="s">
        <v>140</v>
      </c>
      <c r="B67" s="35" t="s">
        <v>141</v>
      </c>
      <c r="C67" s="36" t="s">
        <v>60</v>
      </c>
      <c r="D67" s="78" t="n">
        <f aca="false">D68+D81+D88+D91</f>
        <v>102.414605096339</v>
      </c>
      <c r="E67" s="78" t="n">
        <f aca="false">E68+E81+E88+E91</f>
        <v>0</v>
      </c>
      <c r="F67" s="78" t="n">
        <f aca="false">F68+F81+F88+F91</f>
        <v>1.46758829848585</v>
      </c>
      <c r="G67" s="78" t="n">
        <f aca="false">G68+G81+G88+G91</f>
        <v>6.21059913619571</v>
      </c>
      <c r="H67" s="78" t="n">
        <f aca="false">H68+H81+H88+H91</f>
        <v>6.21059913619571</v>
      </c>
      <c r="I67" s="78" t="n">
        <f aca="false">I68+I81+I88+I91</f>
        <v>7.01059913619571</v>
      </c>
      <c r="J67" s="78" t="n">
        <f aca="false">J68+J81+J88+J91</f>
        <v>7.03259913619571</v>
      </c>
      <c r="K67" s="78" t="n">
        <f aca="false">K68+K81+K88+K91</f>
        <v>6.21059913619571</v>
      </c>
      <c r="L67" s="78" t="n">
        <f aca="false">L68+L81+L88+L91</f>
        <v>7.03259913619571</v>
      </c>
      <c r="M67" s="78" t="n">
        <f aca="false">M68+M81+M88+M91</f>
        <v>85.3657537357206</v>
      </c>
      <c r="N67" s="78" t="n">
        <f aca="false">N68+N81+N88+N91</f>
        <v>3.19631900728459</v>
      </c>
      <c r="O67" s="78" t="n">
        <f aca="false">O68+O81+O88+O91</f>
        <v>4.02831900728459</v>
      </c>
      <c r="P67" s="78" t="n">
        <f aca="false">P68+P81+P88+P91</f>
        <v>0</v>
      </c>
      <c r="Q67" s="78" t="n">
        <f aca="false">Q68+Q81+Q88+Q91</f>
        <v>19.78359685564</v>
      </c>
      <c r="R67" s="78" t="n">
        <f aca="false">R68+R81+R88+R91</f>
        <v>0</v>
      </c>
      <c r="S67" s="23"/>
      <c r="T67" s="78" t="n">
        <f aca="false">T68+T81+T88+T91</f>
        <v>0</v>
      </c>
      <c r="U67" s="23"/>
      <c r="V67" s="202" t="n">
        <f aca="false">V68+V81+V88+V91</f>
        <v>43</v>
      </c>
      <c r="W67" s="78" t="n">
        <f aca="false">W68+W81+W88+W91</f>
        <v>0</v>
      </c>
      <c r="X67" s="78" t="n">
        <f aca="false">X68+X81+X88+X91</f>
        <v>0</v>
      </c>
      <c r="Y67" s="78" t="n">
        <f aca="false">Y68+Y81+Y88+Y91</f>
        <v>0</v>
      </c>
      <c r="Z67" s="78"/>
      <c r="AA67" s="78" t="n">
        <f aca="false">AA68+AA81+AA88+AA91</f>
        <v>0</v>
      </c>
      <c r="AB67" s="78"/>
      <c r="AC67" s="202" t="n">
        <f aca="false">AC68+AC81+AC88+AC91</f>
        <v>0</v>
      </c>
      <c r="AD67" s="78" t="n">
        <f aca="false">AD68+AD81+AD88+AD91</f>
        <v>0</v>
      </c>
      <c r="AE67" s="78" t="n">
        <f aca="false">AE68+AE81+AE88+AE91</f>
        <v>20.1329619660829</v>
      </c>
      <c r="AF67" s="78" t="n">
        <f aca="false">AF68+AF81+AF88+AF91</f>
        <v>0.8</v>
      </c>
      <c r="AG67" s="23"/>
      <c r="AH67" s="78" t="n">
        <f aca="false">AH68+AH81+AH88+AH91</f>
        <v>1.09</v>
      </c>
      <c r="AI67" s="202" t="n">
        <f aca="false">AI68+AI81+AI88+AI91</f>
        <v>0</v>
      </c>
      <c r="AJ67" s="202" t="n">
        <f aca="false">AJ68+AJ81+AJ88+AJ91</f>
        <v>3</v>
      </c>
      <c r="AK67" s="78" t="n">
        <f aca="false">AK68+AK81+AK88+AK91</f>
        <v>0</v>
      </c>
      <c r="AL67" s="78" t="n">
        <f aca="false">AL68+AL81+AL88+AL91</f>
        <v>0</v>
      </c>
      <c r="AM67" s="23"/>
      <c r="AN67" s="23"/>
      <c r="AO67" s="78" t="n">
        <f aca="false">AO68+AO81+AO88+AO91</f>
        <v>0</v>
      </c>
      <c r="AP67" s="78"/>
      <c r="AQ67" s="204" t="n">
        <f aca="false">AQ68+AQ81+AQ88+AQ91</f>
        <v>0</v>
      </c>
      <c r="AR67" s="78" t="n">
        <f aca="false">AR68+AR81+AR88+AR91</f>
        <v>0</v>
      </c>
      <c r="AS67" s="78" t="n">
        <f aca="false">AS68+AS81+AS88+AS91</f>
        <v>19.6916624444005</v>
      </c>
      <c r="AT67" s="78" t="n">
        <f aca="false">AT68+AT81+AT88+AT91</f>
        <v>1.6</v>
      </c>
      <c r="AU67" s="78" t="n">
        <f aca="false">AU68+AU81+AU88+AU91</f>
        <v>0</v>
      </c>
      <c r="AV67" s="78" t="n">
        <f aca="false">AV68+AV81+AV88+AV91</f>
        <v>0.645</v>
      </c>
      <c r="AW67" s="78" t="n">
        <f aca="false">AW68+AW81+AW88+AW91</f>
        <v>0</v>
      </c>
      <c r="AX67" s="78" t="n">
        <f aca="false">AX68+AX81+AX88+AX91</f>
        <v>8</v>
      </c>
      <c r="AY67" s="78" t="n">
        <f aca="false">AY68+AY81+AY88+AY91</f>
        <v>0</v>
      </c>
      <c r="AZ67" s="78" t="n">
        <f aca="false">AZ68+AZ81+AZ88+AZ91</f>
        <v>0</v>
      </c>
      <c r="BA67" s="78" t="n">
        <f aca="false">BA68+BA81+BA88+BA91</f>
        <v>0</v>
      </c>
      <c r="BB67" s="38"/>
      <c r="BC67" s="78" t="n">
        <f aca="false">BC68+BC81+BC88+BC91</f>
        <v>0</v>
      </c>
      <c r="BD67" s="78"/>
      <c r="BE67" s="78" t="n">
        <f aca="false">BE68+BE81+BE88+BE91</f>
        <v>0</v>
      </c>
      <c r="BF67" s="78" t="n">
        <f aca="false">BF68+BF81+BF88+BF91</f>
        <v>0</v>
      </c>
      <c r="BG67" s="78" t="n">
        <f aca="false">BG68+BG81+BG88+BG91</f>
        <v>20.8843196110033</v>
      </c>
      <c r="BH67" s="78" t="n">
        <f aca="false">BH68+BH81+BH88+BH91</f>
        <v>0.8</v>
      </c>
      <c r="BI67" s="78" t="n">
        <f aca="false">BI68+BI81+BI88+BI91</f>
        <v>0</v>
      </c>
      <c r="BJ67" s="78" t="n">
        <f aca="false">BJ68+BJ81+BJ88+BJ91</f>
        <v>0.98</v>
      </c>
      <c r="BK67" s="78" t="n">
        <f aca="false">BK68+BK81+BK88+BK91</f>
        <v>0</v>
      </c>
      <c r="BL67" s="78" t="n">
        <f aca="false">BL68+BL81+BL88+BL91</f>
        <v>7</v>
      </c>
      <c r="BM67" s="78" t="n">
        <f aca="false">BM68+BM81+BM88+BM91</f>
        <v>0</v>
      </c>
      <c r="BN67" s="78" t="n">
        <f aca="false">BN68+BN81+BN88+BN91</f>
        <v>0</v>
      </c>
      <c r="BO67" s="78" t="n">
        <f aca="false">BO68+BO81+BO88+BO91</f>
        <v>0</v>
      </c>
      <c r="BP67" s="38"/>
      <c r="BQ67" s="78" t="n">
        <f aca="false">BQ68+BQ81+BQ88+BQ91</f>
        <v>0</v>
      </c>
      <c r="BR67" s="78"/>
      <c r="BS67" s="78" t="n">
        <f aca="false">BS68+BS81+BS88+BS91</f>
        <v>0</v>
      </c>
      <c r="BT67" s="78" t="n">
        <f aca="false">BT68+BT81+BT88+BT91</f>
        <v>0</v>
      </c>
      <c r="BU67" s="78" t="n">
        <f aca="false">BU68+BU81+BU88+BU91</f>
        <v>21.9220642192127</v>
      </c>
      <c r="BV67" s="78" t="n">
        <f aca="false">BV68+BV81+BV88+BV91</f>
        <v>1.26</v>
      </c>
      <c r="BW67" s="78" t="n">
        <f aca="false">BW68+BW81+BW88+BW91</f>
        <v>0</v>
      </c>
      <c r="BX67" s="78" t="n">
        <f aca="false">BX68+BX81+BX88+BX91</f>
        <v>1.5</v>
      </c>
      <c r="BY67" s="78" t="n">
        <f aca="false">BY68+BY81+BY88+BY91</f>
        <v>0</v>
      </c>
      <c r="BZ67" s="78" t="n">
        <f aca="false">BZ68+BZ81+BZ88+BZ91</f>
        <v>7</v>
      </c>
      <c r="CA67" s="78" t="n">
        <f aca="false">CA68+CA81+CA88+CA91</f>
        <v>0</v>
      </c>
      <c r="CB67" s="78" t="n">
        <f aca="false">CB68+CB81+CB88+CB91</f>
        <v>0</v>
      </c>
      <c r="CC67" s="78" t="n">
        <f aca="false">CC68+CC81+CC88+CC91</f>
        <v>0</v>
      </c>
      <c r="CD67" s="38"/>
      <c r="CE67" s="78" t="n">
        <f aca="false">CE68+CE81+CE88+CE91</f>
        <v>0</v>
      </c>
      <c r="CF67" s="78"/>
      <c r="CG67" s="78" t="n">
        <f aca="false">CG68+CG81+CG88+CG91</f>
        <v>0</v>
      </c>
      <c r="CH67" s="37" t="n">
        <f aca="false">AR67+AD67+P67</f>
        <v>0</v>
      </c>
      <c r="CI67" s="37" t="n">
        <f aca="false">AS67+AE67+Q67</f>
        <v>59.6082212661234</v>
      </c>
      <c r="CJ67" s="208" t="n">
        <f aca="false">AT67+AF67+R67</f>
        <v>2.4</v>
      </c>
      <c r="CK67" s="37" t="n">
        <f aca="false">AU67+AG67+S67</f>
        <v>0</v>
      </c>
      <c r="CL67" s="37" t="n">
        <f aca="false">AV67+AH67+T67+BJ67+BX67</f>
        <v>4.215</v>
      </c>
      <c r="CM67" s="37" t="n">
        <f aca="false">AW67+AI67+U67</f>
        <v>0</v>
      </c>
      <c r="CN67" s="37" t="n">
        <f aca="false">AX67+AJ67+V67</f>
        <v>54</v>
      </c>
      <c r="CO67" s="201" t="n">
        <f aca="false">AY67+AK67+W67</f>
        <v>0</v>
      </c>
      <c r="CP67" s="201" t="n">
        <f aca="false">AZ67+AL67+Q67</f>
        <v>19.78359685564</v>
      </c>
      <c r="CQ67" s="201" t="n">
        <f aca="false">BA67+AM67+Y67</f>
        <v>0</v>
      </c>
      <c r="CR67" s="201" t="n">
        <f aca="false">BB67+AN67+Z67</f>
        <v>0</v>
      </c>
      <c r="CS67" s="201" t="n">
        <f aca="false">BC67+AO67+AA67</f>
        <v>0</v>
      </c>
      <c r="CT67" s="201" t="n">
        <f aca="false">BD67+AP67+AB67</f>
        <v>0</v>
      </c>
      <c r="CU67" s="201" t="n">
        <f aca="false">BE67+AQ67+AC67+BS67+CG67</f>
        <v>0</v>
      </c>
      <c r="CV67" s="38"/>
    </row>
    <row r="68" customFormat="false" ht="39.75" hidden="false" customHeight="false" outlineLevel="0" collapsed="false">
      <c r="A68" s="34" t="s">
        <v>142</v>
      </c>
      <c r="B68" s="35" t="s">
        <v>143</v>
      </c>
      <c r="C68" s="36" t="s">
        <v>60</v>
      </c>
      <c r="D68" s="78" t="n">
        <f aca="false">D69+D79</f>
        <v>80.8103311964966</v>
      </c>
      <c r="E68" s="78" t="n">
        <f aca="false">E69+E79</f>
        <v>0</v>
      </c>
      <c r="F68" s="78" t="n">
        <f aca="false">F69+F79</f>
        <v>0.177588298485847</v>
      </c>
      <c r="G68" s="78" t="n">
        <f aca="false">G69+G79</f>
        <v>0.177588298485847</v>
      </c>
      <c r="H68" s="78" t="n">
        <f aca="false">H69+H79</f>
        <v>0.177588298485847</v>
      </c>
      <c r="I68" s="78" t="n">
        <f aca="false">I69+I79</f>
        <v>0.177588298485847</v>
      </c>
      <c r="J68" s="78" t="n">
        <f aca="false">J69+J79</f>
        <v>0.177588298485847</v>
      </c>
      <c r="K68" s="78" t="n">
        <f aca="false">K69+K79</f>
        <v>0.177588298485847</v>
      </c>
      <c r="L68" s="78" t="n">
        <f aca="false">L69+L79</f>
        <v>0.177588298485847</v>
      </c>
      <c r="M68" s="37" t="n">
        <f aca="false">D68-F68</f>
        <v>80.6327428980107</v>
      </c>
      <c r="N68" s="78" t="n">
        <f aca="false">N69+N79</f>
        <v>0</v>
      </c>
      <c r="O68" s="78" t="n">
        <f aca="false">O69+O79</f>
        <v>0</v>
      </c>
      <c r="P68" s="78" t="n">
        <f aca="false">P69+P79</f>
        <v>0</v>
      </c>
      <c r="Q68" s="38" t="n">
        <f aca="false">Q69+Q79</f>
        <v>19.46980795</v>
      </c>
      <c r="R68" s="38" t="n">
        <f aca="false">R69+R79</f>
        <v>0</v>
      </c>
      <c r="S68" s="23"/>
      <c r="T68" s="78" t="n">
        <f aca="false">T69+T79</f>
        <v>0</v>
      </c>
      <c r="U68" s="23"/>
      <c r="V68" s="204" t="n">
        <f aca="false">V69+V79</f>
        <v>36</v>
      </c>
      <c r="W68" s="78" t="n">
        <f aca="false">W69+W79</f>
        <v>0</v>
      </c>
      <c r="X68" s="38" t="n">
        <f aca="false">X69+X79</f>
        <v>0</v>
      </c>
      <c r="Y68" s="38" t="n">
        <f aca="false">Y69+Y79</f>
        <v>0</v>
      </c>
      <c r="Z68" s="78"/>
      <c r="AA68" s="78" t="n">
        <f aca="false">AA69+AA79</f>
        <v>0</v>
      </c>
      <c r="AB68" s="78"/>
      <c r="AC68" s="202" t="n">
        <f aca="false">AC69+AC79</f>
        <v>0</v>
      </c>
      <c r="AD68" s="78" t="n">
        <f aca="false">AD69+AD79</f>
        <v>0</v>
      </c>
      <c r="AE68" s="38" t="n">
        <f aca="false">AE69+AE79</f>
        <v>19.9932868455629</v>
      </c>
      <c r="AF68" s="38" t="n">
        <f aca="false">AF69+AF79</f>
        <v>0.8</v>
      </c>
      <c r="AG68" s="23"/>
      <c r="AH68" s="78" t="n">
        <f aca="false">AH69+AH79</f>
        <v>1.09</v>
      </c>
      <c r="AI68" s="202" t="n">
        <f aca="false">AI69+AI79</f>
        <v>0</v>
      </c>
      <c r="AJ68" s="202" t="n">
        <f aca="false">AJ69+AJ79</f>
        <v>0</v>
      </c>
      <c r="AK68" s="78" t="n">
        <f aca="false">AK69+AK79</f>
        <v>0</v>
      </c>
      <c r="AL68" s="78" t="n">
        <f aca="false">AL69+AL79</f>
        <v>0</v>
      </c>
      <c r="AM68" s="23"/>
      <c r="AN68" s="23"/>
      <c r="AO68" s="78" t="n">
        <f aca="false">AO69+AO79</f>
        <v>0</v>
      </c>
      <c r="AP68" s="78"/>
      <c r="AQ68" s="78" t="n">
        <f aca="false">AQ69+AQ79</f>
        <v>0</v>
      </c>
      <c r="AR68" s="78" t="n">
        <f aca="false">AR69+AR79</f>
        <v>0</v>
      </c>
      <c r="AS68" s="78" t="n">
        <f aca="false">AS69+AS79</f>
        <v>16.3937798749464</v>
      </c>
      <c r="AT68" s="78" t="n">
        <f aca="false">AT69+AT79</f>
        <v>1.6</v>
      </c>
      <c r="AU68" s="78" t="n">
        <f aca="false">AU69+AU79</f>
        <v>0</v>
      </c>
      <c r="AV68" s="78" t="n">
        <f aca="false">AV69+AV79</f>
        <v>0</v>
      </c>
      <c r="AW68" s="78" t="n">
        <f aca="false">AW69+AW79</f>
        <v>0</v>
      </c>
      <c r="AX68" s="78" t="n">
        <f aca="false">AX69+AX79</f>
        <v>0</v>
      </c>
      <c r="AY68" s="78" t="n">
        <f aca="false">AY69+AY79</f>
        <v>0</v>
      </c>
      <c r="AZ68" s="78" t="n">
        <f aca="false">AZ69+AZ79</f>
        <v>0</v>
      </c>
      <c r="BA68" s="78" t="n">
        <f aca="false">BA69+BA79</f>
        <v>0</v>
      </c>
      <c r="BB68" s="38"/>
      <c r="BC68" s="78" t="n">
        <f aca="false">BC69+BC79</f>
        <v>0</v>
      </c>
      <c r="BD68" s="78"/>
      <c r="BE68" s="78" t="n">
        <f aca="false">BE69+BE79</f>
        <v>0</v>
      </c>
      <c r="BF68" s="78" t="n">
        <f aca="false">BF69+BF79</f>
        <v>0</v>
      </c>
      <c r="BG68" s="38" t="n">
        <f aca="false">BG69+BG79</f>
        <v>15.9041467212767</v>
      </c>
      <c r="BH68" s="38" t="n">
        <f aca="false">BH69+BH79</f>
        <v>0.8</v>
      </c>
      <c r="BI68" s="38" t="n">
        <f aca="false">BI69+BI79</f>
        <v>0</v>
      </c>
      <c r="BJ68" s="38" t="n">
        <f aca="false">BJ69+BJ79</f>
        <v>0</v>
      </c>
      <c r="BK68" s="38" t="n">
        <f aca="false">BK69+BK79</f>
        <v>0</v>
      </c>
      <c r="BL68" s="38" t="n">
        <f aca="false">BL69+BL79</f>
        <v>0</v>
      </c>
      <c r="BM68" s="38" t="n">
        <f aca="false">BM69+BM79</f>
        <v>0</v>
      </c>
      <c r="BN68" s="78" t="n">
        <f aca="false">BN69+BN79</f>
        <v>0</v>
      </c>
      <c r="BO68" s="78" t="n">
        <f aca="false">BO69+BO79</f>
        <v>0</v>
      </c>
      <c r="BP68" s="38"/>
      <c r="BQ68" s="78" t="n">
        <f aca="false">BQ69+BQ79</f>
        <v>0</v>
      </c>
      <c r="BR68" s="78"/>
      <c r="BS68" s="78" t="n">
        <f aca="false">BS69+BS79</f>
        <v>0</v>
      </c>
      <c r="BT68" s="78" t="n">
        <f aca="false">BT69+BT79</f>
        <v>0</v>
      </c>
      <c r="BU68" s="38" t="n">
        <f aca="false">BU69+BU79</f>
        <v>9.04930980471053</v>
      </c>
      <c r="BV68" s="38" t="n">
        <f aca="false">BV69+BV79</f>
        <v>1.26</v>
      </c>
      <c r="BW68" s="38" t="n">
        <f aca="false">BW69+BW79</f>
        <v>0</v>
      </c>
      <c r="BX68" s="38" t="n">
        <f aca="false">BX69+BX79</f>
        <v>0</v>
      </c>
      <c r="BY68" s="38" t="n">
        <f aca="false">BY69+BY79</f>
        <v>0</v>
      </c>
      <c r="BZ68" s="38" t="n">
        <f aca="false">BZ69+BZ79</f>
        <v>0</v>
      </c>
      <c r="CA68" s="78" t="n">
        <f aca="false">CA69+CA79</f>
        <v>0</v>
      </c>
      <c r="CB68" s="78" t="n">
        <f aca="false">CB69+CB79</f>
        <v>0</v>
      </c>
      <c r="CC68" s="78" t="n">
        <f aca="false">CC69+CC79</f>
        <v>0</v>
      </c>
      <c r="CD68" s="38"/>
      <c r="CE68" s="78" t="n">
        <f aca="false">CE69+CE79</f>
        <v>0</v>
      </c>
      <c r="CF68" s="78"/>
      <c r="CG68" s="78" t="n">
        <f aca="false">CG69+CG79</f>
        <v>0</v>
      </c>
      <c r="CH68" s="37" t="n">
        <f aca="false">AR68+AD68+P68</f>
        <v>0</v>
      </c>
      <c r="CI68" s="37" t="n">
        <f aca="false">AS68+AE68+Q68</f>
        <v>55.8568746705093</v>
      </c>
      <c r="CJ68" s="208" t="n">
        <f aca="false">AT68+AF68+R68</f>
        <v>2.4</v>
      </c>
      <c r="CK68" s="37" t="n">
        <f aca="false">AU68+AG68+S68</f>
        <v>0</v>
      </c>
      <c r="CL68" s="37" t="n">
        <f aca="false">AV68+AH68+T68+BJ68+BX68</f>
        <v>1.09</v>
      </c>
      <c r="CM68" s="37" t="n">
        <f aca="false">AW68+AI68+U68</f>
        <v>0</v>
      </c>
      <c r="CN68" s="37" t="n">
        <f aca="false">AX68+AJ68+V68</f>
        <v>36</v>
      </c>
      <c r="CO68" s="201" t="n">
        <f aca="false">AY68+AK68+W68</f>
        <v>0</v>
      </c>
      <c r="CP68" s="201" t="n">
        <f aca="false">AZ68+AL68+Q68</f>
        <v>19.46980795</v>
      </c>
      <c r="CQ68" s="201" t="n">
        <f aca="false">BA68+AM68+Y68</f>
        <v>0</v>
      </c>
      <c r="CR68" s="201" t="n">
        <f aca="false">BB68+AN68+Z68</f>
        <v>0</v>
      </c>
      <c r="CS68" s="201" t="n">
        <f aca="false">BC68+AO68+AA68</f>
        <v>0</v>
      </c>
      <c r="CT68" s="201" t="n">
        <f aca="false">BD68+AP68+AB68</f>
        <v>0</v>
      </c>
      <c r="CU68" s="201" t="n">
        <f aca="false">BE68+AQ68+AC68+BS68+CG68</f>
        <v>0</v>
      </c>
      <c r="CV68" s="38"/>
    </row>
    <row r="69" customFormat="false" ht="26.5" hidden="false" customHeight="false" outlineLevel="0" collapsed="false">
      <c r="A69" s="34" t="s">
        <v>144</v>
      </c>
      <c r="B69" s="35" t="s">
        <v>145</v>
      </c>
      <c r="C69" s="36" t="s">
        <v>60</v>
      </c>
      <c r="D69" s="78" t="n">
        <f aca="false">SUM(D70:D78)</f>
        <v>80.8103311964966</v>
      </c>
      <c r="E69" s="78" t="n">
        <f aca="false">SUM(E70:E78)</f>
        <v>0</v>
      </c>
      <c r="F69" s="23"/>
      <c r="G69" s="38"/>
      <c r="H69" s="38"/>
      <c r="I69" s="38"/>
      <c r="J69" s="23"/>
      <c r="K69" s="38"/>
      <c r="L69" s="23"/>
      <c r="M69" s="23"/>
      <c r="N69" s="23"/>
      <c r="O69" s="23"/>
      <c r="P69" s="23"/>
      <c r="Q69" s="78" t="n">
        <f aca="false">SUM(Q70:Q78)</f>
        <v>19.46980795</v>
      </c>
      <c r="R69" s="78" t="n">
        <f aca="false">SUM(R70:R78)</f>
        <v>0</v>
      </c>
      <c r="S69" s="23"/>
      <c r="T69" s="23"/>
      <c r="U69" s="23"/>
      <c r="V69" s="204" t="n">
        <f aca="false">SUM(V70:V78)</f>
        <v>36</v>
      </c>
      <c r="W69" s="23"/>
      <c r="X69" s="78" t="n">
        <f aca="false">SUM(X70:X78)</f>
        <v>0</v>
      </c>
      <c r="Y69" s="78" t="n">
        <f aca="false">SUM(Y70:Y78)</f>
        <v>0</v>
      </c>
      <c r="Z69" s="23"/>
      <c r="AA69" s="23"/>
      <c r="AB69" s="23"/>
      <c r="AC69" s="200"/>
      <c r="AD69" s="23"/>
      <c r="AE69" s="78" t="n">
        <f aca="false">SUM(AE70:AE78)</f>
        <v>19.9932868455629</v>
      </c>
      <c r="AF69" s="78" t="n">
        <f aca="false">SUM(AF70:AF78)</f>
        <v>0.8</v>
      </c>
      <c r="AG69" s="78" t="n">
        <f aca="false">SUM(AG70:AG78)</f>
        <v>0</v>
      </c>
      <c r="AH69" s="78" t="n">
        <f aca="false">SUM(AH70:AH78)</f>
        <v>1.09</v>
      </c>
      <c r="AI69" s="78" t="n">
        <f aca="false">SUM(AI70:AI78)</f>
        <v>0</v>
      </c>
      <c r="AJ69" s="200"/>
      <c r="AK69" s="23"/>
      <c r="AL69" s="78" t="n">
        <f aca="false">SUM(AL70:AL78)</f>
        <v>0</v>
      </c>
      <c r="AM69" s="23"/>
      <c r="AN69" s="23"/>
      <c r="AO69" s="23"/>
      <c r="AP69" s="23"/>
      <c r="AQ69" s="38"/>
      <c r="AR69" s="23"/>
      <c r="AS69" s="78" t="n">
        <f aca="false">SUM(AS70:AS78)</f>
        <v>16.3937798749464</v>
      </c>
      <c r="AT69" s="78" t="n">
        <f aca="false">SUM(AT70:AT78)</f>
        <v>1.6</v>
      </c>
      <c r="AU69" s="78" t="n">
        <f aca="false">SUM(AU70:AU78)</f>
        <v>0</v>
      </c>
      <c r="AV69" s="78" t="n">
        <f aca="false">SUM(AV70:AV78)</f>
        <v>0</v>
      </c>
      <c r="AW69" s="78" t="n">
        <f aca="false">SUM(AW70:AW78)</f>
        <v>0</v>
      </c>
      <c r="AX69" s="78" t="n">
        <f aca="false">SUM(AX70:AX78)</f>
        <v>0</v>
      </c>
      <c r="AY69" s="23"/>
      <c r="AZ69" s="78" t="n">
        <f aca="false">SUM(AZ70:AZ78)</f>
        <v>0</v>
      </c>
      <c r="BA69" s="23"/>
      <c r="BB69" s="38"/>
      <c r="BC69" s="23"/>
      <c r="BD69" s="23"/>
      <c r="BE69" s="78" t="n">
        <f aca="false">SUM(BE70:BE78)</f>
        <v>0</v>
      </c>
      <c r="BF69" s="78" t="n">
        <f aca="false">SUM(BF70:BF78)</f>
        <v>0</v>
      </c>
      <c r="BG69" s="78" t="n">
        <f aca="false">SUM(BG70:BG78)</f>
        <v>15.9041467212767</v>
      </c>
      <c r="BH69" s="78" t="n">
        <f aca="false">SUM(BH70:BH78)</f>
        <v>0.8</v>
      </c>
      <c r="BI69" s="78" t="n">
        <f aca="false">SUM(BI70:BI78)</f>
        <v>0</v>
      </c>
      <c r="BJ69" s="78" t="n">
        <f aca="false">SUM(BJ70:BJ78)</f>
        <v>0</v>
      </c>
      <c r="BK69" s="78" t="n">
        <f aca="false">SUM(BK70:BK78)</f>
        <v>0</v>
      </c>
      <c r="BL69" s="78" t="n">
        <f aca="false">SUM(BL70:BL78)</f>
        <v>0</v>
      </c>
      <c r="BM69" s="78" t="n">
        <f aca="false">SUM(BM70:BM78)</f>
        <v>0</v>
      </c>
      <c r="BN69" s="78" t="n">
        <f aca="false">SUM(BN70:BN78)</f>
        <v>0</v>
      </c>
      <c r="BO69" s="23"/>
      <c r="BP69" s="38"/>
      <c r="BQ69" s="23"/>
      <c r="BR69" s="23"/>
      <c r="BS69" s="23"/>
      <c r="BT69" s="23"/>
      <c r="BU69" s="78" t="n">
        <f aca="false">SUM(BU70:BU78)</f>
        <v>9.04930980471053</v>
      </c>
      <c r="BV69" s="78" t="n">
        <f aca="false">SUM(BV70:BV78)</f>
        <v>1.26</v>
      </c>
      <c r="BW69" s="78" t="n">
        <f aca="false">SUM(BW70:BW78)</f>
        <v>0</v>
      </c>
      <c r="BX69" s="78" t="n">
        <f aca="false">SUM(BX70:BX78)</f>
        <v>0</v>
      </c>
      <c r="BY69" s="78" t="n">
        <f aca="false">SUM(BY70:BY78)</f>
        <v>0</v>
      </c>
      <c r="BZ69" s="78" t="n">
        <f aca="false">SUM(BZ70:BZ78)</f>
        <v>0</v>
      </c>
      <c r="CA69" s="78" t="n">
        <f aca="false">SUM(CA70:CA78)</f>
        <v>0</v>
      </c>
      <c r="CB69" s="78" t="n">
        <f aca="false">SUM(CB70:CB78)</f>
        <v>0</v>
      </c>
      <c r="CC69" s="23"/>
      <c r="CD69" s="38"/>
      <c r="CE69" s="23"/>
      <c r="CF69" s="23"/>
      <c r="CG69" s="23"/>
      <c r="CH69" s="78" t="n">
        <f aca="false">SUM(CH70:CH78)</f>
        <v>0</v>
      </c>
      <c r="CI69" s="78" t="n">
        <f aca="false">SUM(CI70:CI78)</f>
        <v>0</v>
      </c>
      <c r="CJ69" s="78" t="n">
        <f aca="false">SUM(CJ70:CJ78)</f>
        <v>0</v>
      </c>
      <c r="CK69" s="78" t="n">
        <f aca="false">SUM(CK70:CK78)</f>
        <v>0</v>
      </c>
      <c r="CL69" s="78" t="n">
        <f aca="false">SUM(CL70:CL78)</f>
        <v>0</v>
      </c>
      <c r="CM69" s="78" t="n">
        <f aca="false">SUM(CM70:CM78)</f>
        <v>0</v>
      </c>
      <c r="CN69" s="78" t="n">
        <f aca="false">SUM(CN70:CN78)</f>
        <v>0</v>
      </c>
      <c r="CO69" s="201" t="n">
        <f aca="false">SUM(CO70:CO78)</f>
        <v>0</v>
      </c>
      <c r="CP69" s="201" t="n">
        <f aca="false">SUM(CP70:CP78)</f>
        <v>0</v>
      </c>
      <c r="CQ69" s="201" t="n">
        <f aca="false">SUM(CQ70:CQ78)</f>
        <v>0</v>
      </c>
      <c r="CR69" s="201" t="n">
        <f aca="false">SUM(CR70:CR78)</f>
        <v>0</v>
      </c>
      <c r="CS69" s="201" t="n">
        <f aca="false">SUM(CS70:CS78)</f>
        <v>0</v>
      </c>
      <c r="CT69" s="201" t="n">
        <f aca="false">SUM(CT70:CT78)</f>
        <v>0</v>
      </c>
      <c r="CU69" s="201" t="n">
        <f aca="false">SUM(CU70:CU78)</f>
        <v>0</v>
      </c>
      <c r="CV69" s="38"/>
    </row>
    <row r="70" customFormat="false" ht="35.7" hidden="false" customHeight="true" outlineLevel="0" collapsed="false">
      <c r="A70" s="42" t="s">
        <v>146</v>
      </c>
      <c r="B70" s="42" t="str">
        <f aca="false">'2.'!B69</f>
        <v>Реконструкция РУ-6 кВ на РТРС</v>
      </c>
      <c r="C70" s="70" t="str">
        <f aca="false">'2.'!C69</f>
        <v>O/41ЭС/001</v>
      </c>
      <c r="D70" s="78" t="n">
        <f aca="false">P70+Q70+AD70+AE70+AR70+AS70+BF70+BG70+BT70+BU70</f>
        <v>27.6436761998028</v>
      </c>
      <c r="E70" s="78" t="n">
        <f aca="false">W70+X70+AK70+AL70+AY70+AZ70+BM70+BN70+CA70+CB70</f>
        <v>0</v>
      </c>
      <c r="F70" s="23"/>
      <c r="G70" s="38"/>
      <c r="H70" s="38"/>
      <c r="I70" s="38"/>
      <c r="J70" s="23"/>
      <c r="K70" s="38"/>
      <c r="L70" s="23"/>
      <c r="M70" s="23"/>
      <c r="N70" s="23"/>
      <c r="O70" s="23"/>
      <c r="P70" s="23"/>
      <c r="Q70" s="78" t="n">
        <f aca="false">'1.'!AB71</f>
        <v>19.46980795</v>
      </c>
      <c r="R70" s="23"/>
      <c r="S70" s="23"/>
      <c r="T70" s="23"/>
      <c r="U70" s="23"/>
      <c r="V70" s="200" t="n">
        <v>36</v>
      </c>
      <c r="W70" s="23"/>
      <c r="X70" s="78" t="n">
        <f aca="false">'1.'!AJ71</f>
        <v>0</v>
      </c>
      <c r="Y70" s="23"/>
      <c r="Z70" s="23"/>
      <c r="AA70" s="23"/>
      <c r="AB70" s="23"/>
      <c r="AC70" s="200"/>
      <c r="AD70" s="23"/>
      <c r="AE70" s="78" t="n">
        <f aca="false">'1.'!AL71</f>
        <v>6.57069892805459</v>
      </c>
      <c r="AF70" s="78" t="n">
        <f aca="false">'1.'!AM71</f>
        <v>0</v>
      </c>
      <c r="AG70" s="23"/>
      <c r="AH70" s="102" t="n">
        <f aca="false">'Мероприятия 2026'!G32</f>
        <v>1.09</v>
      </c>
      <c r="AI70" s="200"/>
      <c r="AJ70" s="200"/>
      <c r="AK70" s="23"/>
      <c r="AL70" s="38"/>
      <c r="AM70" s="23"/>
      <c r="AN70" s="23"/>
      <c r="AO70" s="23"/>
      <c r="AP70" s="23"/>
      <c r="AQ70" s="38"/>
      <c r="AR70" s="23"/>
      <c r="AS70" s="78" t="n">
        <f aca="false">'1.'!AY71</f>
        <v>1.60316932174822</v>
      </c>
      <c r="AT70" s="78" t="n">
        <v>0.8</v>
      </c>
      <c r="AU70" s="78"/>
      <c r="AV70" s="78"/>
      <c r="AW70" s="78"/>
      <c r="AX70" s="78"/>
      <c r="AY70" s="23"/>
      <c r="AZ70" s="23"/>
      <c r="BA70" s="23"/>
      <c r="BB70" s="38"/>
      <c r="BC70" s="23"/>
      <c r="BD70" s="23"/>
      <c r="BE70" s="23"/>
      <c r="BF70" s="23"/>
      <c r="BG70" s="38"/>
      <c r="BH70" s="38"/>
      <c r="BI70" s="38"/>
      <c r="BJ70" s="23"/>
      <c r="BK70" s="23"/>
      <c r="BL70" s="200"/>
      <c r="BM70" s="23"/>
      <c r="BN70" s="23"/>
      <c r="BO70" s="23"/>
      <c r="BP70" s="38"/>
      <c r="BQ70" s="23"/>
      <c r="BR70" s="23"/>
      <c r="BS70" s="23"/>
      <c r="BT70" s="23"/>
      <c r="BU70" s="38"/>
      <c r="BV70" s="38"/>
      <c r="BW70" s="38"/>
      <c r="BX70" s="23"/>
      <c r="BY70" s="23"/>
      <c r="BZ70" s="200"/>
      <c r="CA70" s="23"/>
      <c r="CB70" s="23"/>
      <c r="CC70" s="23"/>
      <c r="CD70" s="38"/>
      <c r="CE70" s="23"/>
      <c r="CF70" s="23"/>
      <c r="CG70" s="23"/>
      <c r="CH70" s="37"/>
      <c r="CI70" s="37"/>
      <c r="CJ70" s="208"/>
      <c r="CK70" s="37"/>
      <c r="CL70" s="37"/>
      <c r="CM70" s="37"/>
      <c r="CN70" s="37"/>
      <c r="CO70" s="201"/>
      <c r="CP70" s="201"/>
      <c r="CQ70" s="201"/>
      <c r="CR70" s="201"/>
      <c r="CS70" s="201"/>
      <c r="CT70" s="201"/>
      <c r="CU70" s="201"/>
      <c r="CV70" s="38"/>
    </row>
    <row r="71" customFormat="false" ht="26.5" hidden="false" customHeight="false" outlineLevel="0" collapsed="false">
      <c r="A71" s="42" t="s">
        <v>149</v>
      </c>
      <c r="B71" s="42" t="str">
        <f aca="false">'2.'!B70</f>
        <v>Замена трансформаторной подстанции 6/0,4 кВ мощностью 0,8 МВА №ТП-111-12 на КТП -6/0,4 кВ-0,8 МВА</v>
      </c>
      <c r="C71" s="70" t="str">
        <f aca="false">'2.'!C70</f>
        <v>O/41ЭС/003</v>
      </c>
      <c r="D71" s="78" t="n">
        <f aca="false">P71+Q71+AD71+AE71+AR71+AS71+BF71+BG71+BT71+BU71</f>
        <v>13.4225879175083</v>
      </c>
      <c r="E71" s="78" t="n">
        <f aca="false">W71+X71+AK71+AL71+AY71+AZ71+BM71+BN71+CA71+CB71</f>
        <v>0</v>
      </c>
      <c r="F71" s="23"/>
      <c r="G71" s="38"/>
      <c r="H71" s="38"/>
      <c r="I71" s="38"/>
      <c r="J71" s="23"/>
      <c r="K71" s="38"/>
      <c r="L71" s="23"/>
      <c r="M71" s="23"/>
      <c r="N71" s="23"/>
      <c r="O71" s="23"/>
      <c r="P71" s="23"/>
      <c r="Q71" s="78" t="n">
        <f aca="false">'1.'!AB72</f>
        <v>0</v>
      </c>
      <c r="R71" s="23"/>
      <c r="S71" s="23"/>
      <c r="T71" s="23"/>
      <c r="U71" s="23"/>
      <c r="V71" s="200"/>
      <c r="W71" s="23"/>
      <c r="X71" s="78" t="n">
        <f aca="false">'1.'!AJ72</f>
        <v>0</v>
      </c>
      <c r="Y71" s="23"/>
      <c r="Z71" s="23"/>
      <c r="AA71" s="23"/>
      <c r="AB71" s="23"/>
      <c r="AC71" s="200"/>
      <c r="AD71" s="23"/>
      <c r="AE71" s="38" t="n">
        <f aca="false">'1.'!AO72</f>
        <v>13.4225879175083</v>
      </c>
      <c r="AF71" s="23" t="n">
        <v>0.8</v>
      </c>
      <c r="AG71" s="23"/>
      <c r="AH71" s="23"/>
      <c r="AI71" s="200"/>
      <c r="AJ71" s="200"/>
      <c r="AK71" s="23"/>
      <c r="AL71" s="38"/>
      <c r="AM71" s="23"/>
      <c r="AN71" s="23"/>
      <c r="AO71" s="23"/>
      <c r="AP71" s="23"/>
      <c r="AQ71" s="38"/>
      <c r="AR71" s="23"/>
      <c r="AS71" s="78"/>
      <c r="AT71" s="38"/>
      <c r="AU71" s="38"/>
      <c r="AV71" s="23"/>
      <c r="AW71" s="23"/>
      <c r="AX71" s="200"/>
      <c r="AY71" s="23"/>
      <c r="AZ71" s="23"/>
      <c r="BA71" s="23"/>
      <c r="BB71" s="38"/>
      <c r="BC71" s="23"/>
      <c r="BD71" s="23"/>
      <c r="BE71" s="23"/>
      <c r="BF71" s="23"/>
      <c r="BG71" s="38"/>
      <c r="BH71" s="38"/>
      <c r="BI71" s="38"/>
      <c r="BJ71" s="23"/>
      <c r="BK71" s="23"/>
      <c r="BL71" s="200"/>
      <c r="BM71" s="23"/>
      <c r="BN71" s="23"/>
      <c r="BO71" s="23"/>
      <c r="BP71" s="38"/>
      <c r="BQ71" s="23"/>
      <c r="BR71" s="23"/>
      <c r="BS71" s="23"/>
      <c r="BT71" s="23"/>
      <c r="BU71" s="38"/>
      <c r="BV71" s="38"/>
      <c r="BW71" s="38"/>
      <c r="BX71" s="23"/>
      <c r="BY71" s="23"/>
      <c r="BZ71" s="200"/>
      <c r="CA71" s="23"/>
      <c r="CB71" s="23"/>
      <c r="CC71" s="23"/>
      <c r="CD71" s="38"/>
      <c r="CE71" s="23"/>
      <c r="CF71" s="23"/>
      <c r="CG71" s="23"/>
      <c r="CH71" s="37"/>
      <c r="CI71" s="37"/>
      <c r="CJ71" s="208"/>
      <c r="CK71" s="37"/>
      <c r="CL71" s="37"/>
      <c r="CM71" s="37"/>
      <c r="CN71" s="37"/>
      <c r="CO71" s="201"/>
      <c r="CP71" s="201"/>
      <c r="CQ71" s="201"/>
      <c r="CR71" s="201"/>
      <c r="CS71" s="201"/>
      <c r="CT71" s="201"/>
      <c r="CU71" s="201"/>
      <c r="CV71" s="38"/>
    </row>
    <row r="72" customFormat="false" ht="26.5" hidden="false" customHeight="false" outlineLevel="0" collapsed="false">
      <c r="A72" s="42" t="s">
        <v>150</v>
      </c>
      <c r="B72" s="42" t="str">
        <f aca="false">'2.'!B71</f>
        <v>Замена трансформаторной подстанции 6/0,4 кВ мощностью 0,8 МВА №ТП-111-10 на КТП -6/0,4 кВ-0,8 МВА</v>
      </c>
      <c r="C72" s="70" t="str">
        <f aca="false">'2.'!C71</f>
        <v>O/41ЭС/004</v>
      </c>
      <c r="D72" s="78" t="n">
        <f aca="false">P72+Q72+AD72+AE72+AR72+AS72+BF72+BG72+BT72+BU72</f>
        <v>14.7906105531982</v>
      </c>
      <c r="E72" s="78" t="n">
        <f aca="false">W72+X72+AK72+AL72+AY72+AZ72+BM72+BN72+CA72+CB72</f>
        <v>0</v>
      </c>
      <c r="F72" s="23"/>
      <c r="G72" s="38"/>
      <c r="H72" s="38"/>
      <c r="I72" s="38"/>
      <c r="J72" s="23"/>
      <c r="K72" s="38"/>
      <c r="L72" s="23"/>
      <c r="M72" s="23"/>
      <c r="N72" s="23"/>
      <c r="O72" s="23"/>
      <c r="P72" s="23"/>
      <c r="Q72" s="78" t="n">
        <f aca="false">'1.'!AB73</f>
        <v>0</v>
      </c>
      <c r="R72" s="23"/>
      <c r="S72" s="23"/>
      <c r="T72" s="23"/>
      <c r="U72" s="23"/>
      <c r="V72" s="200"/>
      <c r="W72" s="23"/>
      <c r="X72" s="78" t="n">
        <f aca="false">'1.'!AJ73</f>
        <v>0</v>
      </c>
      <c r="Y72" s="23"/>
      <c r="Z72" s="23"/>
      <c r="AA72" s="23"/>
      <c r="AB72" s="23"/>
      <c r="AC72" s="200"/>
      <c r="AD72" s="23"/>
      <c r="AE72" s="38"/>
      <c r="AF72" s="23"/>
      <c r="AG72" s="23"/>
      <c r="AH72" s="23"/>
      <c r="AI72" s="200"/>
      <c r="AJ72" s="200"/>
      <c r="AK72" s="23"/>
      <c r="AL72" s="38"/>
      <c r="AM72" s="23"/>
      <c r="AN72" s="23"/>
      <c r="AO72" s="23"/>
      <c r="AP72" s="23"/>
      <c r="AQ72" s="38"/>
      <c r="AR72" s="23"/>
      <c r="AS72" s="78" t="n">
        <f aca="false">'1.'!AY73</f>
        <v>14.7906105531982</v>
      </c>
      <c r="AT72" s="38" t="n">
        <v>0.8</v>
      </c>
      <c r="AU72" s="38"/>
      <c r="AV72" s="23"/>
      <c r="AW72" s="23"/>
      <c r="AX72" s="200"/>
      <c r="AY72" s="23"/>
      <c r="AZ72" s="23"/>
      <c r="BA72" s="23"/>
      <c r="BB72" s="38"/>
      <c r="BC72" s="23"/>
      <c r="BD72" s="23"/>
      <c r="BE72" s="23"/>
      <c r="BF72" s="23"/>
      <c r="BG72" s="38"/>
      <c r="BH72" s="38"/>
      <c r="BI72" s="38"/>
      <c r="BJ72" s="23"/>
      <c r="BK72" s="23"/>
      <c r="BL72" s="200"/>
      <c r="BM72" s="23"/>
      <c r="BN72" s="23"/>
      <c r="BO72" s="23"/>
      <c r="BP72" s="38"/>
      <c r="BQ72" s="23"/>
      <c r="BR72" s="23"/>
      <c r="BS72" s="23"/>
      <c r="BT72" s="23"/>
      <c r="BU72" s="38"/>
      <c r="BV72" s="38"/>
      <c r="BW72" s="38"/>
      <c r="BX72" s="23"/>
      <c r="BY72" s="23"/>
      <c r="BZ72" s="200"/>
      <c r="CA72" s="23"/>
      <c r="CB72" s="23"/>
      <c r="CC72" s="23"/>
      <c r="CD72" s="38"/>
      <c r="CE72" s="23"/>
      <c r="CF72" s="23"/>
      <c r="CG72" s="23"/>
      <c r="CH72" s="37"/>
      <c r="CI72" s="37"/>
      <c r="CJ72" s="208"/>
      <c r="CK72" s="37"/>
      <c r="CL72" s="37"/>
      <c r="CM72" s="37"/>
      <c r="CN72" s="37"/>
      <c r="CO72" s="201"/>
      <c r="CP72" s="201"/>
      <c r="CQ72" s="201"/>
      <c r="CR72" s="201"/>
      <c r="CS72" s="201"/>
      <c r="CT72" s="201"/>
      <c r="CU72" s="201"/>
      <c r="CV72" s="38"/>
    </row>
    <row r="73" customFormat="false" ht="26.5" hidden="false" customHeight="false" outlineLevel="0" collapsed="false">
      <c r="A73" s="42" t="s">
        <v>151</v>
      </c>
      <c r="B73" s="42" t="str">
        <f aca="false">'2.'!B72</f>
        <v>Замена трансформаторной подстанции 6/0,4 кВ мощностью 0,8 МВА №ТП-111-17 на КТП -6/0,4 кВ-0,8 МВА</v>
      </c>
      <c r="C73" s="70" t="str">
        <f aca="false">'2.'!C72</f>
        <v>O/41ЭС/006</v>
      </c>
      <c r="D73" s="78" t="n">
        <f aca="false">P73+Q73+AD73+AE73+AR73+AS73+BF73+BG73+BT73+BU73</f>
        <v>15.9041467212767</v>
      </c>
      <c r="E73" s="78" t="n">
        <f aca="false">W73+X73+AK73+AL73+AY73+AZ73+BM73+BN73+CA73+CB73</f>
        <v>0</v>
      </c>
      <c r="F73" s="23"/>
      <c r="G73" s="38"/>
      <c r="H73" s="38"/>
      <c r="I73" s="38"/>
      <c r="J73" s="23"/>
      <c r="K73" s="38"/>
      <c r="L73" s="23"/>
      <c r="M73" s="23"/>
      <c r="N73" s="23"/>
      <c r="O73" s="23"/>
      <c r="P73" s="23"/>
      <c r="Q73" s="78" t="n">
        <f aca="false">'1.'!AB74</f>
        <v>0</v>
      </c>
      <c r="R73" s="23"/>
      <c r="S73" s="23"/>
      <c r="T73" s="23"/>
      <c r="U73" s="23"/>
      <c r="V73" s="200"/>
      <c r="W73" s="23"/>
      <c r="X73" s="78" t="n">
        <f aca="false">'1.'!AJ74</f>
        <v>0</v>
      </c>
      <c r="Y73" s="23"/>
      <c r="Z73" s="23"/>
      <c r="AA73" s="23"/>
      <c r="AB73" s="23"/>
      <c r="AC73" s="200"/>
      <c r="AD73" s="23"/>
      <c r="AE73" s="78"/>
      <c r="AF73" s="23"/>
      <c r="AG73" s="23"/>
      <c r="AH73" s="23"/>
      <c r="AI73" s="200"/>
      <c r="AJ73" s="200"/>
      <c r="AK73" s="23"/>
      <c r="AL73" s="38"/>
      <c r="AM73" s="23"/>
      <c r="AN73" s="23"/>
      <c r="AO73" s="23"/>
      <c r="AP73" s="23"/>
      <c r="AQ73" s="38"/>
      <c r="AR73" s="23"/>
      <c r="AS73" s="38"/>
      <c r="AT73" s="38"/>
      <c r="AU73" s="38"/>
      <c r="AV73" s="23"/>
      <c r="AW73" s="23"/>
      <c r="AX73" s="200"/>
      <c r="AY73" s="23"/>
      <c r="AZ73" s="23"/>
      <c r="BA73" s="23"/>
      <c r="BB73" s="38"/>
      <c r="BC73" s="23"/>
      <c r="BD73" s="23"/>
      <c r="BE73" s="23"/>
      <c r="BF73" s="23"/>
      <c r="BG73" s="78" t="n">
        <f aca="false">'1.'!BF74</f>
        <v>15.9041467212767</v>
      </c>
      <c r="BH73" s="38" t="n">
        <v>0.8</v>
      </c>
      <c r="BI73" s="38"/>
      <c r="BJ73" s="23"/>
      <c r="BK73" s="23"/>
      <c r="BL73" s="200"/>
      <c r="BM73" s="23"/>
      <c r="BN73" s="23"/>
      <c r="BO73" s="23"/>
      <c r="BP73" s="38"/>
      <c r="BQ73" s="23"/>
      <c r="BR73" s="23"/>
      <c r="BS73" s="23"/>
      <c r="BT73" s="23"/>
      <c r="BU73" s="38"/>
      <c r="BV73" s="38"/>
      <c r="BW73" s="38"/>
      <c r="BX73" s="23"/>
      <c r="BY73" s="23"/>
      <c r="BZ73" s="200"/>
      <c r="CA73" s="23"/>
      <c r="CB73" s="23"/>
      <c r="CC73" s="23"/>
      <c r="CD73" s="38"/>
      <c r="CE73" s="23"/>
      <c r="CF73" s="23"/>
      <c r="CG73" s="23"/>
      <c r="CH73" s="37"/>
      <c r="CI73" s="37"/>
      <c r="CJ73" s="208"/>
      <c r="CK73" s="37"/>
      <c r="CL73" s="37"/>
      <c r="CM73" s="37"/>
      <c r="CN73" s="37"/>
      <c r="CO73" s="201"/>
      <c r="CP73" s="201"/>
      <c r="CQ73" s="201"/>
      <c r="CR73" s="201"/>
      <c r="CS73" s="201"/>
      <c r="CT73" s="201"/>
      <c r="CU73" s="201"/>
      <c r="CV73" s="38"/>
    </row>
    <row r="74" customFormat="false" ht="39.75" hidden="false" customHeight="false" outlineLevel="0" collapsed="false">
      <c r="A74" s="42" t="s">
        <v>152</v>
      </c>
      <c r="B74" s="211" t="str">
        <f aca="false">'2.'!B73</f>
        <v>Замена трансформаторной подстанции 6/0,4 кВ мощностью 1,26 МВА №ТП-111-22 на КТП -6/0,4 кВ-1,26 МВА, Реконструкция ТП-111-19</v>
      </c>
      <c r="C74" s="70" t="str">
        <f aca="false">'2.'!C73</f>
        <v>O/41ЭС/008</v>
      </c>
      <c r="D74" s="78" t="n">
        <f aca="false">P74+Q74+AD74+AE74+AR74+AS74+BF74+BG74+BT74+BU74</f>
        <v>9.04930980471053</v>
      </c>
      <c r="E74" s="78" t="n">
        <f aca="false">W74+X74+AK74+AL74+AY74+AZ74+BM74+BN74+CA74+CB74</f>
        <v>0</v>
      </c>
      <c r="F74" s="23"/>
      <c r="G74" s="38"/>
      <c r="H74" s="38"/>
      <c r="I74" s="38"/>
      <c r="J74" s="23"/>
      <c r="K74" s="38"/>
      <c r="L74" s="23"/>
      <c r="M74" s="23"/>
      <c r="N74" s="23"/>
      <c r="O74" s="23"/>
      <c r="P74" s="23"/>
      <c r="Q74" s="78" t="n">
        <f aca="false">'1.'!AB75</f>
        <v>0</v>
      </c>
      <c r="R74" s="23"/>
      <c r="S74" s="23"/>
      <c r="T74" s="23"/>
      <c r="U74" s="23"/>
      <c r="V74" s="208"/>
      <c r="W74" s="23"/>
      <c r="X74" s="38"/>
      <c r="Y74" s="23"/>
      <c r="Z74" s="23"/>
      <c r="AA74" s="23"/>
      <c r="AB74" s="23"/>
      <c r="AC74" s="200"/>
      <c r="AD74" s="23"/>
      <c r="AE74" s="78"/>
      <c r="AF74" s="23"/>
      <c r="AG74" s="23"/>
      <c r="AH74" s="23"/>
      <c r="AI74" s="200"/>
      <c r="AJ74" s="200"/>
      <c r="AK74" s="23"/>
      <c r="AL74" s="38"/>
      <c r="AM74" s="23"/>
      <c r="AN74" s="23"/>
      <c r="AO74" s="23"/>
      <c r="AP74" s="23"/>
      <c r="AQ74" s="38"/>
      <c r="AR74" s="23"/>
      <c r="AS74" s="38"/>
      <c r="AT74" s="38"/>
      <c r="AU74" s="38"/>
      <c r="AV74" s="23"/>
      <c r="AW74" s="23"/>
      <c r="AX74" s="200"/>
      <c r="AY74" s="23"/>
      <c r="AZ74" s="23" t="n">
        <f aca="false">'1.'!BA75</f>
        <v>0</v>
      </c>
      <c r="BA74" s="23"/>
      <c r="BB74" s="38"/>
      <c r="BC74" s="23"/>
      <c r="BD74" s="23"/>
      <c r="BE74" s="23"/>
      <c r="BF74" s="23"/>
      <c r="BG74" s="38"/>
      <c r="BH74" s="38"/>
      <c r="BI74" s="38"/>
      <c r="BJ74" s="23"/>
      <c r="BK74" s="23"/>
      <c r="BL74" s="200"/>
      <c r="BM74" s="23"/>
      <c r="BN74" s="23" t="n">
        <f aca="false">'1.'!BO75</f>
        <v>0</v>
      </c>
      <c r="BO74" s="23"/>
      <c r="BP74" s="38"/>
      <c r="BQ74" s="23"/>
      <c r="BR74" s="23"/>
      <c r="BS74" s="23"/>
      <c r="BT74" s="23"/>
      <c r="BU74" s="78" t="n">
        <f aca="false">'1.'!BP75</f>
        <v>9.04930980471053</v>
      </c>
      <c r="BV74" s="38" t="n">
        <v>1.26</v>
      </c>
      <c r="BW74" s="38"/>
      <c r="BX74" s="23"/>
      <c r="BY74" s="23"/>
      <c r="BZ74" s="200"/>
      <c r="CA74" s="23"/>
      <c r="CB74" s="23"/>
      <c r="CC74" s="23"/>
      <c r="CD74" s="38"/>
      <c r="CE74" s="23"/>
      <c r="CF74" s="23"/>
      <c r="CG74" s="23"/>
      <c r="CH74" s="37"/>
      <c r="CI74" s="37"/>
      <c r="CJ74" s="208"/>
      <c r="CK74" s="37"/>
      <c r="CL74" s="37"/>
      <c r="CM74" s="37"/>
      <c r="CN74" s="37"/>
      <c r="CO74" s="201"/>
      <c r="CP74" s="201"/>
      <c r="CQ74" s="201"/>
      <c r="CR74" s="201"/>
      <c r="CS74" s="201"/>
      <c r="CT74" s="201"/>
      <c r="CU74" s="201"/>
      <c r="CV74" s="38"/>
    </row>
    <row r="75" customFormat="false" ht="15.65" hidden="true" customHeight="false" outlineLevel="1" collapsed="false">
      <c r="A75" s="42" t="s">
        <v>153</v>
      </c>
      <c r="B75" s="42" t="n">
        <f aca="false">'2.'!B74</f>
        <v>0</v>
      </c>
      <c r="C75" s="70"/>
      <c r="D75" s="78" t="n">
        <f aca="false">P75+Q75+AD75+AE75+AR75+AS75</f>
        <v>0</v>
      </c>
      <c r="E75" s="78" t="n">
        <f aca="false">'1.'!K76</f>
        <v>0</v>
      </c>
      <c r="F75" s="23"/>
      <c r="G75" s="38"/>
      <c r="H75" s="38"/>
      <c r="I75" s="38"/>
      <c r="J75" s="23"/>
      <c r="K75" s="38"/>
      <c r="L75" s="23"/>
      <c r="M75" s="23"/>
      <c r="N75" s="23"/>
      <c r="O75" s="23"/>
      <c r="P75" s="23"/>
      <c r="Q75" s="78" t="n">
        <f aca="false">'1.'!AB76</f>
        <v>0</v>
      </c>
      <c r="R75" s="23"/>
      <c r="S75" s="23"/>
      <c r="T75" s="23"/>
      <c r="U75" s="23"/>
      <c r="V75" s="208"/>
      <c r="W75" s="23"/>
      <c r="X75" s="38"/>
      <c r="Y75" s="23"/>
      <c r="Z75" s="23"/>
      <c r="AA75" s="23"/>
      <c r="AB75" s="23"/>
      <c r="AC75" s="200"/>
      <c r="AD75" s="23"/>
      <c r="AE75" s="78"/>
      <c r="AF75" s="23"/>
      <c r="AG75" s="23"/>
      <c r="AH75" s="23"/>
      <c r="AI75" s="200"/>
      <c r="AJ75" s="200"/>
      <c r="AK75" s="23"/>
      <c r="AL75" s="38"/>
      <c r="AM75" s="23"/>
      <c r="AN75" s="23"/>
      <c r="AO75" s="23"/>
      <c r="AP75" s="23"/>
      <c r="AQ75" s="38"/>
      <c r="AR75" s="23"/>
      <c r="AS75" s="38"/>
      <c r="AT75" s="38"/>
      <c r="AU75" s="38"/>
      <c r="AV75" s="23"/>
      <c r="AW75" s="23"/>
      <c r="AX75" s="200"/>
      <c r="AY75" s="23"/>
      <c r="AZ75" s="23" t="n">
        <f aca="false">'1.'!BA76</f>
        <v>0</v>
      </c>
      <c r="BA75" s="23"/>
      <c r="BB75" s="38"/>
      <c r="BC75" s="23"/>
      <c r="BD75" s="23"/>
      <c r="BE75" s="23"/>
      <c r="BF75" s="23"/>
      <c r="BG75" s="38"/>
      <c r="BH75" s="38"/>
      <c r="BI75" s="38"/>
      <c r="BJ75" s="23"/>
      <c r="BK75" s="23"/>
      <c r="BL75" s="200"/>
      <c r="BM75" s="23"/>
      <c r="BN75" s="23" t="n">
        <f aca="false">'1.'!BO76</f>
        <v>0</v>
      </c>
      <c r="BO75" s="23"/>
      <c r="BP75" s="38"/>
      <c r="BQ75" s="23"/>
      <c r="BR75" s="23"/>
      <c r="BS75" s="23"/>
      <c r="BT75" s="23"/>
      <c r="BU75" s="38"/>
      <c r="BV75" s="38"/>
      <c r="BW75" s="38"/>
      <c r="BX75" s="23"/>
      <c r="BY75" s="23"/>
      <c r="BZ75" s="200"/>
      <c r="CA75" s="23"/>
      <c r="CB75" s="23" t="n">
        <f aca="false">'1.'!CC76</f>
        <v>0</v>
      </c>
      <c r="CC75" s="23"/>
      <c r="CD75" s="38"/>
      <c r="CE75" s="23"/>
      <c r="CF75" s="23"/>
      <c r="CG75" s="23"/>
      <c r="CH75" s="37"/>
      <c r="CI75" s="37"/>
      <c r="CJ75" s="208"/>
      <c r="CK75" s="37"/>
      <c r="CL75" s="37"/>
      <c r="CM75" s="37"/>
      <c r="CN75" s="37"/>
      <c r="CO75" s="201"/>
      <c r="CP75" s="201"/>
      <c r="CQ75" s="201"/>
      <c r="CR75" s="201"/>
      <c r="CS75" s="201"/>
      <c r="CT75" s="201"/>
      <c r="CU75" s="201"/>
      <c r="CV75" s="38"/>
    </row>
    <row r="76" customFormat="false" ht="15.65" hidden="true" customHeight="false" outlineLevel="1" collapsed="false">
      <c r="A76" s="42" t="s">
        <v>153</v>
      </c>
      <c r="B76" s="42" t="n">
        <f aca="false">'2.'!B75</f>
        <v>0</v>
      </c>
      <c r="C76" s="70" t="n">
        <f aca="false">'2.'!C75</f>
        <v>0</v>
      </c>
      <c r="D76" s="78" t="n">
        <f aca="false">P76+Q76+AD76+AE76+AR76+AS76</f>
        <v>0</v>
      </c>
      <c r="E76" s="78" t="n">
        <f aca="false">'1.'!K77</f>
        <v>0</v>
      </c>
      <c r="F76" s="23"/>
      <c r="G76" s="38"/>
      <c r="H76" s="38"/>
      <c r="I76" s="38"/>
      <c r="J76" s="23"/>
      <c r="K76" s="38"/>
      <c r="L76" s="23"/>
      <c r="M76" s="23"/>
      <c r="N76" s="23"/>
      <c r="O76" s="23"/>
      <c r="P76" s="23"/>
      <c r="Q76" s="78" t="n">
        <f aca="false">'1.'!AB77</f>
        <v>0</v>
      </c>
      <c r="R76" s="23"/>
      <c r="S76" s="23"/>
      <c r="T76" s="23"/>
      <c r="U76" s="23"/>
      <c r="V76" s="208"/>
      <c r="W76" s="23"/>
      <c r="X76" s="38"/>
      <c r="Y76" s="23"/>
      <c r="Z76" s="23"/>
      <c r="AA76" s="23"/>
      <c r="AB76" s="23"/>
      <c r="AC76" s="200"/>
      <c r="AD76" s="23"/>
      <c r="AE76" s="78"/>
      <c r="AF76" s="23"/>
      <c r="AG76" s="23"/>
      <c r="AH76" s="23"/>
      <c r="AI76" s="200"/>
      <c r="AJ76" s="200"/>
      <c r="AK76" s="23"/>
      <c r="AL76" s="38"/>
      <c r="AM76" s="23"/>
      <c r="AN76" s="23"/>
      <c r="AO76" s="23"/>
      <c r="AP76" s="23"/>
      <c r="AQ76" s="38"/>
      <c r="AR76" s="23"/>
      <c r="AS76" s="38"/>
      <c r="AT76" s="38"/>
      <c r="AU76" s="38"/>
      <c r="AV76" s="23"/>
      <c r="AW76" s="23"/>
      <c r="AX76" s="200"/>
      <c r="AY76" s="23"/>
      <c r="AZ76" s="23" t="n">
        <f aca="false">'1.'!BA77</f>
        <v>0</v>
      </c>
      <c r="BA76" s="23"/>
      <c r="BB76" s="38"/>
      <c r="BC76" s="23"/>
      <c r="BD76" s="23"/>
      <c r="BE76" s="23"/>
      <c r="BF76" s="23"/>
      <c r="BG76" s="38"/>
      <c r="BH76" s="38"/>
      <c r="BI76" s="38"/>
      <c r="BJ76" s="23"/>
      <c r="BK76" s="23"/>
      <c r="BL76" s="200"/>
      <c r="BM76" s="23"/>
      <c r="BN76" s="23" t="n">
        <f aca="false">'1.'!BO77</f>
        <v>0</v>
      </c>
      <c r="BO76" s="23"/>
      <c r="BP76" s="38"/>
      <c r="BQ76" s="23"/>
      <c r="BR76" s="23"/>
      <c r="BS76" s="23"/>
      <c r="BT76" s="23"/>
      <c r="BU76" s="38"/>
      <c r="BV76" s="38"/>
      <c r="BW76" s="38"/>
      <c r="BX76" s="23"/>
      <c r="BY76" s="23"/>
      <c r="BZ76" s="200"/>
      <c r="CA76" s="23"/>
      <c r="CB76" s="23" t="n">
        <f aca="false">'1.'!CC77</f>
        <v>0</v>
      </c>
      <c r="CC76" s="23"/>
      <c r="CD76" s="38"/>
      <c r="CE76" s="23"/>
      <c r="CF76" s="23"/>
      <c r="CG76" s="23"/>
      <c r="CH76" s="37"/>
      <c r="CI76" s="37"/>
      <c r="CJ76" s="208"/>
      <c r="CK76" s="37"/>
      <c r="CL76" s="37"/>
      <c r="CM76" s="37"/>
      <c r="CN76" s="37"/>
      <c r="CO76" s="201"/>
      <c r="CP76" s="201"/>
      <c r="CQ76" s="201"/>
      <c r="CR76" s="201"/>
      <c r="CS76" s="201"/>
      <c r="CT76" s="201"/>
      <c r="CU76" s="201"/>
      <c r="CV76" s="38"/>
    </row>
    <row r="77" customFormat="false" ht="15.65" hidden="true" customHeight="false" outlineLevel="1" collapsed="false">
      <c r="A77" s="42" t="s">
        <v>153</v>
      </c>
      <c r="B77" s="42" t="n">
        <f aca="false">'2.'!B76</f>
        <v>0</v>
      </c>
      <c r="C77" s="70" t="n">
        <f aca="false">'2.'!C76</f>
        <v>0</v>
      </c>
      <c r="D77" s="78" t="n">
        <f aca="false">P77+Q77+AD77+AE77+AR77+AS77</f>
        <v>0</v>
      </c>
      <c r="E77" s="78" t="n">
        <f aca="false">'1.'!K78</f>
        <v>0</v>
      </c>
      <c r="F77" s="23"/>
      <c r="G77" s="38"/>
      <c r="H77" s="38"/>
      <c r="I77" s="38"/>
      <c r="J77" s="23"/>
      <c r="K77" s="38"/>
      <c r="L77" s="23"/>
      <c r="M77" s="23"/>
      <c r="N77" s="23"/>
      <c r="O77" s="23"/>
      <c r="P77" s="23"/>
      <c r="Q77" s="78" t="n">
        <f aca="false">'1.'!AB78</f>
        <v>0</v>
      </c>
      <c r="R77" s="23"/>
      <c r="S77" s="23"/>
      <c r="T77" s="23"/>
      <c r="U77" s="23"/>
      <c r="V77" s="208"/>
      <c r="W77" s="23"/>
      <c r="X77" s="38"/>
      <c r="Y77" s="23"/>
      <c r="Z77" s="23"/>
      <c r="AA77" s="23"/>
      <c r="AB77" s="23"/>
      <c r="AC77" s="200"/>
      <c r="AD77" s="23"/>
      <c r="AE77" s="78"/>
      <c r="AF77" s="23"/>
      <c r="AG77" s="23"/>
      <c r="AH77" s="23"/>
      <c r="AI77" s="200"/>
      <c r="AJ77" s="200"/>
      <c r="AK77" s="23"/>
      <c r="AL77" s="38"/>
      <c r="AM77" s="23"/>
      <c r="AN77" s="23"/>
      <c r="AO77" s="23"/>
      <c r="AP77" s="23"/>
      <c r="AQ77" s="38"/>
      <c r="AR77" s="23"/>
      <c r="AS77" s="38"/>
      <c r="AT77" s="38"/>
      <c r="AU77" s="38"/>
      <c r="AV77" s="23"/>
      <c r="AW77" s="23"/>
      <c r="AX77" s="200"/>
      <c r="AY77" s="23"/>
      <c r="AZ77" s="23" t="n">
        <f aca="false">'1.'!BA78</f>
        <v>0</v>
      </c>
      <c r="BA77" s="23"/>
      <c r="BB77" s="38"/>
      <c r="BC77" s="23"/>
      <c r="BD77" s="23"/>
      <c r="BE77" s="23"/>
      <c r="BF77" s="23"/>
      <c r="BG77" s="38"/>
      <c r="BH77" s="38"/>
      <c r="BI77" s="38"/>
      <c r="BJ77" s="23"/>
      <c r="BK77" s="23"/>
      <c r="BL77" s="200"/>
      <c r="BM77" s="23"/>
      <c r="BN77" s="23" t="n">
        <f aca="false">'1.'!BO78</f>
        <v>0</v>
      </c>
      <c r="BO77" s="23"/>
      <c r="BP77" s="38"/>
      <c r="BQ77" s="23"/>
      <c r="BR77" s="23"/>
      <c r="BS77" s="23"/>
      <c r="BT77" s="23"/>
      <c r="BU77" s="38"/>
      <c r="BV77" s="38"/>
      <c r="BW77" s="38"/>
      <c r="BX77" s="23"/>
      <c r="BY77" s="23"/>
      <c r="BZ77" s="200"/>
      <c r="CA77" s="23"/>
      <c r="CB77" s="23" t="n">
        <f aca="false">'1.'!CC78</f>
        <v>0</v>
      </c>
      <c r="CC77" s="23"/>
      <c r="CD77" s="38"/>
      <c r="CE77" s="23"/>
      <c r="CF77" s="23"/>
      <c r="CG77" s="23"/>
      <c r="CH77" s="37"/>
      <c r="CI77" s="37"/>
      <c r="CJ77" s="208"/>
      <c r="CK77" s="37"/>
      <c r="CL77" s="37"/>
      <c r="CM77" s="37"/>
      <c r="CN77" s="37"/>
      <c r="CO77" s="201"/>
      <c r="CP77" s="201"/>
      <c r="CQ77" s="201"/>
      <c r="CR77" s="201"/>
      <c r="CS77" s="201"/>
      <c r="CT77" s="201"/>
      <c r="CU77" s="201"/>
      <c r="CV77" s="38"/>
    </row>
    <row r="78" customFormat="false" ht="15.65" hidden="true" customHeight="false" outlineLevel="1" collapsed="false">
      <c r="A78" s="42" t="s">
        <v>153</v>
      </c>
      <c r="B78" s="42" t="n">
        <f aca="false">'2.'!B77</f>
        <v>0</v>
      </c>
      <c r="C78" s="70" t="n">
        <f aca="false">'2.'!C77</f>
        <v>0</v>
      </c>
      <c r="D78" s="78" t="n">
        <f aca="false">P78+Q78+AD78+AE78+AR78+AS78</f>
        <v>0</v>
      </c>
      <c r="E78" s="78" t="n">
        <f aca="false">AL78+AS78</f>
        <v>0</v>
      </c>
      <c r="F78" s="23"/>
      <c r="G78" s="38"/>
      <c r="H78" s="38"/>
      <c r="I78" s="38"/>
      <c r="J78" s="23"/>
      <c r="K78" s="38"/>
      <c r="L78" s="23"/>
      <c r="M78" s="23"/>
      <c r="N78" s="23"/>
      <c r="O78" s="23"/>
      <c r="P78" s="23"/>
      <c r="Q78" s="78"/>
      <c r="R78" s="23"/>
      <c r="S78" s="23"/>
      <c r="T78" s="23"/>
      <c r="U78" s="23"/>
      <c r="V78" s="200"/>
      <c r="W78" s="23"/>
      <c r="X78" s="38"/>
      <c r="Y78" s="23"/>
      <c r="Z78" s="23"/>
      <c r="AA78" s="23"/>
      <c r="AB78" s="23"/>
      <c r="AC78" s="200"/>
      <c r="AD78" s="23"/>
      <c r="AE78" s="78" t="n">
        <f aca="false">'1.'!AL79</f>
        <v>0</v>
      </c>
      <c r="AF78" s="23"/>
      <c r="AG78" s="23"/>
      <c r="AH78" s="23"/>
      <c r="AI78" s="200"/>
      <c r="AJ78" s="200"/>
      <c r="AK78" s="78"/>
      <c r="AL78" s="78" t="n">
        <f aca="false">'1.'!AQ79</f>
        <v>0</v>
      </c>
      <c r="AM78" s="23"/>
      <c r="AN78" s="23"/>
      <c r="AO78" s="23"/>
      <c r="AP78" s="23"/>
      <c r="AQ78" s="38"/>
      <c r="AR78" s="23"/>
      <c r="AS78" s="78" t="n">
        <f aca="false">'1.'!AV79</f>
        <v>0</v>
      </c>
      <c r="AT78" s="38"/>
      <c r="AU78" s="38"/>
      <c r="AV78" s="23"/>
      <c r="AW78" s="23"/>
      <c r="AX78" s="200"/>
      <c r="AY78" s="23"/>
      <c r="AZ78" s="37"/>
      <c r="BA78" s="23"/>
      <c r="BB78" s="38"/>
      <c r="BC78" s="23"/>
      <c r="BD78" s="23"/>
      <c r="BE78" s="23"/>
      <c r="BF78" s="23"/>
      <c r="BG78" s="78" t="n">
        <f aca="false">'1.'!BJ79</f>
        <v>0</v>
      </c>
      <c r="BH78" s="38"/>
      <c r="BI78" s="38"/>
      <c r="BJ78" s="23"/>
      <c r="BK78" s="23"/>
      <c r="BL78" s="200"/>
      <c r="BM78" s="23"/>
      <c r="BN78" s="37"/>
      <c r="BO78" s="23"/>
      <c r="BP78" s="38"/>
      <c r="BQ78" s="23"/>
      <c r="BR78" s="23"/>
      <c r="BS78" s="23"/>
      <c r="BT78" s="23"/>
      <c r="BU78" s="78" t="n">
        <f aca="false">'1.'!BX79</f>
        <v>0</v>
      </c>
      <c r="BV78" s="38"/>
      <c r="BW78" s="38"/>
      <c r="BX78" s="23"/>
      <c r="BY78" s="23"/>
      <c r="BZ78" s="200"/>
      <c r="CA78" s="23"/>
      <c r="CB78" s="37"/>
      <c r="CC78" s="23"/>
      <c r="CD78" s="38"/>
      <c r="CE78" s="23"/>
      <c r="CF78" s="23"/>
      <c r="CG78" s="23"/>
      <c r="CH78" s="37"/>
      <c r="CI78" s="37"/>
      <c r="CJ78" s="208"/>
      <c r="CK78" s="37"/>
      <c r="CL78" s="37"/>
      <c r="CM78" s="37"/>
      <c r="CN78" s="37"/>
      <c r="CO78" s="201"/>
      <c r="CP78" s="201"/>
      <c r="CQ78" s="201"/>
      <c r="CR78" s="201"/>
      <c r="CS78" s="201"/>
      <c r="CT78" s="201"/>
      <c r="CU78" s="201"/>
      <c r="CV78" s="38"/>
    </row>
    <row r="79" customFormat="false" ht="39.75" hidden="false" customHeight="false" outlineLevel="0" collapsed="false">
      <c r="A79" s="34" t="s">
        <v>155</v>
      </c>
      <c r="B79" s="35" t="s">
        <v>156</v>
      </c>
      <c r="C79" s="36" t="s">
        <v>60</v>
      </c>
      <c r="D79" s="78" t="n">
        <f aca="false">D80</f>
        <v>0</v>
      </c>
      <c r="E79" s="78" t="n">
        <f aca="false">E80</f>
        <v>0</v>
      </c>
      <c r="F79" s="78" t="n">
        <f aca="false">F80</f>
        <v>0.177588298485847</v>
      </c>
      <c r="G79" s="78" t="n">
        <f aca="false">G80</f>
        <v>0.177588298485847</v>
      </c>
      <c r="H79" s="78" t="n">
        <f aca="false">H80</f>
        <v>0.177588298485847</v>
      </c>
      <c r="I79" s="78" t="n">
        <f aca="false">I80</f>
        <v>0.177588298485847</v>
      </c>
      <c r="J79" s="78" t="n">
        <f aca="false">J80</f>
        <v>0.177588298485847</v>
      </c>
      <c r="K79" s="78" t="n">
        <f aca="false">K80</f>
        <v>0.177588298485847</v>
      </c>
      <c r="L79" s="78" t="n">
        <f aca="false">L80</f>
        <v>0.177588298485847</v>
      </c>
      <c r="M79" s="78" t="n">
        <f aca="false">M80</f>
        <v>0</v>
      </c>
      <c r="N79" s="78" t="n">
        <f aca="false">N80</f>
        <v>0</v>
      </c>
      <c r="O79" s="78" t="n">
        <f aca="false">O80</f>
        <v>0</v>
      </c>
      <c r="P79" s="78" t="n">
        <f aca="false">P80</f>
        <v>0</v>
      </c>
      <c r="Q79" s="78" t="n">
        <f aca="false">Q80</f>
        <v>0</v>
      </c>
      <c r="R79" s="23"/>
      <c r="S79" s="23"/>
      <c r="T79" s="78" t="n">
        <f aca="false">T80</f>
        <v>0</v>
      </c>
      <c r="U79" s="23"/>
      <c r="V79" s="202" t="n">
        <f aca="false">V80</f>
        <v>0</v>
      </c>
      <c r="W79" s="78" t="n">
        <f aca="false">W80</f>
        <v>0</v>
      </c>
      <c r="X79" s="78" t="n">
        <f aca="false">X80</f>
        <v>0</v>
      </c>
      <c r="Y79" s="23"/>
      <c r="Z79" s="78"/>
      <c r="AA79" s="78" t="n">
        <f aca="false">AA80</f>
        <v>0</v>
      </c>
      <c r="AB79" s="78"/>
      <c r="AC79" s="202" t="n">
        <f aca="false">AC80</f>
        <v>0</v>
      </c>
      <c r="AD79" s="78" t="n">
        <f aca="false">AD80</f>
        <v>0</v>
      </c>
      <c r="AE79" s="78" t="n">
        <f aca="false">AE80</f>
        <v>0</v>
      </c>
      <c r="AF79" s="78" t="n">
        <f aca="false">AF80</f>
        <v>0</v>
      </c>
      <c r="AG79" s="78" t="n">
        <f aca="false">AG80</f>
        <v>0</v>
      </c>
      <c r="AH79" s="78" t="n">
        <f aca="false">AH80</f>
        <v>0</v>
      </c>
      <c r="AI79" s="202" t="n">
        <f aca="false">AI80</f>
        <v>0</v>
      </c>
      <c r="AJ79" s="202" t="n">
        <f aca="false">AJ80</f>
        <v>0</v>
      </c>
      <c r="AK79" s="78" t="n">
        <f aca="false">AK80</f>
        <v>0</v>
      </c>
      <c r="AL79" s="78" t="n">
        <f aca="false">AL80</f>
        <v>0</v>
      </c>
      <c r="AM79" s="23"/>
      <c r="AN79" s="23"/>
      <c r="AO79" s="78" t="n">
        <f aca="false">AO80</f>
        <v>0</v>
      </c>
      <c r="AP79" s="78"/>
      <c r="AQ79" s="78" t="n">
        <f aca="false">AQ80</f>
        <v>0</v>
      </c>
      <c r="AR79" s="78" t="n">
        <f aca="false">AR80</f>
        <v>0</v>
      </c>
      <c r="AS79" s="78" t="n">
        <f aca="false">AS80</f>
        <v>0</v>
      </c>
      <c r="AT79" s="78" t="n">
        <f aca="false">AT80</f>
        <v>0</v>
      </c>
      <c r="AU79" s="78" t="n">
        <f aca="false">AU80</f>
        <v>0</v>
      </c>
      <c r="AV79" s="78" t="n">
        <f aca="false">AV80</f>
        <v>0</v>
      </c>
      <c r="AW79" s="78" t="n">
        <f aca="false">AW80</f>
        <v>0</v>
      </c>
      <c r="AX79" s="202" t="n">
        <f aca="false">AX80</f>
        <v>0</v>
      </c>
      <c r="AY79" s="78" t="n">
        <f aca="false">AY80</f>
        <v>0</v>
      </c>
      <c r="AZ79" s="78" t="n">
        <f aca="false">AZ80</f>
        <v>0</v>
      </c>
      <c r="BA79" s="78" t="n">
        <f aca="false">BA80</f>
        <v>0</v>
      </c>
      <c r="BB79" s="38"/>
      <c r="BC79" s="78" t="n">
        <f aca="false">BC80</f>
        <v>0</v>
      </c>
      <c r="BD79" s="78"/>
      <c r="BE79" s="78" t="n">
        <f aca="false">BE80</f>
        <v>0</v>
      </c>
      <c r="BF79" s="78" t="n">
        <f aca="false">BF80</f>
        <v>0</v>
      </c>
      <c r="BG79" s="78" t="n">
        <f aca="false">BG80</f>
        <v>0</v>
      </c>
      <c r="BH79" s="78" t="n">
        <f aca="false">BH80</f>
        <v>0</v>
      </c>
      <c r="BI79" s="78" t="n">
        <f aca="false">BI80</f>
        <v>0</v>
      </c>
      <c r="BJ79" s="78" t="n">
        <f aca="false">BJ80</f>
        <v>0</v>
      </c>
      <c r="BK79" s="78" t="n">
        <f aca="false">BK80</f>
        <v>0</v>
      </c>
      <c r="BL79" s="78" t="n">
        <f aca="false">BL80</f>
        <v>0</v>
      </c>
      <c r="BM79" s="78" t="n">
        <f aca="false">BM80</f>
        <v>0</v>
      </c>
      <c r="BN79" s="78" t="n">
        <f aca="false">BN80</f>
        <v>0</v>
      </c>
      <c r="BO79" s="78" t="n">
        <f aca="false">BO80</f>
        <v>0</v>
      </c>
      <c r="BP79" s="38"/>
      <c r="BQ79" s="78" t="n">
        <f aca="false">BQ80</f>
        <v>0</v>
      </c>
      <c r="BR79" s="78"/>
      <c r="BS79" s="78" t="n">
        <f aca="false">BS80</f>
        <v>0</v>
      </c>
      <c r="BT79" s="78" t="n">
        <f aca="false">BT80</f>
        <v>0</v>
      </c>
      <c r="BU79" s="78" t="n">
        <f aca="false">BU80</f>
        <v>0</v>
      </c>
      <c r="BV79" s="78" t="n">
        <f aca="false">BV80</f>
        <v>0</v>
      </c>
      <c r="BW79" s="78" t="n">
        <f aca="false">BW80</f>
        <v>0</v>
      </c>
      <c r="BX79" s="78" t="n">
        <f aca="false">BX80</f>
        <v>0</v>
      </c>
      <c r="BY79" s="78" t="n">
        <f aca="false">BY80</f>
        <v>0</v>
      </c>
      <c r="BZ79" s="78" t="n">
        <f aca="false">BZ80</f>
        <v>0</v>
      </c>
      <c r="CA79" s="78" t="n">
        <f aca="false">CA80</f>
        <v>0</v>
      </c>
      <c r="CB79" s="78" t="n">
        <f aca="false">CB80</f>
        <v>0</v>
      </c>
      <c r="CC79" s="78" t="n">
        <f aca="false">CC80</f>
        <v>0</v>
      </c>
      <c r="CD79" s="38"/>
      <c r="CE79" s="78" t="n">
        <f aca="false">CE80</f>
        <v>0</v>
      </c>
      <c r="CF79" s="78"/>
      <c r="CG79" s="78" t="n">
        <f aca="false">CG80</f>
        <v>0</v>
      </c>
      <c r="CH79" s="37" t="n">
        <f aca="false">AR79+AD79+P79</f>
        <v>0</v>
      </c>
      <c r="CI79" s="37" t="n">
        <f aca="false">AS79+AE79+Q79</f>
        <v>0</v>
      </c>
      <c r="CJ79" s="208" t="n">
        <f aca="false">AT79+AF79+R79</f>
        <v>0</v>
      </c>
      <c r="CK79" s="37" t="n">
        <f aca="false">AU79+AG79+S79</f>
        <v>0</v>
      </c>
      <c r="CL79" s="37" t="n">
        <f aca="false">AV79+AH79+T79+BJ79+BX79</f>
        <v>0</v>
      </c>
      <c r="CM79" s="37" t="n">
        <f aca="false">AW79+AI79+U79</f>
        <v>0</v>
      </c>
      <c r="CN79" s="37" t="n">
        <f aca="false">AX79+AJ79+V79</f>
        <v>0</v>
      </c>
      <c r="CO79" s="201" t="n">
        <f aca="false">AY79+AK79+W79</f>
        <v>0</v>
      </c>
      <c r="CP79" s="201" t="n">
        <f aca="false">AZ79+AL79+Q79</f>
        <v>0</v>
      </c>
      <c r="CQ79" s="201" t="n">
        <f aca="false">BA79+AM79+Y79</f>
        <v>0</v>
      </c>
      <c r="CR79" s="201" t="n">
        <f aca="false">BB79+AN79+Z79</f>
        <v>0</v>
      </c>
      <c r="CS79" s="201" t="n">
        <f aca="false">BC79+AO79+AA79</f>
        <v>0</v>
      </c>
      <c r="CT79" s="201" t="n">
        <f aca="false">BD79+AP79+AB79</f>
        <v>0</v>
      </c>
      <c r="CU79" s="201" t="n">
        <f aca="false">BE79+AQ79+AC79+BS79+CG79</f>
        <v>0</v>
      </c>
      <c r="CV79" s="38"/>
    </row>
    <row r="80" customFormat="false" ht="15.65" hidden="true" customHeight="false" outlineLevel="1" collapsed="false">
      <c r="A80" s="41" t="s">
        <v>157</v>
      </c>
      <c r="B80" s="112"/>
      <c r="C80" s="44"/>
      <c r="D80" s="78"/>
      <c r="E80" s="78"/>
      <c r="F80" s="78" t="n">
        <v>0.177588298485847</v>
      </c>
      <c r="G80" s="78" t="n">
        <v>0.177588298485847</v>
      </c>
      <c r="H80" s="78" t="n">
        <v>0.177588298485847</v>
      </c>
      <c r="I80" s="78" t="n">
        <v>0.177588298485847</v>
      </c>
      <c r="J80" s="78" t="n">
        <v>0.177588298485847</v>
      </c>
      <c r="K80" s="78" t="n">
        <v>0.177588298485847</v>
      </c>
      <c r="L80" s="78" t="n">
        <v>0.177588298485847</v>
      </c>
      <c r="M80" s="23"/>
      <c r="N80" s="78"/>
      <c r="O80" s="78"/>
      <c r="P80" s="78"/>
      <c r="Q80" s="78"/>
      <c r="R80" s="23"/>
      <c r="S80" s="23"/>
      <c r="T80" s="78"/>
      <c r="U80" s="23"/>
      <c r="V80" s="202"/>
      <c r="W80" s="78"/>
      <c r="X80" s="78"/>
      <c r="Y80" s="23"/>
      <c r="Z80" s="78"/>
      <c r="AA80" s="78"/>
      <c r="AB80" s="78"/>
      <c r="AC80" s="202"/>
      <c r="AD80" s="78"/>
      <c r="AE80" s="78"/>
      <c r="AF80" s="78"/>
      <c r="AG80" s="78"/>
      <c r="AH80" s="78"/>
      <c r="AI80" s="202"/>
      <c r="AJ80" s="202"/>
      <c r="AK80" s="78"/>
      <c r="AL80" s="78"/>
      <c r="AM80" s="23"/>
      <c r="AN80" s="23"/>
      <c r="AO80" s="78"/>
      <c r="AP80" s="78"/>
      <c r="AQ80" s="78"/>
      <c r="AR80" s="78"/>
      <c r="AS80" s="78"/>
      <c r="AT80" s="78"/>
      <c r="AU80" s="78"/>
      <c r="AV80" s="78"/>
      <c r="AW80" s="78"/>
      <c r="AX80" s="202"/>
      <c r="AY80" s="78"/>
      <c r="AZ80" s="78"/>
      <c r="BA80" s="78"/>
      <c r="BB80" s="38"/>
      <c r="BC80" s="78"/>
      <c r="BD80" s="78"/>
      <c r="BE80" s="78"/>
      <c r="BF80" s="78"/>
      <c r="BG80" s="78"/>
      <c r="BH80" s="38"/>
      <c r="BI80" s="38"/>
      <c r="BJ80" s="78"/>
      <c r="BK80" s="78"/>
      <c r="BL80" s="202"/>
      <c r="BM80" s="78"/>
      <c r="BN80" s="78"/>
      <c r="BO80" s="78"/>
      <c r="BP80" s="38"/>
      <c r="BQ80" s="78"/>
      <c r="BR80" s="78"/>
      <c r="BS80" s="78"/>
      <c r="BT80" s="78"/>
      <c r="BU80" s="78"/>
      <c r="BV80" s="38"/>
      <c r="BW80" s="38"/>
      <c r="BX80" s="78"/>
      <c r="BY80" s="78"/>
      <c r="BZ80" s="202"/>
      <c r="CA80" s="78"/>
      <c r="CB80" s="78"/>
      <c r="CC80" s="78"/>
      <c r="CD80" s="38"/>
      <c r="CE80" s="78"/>
      <c r="CF80" s="78"/>
      <c r="CG80" s="78"/>
      <c r="CH80" s="37" t="n">
        <f aca="false">AR80+AD80+P80</f>
        <v>0</v>
      </c>
      <c r="CI80" s="37" t="n">
        <f aca="false">AS80+AE80+Q80</f>
        <v>0</v>
      </c>
      <c r="CJ80" s="208" t="n">
        <f aca="false">AT80+AF80+R80</f>
        <v>0</v>
      </c>
      <c r="CK80" s="37" t="n">
        <f aca="false">AU80+AG80+S80</f>
        <v>0</v>
      </c>
      <c r="CL80" s="37" t="n">
        <f aca="false">AV80+AH80+T80+BJ80+BX80</f>
        <v>0</v>
      </c>
      <c r="CM80" s="37" t="n">
        <f aca="false">AW80+AI80+U80</f>
        <v>0</v>
      </c>
      <c r="CN80" s="37" t="n">
        <f aca="false">AX80+AJ80+V80</f>
        <v>0</v>
      </c>
      <c r="CO80" s="201" t="n">
        <f aca="false">AY80+AK80+W80</f>
        <v>0</v>
      </c>
      <c r="CP80" s="201" t="n">
        <f aca="false">AZ80+AL80+Q80</f>
        <v>0</v>
      </c>
      <c r="CQ80" s="201" t="n">
        <f aca="false">BA80+AM80+Y80</f>
        <v>0</v>
      </c>
      <c r="CR80" s="201" t="n">
        <f aca="false">BB80+AN80+Z80</f>
        <v>0</v>
      </c>
      <c r="CS80" s="201" t="n">
        <f aca="false">BC80+AO80+AA80</f>
        <v>0</v>
      </c>
      <c r="CT80" s="201" t="n">
        <f aca="false">BD80+AP80+AB80</f>
        <v>0</v>
      </c>
      <c r="CU80" s="201" t="n">
        <f aca="false">BE80+AQ80+AC80+BS80+CG80</f>
        <v>0</v>
      </c>
      <c r="CV80" s="38"/>
    </row>
    <row r="81" customFormat="false" ht="26.5" hidden="false" customHeight="false" outlineLevel="0" collapsed="false">
      <c r="A81" s="34" t="s">
        <v>159</v>
      </c>
      <c r="B81" s="35" t="s">
        <v>160</v>
      </c>
      <c r="C81" s="36" t="s">
        <v>60</v>
      </c>
      <c r="D81" s="78" t="n">
        <f aca="false">D82+D87</f>
        <v>20.0217676050072</v>
      </c>
      <c r="E81" s="78" t="n">
        <f aca="false">E82+E87</f>
        <v>0</v>
      </c>
      <c r="F81" s="78" t="n">
        <f aca="false">F82+F87</f>
        <v>1.29</v>
      </c>
      <c r="G81" s="78" t="n">
        <f aca="false">G82+G87</f>
        <v>6.03301083770987</v>
      </c>
      <c r="H81" s="78" t="n">
        <f aca="false">H82+H87</f>
        <v>6.03301083770987</v>
      </c>
      <c r="I81" s="78" t="n">
        <f aca="false">I82+I87</f>
        <v>6.03301083770987</v>
      </c>
      <c r="J81" s="78" t="n">
        <f aca="false">J82+J87</f>
        <v>6.02301083770987</v>
      </c>
      <c r="K81" s="78" t="n">
        <f aca="false">K82+K87</f>
        <v>6.03301083770987</v>
      </c>
      <c r="L81" s="78" t="n">
        <f aca="false">L82+L87</f>
        <v>6.02301083770987</v>
      </c>
      <c r="M81" s="78" t="n">
        <f aca="false">M82+M87</f>
        <v>4.73301083770987</v>
      </c>
      <c r="N81" s="78" t="n">
        <f aca="false">N82+N87</f>
        <v>3.19631900728459</v>
      </c>
      <c r="O81" s="78" t="n">
        <f aca="false">O82+O87</f>
        <v>3.19631900728459</v>
      </c>
      <c r="P81" s="78" t="n">
        <f aca="false">P82+P87</f>
        <v>0</v>
      </c>
      <c r="Q81" s="78" t="n">
        <f aca="false">Q82+Q87</f>
        <v>0</v>
      </c>
      <c r="R81" s="23"/>
      <c r="S81" s="23"/>
      <c r="T81" s="78" t="n">
        <f aca="false">T82+T87</f>
        <v>0</v>
      </c>
      <c r="U81" s="23"/>
      <c r="V81" s="202" t="n">
        <f aca="false">V82+V87</f>
        <v>0</v>
      </c>
      <c r="W81" s="78" t="n">
        <f aca="false">W82+W87</f>
        <v>0</v>
      </c>
      <c r="X81" s="78" t="n">
        <f aca="false">X82+X87</f>
        <v>0</v>
      </c>
      <c r="Y81" s="23"/>
      <c r="Z81" s="78"/>
      <c r="AA81" s="78" t="n">
        <f aca="false">AA82+AA87</f>
        <v>0</v>
      </c>
      <c r="AB81" s="78"/>
      <c r="AC81" s="78" t="n">
        <f aca="false">AC82+AC87</f>
        <v>0</v>
      </c>
      <c r="AD81" s="78" t="n">
        <f aca="false">AD82+AD87</f>
        <v>0</v>
      </c>
      <c r="AE81" s="78" t="n">
        <f aca="false">AE82+AE87</f>
        <v>0</v>
      </c>
      <c r="AF81" s="78" t="n">
        <f aca="false">AF82+AF87</f>
        <v>0</v>
      </c>
      <c r="AG81" s="78" t="n">
        <f aca="false">AG82+AG87</f>
        <v>0</v>
      </c>
      <c r="AH81" s="78" t="n">
        <f aca="false">AH82+AH87</f>
        <v>0</v>
      </c>
      <c r="AI81" s="202" t="n">
        <f aca="false">AI82+AI87</f>
        <v>0</v>
      </c>
      <c r="AJ81" s="202" t="n">
        <f aca="false">AJ82+AJ87</f>
        <v>0</v>
      </c>
      <c r="AK81" s="78" t="n">
        <f aca="false">AK82+AK87</f>
        <v>0</v>
      </c>
      <c r="AL81" s="78" t="n">
        <f aca="false">AL82+AL87</f>
        <v>0</v>
      </c>
      <c r="AM81" s="23"/>
      <c r="AN81" s="23"/>
      <c r="AO81" s="78" t="n">
        <f aca="false">AO82+AO87</f>
        <v>0</v>
      </c>
      <c r="AP81" s="78"/>
      <c r="AQ81" s="78" t="n">
        <f aca="false">AQ82+AQ87</f>
        <v>0</v>
      </c>
      <c r="AR81" s="78" t="n">
        <f aca="false">AR82+AR87</f>
        <v>0</v>
      </c>
      <c r="AS81" s="78" t="n">
        <f aca="false">AS82+AS87</f>
        <v>2.90351152077888</v>
      </c>
      <c r="AT81" s="78" t="n">
        <f aca="false">AT82+AT87</f>
        <v>0</v>
      </c>
      <c r="AU81" s="78" t="n">
        <f aca="false">AU82+AU87</f>
        <v>0</v>
      </c>
      <c r="AV81" s="78" t="n">
        <f aca="false">AV82+AV87</f>
        <v>0.645</v>
      </c>
      <c r="AW81" s="78" t="n">
        <f aca="false">AW82+AW87</f>
        <v>0</v>
      </c>
      <c r="AX81" s="202" t="n">
        <f aca="false">AX82+AX87</f>
        <v>0</v>
      </c>
      <c r="AY81" s="78" t="n">
        <f aca="false">AY82+AY87</f>
        <v>0</v>
      </c>
      <c r="AZ81" s="78" t="n">
        <f aca="false">AZ82+AZ87</f>
        <v>0</v>
      </c>
      <c r="BA81" s="78" t="n">
        <f aca="false">BA82+BA87</f>
        <v>0</v>
      </c>
      <c r="BB81" s="38"/>
      <c r="BC81" s="78" t="n">
        <f aca="false">BC82+BC87</f>
        <v>0</v>
      </c>
      <c r="BD81" s="78"/>
      <c r="BE81" s="78" t="n">
        <f aca="false">BE82+BE87</f>
        <v>0</v>
      </c>
      <c r="BF81" s="78" t="n">
        <f aca="false">BF82+BF87</f>
        <v>0</v>
      </c>
      <c r="BG81" s="78" t="n">
        <f aca="false">BG82+BG87</f>
        <v>4.62109604710661</v>
      </c>
      <c r="BH81" s="78" t="n">
        <f aca="false">BH82+BH87</f>
        <v>0</v>
      </c>
      <c r="BI81" s="78" t="n">
        <f aca="false">BI82+BI87</f>
        <v>0</v>
      </c>
      <c r="BJ81" s="78" t="n">
        <f aca="false">BJ82+BJ87</f>
        <v>0.98</v>
      </c>
      <c r="BK81" s="78" t="n">
        <f aca="false">BK82+BK87</f>
        <v>0</v>
      </c>
      <c r="BL81" s="78" t="n">
        <f aca="false">BL82+BL87</f>
        <v>0</v>
      </c>
      <c r="BM81" s="78" t="n">
        <f aca="false">BM82+BM87</f>
        <v>0</v>
      </c>
      <c r="BN81" s="78" t="n">
        <f aca="false">BN82+BN87</f>
        <v>0</v>
      </c>
      <c r="BO81" s="78" t="n">
        <f aca="false">BO82+BO87</f>
        <v>0</v>
      </c>
      <c r="BP81" s="38"/>
      <c r="BQ81" s="78" t="n">
        <f aca="false">BQ82+BQ87</f>
        <v>0</v>
      </c>
      <c r="BR81" s="78"/>
      <c r="BS81" s="78" t="n">
        <f aca="false">BS82+BS87</f>
        <v>0</v>
      </c>
      <c r="BT81" s="78" t="n">
        <f aca="false">BT82+BT87</f>
        <v>0</v>
      </c>
      <c r="BU81" s="78" t="n">
        <f aca="false">BU82+BU87</f>
        <v>12.4971600371217</v>
      </c>
      <c r="BV81" s="78" t="n">
        <f aca="false">BV82+BV87</f>
        <v>0</v>
      </c>
      <c r="BW81" s="78" t="n">
        <f aca="false">BW82+BW87</f>
        <v>0</v>
      </c>
      <c r="BX81" s="78" t="n">
        <f aca="false">BX82+BX87</f>
        <v>1.5</v>
      </c>
      <c r="BY81" s="78" t="n">
        <f aca="false">BY82+BY87</f>
        <v>0</v>
      </c>
      <c r="BZ81" s="202" t="n">
        <f aca="false">BZ82+BZ87</f>
        <v>0</v>
      </c>
      <c r="CA81" s="78" t="n">
        <f aca="false">CA82+CA87</f>
        <v>0</v>
      </c>
      <c r="CB81" s="78" t="n">
        <f aca="false">CB82+CB87</f>
        <v>0</v>
      </c>
      <c r="CC81" s="78" t="n">
        <f aca="false">CC82+CC87</f>
        <v>0</v>
      </c>
      <c r="CD81" s="38"/>
      <c r="CE81" s="78" t="n">
        <f aca="false">CE82+CE87</f>
        <v>0</v>
      </c>
      <c r="CF81" s="78"/>
      <c r="CG81" s="78" t="n">
        <f aca="false">CG82+CG87</f>
        <v>0</v>
      </c>
      <c r="CH81" s="37" t="n">
        <f aca="false">AR81+AD81+P81</f>
        <v>0</v>
      </c>
      <c r="CI81" s="37" t="n">
        <f aca="false">AS81+AE81+Q81</f>
        <v>2.90351152077888</v>
      </c>
      <c r="CJ81" s="208" t="n">
        <f aca="false">AT81+AF81+R81</f>
        <v>0</v>
      </c>
      <c r="CK81" s="37" t="n">
        <f aca="false">AU81+AG81+S81</f>
        <v>0</v>
      </c>
      <c r="CL81" s="37" t="n">
        <f aca="false">AV81+AH81+T81+BJ81+BX81</f>
        <v>3.125</v>
      </c>
      <c r="CM81" s="37" t="n">
        <f aca="false">AW81+AI81+U81</f>
        <v>0</v>
      </c>
      <c r="CN81" s="37" t="n">
        <f aca="false">AX81+AJ81+V81</f>
        <v>0</v>
      </c>
      <c r="CO81" s="201" t="n">
        <f aca="false">AY81+AK81+W81</f>
        <v>0</v>
      </c>
      <c r="CP81" s="201" t="n">
        <f aca="false">AZ81+AL81+Q81</f>
        <v>0</v>
      </c>
      <c r="CQ81" s="201" t="n">
        <f aca="false">BA81+AM81+Y81</f>
        <v>0</v>
      </c>
      <c r="CR81" s="201" t="n">
        <f aca="false">BB81+AN81+Z81</f>
        <v>0</v>
      </c>
      <c r="CS81" s="201" t="n">
        <f aca="false">BC81+AO81+AA81</f>
        <v>0</v>
      </c>
      <c r="CT81" s="201" t="n">
        <f aca="false">BD81+AP81+AB81</f>
        <v>0</v>
      </c>
      <c r="CU81" s="201" t="n">
        <f aca="false">BE81+AQ81+AC81+BS81+CG81</f>
        <v>0</v>
      </c>
      <c r="CV81" s="38"/>
    </row>
    <row r="82" customFormat="false" ht="15.65" hidden="false" customHeight="false" outlineLevel="0" collapsed="false">
      <c r="A82" s="34" t="s">
        <v>161</v>
      </c>
      <c r="B82" s="35" t="s">
        <v>162</v>
      </c>
      <c r="C82" s="36" t="s">
        <v>60</v>
      </c>
      <c r="D82" s="78" t="n">
        <f aca="false">SUM(D83:D86)</f>
        <v>20.0217676050072</v>
      </c>
      <c r="E82" s="78" t="n">
        <f aca="false">SUM(E83:E86)</f>
        <v>0</v>
      </c>
      <c r="F82" s="78" t="n">
        <f aca="false">SUM(F83:F86)</f>
        <v>1.29</v>
      </c>
      <c r="G82" s="78" t="n">
        <f aca="false">SUM(G83:G86)</f>
        <v>6.03301083770987</v>
      </c>
      <c r="H82" s="78" t="n">
        <f aca="false">SUM(H83:H86)</f>
        <v>6.03301083770987</v>
      </c>
      <c r="I82" s="78" t="n">
        <f aca="false">SUM(I83:I86)</f>
        <v>6.03301083770987</v>
      </c>
      <c r="J82" s="78" t="n">
        <f aca="false">SUM(J83:J86)</f>
        <v>6.02301083770987</v>
      </c>
      <c r="K82" s="78" t="n">
        <f aca="false">SUM(K83:K86)</f>
        <v>6.03301083770987</v>
      </c>
      <c r="L82" s="78" t="n">
        <f aca="false">SUM(L83:L86)</f>
        <v>6.02301083770987</v>
      </c>
      <c r="M82" s="78" t="n">
        <f aca="false">SUM(M83:M86)</f>
        <v>4.73301083770987</v>
      </c>
      <c r="N82" s="78" t="n">
        <f aca="false">SUM(N83:N86)</f>
        <v>3.19631900728459</v>
      </c>
      <c r="O82" s="78" t="n">
        <f aca="false">SUM(O83:O86)</f>
        <v>3.19631900728459</v>
      </c>
      <c r="P82" s="78" t="n">
        <f aca="false">SUM(P83:P86)</f>
        <v>0</v>
      </c>
      <c r="Q82" s="78" t="n">
        <f aca="false">SUM(Q83:Q86)</f>
        <v>0</v>
      </c>
      <c r="R82" s="23"/>
      <c r="S82" s="23"/>
      <c r="T82" s="78" t="n">
        <f aca="false">SUM(T83:T86)</f>
        <v>0</v>
      </c>
      <c r="U82" s="23"/>
      <c r="V82" s="78" t="n">
        <f aca="false">SUM(V83:V86)</f>
        <v>0</v>
      </c>
      <c r="W82" s="78" t="n">
        <f aca="false">SUM(W83:W86)</f>
        <v>0</v>
      </c>
      <c r="X82" s="78" t="n">
        <f aca="false">SUM(X83:X86)</f>
        <v>0</v>
      </c>
      <c r="Y82" s="23"/>
      <c r="Z82" s="78"/>
      <c r="AA82" s="78" t="n">
        <f aca="false">SUM(AA83:AA86)</f>
        <v>0</v>
      </c>
      <c r="AB82" s="78"/>
      <c r="AC82" s="78" t="n">
        <f aca="false">SUM(AC83:AC86)</f>
        <v>0</v>
      </c>
      <c r="AD82" s="78" t="n">
        <f aca="false">SUM(AD83:AD86)</f>
        <v>0</v>
      </c>
      <c r="AE82" s="78" t="n">
        <f aca="false">SUM(AE83:AE86)</f>
        <v>0</v>
      </c>
      <c r="AF82" s="78" t="n">
        <f aca="false">SUM(AF83:AF86)</f>
        <v>0</v>
      </c>
      <c r="AG82" s="78" t="n">
        <f aca="false">SUM(AG83:AG86)</f>
        <v>0</v>
      </c>
      <c r="AH82" s="78" t="n">
        <f aca="false">SUM(AH83:AH86)</f>
        <v>0</v>
      </c>
      <c r="AI82" s="78" t="n">
        <f aca="false">SUM(AI83:AI86)</f>
        <v>0</v>
      </c>
      <c r="AJ82" s="78" t="n">
        <f aca="false">SUM(AJ83:AJ86)</f>
        <v>0</v>
      </c>
      <c r="AK82" s="78" t="n">
        <f aca="false">SUM(AK83:AK86)</f>
        <v>0</v>
      </c>
      <c r="AL82" s="78" t="n">
        <f aca="false">SUM(AL83:AL86)</f>
        <v>0</v>
      </c>
      <c r="AM82" s="23"/>
      <c r="AN82" s="23"/>
      <c r="AO82" s="78" t="n">
        <f aca="false">SUM(AO83:AO86)</f>
        <v>0</v>
      </c>
      <c r="AP82" s="78"/>
      <c r="AQ82" s="78" t="n">
        <f aca="false">SUM(AQ83:AQ86)</f>
        <v>0</v>
      </c>
      <c r="AR82" s="78" t="n">
        <f aca="false">SUM(AR83:AR86)</f>
        <v>0</v>
      </c>
      <c r="AS82" s="78" t="n">
        <f aca="false">SUM(AS83:AS86)</f>
        <v>2.90351152077888</v>
      </c>
      <c r="AT82" s="78" t="n">
        <f aca="false">SUM(AT83:AT86)</f>
        <v>0</v>
      </c>
      <c r="AU82" s="78" t="n">
        <f aca="false">SUM(AU83:AU86)</f>
        <v>0</v>
      </c>
      <c r="AV82" s="78" t="n">
        <f aca="false">SUM(AV83:AV86)</f>
        <v>0.645</v>
      </c>
      <c r="AW82" s="78" t="n">
        <f aca="false">SUM(AW83:AW86)</f>
        <v>0</v>
      </c>
      <c r="AX82" s="78" t="n">
        <f aca="false">SUM(AX83:AX86)</f>
        <v>0</v>
      </c>
      <c r="AY82" s="78" t="n">
        <f aca="false">SUM(AY83:AY86)</f>
        <v>0</v>
      </c>
      <c r="AZ82" s="78" t="n">
        <f aca="false">SUM(AZ83:AZ86)</f>
        <v>0</v>
      </c>
      <c r="BA82" s="78" t="n">
        <f aca="false">SUM(BA83:BA86)</f>
        <v>0</v>
      </c>
      <c r="BB82" s="38"/>
      <c r="BC82" s="78" t="n">
        <f aca="false">SUM(BC83:BC86)</f>
        <v>0</v>
      </c>
      <c r="BD82" s="78"/>
      <c r="BE82" s="78" t="n">
        <f aca="false">SUM(BE83:BE86)</f>
        <v>0</v>
      </c>
      <c r="BF82" s="78" t="n">
        <f aca="false">SUM(BF83:BF86)</f>
        <v>0</v>
      </c>
      <c r="BG82" s="78" t="n">
        <f aca="false">SUM(BG83:BG86)</f>
        <v>4.62109604710661</v>
      </c>
      <c r="BH82" s="78" t="n">
        <f aca="false">SUM(BH83:BH86)</f>
        <v>0</v>
      </c>
      <c r="BI82" s="78" t="n">
        <f aca="false">SUM(BI83:BI86)</f>
        <v>0</v>
      </c>
      <c r="BJ82" s="78" t="n">
        <f aca="false">SUM(BJ83:BJ86)</f>
        <v>0.98</v>
      </c>
      <c r="BK82" s="78" t="n">
        <f aca="false">SUM(BK83:BK86)</f>
        <v>0</v>
      </c>
      <c r="BL82" s="78" t="n">
        <f aca="false">SUM(BL83:BL86)</f>
        <v>0</v>
      </c>
      <c r="BM82" s="78" t="n">
        <f aca="false">SUM(BM83:BM86)</f>
        <v>0</v>
      </c>
      <c r="BN82" s="78" t="n">
        <f aca="false">SUM(BN83:BN86)</f>
        <v>0</v>
      </c>
      <c r="BO82" s="78" t="n">
        <f aca="false">SUM(BO83:BO86)</f>
        <v>0</v>
      </c>
      <c r="BP82" s="38"/>
      <c r="BQ82" s="78" t="n">
        <f aca="false">SUM(BQ83:BQ86)</f>
        <v>0</v>
      </c>
      <c r="BR82" s="78"/>
      <c r="BS82" s="78" t="n">
        <f aca="false">SUM(BS83:BS86)</f>
        <v>0</v>
      </c>
      <c r="BT82" s="78" t="n">
        <f aca="false">SUM(BT83:BT86)</f>
        <v>0</v>
      </c>
      <c r="BU82" s="78" t="n">
        <f aca="false">SUM(BU83:BU86)</f>
        <v>12.4971600371217</v>
      </c>
      <c r="BV82" s="78" t="n">
        <f aca="false">SUM(BV83:BV86)</f>
        <v>0</v>
      </c>
      <c r="BW82" s="78" t="n">
        <f aca="false">SUM(BW83:BW86)</f>
        <v>0</v>
      </c>
      <c r="BX82" s="78" t="n">
        <f aca="false">SUM(BX83:BX86)</f>
        <v>1.5</v>
      </c>
      <c r="BY82" s="78" t="n">
        <f aca="false">SUM(BY83:BY86)</f>
        <v>0</v>
      </c>
      <c r="BZ82" s="78" t="n">
        <f aca="false">SUM(BZ83:BZ86)</f>
        <v>0</v>
      </c>
      <c r="CA82" s="78" t="n">
        <f aca="false">SUM(CA83:CA86)</f>
        <v>0</v>
      </c>
      <c r="CB82" s="78" t="n">
        <f aca="false">SUM(CB83:CB86)</f>
        <v>0</v>
      </c>
      <c r="CC82" s="78" t="n">
        <f aca="false">SUM(CC83:CC86)</f>
        <v>0</v>
      </c>
      <c r="CD82" s="38"/>
      <c r="CE82" s="78" t="n">
        <f aca="false">SUM(CE83:CE86)</f>
        <v>0</v>
      </c>
      <c r="CF82" s="78"/>
      <c r="CG82" s="78" t="n">
        <f aca="false">SUM(CG83:CG86)</f>
        <v>0</v>
      </c>
      <c r="CH82" s="78" t="n">
        <f aca="false">SUM(CH83:CH86)</f>
        <v>0</v>
      </c>
      <c r="CI82" s="78" t="n">
        <f aca="false">SUM(CI83:CI86)</f>
        <v>2.90351152077888</v>
      </c>
      <c r="CJ82" s="78" t="n">
        <f aca="false">SUM(CJ83:CJ86)</f>
        <v>0</v>
      </c>
      <c r="CK82" s="78" t="n">
        <f aca="false">SUM(CK83:CK86)</f>
        <v>0</v>
      </c>
      <c r="CL82" s="78" t="n">
        <f aca="false">SUM(CL83:CL86)</f>
        <v>3.125</v>
      </c>
      <c r="CM82" s="78" t="n">
        <f aca="false">SUM(CM83:CM86)</f>
        <v>0</v>
      </c>
      <c r="CN82" s="78" t="n">
        <f aca="false">SUM(CN83:CN86)</f>
        <v>0</v>
      </c>
      <c r="CO82" s="201" t="n">
        <f aca="false">SUM(CO83:CO86)</f>
        <v>0</v>
      </c>
      <c r="CP82" s="201" t="n">
        <f aca="false">SUM(CP83:CP86)</f>
        <v>0</v>
      </c>
      <c r="CQ82" s="201" t="n">
        <f aca="false">SUM(CQ83:CQ86)</f>
        <v>0</v>
      </c>
      <c r="CR82" s="201" t="n">
        <f aca="false">SUM(CR83:CR86)</f>
        <v>0</v>
      </c>
      <c r="CS82" s="201" t="n">
        <f aca="false">SUM(CS83:CS86)</f>
        <v>0</v>
      </c>
      <c r="CT82" s="201" t="n">
        <f aca="false">SUM(CT83:CT86)</f>
        <v>0</v>
      </c>
      <c r="CU82" s="201" t="n">
        <f aca="false">SUM(CU83:CU86)</f>
        <v>0</v>
      </c>
      <c r="CV82" s="38"/>
    </row>
    <row r="83" customFormat="false" ht="15.65" hidden="false" customHeight="false" outlineLevel="0" collapsed="false">
      <c r="A83" s="41" t="s">
        <v>163</v>
      </c>
      <c r="B83" s="113" t="str">
        <f aca="false">'2.'!B82</f>
        <v>Замена кабельных линий - 0,4 кВ от ТП-111-10, ТП-111-12</v>
      </c>
      <c r="C83" s="43" t="str">
        <f aca="false">'2.'!C82</f>
        <v>O/41ЭС/005</v>
      </c>
      <c r="D83" s="78" t="n">
        <f aca="false">P83+Q83+AD83+AE83+AR83+AS83+BF83+BG83+BT83+BU83</f>
        <v>2.90351152077888</v>
      </c>
      <c r="E83" s="78" t="n">
        <f aca="false">W83+X83+AK83+AL83+AY83+AZ83+BM83+BN83+CA83+CB83</f>
        <v>0</v>
      </c>
      <c r="F83" s="23" t="n">
        <v>1.29</v>
      </c>
      <c r="G83" s="78" t="n">
        <v>1.3</v>
      </c>
      <c r="H83" s="78" t="n">
        <v>1.3</v>
      </c>
      <c r="I83" s="78" t="n">
        <v>1.3</v>
      </c>
      <c r="J83" s="78" t="n">
        <v>1.29</v>
      </c>
      <c r="K83" s="78" t="n">
        <v>1.3</v>
      </c>
      <c r="L83" s="78" t="n">
        <v>1.29</v>
      </c>
      <c r="M83" s="23"/>
      <c r="N83" s="78"/>
      <c r="O83" s="78"/>
      <c r="P83" s="78"/>
      <c r="Q83" s="78" t="n">
        <f aca="false">'1.'!AB84</f>
        <v>0</v>
      </c>
      <c r="R83" s="23"/>
      <c r="S83" s="23"/>
      <c r="T83" s="78"/>
      <c r="U83" s="23"/>
      <c r="V83" s="202"/>
      <c r="W83" s="78"/>
      <c r="X83" s="78" t="n">
        <f aca="false">'1.'!AJ84</f>
        <v>0</v>
      </c>
      <c r="Y83" s="23"/>
      <c r="Z83" s="78"/>
      <c r="AA83" s="78"/>
      <c r="AB83" s="78"/>
      <c r="AC83" s="202"/>
      <c r="AD83" s="78"/>
      <c r="AE83" s="78"/>
      <c r="AF83" s="78"/>
      <c r="AG83" s="78"/>
      <c r="AH83" s="78"/>
      <c r="AI83" s="78"/>
      <c r="AJ83" s="38"/>
      <c r="AK83" s="78"/>
      <c r="AL83" s="78"/>
      <c r="AM83" s="23"/>
      <c r="AN83" s="23"/>
      <c r="AO83" s="78"/>
      <c r="AP83" s="78"/>
      <c r="AQ83" s="38"/>
      <c r="AR83" s="78"/>
      <c r="AS83" s="78" t="n">
        <f aca="false">'1.'!AV84</f>
        <v>2.90351152077888</v>
      </c>
      <c r="AT83" s="38"/>
      <c r="AU83" s="38"/>
      <c r="AV83" s="78" t="n">
        <f aca="false">'Мероприятия 2027'!G31</f>
        <v>0.645</v>
      </c>
      <c r="AW83" s="78"/>
      <c r="AX83" s="38"/>
      <c r="AY83" s="78"/>
      <c r="AZ83" s="78"/>
      <c r="BA83" s="78"/>
      <c r="BB83" s="38"/>
      <c r="BC83" s="78"/>
      <c r="BD83" s="78"/>
      <c r="BE83" s="78"/>
      <c r="BF83" s="78"/>
      <c r="BG83" s="78"/>
      <c r="BH83" s="38"/>
      <c r="BI83" s="38"/>
      <c r="BJ83" s="78"/>
      <c r="BK83" s="78"/>
      <c r="BL83" s="38"/>
      <c r="BM83" s="78"/>
      <c r="BN83" s="78"/>
      <c r="BO83" s="78"/>
      <c r="BP83" s="38"/>
      <c r="BQ83" s="78"/>
      <c r="BR83" s="78"/>
      <c r="BS83" s="78"/>
      <c r="BT83" s="78"/>
      <c r="BU83" s="78"/>
      <c r="BV83" s="78"/>
      <c r="BW83" s="78"/>
      <c r="BX83" s="78"/>
      <c r="BY83" s="78"/>
      <c r="BZ83" s="38"/>
      <c r="CA83" s="78"/>
      <c r="CB83" s="78"/>
      <c r="CC83" s="78"/>
      <c r="CD83" s="38"/>
      <c r="CE83" s="78"/>
      <c r="CF83" s="78"/>
      <c r="CG83" s="78"/>
      <c r="CH83" s="37" t="n">
        <f aca="false">AR83+AD83+P83</f>
        <v>0</v>
      </c>
      <c r="CI83" s="37" t="n">
        <f aca="false">AS83+AE83+Q83</f>
        <v>2.90351152077888</v>
      </c>
      <c r="CJ83" s="208" t="n">
        <f aca="false">AT83+AF83+R83</f>
        <v>0</v>
      </c>
      <c r="CK83" s="37" t="n">
        <f aca="false">AU83+AG83+S83</f>
        <v>0</v>
      </c>
      <c r="CL83" s="37" t="n">
        <f aca="false">AV83+AH83+T83+BJ83+BX83</f>
        <v>0.645</v>
      </c>
      <c r="CM83" s="37" t="n">
        <f aca="false">AW83+AI83+U83</f>
        <v>0</v>
      </c>
      <c r="CN83" s="37" t="n">
        <f aca="false">AX83+AJ83+V83</f>
        <v>0</v>
      </c>
      <c r="CO83" s="201" t="n">
        <f aca="false">AY83+AK83+W83</f>
        <v>0</v>
      </c>
      <c r="CP83" s="201" t="n">
        <f aca="false">AZ83+AL83+Q83</f>
        <v>0</v>
      </c>
      <c r="CQ83" s="201" t="n">
        <f aca="false">BA83+AM83+Y83</f>
        <v>0</v>
      </c>
      <c r="CR83" s="201" t="n">
        <f aca="false">BB83+AN83+Z83</f>
        <v>0</v>
      </c>
      <c r="CS83" s="201" t="n">
        <f aca="false">BC83+AO83+AA83</f>
        <v>0</v>
      </c>
      <c r="CT83" s="201" t="n">
        <f aca="false">BD83+AP83+AB83</f>
        <v>0</v>
      </c>
      <c r="CU83" s="201" t="n">
        <f aca="false">BE83+AQ83+AC83+BS83+CG83</f>
        <v>0</v>
      </c>
      <c r="CV83" s="38"/>
    </row>
    <row r="84" customFormat="false" ht="15.65" hidden="false" customHeight="false" outlineLevel="0" collapsed="false">
      <c r="A84" s="41" t="s">
        <v>164</v>
      </c>
      <c r="B84" s="113" t="str">
        <f aca="false">'2.'!B83</f>
        <v>Замена кабельных линий - 0,4 кВ от ТП-111-17</v>
      </c>
      <c r="C84" s="43" t="str">
        <f aca="false">'2.'!C83</f>
        <v>O/41ЭС/007</v>
      </c>
      <c r="D84" s="78" t="n">
        <f aca="false">P84+Q84+AD84+AE84+AR84+AS84+BF84+BG84+BT84+BU84</f>
        <v>4.62109604710661</v>
      </c>
      <c r="E84" s="78" t="n">
        <f aca="false">W84+X84+AK84+AL84+AY84+AZ84+BM84+BN84+CA84+CB84</f>
        <v>0</v>
      </c>
      <c r="F84" s="23"/>
      <c r="G84" s="78" t="n">
        <v>1.53669183042528</v>
      </c>
      <c r="H84" s="78" t="n">
        <v>1.53669183042528</v>
      </c>
      <c r="I84" s="78" t="n">
        <v>1.53669183042528</v>
      </c>
      <c r="J84" s="78" t="n">
        <v>1.53669183042528</v>
      </c>
      <c r="K84" s="78" t="n">
        <v>1.53669183042528</v>
      </c>
      <c r="L84" s="78" t="n">
        <v>1.53669183042528</v>
      </c>
      <c r="M84" s="23" t="n">
        <v>1.53669183042528</v>
      </c>
      <c r="N84" s="78"/>
      <c r="O84" s="78"/>
      <c r="P84" s="78"/>
      <c r="Q84" s="78"/>
      <c r="R84" s="23"/>
      <c r="S84" s="23"/>
      <c r="T84" s="78"/>
      <c r="U84" s="23"/>
      <c r="V84" s="202"/>
      <c r="W84" s="78"/>
      <c r="X84" s="38"/>
      <c r="Y84" s="23"/>
      <c r="Z84" s="78"/>
      <c r="AA84" s="78"/>
      <c r="AB84" s="78"/>
      <c r="AC84" s="202"/>
      <c r="AD84" s="78"/>
      <c r="AE84" s="38"/>
      <c r="AF84" s="38"/>
      <c r="AG84" s="38"/>
      <c r="AH84" s="78"/>
      <c r="AI84" s="78"/>
      <c r="AJ84" s="38"/>
      <c r="AK84" s="78"/>
      <c r="AL84" s="38"/>
      <c r="AM84" s="23"/>
      <c r="AN84" s="23"/>
      <c r="AO84" s="78"/>
      <c r="AP84" s="78"/>
      <c r="AQ84" s="38"/>
      <c r="AR84" s="78"/>
      <c r="AS84" s="38"/>
      <c r="AT84" s="38"/>
      <c r="AU84" s="38"/>
      <c r="AV84" s="78"/>
      <c r="AW84" s="78"/>
      <c r="AX84" s="38"/>
      <c r="AY84" s="78"/>
      <c r="AZ84" s="78"/>
      <c r="BA84" s="78"/>
      <c r="BB84" s="38"/>
      <c r="BC84" s="78"/>
      <c r="BD84" s="78"/>
      <c r="BE84" s="78"/>
      <c r="BF84" s="78"/>
      <c r="BG84" s="78" t="n">
        <f aca="false">'1.'!BF85</f>
        <v>4.62109604710661</v>
      </c>
      <c r="BH84" s="38"/>
      <c r="BI84" s="38"/>
      <c r="BJ84" s="78" t="n">
        <f aca="false">'Мероприятия 2028'!G21</f>
        <v>0.98</v>
      </c>
      <c r="BK84" s="78"/>
      <c r="BL84" s="38"/>
      <c r="BM84" s="78"/>
      <c r="BN84" s="78"/>
      <c r="BO84" s="78"/>
      <c r="BP84" s="38"/>
      <c r="BQ84" s="78"/>
      <c r="BR84" s="78"/>
      <c r="BS84" s="78"/>
      <c r="BT84" s="78"/>
      <c r="BU84" s="38"/>
      <c r="BV84" s="38"/>
      <c r="BW84" s="38"/>
      <c r="BX84" s="78"/>
      <c r="BY84" s="78"/>
      <c r="BZ84" s="38"/>
      <c r="CA84" s="78"/>
      <c r="CB84" s="78"/>
      <c r="CC84" s="78"/>
      <c r="CD84" s="38"/>
      <c r="CE84" s="78"/>
      <c r="CF84" s="78"/>
      <c r="CG84" s="78"/>
      <c r="CH84" s="37" t="n">
        <f aca="false">AR84+AD84+P84</f>
        <v>0</v>
      </c>
      <c r="CI84" s="37" t="n">
        <f aca="false">AS84+AE84+Q84</f>
        <v>0</v>
      </c>
      <c r="CJ84" s="208" t="n">
        <f aca="false">AT84+AF84+R84</f>
        <v>0</v>
      </c>
      <c r="CK84" s="37" t="n">
        <f aca="false">AU84+AG84+S84</f>
        <v>0</v>
      </c>
      <c r="CL84" s="37" t="n">
        <f aca="false">AV84+AH84+T84+BJ84+BX84</f>
        <v>0.98</v>
      </c>
      <c r="CM84" s="37" t="n">
        <f aca="false">AW84+AI84+U84</f>
        <v>0</v>
      </c>
      <c r="CN84" s="37" t="n">
        <f aca="false">AX84+AJ84+V84</f>
        <v>0</v>
      </c>
      <c r="CO84" s="201" t="n">
        <f aca="false">AY84+AK84+W84</f>
        <v>0</v>
      </c>
      <c r="CP84" s="201" t="n">
        <f aca="false">AZ84+AL84+Q84</f>
        <v>0</v>
      </c>
      <c r="CQ84" s="201" t="n">
        <f aca="false">BA84+AM84+Y84</f>
        <v>0</v>
      </c>
      <c r="CR84" s="201" t="n">
        <f aca="false">BB84+AN84+Z84</f>
        <v>0</v>
      </c>
      <c r="CS84" s="201" t="n">
        <f aca="false">BC84+AO84+AA84</f>
        <v>0</v>
      </c>
      <c r="CT84" s="201" t="n">
        <f aca="false">BD84+AP84+AB84</f>
        <v>0</v>
      </c>
      <c r="CU84" s="201" t="n">
        <f aca="false">BE84+AQ84+AC84+BS84+CG84</f>
        <v>0</v>
      </c>
      <c r="CV84" s="38"/>
    </row>
    <row r="85" customFormat="false" ht="15.65" hidden="false" customHeight="false" outlineLevel="0" collapsed="false">
      <c r="A85" s="41" t="s">
        <v>165</v>
      </c>
      <c r="B85" s="113" t="str">
        <f aca="false">'2.'!B84</f>
        <v>Замена кабельных линий - 6 и 0,4 кВ от ТП-111-10, 111-19</v>
      </c>
      <c r="C85" s="43" t="str">
        <f aca="false">'2.'!C84</f>
        <v>O/41ЭС/009</v>
      </c>
      <c r="D85" s="78" t="n">
        <f aca="false">P85+Q85+AD85+AE85+AR85+AS85+BF85+BG85+BT85+BU85</f>
        <v>12.4971600371217</v>
      </c>
      <c r="E85" s="78" t="n">
        <f aca="false">W85+X85+AK85+AL85+AY85+AZ85+BM85+BN85+CA85+CB85</f>
        <v>0</v>
      </c>
      <c r="F85" s="23"/>
      <c r="G85" s="78" t="n">
        <v>1.59815950364229</v>
      </c>
      <c r="H85" s="78" t="n">
        <v>1.59815950364229</v>
      </c>
      <c r="I85" s="78" t="n">
        <v>1.59815950364229</v>
      </c>
      <c r="J85" s="78" t="n">
        <v>1.59815950364229</v>
      </c>
      <c r="K85" s="78" t="n">
        <v>1.59815950364229</v>
      </c>
      <c r="L85" s="78" t="n">
        <v>1.59815950364229</v>
      </c>
      <c r="M85" s="23" t="n">
        <v>1.59815950364229</v>
      </c>
      <c r="N85" s="78" t="n">
        <v>1.59815950364229</v>
      </c>
      <c r="O85" s="78" t="n">
        <v>1.59815950364229</v>
      </c>
      <c r="P85" s="78"/>
      <c r="Q85" s="78"/>
      <c r="R85" s="23"/>
      <c r="S85" s="23"/>
      <c r="T85" s="78"/>
      <c r="U85" s="23"/>
      <c r="V85" s="202"/>
      <c r="W85" s="78"/>
      <c r="X85" s="38"/>
      <c r="Y85" s="23"/>
      <c r="Z85" s="78"/>
      <c r="AA85" s="78"/>
      <c r="AB85" s="78"/>
      <c r="AC85" s="202"/>
      <c r="AD85" s="78"/>
      <c r="AE85" s="38"/>
      <c r="AF85" s="23"/>
      <c r="AG85" s="23"/>
      <c r="AH85" s="78"/>
      <c r="AI85" s="78"/>
      <c r="AJ85" s="38"/>
      <c r="AK85" s="78"/>
      <c r="AL85" s="38"/>
      <c r="AM85" s="23"/>
      <c r="AN85" s="23"/>
      <c r="AO85" s="78"/>
      <c r="AP85" s="78"/>
      <c r="AQ85" s="38"/>
      <c r="AR85" s="78"/>
      <c r="AS85" s="38"/>
      <c r="AT85" s="38"/>
      <c r="AU85" s="38"/>
      <c r="AV85" s="78"/>
      <c r="AW85" s="78"/>
      <c r="AX85" s="38"/>
      <c r="AY85" s="78"/>
      <c r="AZ85" s="78"/>
      <c r="BA85" s="78"/>
      <c r="BB85" s="38"/>
      <c r="BC85" s="78"/>
      <c r="BD85" s="78"/>
      <c r="BE85" s="78"/>
      <c r="BF85" s="78"/>
      <c r="BG85" s="38"/>
      <c r="BH85" s="38"/>
      <c r="BI85" s="38"/>
      <c r="BJ85" s="78"/>
      <c r="BK85" s="78"/>
      <c r="BL85" s="38"/>
      <c r="BM85" s="78"/>
      <c r="BN85" s="78"/>
      <c r="BO85" s="78"/>
      <c r="BP85" s="38"/>
      <c r="BQ85" s="78"/>
      <c r="BR85" s="78"/>
      <c r="BS85" s="78"/>
      <c r="BT85" s="78"/>
      <c r="BU85" s="78" t="n">
        <f aca="false">'1.'!BP86</f>
        <v>12.4971600371217</v>
      </c>
      <c r="BV85" s="78" t="n">
        <f aca="false">'1.'!BQ86</f>
        <v>0</v>
      </c>
      <c r="BW85" s="78" t="n">
        <f aca="false">'1.'!BR86</f>
        <v>0</v>
      </c>
      <c r="BX85" s="78" t="n">
        <f aca="false">'Мероприятия 2029'!G24</f>
        <v>1.5</v>
      </c>
      <c r="BY85" s="78"/>
      <c r="BZ85" s="38"/>
      <c r="CA85" s="78"/>
      <c r="CB85" s="78"/>
      <c r="CC85" s="78"/>
      <c r="CD85" s="38"/>
      <c r="CE85" s="78"/>
      <c r="CF85" s="78"/>
      <c r="CG85" s="78"/>
      <c r="CH85" s="37" t="n">
        <f aca="false">AR85+AD85+P85</f>
        <v>0</v>
      </c>
      <c r="CI85" s="37" t="n">
        <f aca="false">AS85+AE85+Q85</f>
        <v>0</v>
      </c>
      <c r="CJ85" s="208" t="n">
        <f aca="false">AT85+AF85+R85</f>
        <v>0</v>
      </c>
      <c r="CK85" s="37" t="n">
        <f aca="false">AU85+AG85+S85</f>
        <v>0</v>
      </c>
      <c r="CL85" s="37" t="n">
        <f aca="false">AV85+AH85+T85+BJ85+BX85</f>
        <v>1.5</v>
      </c>
      <c r="CM85" s="37" t="n">
        <f aca="false">AW85+AI85+U85</f>
        <v>0</v>
      </c>
      <c r="CN85" s="37" t="n">
        <f aca="false">AX85+AJ85+V85</f>
        <v>0</v>
      </c>
      <c r="CO85" s="201" t="n">
        <f aca="false">AY85+AK85+W85</f>
        <v>0</v>
      </c>
      <c r="CP85" s="201" t="n">
        <f aca="false">AZ85+AL85+Q85</f>
        <v>0</v>
      </c>
      <c r="CQ85" s="201" t="n">
        <f aca="false">BA85+AM85+Y85</f>
        <v>0</v>
      </c>
      <c r="CR85" s="201" t="n">
        <f aca="false">BB85+AN85+Z85</f>
        <v>0</v>
      </c>
      <c r="CS85" s="201" t="n">
        <f aca="false">BC85+AO85+AA85</f>
        <v>0</v>
      </c>
      <c r="CT85" s="201" t="n">
        <f aca="false">BD85+AP85+AB85</f>
        <v>0</v>
      </c>
      <c r="CU85" s="201" t="n">
        <f aca="false">BE85+AQ85+AC85+BS85+CG85</f>
        <v>0</v>
      </c>
      <c r="CV85" s="38"/>
    </row>
    <row r="86" customFormat="false" ht="15.65" hidden="true" customHeight="false" outlineLevel="1" collapsed="false">
      <c r="A86" s="41" t="s">
        <v>166</v>
      </c>
      <c r="B86" s="113"/>
      <c r="C86" s="43" t="e">
        <f aca="false">#REF!</f>
        <v>#REF!</v>
      </c>
      <c r="D86" s="78" t="n">
        <f aca="false">P86+Q86+AD86+AE86+AR86+AS86</f>
        <v>0</v>
      </c>
      <c r="E86" s="78"/>
      <c r="F86" s="23"/>
      <c r="G86" s="78" t="n">
        <v>1.59815950364229</v>
      </c>
      <c r="H86" s="78" t="n">
        <v>1.59815950364229</v>
      </c>
      <c r="I86" s="78" t="n">
        <v>1.59815950364229</v>
      </c>
      <c r="J86" s="78" t="n">
        <v>1.59815950364229</v>
      </c>
      <c r="K86" s="78" t="n">
        <v>1.59815950364229</v>
      </c>
      <c r="L86" s="78" t="n">
        <v>1.59815950364229</v>
      </c>
      <c r="M86" s="23" t="n">
        <v>1.59815950364229</v>
      </c>
      <c r="N86" s="78" t="n">
        <v>1.59815950364229</v>
      </c>
      <c r="O86" s="78" t="n">
        <v>1.59815950364229</v>
      </c>
      <c r="P86" s="78"/>
      <c r="Q86" s="78"/>
      <c r="R86" s="23"/>
      <c r="S86" s="23"/>
      <c r="T86" s="78"/>
      <c r="U86" s="23"/>
      <c r="V86" s="202"/>
      <c r="W86" s="78"/>
      <c r="X86" s="38"/>
      <c r="Y86" s="23"/>
      <c r="Z86" s="78"/>
      <c r="AA86" s="78"/>
      <c r="AB86" s="78"/>
      <c r="AC86" s="202"/>
      <c r="AD86" s="78"/>
      <c r="AE86" s="78"/>
      <c r="AF86" s="23"/>
      <c r="AG86" s="23"/>
      <c r="AH86" s="78"/>
      <c r="AI86" s="78"/>
      <c r="AJ86" s="38"/>
      <c r="AK86" s="78"/>
      <c r="AL86" s="38"/>
      <c r="AM86" s="23"/>
      <c r="AN86" s="23"/>
      <c r="AO86" s="78"/>
      <c r="AP86" s="78"/>
      <c r="AQ86" s="38"/>
      <c r="AR86" s="78"/>
      <c r="AS86" s="38"/>
      <c r="AT86" s="38"/>
      <c r="AU86" s="38"/>
      <c r="AV86" s="78"/>
      <c r="AW86" s="78"/>
      <c r="AX86" s="38"/>
      <c r="AY86" s="78"/>
      <c r="AZ86" s="78"/>
      <c r="BA86" s="78"/>
      <c r="BB86" s="38"/>
      <c r="BC86" s="78"/>
      <c r="BD86" s="78"/>
      <c r="BE86" s="78"/>
      <c r="BF86" s="78"/>
      <c r="BG86" s="38"/>
      <c r="BH86" s="38"/>
      <c r="BI86" s="38"/>
      <c r="BJ86" s="78"/>
      <c r="BK86" s="78"/>
      <c r="BL86" s="38"/>
      <c r="BM86" s="78"/>
      <c r="BN86" s="78"/>
      <c r="BO86" s="78"/>
      <c r="BP86" s="38"/>
      <c r="BQ86" s="78"/>
      <c r="BR86" s="78"/>
      <c r="BS86" s="78"/>
      <c r="BT86" s="78"/>
      <c r="BU86" s="38"/>
      <c r="BV86" s="38"/>
      <c r="BW86" s="38"/>
      <c r="BX86" s="78"/>
      <c r="BY86" s="78"/>
      <c r="BZ86" s="38"/>
      <c r="CA86" s="78"/>
      <c r="CB86" s="78"/>
      <c r="CC86" s="78"/>
      <c r="CD86" s="38"/>
      <c r="CE86" s="78"/>
      <c r="CF86" s="78"/>
      <c r="CG86" s="78"/>
      <c r="CH86" s="37" t="n">
        <f aca="false">AR86+AD86+P86</f>
        <v>0</v>
      </c>
      <c r="CI86" s="37" t="n">
        <f aca="false">AS86+AE86+Q86</f>
        <v>0</v>
      </c>
      <c r="CJ86" s="208" t="n">
        <f aca="false">AT86+AF86+R86</f>
        <v>0</v>
      </c>
      <c r="CK86" s="37" t="n">
        <f aca="false">AU86+AG86+S86</f>
        <v>0</v>
      </c>
      <c r="CL86" s="37" t="n">
        <f aca="false">AV86+AH86+T86</f>
        <v>0</v>
      </c>
      <c r="CM86" s="37" t="n">
        <f aca="false">AW86+AI86+U86</f>
        <v>0</v>
      </c>
      <c r="CN86" s="37" t="n">
        <f aca="false">AX86+AJ86+V86</f>
        <v>0</v>
      </c>
      <c r="CO86" s="201" t="n">
        <f aca="false">AY86+AK86+W86</f>
        <v>0</v>
      </c>
      <c r="CP86" s="201" t="n">
        <f aca="false">AZ86+AL86+Q86</f>
        <v>0</v>
      </c>
      <c r="CQ86" s="201" t="n">
        <f aca="false">BA86+AM86+Y86</f>
        <v>0</v>
      </c>
      <c r="CR86" s="201" t="n">
        <f aca="false">BB86+AN86+Z86</f>
        <v>0</v>
      </c>
      <c r="CS86" s="201" t="n">
        <f aca="false">BC86+AO86+AA86</f>
        <v>0</v>
      </c>
      <c r="CT86" s="201" t="n">
        <f aca="false">BD86+AP86+AB86</f>
        <v>0</v>
      </c>
      <c r="CU86" s="201" t="n">
        <f aca="false">BE86+AQ86+V86</f>
        <v>0</v>
      </c>
      <c r="CV86" s="38"/>
    </row>
    <row r="87" customFormat="false" ht="26.5" hidden="false" customHeight="false" outlineLevel="0" collapsed="false">
      <c r="A87" s="34" t="s">
        <v>167</v>
      </c>
      <c r="B87" s="35" t="s">
        <v>168</v>
      </c>
      <c r="C87" s="36" t="s">
        <v>60</v>
      </c>
      <c r="D87" s="78"/>
      <c r="E87" s="78"/>
      <c r="F87" s="23"/>
      <c r="G87" s="23"/>
      <c r="H87" s="23"/>
      <c r="I87" s="78"/>
      <c r="J87" s="78"/>
      <c r="K87" s="23"/>
      <c r="L87" s="78"/>
      <c r="M87" s="23"/>
      <c r="N87" s="78"/>
      <c r="O87" s="78"/>
      <c r="P87" s="78"/>
      <c r="Q87" s="78"/>
      <c r="R87" s="23"/>
      <c r="S87" s="23"/>
      <c r="T87" s="78"/>
      <c r="U87" s="23"/>
      <c r="V87" s="202"/>
      <c r="W87" s="78"/>
      <c r="X87" s="78"/>
      <c r="Y87" s="23"/>
      <c r="Z87" s="78"/>
      <c r="AA87" s="78"/>
      <c r="AB87" s="78"/>
      <c r="AC87" s="78"/>
      <c r="AD87" s="78"/>
      <c r="AE87" s="78"/>
      <c r="AF87" s="23"/>
      <c r="AG87" s="23"/>
      <c r="AH87" s="78"/>
      <c r="AI87" s="78"/>
      <c r="AJ87" s="38"/>
      <c r="AK87" s="78"/>
      <c r="AL87" s="78"/>
      <c r="AM87" s="23"/>
      <c r="AN87" s="23"/>
      <c r="AO87" s="78"/>
      <c r="AP87" s="78"/>
      <c r="AQ87" s="38"/>
      <c r="AR87" s="78"/>
      <c r="AS87" s="78"/>
      <c r="AT87" s="38"/>
      <c r="AU87" s="38"/>
      <c r="AV87" s="78"/>
      <c r="AW87" s="78"/>
      <c r="AX87" s="38"/>
      <c r="AY87" s="78"/>
      <c r="AZ87" s="78"/>
      <c r="BA87" s="78"/>
      <c r="BB87" s="38"/>
      <c r="BC87" s="78"/>
      <c r="BD87" s="78"/>
      <c r="BE87" s="78"/>
      <c r="BF87" s="78"/>
      <c r="BG87" s="78"/>
      <c r="BH87" s="38"/>
      <c r="BI87" s="38"/>
      <c r="BJ87" s="78"/>
      <c r="BK87" s="78"/>
      <c r="BL87" s="38"/>
      <c r="BM87" s="78"/>
      <c r="BN87" s="78"/>
      <c r="BO87" s="78"/>
      <c r="BP87" s="38"/>
      <c r="BQ87" s="78"/>
      <c r="BR87" s="78"/>
      <c r="BS87" s="78"/>
      <c r="BT87" s="78"/>
      <c r="BU87" s="78"/>
      <c r="BV87" s="78"/>
      <c r="BW87" s="78"/>
      <c r="BX87" s="78"/>
      <c r="BY87" s="78"/>
      <c r="BZ87" s="38"/>
      <c r="CA87" s="78"/>
      <c r="CB87" s="78"/>
      <c r="CC87" s="78"/>
      <c r="CD87" s="38"/>
      <c r="CE87" s="78"/>
      <c r="CF87" s="78"/>
      <c r="CG87" s="78"/>
      <c r="CH87" s="38"/>
      <c r="CI87" s="38"/>
      <c r="CJ87" s="204"/>
      <c r="CK87" s="38"/>
      <c r="CL87" s="38"/>
      <c r="CM87" s="38"/>
      <c r="CN87" s="38"/>
      <c r="CO87" s="203"/>
      <c r="CP87" s="203"/>
      <c r="CQ87" s="203"/>
      <c r="CR87" s="203"/>
      <c r="CS87" s="203"/>
      <c r="CT87" s="203"/>
      <c r="CU87" s="203"/>
      <c r="CV87" s="38"/>
    </row>
    <row r="88" customFormat="false" ht="26.5" hidden="false" customHeight="false" outlineLevel="0" collapsed="false">
      <c r="A88" s="34" t="s">
        <v>169</v>
      </c>
      <c r="B88" s="35" t="s">
        <v>170</v>
      </c>
      <c r="C88" s="36" t="s">
        <v>60</v>
      </c>
      <c r="D88" s="78" t="n">
        <f aca="false">D89+D90</f>
        <v>1.5825062948357</v>
      </c>
      <c r="E88" s="78" t="n">
        <f aca="false">E89+E90</f>
        <v>0</v>
      </c>
      <c r="F88" s="78" t="n">
        <f aca="false">F89+F90</f>
        <v>0</v>
      </c>
      <c r="G88" s="78" t="n">
        <f aca="false">G89+G90</f>
        <v>0</v>
      </c>
      <c r="H88" s="78" t="n">
        <f aca="false">H89+H90</f>
        <v>0</v>
      </c>
      <c r="I88" s="78" t="n">
        <f aca="false">I89+I90</f>
        <v>0.8</v>
      </c>
      <c r="J88" s="78" t="n">
        <f aca="false">J89+J90</f>
        <v>0.832</v>
      </c>
      <c r="K88" s="78" t="n">
        <f aca="false">K89+K90</f>
        <v>0</v>
      </c>
      <c r="L88" s="78" t="n">
        <f aca="false">L89+L90</f>
        <v>0.832</v>
      </c>
      <c r="M88" s="78" t="n">
        <f aca="false">M89+M90</f>
        <v>0</v>
      </c>
      <c r="N88" s="78" t="n">
        <f aca="false">N89+N90</f>
        <v>0</v>
      </c>
      <c r="O88" s="78" t="n">
        <f aca="false">O89+O90</f>
        <v>0.832</v>
      </c>
      <c r="P88" s="78" t="n">
        <f aca="false">P89+P90</f>
        <v>0</v>
      </c>
      <c r="Q88" s="78" t="n">
        <f aca="false">Q89+Q90</f>
        <v>0.31378890564</v>
      </c>
      <c r="R88" s="23"/>
      <c r="S88" s="23"/>
      <c r="T88" s="78" t="n">
        <f aca="false">T89+T90</f>
        <v>0</v>
      </c>
      <c r="U88" s="23"/>
      <c r="V88" s="204" t="n">
        <f aca="false">V89+V90</f>
        <v>7</v>
      </c>
      <c r="W88" s="78" t="n">
        <f aca="false">W89+W90</f>
        <v>0</v>
      </c>
      <c r="X88" s="78" t="n">
        <f aca="false">X89+X90</f>
        <v>0</v>
      </c>
      <c r="Y88" s="23"/>
      <c r="Z88" s="78"/>
      <c r="AA88" s="78" t="n">
        <f aca="false">AA89+AA90</f>
        <v>0</v>
      </c>
      <c r="AB88" s="78"/>
      <c r="AC88" s="78" t="n">
        <f aca="false">AC89+AC90</f>
        <v>0</v>
      </c>
      <c r="AD88" s="78" t="n">
        <f aca="false">AD89+AD90</f>
        <v>0</v>
      </c>
      <c r="AE88" s="78" t="n">
        <f aca="false">AE89+AE90</f>
        <v>0.13967512052</v>
      </c>
      <c r="AF88" s="23"/>
      <c r="AG88" s="23"/>
      <c r="AH88" s="78" t="n">
        <f aca="false">AH89+AH90</f>
        <v>0</v>
      </c>
      <c r="AI88" s="78"/>
      <c r="AJ88" s="204" t="n">
        <f aca="false">AJ89+AJ90</f>
        <v>3</v>
      </c>
      <c r="AK88" s="78" t="n">
        <f aca="false">AK89+AK90</f>
        <v>0</v>
      </c>
      <c r="AL88" s="78" t="n">
        <f aca="false">AL89+AL90</f>
        <v>0</v>
      </c>
      <c r="AM88" s="23"/>
      <c r="AN88" s="23"/>
      <c r="AO88" s="78" t="n">
        <f aca="false">AO89+AO90</f>
        <v>0</v>
      </c>
      <c r="AP88" s="78"/>
      <c r="AQ88" s="204" t="n">
        <f aca="false">AQ89+AQ90</f>
        <v>0</v>
      </c>
      <c r="AR88" s="78" t="n">
        <f aca="false">AR89+AR90</f>
        <v>0</v>
      </c>
      <c r="AS88" s="78" t="n">
        <f aca="false">AS89+AS90</f>
        <v>0.3943710486752</v>
      </c>
      <c r="AT88" s="78" t="n">
        <f aca="false">AT89+AT90</f>
        <v>0</v>
      </c>
      <c r="AU88" s="78" t="n">
        <f aca="false">AU89+AU90</f>
        <v>0</v>
      </c>
      <c r="AV88" s="78" t="n">
        <f aca="false">AV89+AV90</f>
        <v>0</v>
      </c>
      <c r="AW88" s="78" t="n">
        <f aca="false">AW89+AW90</f>
        <v>0</v>
      </c>
      <c r="AX88" s="78" t="n">
        <f aca="false">AX89+AX90</f>
        <v>8</v>
      </c>
      <c r="AY88" s="78" t="n">
        <f aca="false">AY89+AY90</f>
        <v>0</v>
      </c>
      <c r="AZ88" s="78" t="n">
        <f aca="false">AZ89+AZ90</f>
        <v>0</v>
      </c>
      <c r="BA88" s="78"/>
      <c r="BB88" s="38"/>
      <c r="BC88" s="78" t="n">
        <f aca="false">BC89+BC90</f>
        <v>0</v>
      </c>
      <c r="BD88" s="78"/>
      <c r="BE88" s="204" t="n">
        <f aca="false">BE89+BE90</f>
        <v>0</v>
      </c>
      <c r="BF88" s="78" t="n">
        <f aca="false">BF89+BF90</f>
        <v>0</v>
      </c>
      <c r="BG88" s="78" t="n">
        <f aca="false">BG89+BG90</f>
        <v>0.35907684261999</v>
      </c>
      <c r="BH88" s="78" t="n">
        <f aca="false">BH89+BH90</f>
        <v>0</v>
      </c>
      <c r="BI88" s="78" t="n">
        <f aca="false">BI89+BI90</f>
        <v>0</v>
      </c>
      <c r="BJ88" s="78" t="n">
        <f aca="false">BJ89+BJ90</f>
        <v>0</v>
      </c>
      <c r="BK88" s="78" t="n">
        <f aca="false">BK89+BK90</f>
        <v>0</v>
      </c>
      <c r="BL88" s="78" t="n">
        <f aca="false">BL89+BL90</f>
        <v>7</v>
      </c>
      <c r="BM88" s="78" t="n">
        <f aca="false">BM89+BM90</f>
        <v>0</v>
      </c>
      <c r="BN88" s="78" t="n">
        <f aca="false">BN89+BN90</f>
        <v>0</v>
      </c>
      <c r="BO88" s="78"/>
      <c r="BP88" s="38"/>
      <c r="BQ88" s="78" t="n">
        <f aca="false">BQ89+BQ90</f>
        <v>0</v>
      </c>
      <c r="BR88" s="78"/>
      <c r="BS88" s="204" t="n">
        <f aca="false">BS89+BS90</f>
        <v>0</v>
      </c>
      <c r="BT88" s="78" t="n">
        <f aca="false">BT89+BT90</f>
        <v>0</v>
      </c>
      <c r="BU88" s="78" t="n">
        <f aca="false">BU89+BU90</f>
        <v>0.37559437738051</v>
      </c>
      <c r="BV88" s="78" t="n">
        <f aca="false">BV89+BV90</f>
        <v>0</v>
      </c>
      <c r="BW88" s="78" t="n">
        <f aca="false">BW89+BW90</f>
        <v>0</v>
      </c>
      <c r="BX88" s="78" t="n">
        <f aca="false">BX89+BX90</f>
        <v>0</v>
      </c>
      <c r="BY88" s="78" t="n">
        <f aca="false">BY89+BY90</f>
        <v>0</v>
      </c>
      <c r="BZ88" s="204" t="n">
        <f aca="false">BZ89+BZ90</f>
        <v>7</v>
      </c>
      <c r="CA88" s="78" t="n">
        <f aca="false">CA89+CA90</f>
        <v>0</v>
      </c>
      <c r="CB88" s="78" t="n">
        <f aca="false">CB89+CB90</f>
        <v>0</v>
      </c>
      <c r="CC88" s="78"/>
      <c r="CD88" s="38"/>
      <c r="CE88" s="78" t="n">
        <f aca="false">CE89+CE90</f>
        <v>0</v>
      </c>
      <c r="CF88" s="78"/>
      <c r="CG88" s="204" t="n">
        <f aca="false">CG89+CG90</f>
        <v>0</v>
      </c>
      <c r="CH88" s="37" t="n">
        <f aca="false">AR88+AD88+P88</f>
        <v>0</v>
      </c>
      <c r="CI88" s="78" t="n">
        <f aca="false">CI89+CI90</f>
        <v>0.8478350748352</v>
      </c>
      <c r="CJ88" s="208" t="n">
        <f aca="false">AT88+AF88+R88</f>
        <v>0</v>
      </c>
      <c r="CK88" s="37" t="n">
        <f aca="false">AU88+AG88+S88</f>
        <v>0</v>
      </c>
      <c r="CL88" s="37" t="n">
        <f aca="false">AV88+AH88+T88+BJ88+BX88</f>
        <v>0</v>
      </c>
      <c r="CM88" s="37" t="n">
        <f aca="false">AW88+AI88+U88</f>
        <v>0</v>
      </c>
      <c r="CN88" s="37" t="n">
        <f aca="false">AX88+AJ88+V88+BL88+BZ88</f>
        <v>32</v>
      </c>
      <c r="CO88" s="201" t="n">
        <f aca="false">AY88+AK88+W88</f>
        <v>0</v>
      </c>
      <c r="CP88" s="201" t="n">
        <f aca="false">AZ88+AL88+Q88</f>
        <v>0.31378890564</v>
      </c>
      <c r="CQ88" s="201" t="n">
        <f aca="false">BA88+AM88+Y88</f>
        <v>0</v>
      </c>
      <c r="CR88" s="201" t="n">
        <f aca="false">BB88+AN88+Z88</f>
        <v>0</v>
      </c>
      <c r="CS88" s="201" t="n">
        <f aca="false">BC88+AO88+AA88</f>
        <v>0</v>
      </c>
      <c r="CT88" s="201" t="n">
        <f aca="false">BD88+AP88+AB88</f>
        <v>0</v>
      </c>
      <c r="CU88" s="201" t="n">
        <f aca="false">BE88+AQ88+AC88+BS88+CG88</f>
        <v>0</v>
      </c>
      <c r="CV88" s="38"/>
    </row>
    <row r="89" customFormat="false" ht="66.25" hidden="false" customHeight="false" outlineLevel="0" collapsed="false">
      <c r="A89" s="41" t="s">
        <v>171</v>
      </c>
      <c r="B89" s="113" t="str">
        <f aca="false">'1.'!B90</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89" s="43" t="str">
        <f aca="false">'1.'!C90</f>
        <v>O/41ЭС/002</v>
      </c>
      <c r="D89" s="78" t="n">
        <f aca="false">P89+Q89+AD89+AE89+AR89+AS89+BF89+BG89+BT89+BU89</f>
        <v>1.5825062948357</v>
      </c>
      <c r="E89" s="78" t="n">
        <f aca="false">W89+X89+AK89+AL89+AY89+AZ89+BM89+BN89+CA89+CB89</f>
        <v>0</v>
      </c>
      <c r="F89" s="23"/>
      <c r="G89" s="23"/>
      <c r="H89" s="23"/>
      <c r="I89" s="212" t="n">
        <v>0.8</v>
      </c>
      <c r="J89" s="212" t="n">
        <f aca="false">I89*1.04</f>
        <v>0.832</v>
      </c>
      <c r="K89" s="23"/>
      <c r="L89" s="212" t="n">
        <v>0.832</v>
      </c>
      <c r="M89" s="23"/>
      <c r="N89" s="212"/>
      <c r="O89" s="212" t="n">
        <f aca="false">J89</f>
        <v>0.832</v>
      </c>
      <c r="P89" s="207"/>
      <c r="Q89" s="207" t="n">
        <f aca="false">'1.'!AB90</f>
        <v>0.31378890564</v>
      </c>
      <c r="R89" s="23"/>
      <c r="S89" s="23"/>
      <c r="T89" s="207" t="n">
        <f aca="false">S89*1.04</f>
        <v>0</v>
      </c>
      <c r="U89" s="23"/>
      <c r="V89" s="213" t="n">
        <f aca="false">'Мероприятия 2025'!G13</f>
        <v>7</v>
      </c>
      <c r="W89" s="207"/>
      <c r="X89" s="207" t="n">
        <f aca="false">'1.'!AG90</f>
        <v>0</v>
      </c>
      <c r="Y89" s="23"/>
      <c r="Z89" s="207"/>
      <c r="AA89" s="207"/>
      <c r="AB89" s="207"/>
      <c r="AC89" s="209"/>
      <c r="AD89" s="207"/>
      <c r="AE89" s="207" t="n">
        <f aca="false">'1.'!AL90</f>
        <v>0.13967512052</v>
      </c>
      <c r="AF89" s="23"/>
      <c r="AG89" s="23"/>
      <c r="AH89" s="207" t="n">
        <f aca="false">AG89*1.04</f>
        <v>0</v>
      </c>
      <c r="AI89" s="207"/>
      <c r="AJ89" s="214" t="n">
        <f aca="false">'Мероприятия 2026'!G38</f>
        <v>3</v>
      </c>
      <c r="AK89" s="207"/>
      <c r="AL89" s="207" t="n">
        <f aca="false">'1.'!AQ90</f>
        <v>0</v>
      </c>
      <c r="AM89" s="23"/>
      <c r="AN89" s="23"/>
      <c r="AO89" s="207" t="n">
        <f aca="false">AN89*1.04</f>
        <v>0</v>
      </c>
      <c r="AP89" s="207"/>
      <c r="AQ89" s="213"/>
      <c r="AR89" s="207"/>
      <c r="AS89" s="207" t="n">
        <f aca="false">'1.'!AV90</f>
        <v>0.3943710486752</v>
      </c>
      <c r="AT89" s="38"/>
      <c r="AU89" s="38"/>
      <c r="AV89" s="207" t="n">
        <f aca="false">AU89*1.04</f>
        <v>0</v>
      </c>
      <c r="AW89" s="207"/>
      <c r="AX89" s="215" t="n">
        <f aca="false">'Мероприятия 2027'!G38</f>
        <v>8</v>
      </c>
      <c r="AY89" s="207"/>
      <c r="AZ89" s="207" t="n">
        <f aca="false">'1.'!BA90</f>
        <v>0</v>
      </c>
      <c r="BA89" s="207"/>
      <c r="BB89" s="38"/>
      <c r="BC89" s="207"/>
      <c r="BD89" s="207"/>
      <c r="BE89" s="213"/>
      <c r="BF89" s="207"/>
      <c r="BG89" s="78" t="n">
        <f aca="false">'1.'!BF90</f>
        <v>0.35907684261999</v>
      </c>
      <c r="BH89" s="38"/>
      <c r="BI89" s="38"/>
      <c r="BJ89" s="207" t="n">
        <f aca="false">BI89*1.04</f>
        <v>0</v>
      </c>
      <c r="BK89" s="207"/>
      <c r="BL89" s="215" t="n">
        <f aca="false">'Мероприятия 2028'!G27</f>
        <v>7</v>
      </c>
      <c r="BM89" s="207"/>
      <c r="BN89" s="207" t="n">
        <f aca="false">'1.'!BO90</f>
        <v>0</v>
      </c>
      <c r="BO89" s="207"/>
      <c r="BP89" s="38"/>
      <c r="BQ89" s="207"/>
      <c r="BR89" s="207"/>
      <c r="BS89" s="213"/>
      <c r="BT89" s="207"/>
      <c r="BU89" s="78" t="n">
        <f aca="false">'1.'!BP90</f>
        <v>0.37559437738051</v>
      </c>
      <c r="BV89" s="78" t="n">
        <f aca="false">'1.'!BQ90</f>
        <v>0</v>
      </c>
      <c r="BW89" s="78" t="n">
        <f aca="false">'1.'!BR90</f>
        <v>0</v>
      </c>
      <c r="BX89" s="207" t="n">
        <f aca="false">BW89*1.04</f>
        <v>0</v>
      </c>
      <c r="BY89" s="207"/>
      <c r="BZ89" s="215" t="n">
        <f aca="false">'Мероприятия 2029'!G31</f>
        <v>7</v>
      </c>
      <c r="CA89" s="207"/>
      <c r="CB89" s="207"/>
      <c r="CC89" s="207"/>
      <c r="CD89" s="38"/>
      <c r="CE89" s="207"/>
      <c r="CF89" s="207"/>
      <c r="CG89" s="213"/>
      <c r="CH89" s="37" t="n">
        <f aca="false">AR89+AD89+P89</f>
        <v>0</v>
      </c>
      <c r="CI89" s="37" t="n">
        <f aca="false">AS89+AE89+Q89</f>
        <v>0.8478350748352</v>
      </c>
      <c r="CJ89" s="208" t="n">
        <f aca="false">AT89+AF89+R89</f>
        <v>0</v>
      </c>
      <c r="CK89" s="37" t="n">
        <f aca="false">AU89+AG89+S89</f>
        <v>0</v>
      </c>
      <c r="CL89" s="37" t="n">
        <f aca="false">AV89+AH89+T89+BJ89+BX89</f>
        <v>0</v>
      </c>
      <c r="CM89" s="37" t="n">
        <f aca="false">AW89+AI89+U89</f>
        <v>0</v>
      </c>
      <c r="CN89" s="37" t="n">
        <f aca="false">AX89+AJ89+V89+BL89+BZ89</f>
        <v>32</v>
      </c>
      <c r="CO89" s="201" t="n">
        <f aca="false">AY89+AK89+W89</f>
        <v>0</v>
      </c>
      <c r="CP89" s="201" t="n">
        <f aca="false">Q89+AL89+AZ89</f>
        <v>0.31378890564</v>
      </c>
      <c r="CQ89" s="201" t="n">
        <f aca="false">BA89+AM89+Y89</f>
        <v>0</v>
      </c>
      <c r="CR89" s="201" t="n">
        <f aca="false">BB89+AN89+Z89</f>
        <v>0</v>
      </c>
      <c r="CS89" s="201" t="n">
        <f aca="false">BC89+AO89+AA89</f>
        <v>0</v>
      </c>
      <c r="CT89" s="201" t="n">
        <f aca="false">BD89+AP89+AB89</f>
        <v>0</v>
      </c>
      <c r="CU89" s="201" t="n">
        <f aca="false">BE89+AQ89+AC89+BS89+CG89</f>
        <v>0</v>
      </c>
      <c r="CV89" s="38"/>
    </row>
    <row r="90" customFormat="false" ht="15.65" hidden="true" customHeight="false" outlineLevel="0" collapsed="false">
      <c r="A90" s="41" t="s">
        <v>174</v>
      </c>
      <c r="B90" s="113"/>
      <c r="C90" s="43" t="n">
        <f aca="false">'1.'!C91</f>
        <v>0</v>
      </c>
      <c r="D90" s="78" t="n">
        <f aca="false">P90+Q90+AD90+AE90+AR90+AS90</f>
        <v>0</v>
      </c>
      <c r="E90" s="207" t="n">
        <f aca="false">'1.'!K91</f>
        <v>0</v>
      </c>
      <c r="F90" s="23"/>
      <c r="G90" s="23"/>
      <c r="H90" s="23"/>
      <c r="I90" s="212"/>
      <c r="J90" s="212"/>
      <c r="K90" s="23"/>
      <c r="L90" s="212"/>
      <c r="M90" s="23"/>
      <c r="N90" s="212"/>
      <c r="O90" s="212"/>
      <c r="P90" s="207"/>
      <c r="Q90" s="207"/>
      <c r="R90" s="23"/>
      <c r="S90" s="23"/>
      <c r="T90" s="207"/>
      <c r="U90" s="23"/>
      <c r="V90" s="213"/>
      <c r="W90" s="207"/>
      <c r="X90" s="207"/>
      <c r="Y90" s="23"/>
      <c r="Z90" s="207"/>
      <c r="AA90" s="207"/>
      <c r="AB90" s="207"/>
      <c r="AC90" s="209"/>
      <c r="AD90" s="207"/>
      <c r="AE90" s="207" t="n">
        <f aca="false">'1.'!AL91</f>
        <v>0</v>
      </c>
      <c r="AF90" s="23"/>
      <c r="AG90" s="23"/>
      <c r="AH90" s="207"/>
      <c r="AI90" s="207"/>
      <c r="AJ90" s="38"/>
      <c r="AK90" s="207"/>
      <c r="AL90" s="207" t="n">
        <f aca="false">'1.'!AQ91</f>
        <v>0</v>
      </c>
      <c r="AM90" s="23"/>
      <c r="AN90" s="23"/>
      <c r="AO90" s="207"/>
      <c r="AP90" s="207"/>
      <c r="AQ90" s="213"/>
      <c r="AR90" s="207"/>
      <c r="AS90" s="207" t="n">
        <f aca="false">'1.'!AV91</f>
        <v>0</v>
      </c>
      <c r="AT90" s="38"/>
      <c r="AU90" s="38"/>
      <c r="AV90" s="207"/>
      <c r="AW90" s="207"/>
      <c r="AX90" s="210"/>
      <c r="AY90" s="207"/>
      <c r="AZ90" s="207" t="n">
        <f aca="false">'1.'!BA91</f>
        <v>0</v>
      </c>
      <c r="BA90" s="207"/>
      <c r="BB90" s="38"/>
      <c r="BC90" s="207"/>
      <c r="BD90" s="207"/>
      <c r="BE90" s="213"/>
      <c r="BF90" s="207"/>
      <c r="BG90" s="207" t="n">
        <f aca="false">'1.'!BJ91</f>
        <v>0</v>
      </c>
      <c r="BH90" s="38"/>
      <c r="BI90" s="38"/>
      <c r="BJ90" s="207"/>
      <c r="BK90" s="207"/>
      <c r="BL90" s="210"/>
      <c r="BM90" s="207"/>
      <c r="BN90" s="207" t="n">
        <f aca="false">'1.'!BO91</f>
        <v>0</v>
      </c>
      <c r="BO90" s="207"/>
      <c r="BP90" s="38"/>
      <c r="BQ90" s="207"/>
      <c r="BR90" s="207"/>
      <c r="BS90" s="213"/>
      <c r="BT90" s="207"/>
      <c r="BU90" s="207" t="n">
        <f aca="false">'1.'!BX91</f>
        <v>0</v>
      </c>
      <c r="BV90" s="38"/>
      <c r="BW90" s="38"/>
      <c r="BX90" s="207"/>
      <c r="BY90" s="207"/>
      <c r="BZ90" s="210"/>
      <c r="CA90" s="207"/>
      <c r="CB90" s="207"/>
      <c r="CC90" s="207"/>
      <c r="CD90" s="38"/>
      <c r="CE90" s="207"/>
      <c r="CF90" s="207"/>
      <c r="CG90" s="213"/>
      <c r="CH90" s="37" t="n">
        <f aca="false">AR90+AD90+P90</f>
        <v>0</v>
      </c>
      <c r="CI90" s="37" t="n">
        <f aca="false">AS90+AE90+Q90</f>
        <v>0</v>
      </c>
      <c r="CJ90" s="208" t="n">
        <f aca="false">AT90+AF90+R90</f>
        <v>0</v>
      </c>
      <c r="CK90" s="37" t="n">
        <f aca="false">AU90+AG90+S90</f>
        <v>0</v>
      </c>
      <c r="CL90" s="37" t="n">
        <f aca="false">AV90+AH90+T90</f>
        <v>0</v>
      </c>
      <c r="CM90" s="37" t="n">
        <f aca="false">AW90+AI90+U90</f>
        <v>0</v>
      </c>
      <c r="CN90" s="37" t="n">
        <f aca="false">AX90+AJ90+V90</f>
        <v>0</v>
      </c>
      <c r="CO90" s="201" t="n">
        <f aca="false">AY90+AK90+W90</f>
        <v>0</v>
      </c>
      <c r="CP90" s="201" t="n">
        <f aca="false">AZ90+AL90+X90</f>
        <v>0</v>
      </c>
      <c r="CQ90" s="201" t="n">
        <f aca="false">BA90+AM90+Y90</f>
        <v>0</v>
      </c>
      <c r="CR90" s="201" t="n">
        <f aca="false">BB90+AN90+Z90</f>
        <v>0</v>
      </c>
      <c r="CS90" s="201" t="n">
        <f aca="false">BC90+AO90+AA90</f>
        <v>0</v>
      </c>
      <c r="CT90" s="201" t="n">
        <f aca="false">BD90+AP90+AB90</f>
        <v>0</v>
      </c>
      <c r="CU90" s="201" t="n">
        <f aca="false">BE90+AQ90+AC90+BS90+CG90</f>
        <v>0</v>
      </c>
      <c r="CV90" s="38"/>
    </row>
    <row r="91" customFormat="false" ht="47.3" hidden="true" customHeight="true" outlineLevel="1" collapsed="false">
      <c r="A91" s="34" t="s">
        <v>175</v>
      </c>
      <c r="B91" s="35" t="s">
        <v>176</v>
      </c>
      <c r="C91" s="36" t="s">
        <v>60</v>
      </c>
      <c r="D91" s="38"/>
      <c r="E91" s="38"/>
      <c r="F91" s="23"/>
      <c r="G91" s="23"/>
      <c r="H91" s="23"/>
      <c r="I91" s="23"/>
      <c r="J91" s="23"/>
      <c r="K91" s="23"/>
      <c r="L91" s="23"/>
      <c r="M91" s="23"/>
      <c r="N91" s="23"/>
      <c r="O91" s="23"/>
      <c r="P91" s="23"/>
      <c r="Q91" s="37" t="n">
        <f aca="false">R91+S91+T91+U91</f>
        <v>0</v>
      </c>
      <c r="R91" s="23"/>
      <c r="S91" s="23"/>
      <c r="T91" s="23"/>
      <c r="U91" s="23"/>
      <c r="V91" s="23"/>
      <c r="W91" s="23"/>
      <c r="X91" s="23"/>
      <c r="Y91" s="23"/>
      <c r="Z91" s="23"/>
      <c r="AA91" s="23"/>
      <c r="AB91" s="23"/>
      <c r="AC91" s="23"/>
      <c r="AD91" s="23"/>
      <c r="AE91" s="23"/>
      <c r="AF91" s="23"/>
      <c r="AG91" s="23"/>
      <c r="AH91" s="23"/>
      <c r="AI91" s="23"/>
      <c r="AJ91" s="38"/>
      <c r="AK91" s="38"/>
      <c r="AL91" s="38"/>
      <c r="AM91" s="38"/>
      <c r="AN91" s="38"/>
      <c r="AO91" s="38"/>
      <c r="AP91" s="38"/>
      <c r="AQ91" s="38"/>
      <c r="AR91" s="38"/>
      <c r="AS91" s="38"/>
      <c r="AT91" s="38"/>
      <c r="AU91" s="38"/>
      <c r="AV91" s="38"/>
      <c r="AW91" s="38"/>
      <c r="AX91" s="38"/>
      <c r="AY91" s="38"/>
      <c r="AZ91" s="38"/>
      <c r="BA91" s="38"/>
      <c r="BB91" s="38"/>
      <c r="BC91" s="38"/>
      <c r="BD91" s="38"/>
      <c r="BE91" s="38"/>
      <c r="BF91" s="38"/>
      <c r="BG91" s="38"/>
      <c r="BH91" s="38"/>
      <c r="BI91" s="38"/>
      <c r="BJ91" s="38"/>
      <c r="BK91" s="38"/>
      <c r="BL91" s="38"/>
      <c r="BM91" s="38"/>
      <c r="BN91" s="38"/>
      <c r="BO91" s="38"/>
      <c r="BP91" s="38"/>
      <c r="BQ91" s="38"/>
      <c r="BR91" s="38"/>
      <c r="BS91" s="38"/>
      <c r="BT91" s="38"/>
      <c r="BU91" s="38"/>
      <c r="BV91" s="38"/>
      <c r="BW91" s="38"/>
      <c r="BX91" s="38"/>
      <c r="BY91" s="38"/>
      <c r="BZ91" s="38"/>
      <c r="CA91" s="38"/>
      <c r="CB91" s="38"/>
      <c r="CC91" s="38"/>
      <c r="CD91" s="38"/>
      <c r="CE91" s="38"/>
      <c r="CF91" s="38"/>
      <c r="CG91" s="38"/>
      <c r="CH91" s="37" t="n">
        <f aca="false">AR91+AD91+P91</f>
        <v>0</v>
      </c>
      <c r="CI91" s="38"/>
      <c r="CJ91" s="38"/>
      <c r="CK91" s="38"/>
      <c r="CL91" s="38"/>
      <c r="CM91" s="38"/>
      <c r="CN91" s="38"/>
      <c r="CO91" s="201" t="n">
        <f aca="false">AY91+AK91+W91</f>
        <v>0</v>
      </c>
      <c r="CP91" s="203"/>
      <c r="CQ91" s="203"/>
      <c r="CR91" s="203"/>
      <c r="CS91" s="203"/>
      <c r="CT91" s="203"/>
      <c r="CU91" s="203"/>
      <c r="CV91" s="38"/>
    </row>
    <row r="92" customFormat="false" ht="31.65" hidden="true" customHeight="true" outlineLevel="1" collapsed="false">
      <c r="A92" s="34" t="s">
        <v>177</v>
      </c>
      <c r="B92" s="35" t="s">
        <v>178</v>
      </c>
      <c r="C92" s="36" t="s">
        <v>60</v>
      </c>
      <c r="D92" s="38"/>
      <c r="E92" s="38"/>
      <c r="F92" s="23"/>
      <c r="G92" s="23"/>
      <c r="H92" s="23"/>
      <c r="I92" s="23"/>
      <c r="J92" s="23"/>
      <c r="K92" s="23"/>
      <c r="L92" s="23"/>
      <c r="M92" s="23"/>
      <c r="N92" s="23"/>
      <c r="O92" s="23"/>
      <c r="P92" s="23"/>
      <c r="Q92" s="37" t="n">
        <f aca="false">R92+S92+T92+U92</f>
        <v>0</v>
      </c>
      <c r="R92" s="23"/>
      <c r="S92" s="23"/>
      <c r="T92" s="23"/>
      <c r="U92" s="23"/>
      <c r="V92" s="23"/>
      <c r="W92" s="23"/>
      <c r="X92" s="23"/>
      <c r="Y92" s="23"/>
      <c r="Z92" s="23"/>
      <c r="AA92" s="23"/>
      <c r="AB92" s="23"/>
      <c r="AC92" s="23"/>
      <c r="AD92" s="23"/>
      <c r="AE92" s="23"/>
      <c r="AF92" s="23"/>
      <c r="AG92" s="23"/>
      <c r="AH92" s="23"/>
      <c r="AI92" s="23"/>
      <c r="AJ92" s="38"/>
      <c r="AK92" s="38"/>
      <c r="AL92" s="38"/>
      <c r="AM92" s="38"/>
      <c r="AN92" s="38"/>
      <c r="AO92" s="38"/>
      <c r="AP92" s="38"/>
      <c r="AQ92" s="38"/>
      <c r="AR92" s="38"/>
      <c r="AS92" s="38"/>
      <c r="AT92" s="38"/>
      <c r="AU92" s="38"/>
      <c r="AV92" s="38"/>
      <c r="AW92" s="38"/>
      <c r="AX92" s="38"/>
      <c r="AY92" s="38"/>
      <c r="AZ92" s="38"/>
      <c r="BA92" s="38"/>
      <c r="BB92" s="38"/>
      <c r="BC92" s="38"/>
      <c r="BD92" s="38"/>
      <c r="BE92" s="38"/>
      <c r="BF92" s="38"/>
      <c r="BG92" s="38"/>
      <c r="BH92" s="38"/>
      <c r="BI92" s="38"/>
      <c r="BJ92" s="38"/>
      <c r="BK92" s="38"/>
      <c r="BL92" s="38"/>
      <c r="BM92" s="38"/>
      <c r="BN92" s="38"/>
      <c r="BO92" s="38"/>
      <c r="BP92" s="38"/>
      <c r="BQ92" s="38"/>
      <c r="BR92" s="38"/>
      <c r="BS92" s="38"/>
      <c r="BT92" s="38"/>
      <c r="BU92" s="38"/>
      <c r="BV92" s="38"/>
      <c r="BW92" s="38"/>
      <c r="BX92" s="38"/>
      <c r="BY92" s="38"/>
      <c r="BZ92" s="38"/>
      <c r="CA92" s="38"/>
      <c r="CB92" s="38"/>
      <c r="CC92" s="38"/>
      <c r="CD92" s="38"/>
      <c r="CE92" s="38"/>
      <c r="CF92" s="38"/>
      <c r="CG92" s="38"/>
      <c r="CH92" s="37" t="n">
        <f aca="false">AR92+AD92+P92</f>
        <v>0</v>
      </c>
      <c r="CI92" s="38"/>
      <c r="CJ92" s="38"/>
      <c r="CK92" s="38"/>
      <c r="CL92" s="38"/>
      <c r="CM92" s="38"/>
      <c r="CN92" s="38"/>
      <c r="CO92" s="201" t="n">
        <f aca="false">AY92+AK92+W92</f>
        <v>0</v>
      </c>
      <c r="CP92" s="203"/>
      <c r="CQ92" s="203"/>
      <c r="CR92" s="203"/>
      <c r="CS92" s="203"/>
      <c r="CT92" s="203"/>
      <c r="CU92" s="203"/>
      <c r="CV92" s="38"/>
    </row>
    <row r="93" customFormat="false" ht="31.65" hidden="true" customHeight="true" outlineLevel="1" collapsed="false">
      <c r="A93" s="34" t="s">
        <v>179</v>
      </c>
      <c r="B93" s="35" t="s">
        <v>180</v>
      </c>
      <c r="C93" s="36" t="s">
        <v>60</v>
      </c>
      <c r="D93" s="38"/>
      <c r="E93" s="38"/>
      <c r="F93" s="23"/>
      <c r="G93" s="23"/>
      <c r="H93" s="23"/>
      <c r="I93" s="23"/>
      <c r="J93" s="23"/>
      <c r="K93" s="23"/>
      <c r="L93" s="23"/>
      <c r="M93" s="23"/>
      <c r="N93" s="23"/>
      <c r="O93" s="23"/>
      <c r="P93" s="23"/>
      <c r="Q93" s="37" t="n">
        <f aca="false">R93+S93+T93+U93</f>
        <v>0</v>
      </c>
      <c r="R93" s="23"/>
      <c r="S93" s="23"/>
      <c r="T93" s="23"/>
      <c r="U93" s="23"/>
      <c r="V93" s="23"/>
      <c r="W93" s="23"/>
      <c r="X93" s="23"/>
      <c r="Y93" s="23"/>
      <c r="Z93" s="23"/>
      <c r="AA93" s="23"/>
      <c r="AB93" s="23"/>
      <c r="AC93" s="23"/>
      <c r="AD93" s="23"/>
      <c r="AE93" s="23"/>
      <c r="AF93" s="23"/>
      <c r="AG93" s="23"/>
      <c r="AH93" s="23"/>
      <c r="AI93" s="23"/>
      <c r="AJ93" s="38"/>
      <c r="AK93" s="38"/>
      <c r="AL93" s="38"/>
      <c r="AM93" s="38"/>
      <c r="AN93" s="38"/>
      <c r="AO93" s="38"/>
      <c r="AP93" s="38"/>
      <c r="AQ93" s="38"/>
      <c r="AR93" s="38"/>
      <c r="AS93" s="38"/>
      <c r="AT93" s="38"/>
      <c r="AU93" s="38"/>
      <c r="AV93" s="38"/>
      <c r="AW93" s="38"/>
      <c r="AX93" s="38"/>
      <c r="AY93" s="38"/>
      <c r="AZ93" s="38"/>
      <c r="BA93" s="38"/>
      <c r="BB93" s="38"/>
      <c r="BC93" s="38"/>
      <c r="BD93" s="38"/>
      <c r="BE93" s="38"/>
      <c r="BF93" s="38"/>
      <c r="BG93" s="38"/>
      <c r="BH93" s="38"/>
      <c r="BI93" s="38"/>
      <c r="BJ93" s="38"/>
      <c r="BK93" s="38"/>
      <c r="BL93" s="38"/>
      <c r="BM93" s="38"/>
      <c r="BN93" s="38"/>
      <c r="BO93" s="38"/>
      <c r="BP93" s="38"/>
      <c r="BQ93" s="38"/>
      <c r="BR93" s="38"/>
      <c r="BS93" s="38"/>
      <c r="BT93" s="38"/>
      <c r="BU93" s="38"/>
      <c r="BV93" s="38"/>
      <c r="BW93" s="38"/>
      <c r="BX93" s="38"/>
      <c r="BY93" s="38"/>
      <c r="BZ93" s="38"/>
      <c r="CA93" s="38"/>
      <c r="CB93" s="38"/>
      <c r="CC93" s="38"/>
      <c r="CD93" s="38"/>
      <c r="CE93" s="38"/>
      <c r="CF93" s="38"/>
      <c r="CG93" s="38"/>
      <c r="CH93" s="38"/>
      <c r="CI93" s="38"/>
      <c r="CJ93" s="38"/>
      <c r="CK93" s="38"/>
      <c r="CL93" s="38"/>
      <c r="CM93" s="38"/>
      <c r="CN93" s="38"/>
      <c r="CO93" s="203"/>
      <c r="CP93" s="203"/>
      <c r="CQ93" s="203"/>
      <c r="CR93" s="203"/>
      <c r="CS93" s="203"/>
      <c r="CT93" s="203"/>
      <c r="CU93" s="203"/>
      <c r="CV93" s="38"/>
    </row>
    <row r="94" customFormat="false" ht="63.1" hidden="true" customHeight="true" outlineLevel="1" collapsed="false">
      <c r="A94" s="34" t="s">
        <v>181</v>
      </c>
      <c r="B94" s="35" t="s">
        <v>182</v>
      </c>
      <c r="C94" s="36" t="s">
        <v>60</v>
      </c>
      <c r="D94" s="38"/>
      <c r="E94" s="38"/>
      <c r="F94" s="23"/>
      <c r="G94" s="23"/>
      <c r="H94" s="23"/>
      <c r="I94" s="23"/>
      <c r="J94" s="23"/>
      <c r="K94" s="23"/>
      <c r="L94" s="23"/>
      <c r="M94" s="23"/>
      <c r="N94" s="23"/>
      <c r="O94" s="23"/>
      <c r="P94" s="23"/>
      <c r="Q94" s="37" t="n">
        <f aca="false">R94+S94+T94+U94</f>
        <v>0</v>
      </c>
      <c r="R94" s="23"/>
      <c r="S94" s="23"/>
      <c r="T94" s="23"/>
      <c r="U94" s="23"/>
      <c r="V94" s="23"/>
      <c r="W94" s="23"/>
      <c r="X94" s="23"/>
      <c r="Y94" s="23"/>
      <c r="Z94" s="23"/>
      <c r="AA94" s="23"/>
      <c r="AB94" s="23"/>
      <c r="AC94" s="23"/>
      <c r="AD94" s="23"/>
      <c r="AE94" s="23"/>
      <c r="AF94" s="23"/>
      <c r="AG94" s="23"/>
      <c r="AH94" s="23"/>
      <c r="AI94" s="23"/>
      <c r="AJ94" s="38"/>
      <c r="AK94" s="38"/>
      <c r="AL94" s="38"/>
      <c r="AM94" s="38"/>
      <c r="AN94" s="38"/>
      <c r="AO94" s="38"/>
      <c r="AP94" s="38"/>
      <c r="AQ94" s="38"/>
      <c r="AR94" s="38"/>
      <c r="AS94" s="38"/>
      <c r="AT94" s="38"/>
      <c r="AU94" s="38"/>
      <c r="AV94" s="38"/>
      <c r="AW94" s="38"/>
      <c r="AX94" s="38"/>
      <c r="AY94" s="38"/>
      <c r="AZ94" s="38"/>
      <c r="BA94" s="38"/>
      <c r="BB94" s="38"/>
      <c r="BC94" s="38"/>
      <c r="BD94" s="38"/>
      <c r="BE94" s="38"/>
      <c r="BF94" s="38"/>
      <c r="BG94" s="38"/>
      <c r="BH94" s="38"/>
      <c r="BI94" s="38"/>
      <c r="BJ94" s="38"/>
      <c r="BK94" s="38"/>
      <c r="BL94" s="38"/>
      <c r="BM94" s="38"/>
      <c r="BN94" s="38"/>
      <c r="BO94" s="38"/>
      <c r="BP94" s="38"/>
      <c r="BQ94" s="38"/>
      <c r="BR94" s="38"/>
      <c r="BS94" s="38"/>
      <c r="BT94" s="38"/>
      <c r="BU94" s="38"/>
      <c r="BV94" s="38"/>
      <c r="BW94" s="38"/>
      <c r="BX94" s="38"/>
      <c r="BY94" s="38"/>
      <c r="BZ94" s="38"/>
      <c r="CA94" s="38"/>
      <c r="CB94" s="38"/>
      <c r="CC94" s="38"/>
      <c r="CD94" s="38"/>
      <c r="CE94" s="38"/>
      <c r="CF94" s="38"/>
      <c r="CG94" s="38"/>
      <c r="CH94" s="38"/>
      <c r="CI94" s="38"/>
      <c r="CJ94" s="38"/>
      <c r="CK94" s="38"/>
      <c r="CL94" s="38"/>
      <c r="CM94" s="38"/>
      <c r="CN94" s="38"/>
      <c r="CO94" s="203"/>
      <c r="CP94" s="203"/>
      <c r="CQ94" s="203"/>
      <c r="CR94" s="203"/>
      <c r="CS94" s="203"/>
      <c r="CT94" s="203"/>
      <c r="CU94" s="203"/>
      <c r="CV94" s="38"/>
    </row>
    <row r="95" customFormat="false" ht="47.3" hidden="true" customHeight="true" outlineLevel="1" collapsed="false">
      <c r="A95" s="34" t="s">
        <v>183</v>
      </c>
      <c r="B95" s="35" t="s">
        <v>184</v>
      </c>
      <c r="C95" s="36" t="s">
        <v>60</v>
      </c>
      <c r="D95" s="38"/>
      <c r="E95" s="38"/>
      <c r="F95" s="23"/>
      <c r="G95" s="23"/>
      <c r="H95" s="23"/>
      <c r="I95" s="23"/>
      <c r="J95" s="23"/>
      <c r="K95" s="23"/>
      <c r="L95" s="23"/>
      <c r="M95" s="23"/>
      <c r="N95" s="23"/>
      <c r="O95" s="23"/>
      <c r="P95" s="23"/>
      <c r="Q95" s="37" t="n">
        <f aca="false">R95+S95+T95+U95</f>
        <v>0</v>
      </c>
      <c r="R95" s="23"/>
      <c r="S95" s="23"/>
      <c r="T95" s="23"/>
      <c r="U95" s="23"/>
      <c r="V95" s="23"/>
      <c r="W95" s="23"/>
      <c r="X95" s="23"/>
      <c r="Y95" s="23"/>
      <c r="Z95" s="23"/>
      <c r="AA95" s="23"/>
      <c r="AB95" s="23"/>
      <c r="AC95" s="23"/>
      <c r="AD95" s="23"/>
      <c r="AE95" s="23"/>
      <c r="AF95" s="23"/>
      <c r="AG95" s="23"/>
      <c r="AH95" s="23"/>
      <c r="AI95" s="23"/>
      <c r="AJ95" s="38"/>
      <c r="AK95" s="38"/>
      <c r="AL95" s="38"/>
      <c r="AM95" s="38"/>
      <c r="AN95" s="38"/>
      <c r="AO95" s="38"/>
      <c r="AP95" s="38"/>
      <c r="AQ95" s="38"/>
      <c r="AR95" s="38"/>
      <c r="AS95" s="38"/>
      <c r="AT95" s="38"/>
      <c r="AU95" s="38"/>
      <c r="AV95" s="38"/>
      <c r="AW95" s="38"/>
      <c r="AX95" s="38"/>
      <c r="AY95" s="38"/>
      <c r="AZ95" s="38"/>
      <c r="BA95" s="38"/>
      <c r="BB95" s="38"/>
      <c r="BC95" s="38"/>
      <c r="BD95" s="38"/>
      <c r="BE95" s="38"/>
      <c r="BF95" s="38"/>
      <c r="BG95" s="38"/>
      <c r="BH95" s="38"/>
      <c r="BI95" s="38"/>
      <c r="BJ95" s="38"/>
      <c r="BK95" s="38"/>
      <c r="BL95" s="38"/>
      <c r="BM95" s="38"/>
      <c r="BN95" s="38"/>
      <c r="BO95" s="38"/>
      <c r="BP95" s="38"/>
      <c r="BQ95" s="38"/>
      <c r="BR95" s="38"/>
      <c r="BS95" s="38"/>
      <c r="BT95" s="38"/>
      <c r="BU95" s="38"/>
      <c r="BV95" s="38"/>
      <c r="BW95" s="38"/>
      <c r="BX95" s="38"/>
      <c r="BY95" s="38"/>
      <c r="BZ95" s="38"/>
      <c r="CA95" s="38"/>
      <c r="CB95" s="38"/>
      <c r="CC95" s="38"/>
      <c r="CD95" s="38"/>
      <c r="CE95" s="38"/>
      <c r="CF95" s="38"/>
      <c r="CG95" s="38"/>
      <c r="CH95" s="38"/>
      <c r="CI95" s="38"/>
      <c r="CJ95" s="38"/>
      <c r="CK95" s="38"/>
      <c r="CL95" s="38"/>
      <c r="CM95" s="38"/>
      <c r="CN95" s="38"/>
      <c r="CO95" s="203"/>
      <c r="CP95" s="203"/>
      <c r="CQ95" s="203"/>
      <c r="CR95" s="203"/>
      <c r="CS95" s="203"/>
      <c r="CT95" s="203"/>
      <c r="CU95" s="203"/>
      <c r="CV95" s="38"/>
    </row>
    <row r="96" customFormat="false" ht="47.3" hidden="true" customHeight="true" outlineLevel="1" collapsed="false">
      <c r="A96" s="34" t="s">
        <v>185</v>
      </c>
      <c r="B96" s="35" t="s">
        <v>186</v>
      </c>
      <c r="C96" s="36" t="s">
        <v>60</v>
      </c>
      <c r="D96" s="38"/>
      <c r="E96" s="38"/>
      <c r="F96" s="23"/>
      <c r="G96" s="23"/>
      <c r="H96" s="23"/>
      <c r="I96" s="23"/>
      <c r="J96" s="23"/>
      <c r="K96" s="23"/>
      <c r="L96" s="23"/>
      <c r="M96" s="23"/>
      <c r="N96" s="23"/>
      <c r="O96" s="23"/>
      <c r="P96" s="23"/>
      <c r="Q96" s="37" t="n">
        <f aca="false">R96+S96+T96+U96</f>
        <v>0</v>
      </c>
      <c r="R96" s="23"/>
      <c r="S96" s="23"/>
      <c r="T96" s="23"/>
      <c r="U96" s="23"/>
      <c r="V96" s="23"/>
      <c r="W96" s="23"/>
      <c r="X96" s="23"/>
      <c r="Y96" s="23"/>
      <c r="Z96" s="23"/>
      <c r="AA96" s="23"/>
      <c r="AB96" s="23"/>
      <c r="AC96" s="23"/>
      <c r="AD96" s="23"/>
      <c r="AE96" s="23"/>
      <c r="AF96" s="23"/>
      <c r="AG96" s="23"/>
      <c r="AH96" s="23"/>
      <c r="AI96" s="23"/>
      <c r="AJ96" s="38"/>
      <c r="AK96" s="38"/>
      <c r="AL96" s="38"/>
      <c r="AM96" s="38"/>
      <c r="AN96" s="38"/>
      <c r="AO96" s="38"/>
      <c r="AP96" s="38"/>
      <c r="AQ96" s="38"/>
      <c r="AR96" s="38"/>
      <c r="AS96" s="38"/>
      <c r="AT96" s="38"/>
      <c r="AU96" s="38"/>
      <c r="AV96" s="38"/>
      <c r="AW96" s="38"/>
      <c r="AX96" s="38"/>
      <c r="AY96" s="38"/>
      <c r="AZ96" s="38"/>
      <c r="BA96" s="38"/>
      <c r="BB96" s="38"/>
      <c r="BC96" s="38"/>
      <c r="BD96" s="38"/>
      <c r="BE96" s="38"/>
      <c r="BF96" s="38"/>
      <c r="BG96" s="38"/>
      <c r="BH96" s="38"/>
      <c r="BI96" s="38"/>
      <c r="BJ96" s="38"/>
      <c r="BK96" s="38"/>
      <c r="BL96" s="38"/>
      <c r="BM96" s="38"/>
      <c r="BN96" s="38"/>
      <c r="BO96" s="38"/>
      <c r="BP96" s="38"/>
      <c r="BQ96" s="38"/>
      <c r="BR96" s="38"/>
      <c r="BS96" s="38"/>
      <c r="BT96" s="38"/>
      <c r="BU96" s="38"/>
      <c r="BV96" s="38"/>
      <c r="BW96" s="38"/>
      <c r="BX96" s="38"/>
      <c r="BY96" s="38"/>
      <c r="BZ96" s="38"/>
      <c r="CA96" s="38"/>
      <c r="CB96" s="38"/>
      <c r="CC96" s="38"/>
      <c r="CD96" s="38"/>
      <c r="CE96" s="38"/>
      <c r="CF96" s="38"/>
      <c r="CG96" s="38"/>
      <c r="CH96" s="38"/>
      <c r="CI96" s="38"/>
      <c r="CJ96" s="38"/>
      <c r="CK96" s="38"/>
      <c r="CL96" s="38"/>
      <c r="CM96" s="38"/>
      <c r="CN96" s="38"/>
      <c r="CO96" s="203"/>
      <c r="CP96" s="203"/>
      <c r="CQ96" s="203"/>
      <c r="CR96" s="203"/>
      <c r="CS96" s="203"/>
      <c r="CT96" s="203"/>
      <c r="CU96" s="203"/>
      <c r="CV96" s="38"/>
    </row>
    <row r="97" customFormat="false" ht="31.65" hidden="true" customHeight="true" outlineLevel="1" collapsed="false">
      <c r="A97" s="34" t="s">
        <v>132</v>
      </c>
      <c r="B97" s="35" t="s">
        <v>187</v>
      </c>
      <c r="C97" s="36" t="s">
        <v>60</v>
      </c>
      <c r="D97" s="38"/>
      <c r="E97" s="38"/>
      <c r="F97" s="23"/>
      <c r="G97" s="23"/>
      <c r="H97" s="23"/>
      <c r="I97" s="23"/>
      <c r="J97" s="23"/>
      <c r="K97" s="23"/>
      <c r="L97" s="23"/>
      <c r="M97" s="23"/>
      <c r="N97" s="23"/>
      <c r="O97" s="23"/>
      <c r="P97" s="23"/>
      <c r="Q97" s="37" t="n">
        <f aca="false">R97+S97+T97+U97</f>
        <v>0</v>
      </c>
      <c r="R97" s="23"/>
      <c r="S97" s="23"/>
      <c r="T97" s="23"/>
      <c r="U97" s="23"/>
      <c r="V97" s="23"/>
      <c r="W97" s="23"/>
      <c r="X97" s="23"/>
      <c r="Y97" s="23"/>
      <c r="Z97" s="23"/>
      <c r="AA97" s="23"/>
      <c r="AB97" s="23"/>
      <c r="AC97" s="23"/>
      <c r="AD97" s="23"/>
      <c r="AE97" s="23"/>
      <c r="AF97" s="23"/>
      <c r="AG97" s="23"/>
      <c r="AH97" s="23"/>
      <c r="AI97" s="23"/>
      <c r="AJ97" s="38"/>
      <c r="AK97" s="38"/>
      <c r="AL97" s="38"/>
      <c r="AM97" s="38"/>
      <c r="AN97" s="38"/>
      <c r="AO97" s="38"/>
      <c r="AP97" s="38"/>
      <c r="AQ97" s="38"/>
      <c r="AR97" s="38"/>
      <c r="AS97" s="38"/>
      <c r="AT97" s="38"/>
      <c r="AU97" s="38"/>
      <c r="AV97" s="38"/>
      <c r="AW97" s="38"/>
      <c r="AX97" s="38"/>
      <c r="AY97" s="38"/>
      <c r="AZ97" s="38"/>
      <c r="BA97" s="38"/>
      <c r="BB97" s="38"/>
      <c r="BC97" s="38"/>
      <c r="BD97" s="38"/>
      <c r="BE97" s="38"/>
      <c r="BF97" s="38"/>
      <c r="BG97" s="38"/>
      <c r="BH97" s="38"/>
      <c r="BI97" s="38"/>
      <c r="BJ97" s="38"/>
      <c r="BK97" s="38"/>
      <c r="BL97" s="38"/>
      <c r="BM97" s="38"/>
      <c r="BN97" s="38"/>
      <c r="BO97" s="38"/>
      <c r="BP97" s="38"/>
      <c r="BQ97" s="38"/>
      <c r="BR97" s="38"/>
      <c r="BS97" s="38"/>
      <c r="BT97" s="38"/>
      <c r="BU97" s="38"/>
      <c r="BV97" s="38"/>
      <c r="BW97" s="38"/>
      <c r="BX97" s="38"/>
      <c r="BY97" s="38"/>
      <c r="BZ97" s="38"/>
      <c r="CA97" s="38"/>
      <c r="CB97" s="38"/>
      <c r="CC97" s="38"/>
      <c r="CD97" s="38"/>
      <c r="CE97" s="38"/>
      <c r="CF97" s="38"/>
      <c r="CG97" s="38"/>
      <c r="CH97" s="38"/>
      <c r="CI97" s="38"/>
      <c r="CJ97" s="38"/>
      <c r="CK97" s="38"/>
      <c r="CL97" s="38"/>
      <c r="CM97" s="38"/>
      <c r="CN97" s="38"/>
      <c r="CO97" s="203"/>
      <c r="CP97" s="203"/>
      <c r="CQ97" s="203"/>
      <c r="CR97" s="203"/>
      <c r="CS97" s="203"/>
      <c r="CT97" s="203"/>
      <c r="CU97" s="203"/>
      <c r="CV97" s="38"/>
    </row>
    <row r="98" customFormat="false" ht="31.65" hidden="true" customHeight="true" outlineLevel="1" collapsed="false">
      <c r="A98" s="34" t="s">
        <v>188</v>
      </c>
      <c r="B98" s="39" t="s">
        <v>189</v>
      </c>
      <c r="C98" s="36" t="s">
        <v>60</v>
      </c>
      <c r="D98" s="38"/>
      <c r="E98" s="38"/>
      <c r="F98" s="23"/>
      <c r="G98" s="23"/>
      <c r="H98" s="23"/>
      <c r="I98" s="23"/>
      <c r="J98" s="23"/>
      <c r="K98" s="23"/>
      <c r="L98" s="23"/>
      <c r="M98" s="23"/>
      <c r="N98" s="23"/>
      <c r="O98" s="23"/>
      <c r="P98" s="23"/>
      <c r="Q98" s="37" t="n">
        <f aca="false">R98+S98+T98+U98</f>
        <v>0</v>
      </c>
      <c r="R98" s="23"/>
      <c r="S98" s="23"/>
      <c r="T98" s="23"/>
      <c r="U98" s="23"/>
      <c r="V98" s="23"/>
      <c r="W98" s="23"/>
      <c r="X98" s="23"/>
      <c r="Y98" s="23"/>
      <c r="Z98" s="23"/>
      <c r="AA98" s="23"/>
      <c r="AB98" s="23"/>
      <c r="AC98" s="23"/>
      <c r="AD98" s="23"/>
      <c r="AE98" s="23"/>
      <c r="AF98" s="23"/>
      <c r="AG98" s="23"/>
      <c r="AH98" s="23"/>
      <c r="AI98" s="23"/>
      <c r="AJ98" s="38"/>
      <c r="AK98" s="38"/>
      <c r="AL98" s="38"/>
      <c r="AM98" s="38"/>
      <c r="AN98" s="38"/>
      <c r="AO98" s="38"/>
      <c r="AP98" s="38"/>
      <c r="AQ98" s="38"/>
      <c r="AR98" s="38"/>
      <c r="AS98" s="38"/>
      <c r="AT98" s="38"/>
      <c r="AU98" s="38"/>
      <c r="AV98" s="38"/>
      <c r="AW98" s="38"/>
      <c r="AX98" s="38"/>
      <c r="AY98" s="38"/>
      <c r="AZ98" s="38"/>
      <c r="BA98" s="38"/>
      <c r="BB98" s="38"/>
      <c r="BC98" s="38"/>
      <c r="BD98" s="38"/>
      <c r="BE98" s="38"/>
      <c r="BF98" s="38"/>
      <c r="BG98" s="38"/>
      <c r="BH98" s="38"/>
      <c r="BI98" s="38"/>
      <c r="BJ98" s="38"/>
      <c r="BK98" s="38"/>
      <c r="BL98" s="38"/>
      <c r="BM98" s="38"/>
      <c r="BN98" s="38"/>
      <c r="BO98" s="38"/>
      <c r="BP98" s="38"/>
      <c r="BQ98" s="38"/>
      <c r="BR98" s="38"/>
      <c r="BS98" s="38"/>
      <c r="BT98" s="38"/>
      <c r="BU98" s="38"/>
      <c r="BV98" s="38"/>
      <c r="BW98" s="38"/>
      <c r="BX98" s="38"/>
      <c r="BY98" s="38"/>
      <c r="BZ98" s="38"/>
      <c r="CA98" s="38"/>
      <c r="CB98" s="38"/>
      <c r="CC98" s="38"/>
      <c r="CD98" s="38"/>
      <c r="CE98" s="38"/>
      <c r="CF98" s="38"/>
      <c r="CG98" s="38"/>
      <c r="CH98" s="38"/>
      <c r="CI98" s="38"/>
      <c r="CJ98" s="38"/>
      <c r="CK98" s="38"/>
      <c r="CL98" s="38"/>
      <c r="CM98" s="38"/>
      <c r="CN98" s="38"/>
      <c r="CO98" s="203"/>
      <c r="CP98" s="203"/>
      <c r="CQ98" s="203"/>
      <c r="CR98" s="203"/>
      <c r="CS98" s="203"/>
      <c r="CT98" s="203"/>
      <c r="CU98" s="203"/>
      <c r="CV98" s="38"/>
    </row>
    <row r="99" customFormat="false" ht="15.85" hidden="true" customHeight="true" outlineLevel="1" collapsed="false">
      <c r="A99" s="34" t="s">
        <v>190</v>
      </c>
      <c r="B99" s="39" t="s">
        <v>191</v>
      </c>
      <c r="C99" s="36" t="s">
        <v>60</v>
      </c>
      <c r="D99" s="38"/>
      <c r="E99" s="38"/>
      <c r="F99" s="23"/>
      <c r="G99" s="23"/>
      <c r="H99" s="23"/>
      <c r="I99" s="23"/>
      <c r="J99" s="23"/>
      <c r="K99" s="23"/>
      <c r="L99" s="23"/>
      <c r="M99" s="23"/>
      <c r="N99" s="23"/>
      <c r="O99" s="23"/>
      <c r="P99" s="23"/>
      <c r="Q99" s="37" t="n">
        <f aca="false">R99+S99+T99+U99</f>
        <v>0</v>
      </c>
      <c r="R99" s="23"/>
      <c r="S99" s="23"/>
      <c r="T99" s="23"/>
      <c r="U99" s="23"/>
      <c r="V99" s="23"/>
      <c r="W99" s="23"/>
      <c r="X99" s="23"/>
      <c r="Y99" s="23"/>
      <c r="Z99" s="23"/>
      <c r="AA99" s="23"/>
      <c r="AB99" s="23"/>
      <c r="AC99" s="23"/>
      <c r="AD99" s="23"/>
      <c r="AE99" s="23"/>
      <c r="AF99" s="23"/>
      <c r="AG99" s="23"/>
      <c r="AH99" s="23"/>
      <c r="AI99" s="23"/>
      <c r="AJ99" s="38"/>
      <c r="AK99" s="38"/>
      <c r="AL99" s="38"/>
      <c r="AM99" s="38"/>
      <c r="AN99" s="38"/>
      <c r="AO99" s="38"/>
      <c r="AP99" s="38"/>
      <c r="AQ99" s="38"/>
      <c r="AR99" s="38"/>
      <c r="AS99" s="38"/>
      <c r="AT99" s="38"/>
      <c r="AU99" s="38"/>
      <c r="AV99" s="38"/>
      <c r="AW99" s="38"/>
      <c r="AX99" s="38"/>
      <c r="AY99" s="38"/>
      <c r="AZ99" s="38"/>
      <c r="BA99" s="38"/>
      <c r="BB99" s="38"/>
      <c r="BC99" s="38"/>
      <c r="BD99" s="38"/>
      <c r="BE99" s="38"/>
      <c r="BF99" s="38"/>
      <c r="BG99" s="38"/>
      <c r="BH99" s="38"/>
      <c r="BI99" s="38"/>
      <c r="BJ99" s="38"/>
      <c r="BK99" s="38"/>
      <c r="BL99" s="38"/>
      <c r="BM99" s="38"/>
      <c r="BN99" s="38"/>
      <c r="BO99" s="38"/>
      <c r="BP99" s="38"/>
      <c r="BQ99" s="38"/>
      <c r="BR99" s="38"/>
      <c r="BS99" s="38"/>
      <c r="BT99" s="38"/>
      <c r="BU99" s="38"/>
      <c r="BV99" s="38"/>
      <c r="BW99" s="38"/>
      <c r="BX99" s="38"/>
      <c r="BY99" s="38"/>
      <c r="BZ99" s="38"/>
      <c r="CA99" s="38"/>
      <c r="CB99" s="38"/>
      <c r="CC99" s="38"/>
      <c r="CD99" s="38"/>
      <c r="CE99" s="38"/>
      <c r="CF99" s="38"/>
      <c r="CG99" s="38"/>
      <c r="CH99" s="38"/>
      <c r="CI99" s="38"/>
      <c r="CJ99" s="38"/>
      <c r="CK99" s="38"/>
      <c r="CL99" s="38"/>
      <c r="CM99" s="38"/>
      <c r="CN99" s="38"/>
      <c r="CO99" s="203"/>
      <c r="CP99" s="203"/>
      <c r="CQ99" s="203"/>
      <c r="CR99" s="203"/>
      <c r="CS99" s="203"/>
      <c r="CT99" s="203"/>
      <c r="CU99" s="203"/>
      <c r="CV99" s="38"/>
    </row>
    <row r="100" customFormat="false" ht="47.3" hidden="true" customHeight="true" outlineLevel="1" collapsed="false">
      <c r="A100" s="34" t="s">
        <v>140</v>
      </c>
      <c r="B100" s="39" t="s">
        <v>192</v>
      </c>
      <c r="C100" s="36" t="s">
        <v>60</v>
      </c>
      <c r="D100" s="38"/>
      <c r="E100" s="38"/>
      <c r="F100" s="23"/>
      <c r="G100" s="23"/>
      <c r="H100" s="23"/>
      <c r="I100" s="23"/>
      <c r="J100" s="23"/>
      <c r="K100" s="23"/>
      <c r="L100" s="23"/>
      <c r="M100" s="23"/>
      <c r="N100" s="23"/>
      <c r="O100" s="23"/>
      <c r="P100" s="23"/>
      <c r="Q100" s="37" t="n">
        <f aca="false">R100+S100+T100+U100</f>
        <v>0</v>
      </c>
      <c r="R100" s="23"/>
      <c r="S100" s="23"/>
      <c r="T100" s="23"/>
      <c r="U100" s="23"/>
      <c r="V100" s="23"/>
      <c r="W100" s="23"/>
      <c r="X100" s="23"/>
      <c r="Y100" s="23"/>
      <c r="Z100" s="23"/>
      <c r="AA100" s="23"/>
      <c r="AB100" s="23"/>
      <c r="AC100" s="23"/>
      <c r="AD100" s="23"/>
      <c r="AE100" s="23"/>
      <c r="AF100" s="23"/>
      <c r="AG100" s="23"/>
      <c r="AH100" s="23"/>
      <c r="AI100" s="23"/>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c r="BG100" s="38"/>
      <c r="BH100" s="38"/>
      <c r="BI100" s="38"/>
      <c r="BJ100" s="38"/>
      <c r="BK100" s="38"/>
      <c r="BL100" s="38"/>
      <c r="BM100" s="38"/>
      <c r="BN100" s="38"/>
      <c r="BO100" s="38"/>
      <c r="BP100" s="38"/>
      <c r="BQ100" s="38"/>
      <c r="BR100" s="38"/>
      <c r="BS100" s="38"/>
      <c r="BT100" s="38"/>
      <c r="BU100" s="38"/>
      <c r="BV100" s="38"/>
      <c r="BW100" s="38"/>
      <c r="BX100" s="38"/>
      <c r="BY100" s="38"/>
      <c r="BZ100" s="38"/>
      <c r="CA100" s="38"/>
      <c r="CB100" s="38"/>
      <c r="CC100" s="38"/>
      <c r="CD100" s="38"/>
      <c r="CE100" s="38"/>
      <c r="CF100" s="38"/>
      <c r="CG100" s="38"/>
      <c r="CH100" s="38"/>
      <c r="CI100" s="38"/>
      <c r="CJ100" s="38"/>
      <c r="CK100" s="38"/>
      <c r="CL100" s="38"/>
      <c r="CM100" s="38"/>
      <c r="CN100" s="38"/>
      <c r="CO100" s="203"/>
      <c r="CP100" s="203"/>
      <c r="CQ100" s="203"/>
      <c r="CR100" s="203"/>
      <c r="CS100" s="203"/>
      <c r="CT100" s="203"/>
      <c r="CU100" s="203"/>
      <c r="CV100" s="38"/>
    </row>
    <row r="101" customFormat="false" ht="31.65" hidden="true" customHeight="true" outlineLevel="1" collapsed="false">
      <c r="A101" s="34" t="s">
        <v>142</v>
      </c>
      <c r="B101" s="35" t="s">
        <v>193</v>
      </c>
      <c r="C101" s="36" t="s">
        <v>60</v>
      </c>
      <c r="D101" s="38"/>
      <c r="E101" s="38"/>
      <c r="F101" s="23"/>
      <c r="G101" s="23"/>
      <c r="H101" s="23"/>
      <c r="I101" s="23"/>
      <c r="J101" s="23"/>
      <c r="K101" s="23"/>
      <c r="L101" s="23"/>
      <c r="M101" s="23"/>
      <c r="N101" s="23"/>
      <c r="O101" s="23"/>
      <c r="P101" s="23"/>
      <c r="Q101" s="37" t="n">
        <f aca="false">R101+S101+T101+U101</f>
        <v>0</v>
      </c>
      <c r="R101" s="23"/>
      <c r="S101" s="23"/>
      <c r="T101" s="23"/>
      <c r="U101" s="23"/>
      <c r="V101" s="23"/>
      <c r="W101" s="23"/>
      <c r="X101" s="23"/>
      <c r="Y101" s="23"/>
      <c r="Z101" s="23"/>
      <c r="AA101" s="23"/>
      <c r="AB101" s="23"/>
      <c r="AC101" s="23"/>
      <c r="AD101" s="23"/>
      <c r="AE101" s="23"/>
      <c r="AF101" s="23"/>
      <c r="AG101" s="23"/>
      <c r="AH101" s="23"/>
      <c r="AI101" s="23"/>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c r="BG101" s="38"/>
      <c r="BH101" s="38"/>
      <c r="BI101" s="38"/>
      <c r="BJ101" s="38"/>
      <c r="BK101" s="38"/>
      <c r="BL101" s="38"/>
      <c r="BM101" s="38"/>
      <c r="BN101" s="38"/>
      <c r="BO101" s="38"/>
      <c r="BP101" s="38"/>
      <c r="BQ101" s="38"/>
      <c r="BR101" s="38"/>
      <c r="BS101" s="38"/>
      <c r="BT101" s="38"/>
      <c r="BU101" s="38"/>
      <c r="BV101" s="38"/>
      <c r="BW101" s="38"/>
      <c r="BX101" s="38"/>
      <c r="BY101" s="38"/>
      <c r="BZ101" s="38"/>
      <c r="CA101" s="38"/>
      <c r="CB101" s="38"/>
      <c r="CC101" s="38"/>
      <c r="CD101" s="38"/>
      <c r="CE101" s="38"/>
      <c r="CF101" s="38"/>
      <c r="CG101" s="38"/>
      <c r="CH101" s="38"/>
      <c r="CI101" s="38"/>
      <c r="CJ101" s="38"/>
      <c r="CK101" s="38"/>
      <c r="CL101" s="38"/>
      <c r="CM101" s="38"/>
      <c r="CN101" s="38"/>
      <c r="CO101" s="203"/>
      <c r="CP101" s="203"/>
      <c r="CQ101" s="203"/>
      <c r="CR101" s="203"/>
      <c r="CS101" s="203"/>
      <c r="CT101" s="203"/>
      <c r="CU101" s="203"/>
      <c r="CV101" s="38"/>
    </row>
    <row r="102" customFormat="false" ht="78.75" hidden="true" customHeight="true" outlineLevel="1" collapsed="false">
      <c r="A102" s="34" t="s">
        <v>144</v>
      </c>
      <c r="B102" s="35" t="s">
        <v>194</v>
      </c>
      <c r="C102" s="36" t="s">
        <v>60</v>
      </c>
      <c r="D102" s="38"/>
      <c r="E102" s="38"/>
      <c r="F102" s="23"/>
      <c r="G102" s="23"/>
      <c r="H102" s="23"/>
      <c r="I102" s="23"/>
      <c r="J102" s="23"/>
      <c r="K102" s="23"/>
      <c r="L102" s="23"/>
      <c r="M102" s="23"/>
      <c r="N102" s="23"/>
      <c r="O102" s="23"/>
      <c r="P102" s="23"/>
      <c r="Q102" s="37" t="n">
        <f aca="false">R102+S102+T102+U102</f>
        <v>0</v>
      </c>
      <c r="R102" s="23"/>
      <c r="S102" s="23"/>
      <c r="T102" s="23"/>
      <c r="U102" s="23"/>
      <c r="V102" s="23"/>
      <c r="W102" s="23"/>
      <c r="X102" s="23"/>
      <c r="Y102" s="23"/>
      <c r="Z102" s="23"/>
      <c r="AA102" s="23"/>
      <c r="AB102" s="23"/>
      <c r="AC102" s="23"/>
      <c r="AD102" s="23"/>
      <c r="AE102" s="23"/>
      <c r="AF102" s="23"/>
      <c r="AG102" s="23"/>
      <c r="AH102" s="23"/>
      <c r="AI102" s="23"/>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38"/>
      <c r="BH102" s="38"/>
      <c r="BI102" s="38"/>
      <c r="BJ102" s="38"/>
      <c r="BK102" s="38"/>
      <c r="BL102" s="38"/>
      <c r="BM102" s="38"/>
      <c r="BN102" s="38"/>
      <c r="BO102" s="38"/>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203"/>
      <c r="CP102" s="203"/>
      <c r="CQ102" s="203"/>
      <c r="CR102" s="203"/>
      <c r="CS102" s="203"/>
      <c r="CT102" s="203"/>
      <c r="CU102" s="203"/>
      <c r="CV102" s="38"/>
    </row>
    <row r="103" customFormat="false" ht="31.65" hidden="true" customHeight="true" outlineLevel="1" collapsed="false">
      <c r="A103" s="34" t="s">
        <v>146</v>
      </c>
      <c r="B103" s="45" t="s">
        <v>195</v>
      </c>
      <c r="C103" s="36" t="s">
        <v>60</v>
      </c>
      <c r="D103" s="38"/>
      <c r="E103" s="38"/>
      <c r="F103" s="23"/>
      <c r="G103" s="23"/>
      <c r="H103" s="23"/>
      <c r="I103" s="23"/>
      <c r="J103" s="23"/>
      <c r="K103" s="23"/>
      <c r="L103" s="23"/>
      <c r="M103" s="23"/>
      <c r="N103" s="23"/>
      <c r="O103" s="23"/>
      <c r="P103" s="23"/>
      <c r="Q103" s="37" t="n">
        <f aca="false">R103+S103+T103+U103</f>
        <v>0</v>
      </c>
      <c r="R103" s="23"/>
      <c r="S103" s="23"/>
      <c r="T103" s="23"/>
      <c r="U103" s="23"/>
      <c r="V103" s="23"/>
      <c r="W103" s="23"/>
      <c r="X103" s="23"/>
      <c r="Y103" s="23"/>
      <c r="Z103" s="23"/>
      <c r="AA103" s="23"/>
      <c r="AB103" s="23"/>
      <c r="AC103" s="23"/>
      <c r="AD103" s="23"/>
      <c r="AE103" s="23"/>
      <c r="AF103" s="23"/>
      <c r="AG103" s="23"/>
      <c r="AH103" s="23"/>
      <c r="AI103" s="23"/>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38"/>
      <c r="BH103" s="38"/>
      <c r="BI103" s="38"/>
      <c r="BJ103" s="38"/>
      <c r="BK103" s="38"/>
      <c r="BL103" s="38"/>
      <c r="BM103" s="38"/>
      <c r="BN103" s="38"/>
      <c r="BO103" s="38"/>
      <c r="BP103" s="38"/>
      <c r="BQ103" s="38"/>
      <c r="BR103" s="38"/>
      <c r="BS103" s="38"/>
      <c r="BT103" s="38"/>
      <c r="BU103" s="38"/>
      <c r="BV103" s="38"/>
      <c r="BW103" s="38"/>
      <c r="BX103" s="38"/>
      <c r="BY103" s="38"/>
      <c r="BZ103" s="38"/>
      <c r="CA103" s="38"/>
      <c r="CB103" s="38"/>
      <c r="CC103" s="38"/>
      <c r="CD103" s="38"/>
      <c r="CE103" s="38"/>
      <c r="CF103" s="38"/>
      <c r="CG103" s="38"/>
      <c r="CH103" s="38"/>
      <c r="CI103" s="38"/>
      <c r="CJ103" s="38"/>
      <c r="CK103" s="38"/>
      <c r="CL103" s="38"/>
      <c r="CM103" s="38"/>
      <c r="CN103" s="38"/>
      <c r="CO103" s="203"/>
      <c r="CP103" s="203"/>
      <c r="CQ103" s="203"/>
      <c r="CR103" s="203"/>
      <c r="CS103" s="203"/>
      <c r="CT103" s="203"/>
      <c r="CU103" s="203"/>
      <c r="CV103" s="38"/>
    </row>
    <row r="104" customFormat="false" ht="31.65" hidden="true" customHeight="true" outlineLevel="1" collapsed="false">
      <c r="A104" s="34" t="s">
        <v>149</v>
      </c>
      <c r="B104" s="45" t="s">
        <v>195</v>
      </c>
      <c r="C104" s="36" t="s">
        <v>60</v>
      </c>
      <c r="D104" s="38"/>
      <c r="E104" s="38"/>
      <c r="F104" s="23"/>
      <c r="G104" s="23"/>
      <c r="H104" s="23"/>
      <c r="I104" s="23"/>
      <c r="J104" s="23"/>
      <c r="K104" s="23"/>
      <c r="L104" s="23"/>
      <c r="M104" s="23"/>
      <c r="N104" s="23"/>
      <c r="O104" s="23"/>
      <c r="P104" s="23"/>
      <c r="Q104" s="37" t="n">
        <f aca="false">R104+S104+T104+U104</f>
        <v>0</v>
      </c>
      <c r="R104" s="23"/>
      <c r="S104" s="23"/>
      <c r="T104" s="23"/>
      <c r="U104" s="23"/>
      <c r="V104" s="23"/>
      <c r="W104" s="23"/>
      <c r="X104" s="23"/>
      <c r="Y104" s="23"/>
      <c r="Z104" s="23"/>
      <c r="AA104" s="23"/>
      <c r="AB104" s="23"/>
      <c r="AC104" s="23"/>
      <c r="AD104" s="23"/>
      <c r="AE104" s="23"/>
      <c r="AF104" s="23"/>
      <c r="AG104" s="23"/>
      <c r="AH104" s="23"/>
      <c r="AI104" s="23"/>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c r="BG104" s="38"/>
      <c r="BH104" s="38"/>
      <c r="BI104" s="38"/>
      <c r="BJ104" s="38"/>
      <c r="BK104" s="38"/>
      <c r="BL104" s="38"/>
      <c r="BM104" s="38"/>
      <c r="BN104" s="38"/>
      <c r="BO104" s="38"/>
      <c r="BP104" s="38"/>
      <c r="BQ104" s="38"/>
      <c r="BR104" s="38"/>
      <c r="BS104" s="38"/>
      <c r="BT104" s="38"/>
      <c r="BU104" s="38"/>
      <c r="BV104" s="38"/>
      <c r="BW104" s="38"/>
      <c r="BX104" s="38"/>
      <c r="BY104" s="38"/>
      <c r="BZ104" s="38"/>
      <c r="CA104" s="38"/>
      <c r="CB104" s="38"/>
      <c r="CC104" s="38"/>
      <c r="CD104" s="38"/>
      <c r="CE104" s="38"/>
      <c r="CF104" s="38"/>
      <c r="CG104" s="38"/>
      <c r="CH104" s="38"/>
      <c r="CI104" s="38"/>
      <c r="CJ104" s="38"/>
      <c r="CK104" s="38"/>
      <c r="CL104" s="38"/>
      <c r="CM104" s="38"/>
      <c r="CN104" s="38"/>
      <c r="CO104" s="203"/>
      <c r="CP104" s="203"/>
      <c r="CQ104" s="203"/>
      <c r="CR104" s="203"/>
      <c r="CS104" s="203"/>
      <c r="CT104" s="203"/>
      <c r="CU104" s="203"/>
      <c r="CV104" s="38"/>
    </row>
    <row r="105" customFormat="false" ht="47.3" hidden="true" customHeight="true" outlineLevel="1" collapsed="false">
      <c r="A105" s="34" t="s">
        <v>155</v>
      </c>
      <c r="B105" s="35" t="s">
        <v>196</v>
      </c>
      <c r="C105" s="36" t="s">
        <v>60</v>
      </c>
      <c r="D105" s="38"/>
      <c r="E105" s="38"/>
      <c r="F105" s="23"/>
      <c r="G105" s="23"/>
      <c r="H105" s="23"/>
      <c r="I105" s="23"/>
      <c r="J105" s="23"/>
      <c r="K105" s="23"/>
      <c r="L105" s="23"/>
      <c r="M105" s="23"/>
      <c r="N105" s="23"/>
      <c r="O105" s="23"/>
      <c r="P105" s="23"/>
      <c r="Q105" s="37" t="n">
        <f aca="false">R105+S105+T105+U105</f>
        <v>0</v>
      </c>
      <c r="R105" s="23"/>
      <c r="S105" s="23"/>
      <c r="T105" s="23"/>
      <c r="U105" s="23"/>
      <c r="V105" s="23"/>
      <c r="W105" s="23"/>
      <c r="X105" s="23"/>
      <c r="Y105" s="23"/>
      <c r="Z105" s="23"/>
      <c r="AA105" s="23"/>
      <c r="AB105" s="23"/>
      <c r="AC105" s="23"/>
      <c r="AD105" s="23"/>
      <c r="AE105" s="23"/>
      <c r="AF105" s="23"/>
      <c r="AG105" s="23"/>
      <c r="AH105" s="23"/>
      <c r="AI105" s="23"/>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38"/>
      <c r="BH105" s="38"/>
      <c r="BI105" s="38"/>
      <c r="BJ105" s="38"/>
      <c r="BK105" s="38"/>
      <c r="BL105" s="38"/>
      <c r="BM105" s="38"/>
      <c r="BN105" s="38"/>
      <c r="BO105" s="38"/>
      <c r="BP105" s="38"/>
      <c r="BQ105" s="38"/>
      <c r="BR105" s="38"/>
      <c r="BS105" s="38"/>
      <c r="BT105" s="38"/>
      <c r="BU105" s="38"/>
      <c r="BV105" s="38"/>
      <c r="BW105" s="38"/>
      <c r="BX105" s="38"/>
      <c r="BY105" s="38"/>
      <c r="BZ105" s="38"/>
      <c r="CA105" s="38"/>
      <c r="CB105" s="38"/>
      <c r="CC105" s="38"/>
      <c r="CD105" s="38"/>
      <c r="CE105" s="38"/>
      <c r="CF105" s="38"/>
      <c r="CG105" s="38"/>
      <c r="CH105" s="38"/>
      <c r="CI105" s="38"/>
      <c r="CJ105" s="38"/>
      <c r="CK105" s="38"/>
      <c r="CL105" s="38"/>
      <c r="CM105" s="38"/>
      <c r="CN105" s="38"/>
      <c r="CO105" s="203"/>
      <c r="CP105" s="203"/>
      <c r="CQ105" s="203"/>
      <c r="CR105" s="203"/>
      <c r="CS105" s="203"/>
      <c r="CT105" s="203"/>
      <c r="CU105" s="203"/>
      <c r="CV105" s="38"/>
    </row>
    <row r="106" customFormat="false" ht="31.65" hidden="true" customHeight="true" outlineLevel="1" collapsed="false">
      <c r="A106" s="34" t="s">
        <v>197</v>
      </c>
      <c r="B106" s="45" t="s">
        <v>195</v>
      </c>
      <c r="C106" s="36" t="s">
        <v>60</v>
      </c>
      <c r="D106" s="38"/>
      <c r="E106" s="38"/>
      <c r="F106" s="23"/>
      <c r="G106" s="23"/>
      <c r="H106" s="23"/>
      <c r="I106" s="23"/>
      <c r="J106" s="23"/>
      <c r="K106" s="23"/>
      <c r="L106" s="23"/>
      <c r="M106" s="23"/>
      <c r="N106" s="23"/>
      <c r="O106" s="23"/>
      <c r="P106" s="23"/>
      <c r="Q106" s="37" t="n">
        <f aca="false">R106+S106+T106+U106</f>
        <v>0</v>
      </c>
      <c r="R106" s="23"/>
      <c r="S106" s="23"/>
      <c r="T106" s="23"/>
      <c r="U106" s="23"/>
      <c r="V106" s="23"/>
      <c r="W106" s="23"/>
      <c r="X106" s="23"/>
      <c r="Y106" s="23"/>
      <c r="Z106" s="23"/>
      <c r="AA106" s="23"/>
      <c r="AB106" s="23"/>
      <c r="AC106" s="23"/>
      <c r="AD106" s="23"/>
      <c r="AE106" s="23"/>
      <c r="AF106" s="23"/>
      <c r="AG106" s="23"/>
      <c r="AH106" s="23"/>
      <c r="AI106" s="23"/>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38"/>
      <c r="BH106" s="38"/>
      <c r="BI106" s="38"/>
      <c r="BJ106" s="38"/>
      <c r="BK106" s="38"/>
      <c r="BL106" s="38"/>
      <c r="BM106" s="38"/>
      <c r="BN106" s="38"/>
      <c r="BO106" s="38"/>
      <c r="BP106" s="38"/>
      <c r="BQ106" s="38"/>
      <c r="BR106" s="38"/>
      <c r="BS106" s="38"/>
      <c r="BT106" s="38"/>
      <c r="BU106" s="38"/>
      <c r="BV106" s="38"/>
      <c r="BW106" s="38"/>
      <c r="BX106" s="38"/>
      <c r="BY106" s="38"/>
      <c r="BZ106" s="38"/>
      <c r="CA106" s="38"/>
      <c r="CB106" s="38"/>
      <c r="CC106" s="38"/>
      <c r="CD106" s="38"/>
      <c r="CE106" s="38"/>
      <c r="CF106" s="38"/>
      <c r="CG106" s="38"/>
      <c r="CH106" s="38"/>
      <c r="CI106" s="38"/>
      <c r="CJ106" s="38"/>
      <c r="CK106" s="38"/>
      <c r="CL106" s="38"/>
      <c r="CM106" s="38"/>
      <c r="CN106" s="38"/>
      <c r="CO106" s="203"/>
      <c r="CP106" s="203"/>
      <c r="CQ106" s="203"/>
      <c r="CR106" s="203"/>
      <c r="CS106" s="203"/>
      <c r="CT106" s="203"/>
      <c r="CU106" s="203"/>
      <c r="CV106" s="38"/>
    </row>
    <row r="107" customFormat="false" ht="31.65" hidden="true" customHeight="true" outlineLevel="1" collapsed="false">
      <c r="A107" s="34" t="s">
        <v>198</v>
      </c>
      <c r="B107" s="45" t="s">
        <v>195</v>
      </c>
      <c r="C107" s="36" t="s">
        <v>60</v>
      </c>
      <c r="D107" s="38"/>
      <c r="E107" s="38"/>
      <c r="F107" s="23"/>
      <c r="G107" s="23"/>
      <c r="H107" s="23"/>
      <c r="I107" s="23"/>
      <c r="J107" s="23"/>
      <c r="K107" s="23"/>
      <c r="L107" s="23"/>
      <c r="M107" s="23"/>
      <c r="N107" s="23"/>
      <c r="O107" s="23"/>
      <c r="P107" s="23"/>
      <c r="Q107" s="37" t="n">
        <f aca="false">R107+S107+T107+U107</f>
        <v>0</v>
      </c>
      <c r="R107" s="23"/>
      <c r="S107" s="23"/>
      <c r="T107" s="23"/>
      <c r="U107" s="23"/>
      <c r="V107" s="23"/>
      <c r="W107" s="23"/>
      <c r="X107" s="23"/>
      <c r="Y107" s="23"/>
      <c r="Z107" s="23"/>
      <c r="AA107" s="23"/>
      <c r="AB107" s="23"/>
      <c r="AC107" s="23"/>
      <c r="AD107" s="23"/>
      <c r="AE107" s="23"/>
      <c r="AF107" s="23"/>
      <c r="AG107" s="23"/>
      <c r="AH107" s="23"/>
      <c r="AI107" s="23"/>
      <c r="AJ107" s="38"/>
      <c r="AK107" s="38"/>
      <c r="AL107" s="38"/>
      <c r="AM107" s="38"/>
      <c r="AN107" s="38"/>
      <c r="AO107" s="38"/>
      <c r="AP107" s="38"/>
      <c r="AQ107" s="38"/>
      <c r="AR107" s="38"/>
      <c r="AS107" s="38"/>
      <c r="AT107" s="38"/>
      <c r="AU107" s="38"/>
      <c r="AV107" s="38"/>
      <c r="AW107" s="38"/>
      <c r="AX107" s="38"/>
      <c r="AY107" s="38"/>
      <c r="AZ107" s="38"/>
      <c r="BA107" s="38"/>
      <c r="BB107" s="38"/>
      <c r="BC107" s="38"/>
      <c r="BD107" s="38"/>
      <c r="BE107" s="38"/>
      <c r="BF107" s="38"/>
      <c r="BG107" s="38"/>
      <c r="BH107" s="38"/>
      <c r="BI107" s="38"/>
      <c r="BJ107" s="38"/>
      <c r="BK107" s="38"/>
      <c r="BL107" s="38"/>
      <c r="BM107" s="38"/>
      <c r="BN107" s="38"/>
      <c r="BO107" s="38"/>
      <c r="BP107" s="38"/>
      <c r="BQ107" s="38"/>
      <c r="BR107" s="38"/>
      <c r="BS107" s="38"/>
      <c r="BT107" s="38"/>
      <c r="BU107" s="38"/>
      <c r="BV107" s="38"/>
      <c r="BW107" s="38"/>
      <c r="BX107" s="38"/>
      <c r="BY107" s="38"/>
      <c r="BZ107" s="38"/>
      <c r="CA107" s="38"/>
      <c r="CB107" s="38"/>
      <c r="CC107" s="38"/>
      <c r="CD107" s="38"/>
      <c r="CE107" s="38"/>
      <c r="CF107" s="38"/>
      <c r="CG107" s="38"/>
      <c r="CH107" s="38"/>
      <c r="CI107" s="38"/>
      <c r="CJ107" s="38"/>
      <c r="CK107" s="38"/>
      <c r="CL107" s="38"/>
      <c r="CM107" s="38"/>
      <c r="CN107" s="38"/>
      <c r="CO107" s="203"/>
      <c r="CP107" s="203"/>
      <c r="CQ107" s="203"/>
      <c r="CR107" s="203"/>
      <c r="CS107" s="203"/>
      <c r="CT107" s="203"/>
      <c r="CU107" s="203"/>
      <c r="CV107" s="38"/>
    </row>
    <row r="108" customFormat="false" ht="47.3" hidden="true" customHeight="true" outlineLevel="1" collapsed="false">
      <c r="A108" s="34" t="s">
        <v>199</v>
      </c>
      <c r="B108" s="35" t="s">
        <v>200</v>
      </c>
      <c r="C108" s="36" t="s">
        <v>60</v>
      </c>
      <c r="D108" s="38"/>
      <c r="E108" s="38"/>
      <c r="F108" s="23"/>
      <c r="G108" s="23"/>
      <c r="H108" s="23"/>
      <c r="I108" s="23"/>
      <c r="J108" s="23"/>
      <c r="K108" s="23"/>
      <c r="L108" s="23"/>
      <c r="M108" s="23"/>
      <c r="N108" s="23"/>
      <c r="O108" s="23"/>
      <c r="P108" s="23"/>
      <c r="Q108" s="37" t="n">
        <f aca="false">R108+S108+T108+U108</f>
        <v>0</v>
      </c>
      <c r="R108" s="23"/>
      <c r="S108" s="23"/>
      <c r="T108" s="23"/>
      <c r="U108" s="23"/>
      <c r="V108" s="23"/>
      <c r="W108" s="23"/>
      <c r="X108" s="23"/>
      <c r="Y108" s="23"/>
      <c r="Z108" s="23"/>
      <c r="AA108" s="23"/>
      <c r="AB108" s="23"/>
      <c r="AC108" s="23"/>
      <c r="AD108" s="23"/>
      <c r="AE108" s="23"/>
      <c r="AF108" s="23"/>
      <c r="AG108" s="23"/>
      <c r="AH108" s="23"/>
      <c r="AI108" s="23"/>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203"/>
      <c r="CP108" s="203"/>
      <c r="CQ108" s="203"/>
      <c r="CR108" s="203"/>
      <c r="CS108" s="203"/>
      <c r="CT108" s="203"/>
      <c r="CU108" s="203"/>
      <c r="CV108" s="38"/>
    </row>
    <row r="109" customFormat="false" ht="63.1" hidden="true" customHeight="true" outlineLevel="1" collapsed="false">
      <c r="A109" s="34" t="s">
        <v>201</v>
      </c>
      <c r="B109" s="35" t="s">
        <v>202</v>
      </c>
      <c r="C109" s="36" t="s">
        <v>60</v>
      </c>
      <c r="D109" s="38"/>
      <c r="E109" s="38"/>
      <c r="F109" s="23"/>
      <c r="G109" s="23"/>
      <c r="H109" s="23"/>
      <c r="I109" s="23"/>
      <c r="J109" s="23"/>
      <c r="K109" s="23"/>
      <c r="L109" s="23"/>
      <c r="M109" s="23"/>
      <c r="N109" s="23"/>
      <c r="O109" s="23"/>
      <c r="P109" s="23"/>
      <c r="Q109" s="37" t="n">
        <f aca="false">R109+S109+T109+U109</f>
        <v>0</v>
      </c>
      <c r="R109" s="23"/>
      <c r="S109" s="23"/>
      <c r="T109" s="23"/>
      <c r="U109" s="23"/>
      <c r="V109" s="23"/>
      <c r="W109" s="23"/>
      <c r="X109" s="23"/>
      <c r="Y109" s="23"/>
      <c r="Z109" s="23"/>
      <c r="AA109" s="23"/>
      <c r="AB109" s="23"/>
      <c r="AC109" s="23"/>
      <c r="AD109" s="23"/>
      <c r="AE109" s="23"/>
      <c r="AF109" s="23"/>
      <c r="AG109" s="23"/>
      <c r="AH109" s="23"/>
      <c r="AI109" s="23"/>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203"/>
      <c r="CP109" s="203"/>
      <c r="CQ109" s="203"/>
      <c r="CR109" s="203"/>
      <c r="CS109" s="203"/>
      <c r="CT109" s="203"/>
      <c r="CU109" s="203"/>
      <c r="CV109" s="38"/>
    </row>
    <row r="110" customFormat="false" ht="78.75" hidden="true" customHeight="true" outlineLevel="1" collapsed="false">
      <c r="A110" s="34" t="s">
        <v>203</v>
      </c>
      <c r="B110" s="35" t="s">
        <v>204</v>
      </c>
      <c r="C110" s="36" t="s">
        <v>60</v>
      </c>
      <c r="D110" s="38"/>
      <c r="E110" s="38"/>
      <c r="F110" s="23"/>
      <c r="G110" s="23"/>
      <c r="H110" s="23"/>
      <c r="I110" s="23"/>
      <c r="J110" s="23"/>
      <c r="K110" s="23"/>
      <c r="L110" s="23"/>
      <c r="M110" s="23"/>
      <c r="N110" s="23"/>
      <c r="O110" s="23"/>
      <c r="P110" s="23"/>
      <c r="Q110" s="37" t="n">
        <f aca="false">R110+S110+T110+U110</f>
        <v>0</v>
      </c>
      <c r="R110" s="23"/>
      <c r="S110" s="23"/>
      <c r="T110" s="23"/>
      <c r="U110" s="23"/>
      <c r="V110" s="23"/>
      <c r="W110" s="23"/>
      <c r="X110" s="23"/>
      <c r="Y110" s="23"/>
      <c r="Z110" s="23"/>
      <c r="AA110" s="23"/>
      <c r="AB110" s="23"/>
      <c r="AC110" s="23"/>
      <c r="AD110" s="23"/>
      <c r="AE110" s="23"/>
      <c r="AF110" s="23"/>
      <c r="AG110" s="23"/>
      <c r="AH110" s="23"/>
      <c r="AI110" s="23"/>
      <c r="AJ110" s="38"/>
      <c r="AK110" s="38"/>
      <c r="AL110" s="38"/>
      <c r="AM110" s="38"/>
      <c r="AN110" s="38"/>
      <c r="AO110" s="38"/>
      <c r="AP110" s="38"/>
      <c r="AQ110" s="38"/>
      <c r="AR110" s="38"/>
      <c r="AS110" s="38"/>
      <c r="AT110" s="38"/>
      <c r="AU110" s="38"/>
      <c r="AV110" s="38"/>
      <c r="AW110" s="38"/>
      <c r="AX110" s="38"/>
      <c r="AY110" s="38"/>
      <c r="AZ110" s="38"/>
      <c r="BA110" s="38"/>
      <c r="BB110" s="38"/>
      <c r="BC110" s="38"/>
      <c r="BD110" s="38"/>
      <c r="BE110" s="38"/>
      <c r="BF110" s="38"/>
      <c r="BG110" s="38"/>
      <c r="BH110" s="38"/>
      <c r="BI110" s="38"/>
      <c r="BJ110" s="38"/>
      <c r="BK110" s="38"/>
      <c r="BL110" s="38"/>
      <c r="BM110" s="38"/>
      <c r="BN110" s="38"/>
      <c r="BO110" s="38"/>
      <c r="BP110" s="38"/>
      <c r="BQ110" s="38"/>
      <c r="BR110" s="38"/>
      <c r="BS110" s="38"/>
      <c r="BT110" s="38"/>
      <c r="BU110" s="38"/>
      <c r="BV110" s="38"/>
      <c r="BW110" s="38"/>
      <c r="BX110" s="38"/>
      <c r="BY110" s="38"/>
      <c r="BZ110" s="38"/>
      <c r="CA110" s="38"/>
      <c r="CB110" s="38"/>
      <c r="CC110" s="38"/>
      <c r="CD110" s="38"/>
      <c r="CE110" s="38"/>
      <c r="CF110" s="38"/>
      <c r="CG110" s="38"/>
      <c r="CH110" s="38"/>
      <c r="CI110" s="38"/>
      <c r="CJ110" s="38"/>
      <c r="CK110" s="38"/>
      <c r="CL110" s="38"/>
      <c r="CM110" s="38"/>
      <c r="CN110" s="38"/>
      <c r="CO110" s="203"/>
      <c r="CP110" s="203"/>
      <c r="CQ110" s="203"/>
      <c r="CR110" s="203"/>
      <c r="CS110" s="203"/>
      <c r="CT110" s="203"/>
      <c r="CU110" s="203"/>
      <c r="CV110" s="38"/>
    </row>
    <row r="111" customFormat="false" ht="63.1" hidden="true" customHeight="true" outlineLevel="1" collapsed="false">
      <c r="A111" s="34" t="s">
        <v>205</v>
      </c>
      <c r="B111" s="35" t="s">
        <v>206</v>
      </c>
      <c r="C111" s="36" t="s">
        <v>60</v>
      </c>
      <c r="D111" s="38"/>
      <c r="E111" s="38"/>
      <c r="F111" s="23"/>
      <c r="G111" s="23"/>
      <c r="H111" s="23"/>
      <c r="I111" s="23"/>
      <c r="J111" s="23"/>
      <c r="K111" s="23"/>
      <c r="L111" s="23"/>
      <c r="M111" s="23"/>
      <c r="N111" s="23"/>
      <c r="O111" s="23"/>
      <c r="P111" s="23"/>
      <c r="Q111" s="37" t="n">
        <f aca="false">R111+S111+T111+U111</f>
        <v>0</v>
      </c>
      <c r="R111" s="23"/>
      <c r="S111" s="23"/>
      <c r="T111" s="23"/>
      <c r="U111" s="23"/>
      <c r="V111" s="23"/>
      <c r="W111" s="23"/>
      <c r="X111" s="23"/>
      <c r="Y111" s="23"/>
      <c r="Z111" s="23"/>
      <c r="AA111" s="23"/>
      <c r="AB111" s="23"/>
      <c r="AC111" s="23"/>
      <c r="AD111" s="23"/>
      <c r="AE111" s="23"/>
      <c r="AF111" s="23"/>
      <c r="AG111" s="23"/>
      <c r="AH111" s="23"/>
      <c r="AI111" s="23"/>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203"/>
      <c r="CP111" s="203"/>
      <c r="CQ111" s="203"/>
      <c r="CR111" s="203"/>
      <c r="CS111" s="203"/>
      <c r="CT111" s="203"/>
      <c r="CU111" s="203"/>
      <c r="CV111" s="38"/>
    </row>
    <row r="112" customFormat="false" ht="78.75" hidden="true" customHeight="true" outlineLevel="1" collapsed="false">
      <c r="A112" s="34" t="s">
        <v>207</v>
      </c>
      <c r="B112" s="35" t="s">
        <v>208</v>
      </c>
      <c r="C112" s="36" t="s">
        <v>60</v>
      </c>
      <c r="D112" s="38"/>
      <c r="E112" s="38"/>
      <c r="F112" s="23"/>
      <c r="G112" s="23"/>
      <c r="H112" s="23"/>
      <c r="I112" s="23"/>
      <c r="J112" s="23"/>
      <c r="K112" s="23"/>
      <c r="L112" s="23"/>
      <c r="M112" s="23"/>
      <c r="N112" s="23"/>
      <c r="O112" s="23"/>
      <c r="P112" s="23"/>
      <c r="Q112" s="37" t="n">
        <f aca="false">R112+S112+T112+U112</f>
        <v>0</v>
      </c>
      <c r="R112" s="23"/>
      <c r="S112" s="23"/>
      <c r="T112" s="23"/>
      <c r="U112" s="23"/>
      <c r="V112" s="23"/>
      <c r="W112" s="23"/>
      <c r="X112" s="23"/>
      <c r="Y112" s="23"/>
      <c r="Z112" s="23"/>
      <c r="AA112" s="23"/>
      <c r="AB112" s="23"/>
      <c r="AC112" s="23"/>
      <c r="AD112" s="23"/>
      <c r="AE112" s="23"/>
      <c r="AF112" s="23"/>
      <c r="AG112" s="23"/>
      <c r="AH112" s="23"/>
      <c r="AI112" s="23"/>
      <c r="AJ112" s="38"/>
      <c r="AK112" s="38"/>
      <c r="AL112" s="38"/>
      <c r="AM112" s="38"/>
      <c r="AN112" s="38"/>
      <c r="AO112" s="38"/>
      <c r="AP112" s="38"/>
      <c r="AQ112" s="38"/>
      <c r="AR112" s="38"/>
      <c r="AS112" s="38"/>
      <c r="AT112" s="38"/>
      <c r="AU112" s="38"/>
      <c r="AV112" s="38"/>
      <c r="AW112" s="38"/>
      <c r="AX112" s="38"/>
      <c r="AY112" s="38"/>
      <c r="AZ112" s="38"/>
      <c r="BA112" s="38"/>
      <c r="BB112" s="38"/>
      <c r="BC112" s="38"/>
      <c r="BD112" s="38"/>
      <c r="BE112" s="38"/>
      <c r="BF112" s="38"/>
      <c r="BG112" s="38"/>
      <c r="BH112" s="38"/>
      <c r="BI112" s="38"/>
      <c r="BJ112" s="38"/>
      <c r="BK112" s="38"/>
      <c r="BL112" s="38"/>
      <c r="BM112" s="38"/>
      <c r="BN112" s="38"/>
      <c r="BO112" s="38"/>
      <c r="BP112" s="38"/>
      <c r="BQ112" s="38"/>
      <c r="BR112" s="38"/>
      <c r="BS112" s="38"/>
      <c r="BT112" s="38"/>
      <c r="BU112" s="38"/>
      <c r="BV112" s="38"/>
      <c r="BW112" s="38"/>
      <c r="BX112" s="38"/>
      <c r="BY112" s="38"/>
      <c r="BZ112" s="38"/>
      <c r="CA112" s="38"/>
      <c r="CB112" s="38"/>
      <c r="CC112" s="38"/>
      <c r="CD112" s="38"/>
      <c r="CE112" s="38"/>
      <c r="CF112" s="38"/>
      <c r="CG112" s="38"/>
      <c r="CH112" s="38"/>
      <c r="CI112" s="38"/>
      <c r="CJ112" s="38"/>
      <c r="CK112" s="38"/>
      <c r="CL112" s="38"/>
      <c r="CM112" s="38"/>
      <c r="CN112" s="38"/>
      <c r="CO112" s="203"/>
      <c r="CP112" s="203"/>
      <c r="CQ112" s="203"/>
      <c r="CR112" s="203"/>
      <c r="CS112" s="203"/>
      <c r="CT112" s="203"/>
      <c r="CU112" s="203"/>
      <c r="CV112" s="38"/>
    </row>
    <row r="113" customFormat="false" ht="78.75" hidden="true" customHeight="true" outlineLevel="1" collapsed="false">
      <c r="A113" s="34" t="s">
        <v>209</v>
      </c>
      <c r="B113" s="35" t="s">
        <v>210</v>
      </c>
      <c r="C113" s="36" t="s">
        <v>60</v>
      </c>
      <c r="D113" s="38"/>
      <c r="E113" s="38"/>
      <c r="F113" s="23"/>
      <c r="G113" s="23"/>
      <c r="H113" s="23"/>
      <c r="I113" s="23"/>
      <c r="J113" s="23"/>
      <c r="K113" s="23"/>
      <c r="L113" s="23"/>
      <c r="M113" s="23"/>
      <c r="N113" s="23"/>
      <c r="O113" s="23"/>
      <c r="P113" s="23"/>
      <c r="Q113" s="37" t="n">
        <f aca="false">R113+S113+T113+U113</f>
        <v>0</v>
      </c>
      <c r="R113" s="23"/>
      <c r="S113" s="23"/>
      <c r="T113" s="23"/>
      <c r="U113" s="23"/>
      <c r="V113" s="23"/>
      <c r="W113" s="23"/>
      <c r="X113" s="23"/>
      <c r="Y113" s="23"/>
      <c r="Z113" s="23"/>
      <c r="AA113" s="23"/>
      <c r="AB113" s="23"/>
      <c r="AC113" s="23"/>
      <c r="AD113" s="23"/>
      <c r="AE113" s="23"/>
      <c r="AF113" s="23"/>
      <c r="AG113" s="23"/>
      <c r="AH113" s="23"/>
      <c r="AI113" s="23"/>
      <c r="AJ113" s="38"/>
      <c r="AK113" s="38"/>
      <c r="AL113" s="38"/>
      <c r="AM113" s="38"/>
      <c r="AN113" s="38"/>
      <c r="AO113" s="38"/>
      <c r="AP113" s="38"/>
      <c r="AQ113" s="38"/>
      <c r="AR113" s="38"/>
      <c r="AS113" s="38"/>
      <c r="AT113" s="38"/>
      <c r="AU113" s="38"/>
      <c r="AV113" s="38"/>
      <c r="AW113" s="38"/>
      <c r="AX113" s="38"/>
      <c r="AY113" s="38"/>
      <c r="AZ113" s="38"/>
      <c r="BA113" s="38"/>
      <c r="BB113" s="38"/>
      <c r="BC113" s="38"/>
      <c r="BD113" s="38"/>
      <c r="BE113" s="38"/>
      <c r="BF113" s="38"/>
      <c r="BG113" s="38"/>
      <c r="BH113" s="38"/>
      <c r="BI113" s="38"/>
      <c r="BJ113" s="38"/>
      <c r="BK113" s="38"/>
      <c r="BL113" s="38"/>
      <c r="BM113" s="38"/>
      <c r="BN113" s="38"/>
      <c r="BO113" s="38"/>
      <c r="BP113" s="38"/>
      <c r="BQ113" s="38"/>
      <c r="BR113" s="38"/>
      <c r="BS113" s="38"/>
      <c r="BT113" s="38"/>
      <c r="BU113" s="38"/>
      <c r="BV113" s="38"/>
      <c r="BW113" s="38"/>
      <c r="BX113" s="38"/>
      <c r="BY113" s="38"/>
      <c r="BZ113" s="38"/>
      <c r="CA113" s="38"/>
      <c r="CB113" s="38"/>
      <c r="CC113" s="38"/>
      <c r="CD113" s="38"/>
      <c r="CE113" s="38"/>
      <c r="CF113" s="38"/>
      <c r="CG113" s="38"/>
      <c r="CH113" s="38"/>
      <c r="CI113" s="38"/>
      <c r="CJ113" s="38"/>
      <c r="CK113" s="38"/>
      <c r="CL113" s="38"/>
      <c r="CM113" s="38"/>
      <c r="CN113" s="38"/>
      <c r="CO113" s="203"/>
      <c r="CP113" s="203"/>
      <c r="CQ113" s="203"/>
      <c r="CR113" s="203"/>
      <c r="CS113" s="203"/>
      <c r="CT113" s="203"/>
      <c r="CU113" s="203"/>
      <c r="CV113" s="38"/>
    </row>
    <row r="114" customFormat="false" ht="31.65" hidden="true" customHeight="true" outlineLevel="1" collapsed="false">
      <c r="A114" s="34" t="s">
        <v>211</v>
      </c>
      <c r="B114" s="35" t="s">
        <v>212</v>
      </c>
      <c r="C114" s="36" t="s">
        <v>60</v>
      </c>
      <c r="D114" s="38"/>
      <c r="E114" s="38"/>
      <c r="F114" s="23"/>
      <c r="G114" s="23"/>
      <c r="H114" s="23"/>
      <c r="I114" s="23"/>
      <c r="J114" s="23"/>
      <c r="K114" s="23"/>
      <c r="L114" s="23"/>
      <c r="M114" s="23"/>
      <c r="N114" s="23"/>
      <c r="O114" s="23"/>
      <c r="P114" s="23"/>
      <c r="Q114" s="37" t="n">
        <f aca="false">R114+S114+T114+U114</f>
        <v>0</v>
      </c>
      <c r="R114" s="23"/>
      <c r="S114" s="23"/>
      <c r="T114" s="23"/>
      <c r="U114" s="23"/>
      <c r="V114" s="23"/>
      <c r="W114" s="23"/>
      <c r="X114" s="23"/>
      <c r="Y114" s="23"/>
      <c r="Z114" s="23"/>
      <c r="AA114" s="23"/>
      <c r="AB114" s="23"/>
      <c r="AC114" s="23"/>
      <c r="AD114" s="23"/>
      <c r="AE114" s="23"/>
      <c r="AF114" s="23"/>
      <c r="AG114" s="23"/>
      <c r="AH114" s="23"/>
      <c r="AI114" s="23"/>
      <c r="AJ114" s="38"/>
      <c r="AK114" s="38"/>
      <c r="AL114" s="38"/>
      <c r="AM114" s="38"/>
      <c r="AN114" s="38"/>
      <c r="AO114" s="38"/>
      <c r="AP114" s="38"/>
      <c r="AQ114" s="38"/>
      <c r="AR114" s="38"/>
      <c r="AS114" s="38"/>
      <c r="AT114" s="38"/>
      <c r="AU114" s="38"/>
      <c r="AV114" s="38"/>
      <c r="AW114" s="38"/>
      <c r="AX114" s="38"/>
      <c r="AY114" s="38"/>
      <c r="AZ114" s="38"/>
      <c r="BA114" s="38"/>
      <c r="BB114" s="38"/>
      <c r="BC114" s="38"/>
      <c r="BD114" s="38"/>
      <c r="BE114" s="38"/>
      <c r="BF114" s="38"/>
      <c r="BG114" s="38"/>
      <c r="BH114" s="38"/>
      <c r="BI114" s="38"/>
      <c r="BJ114" s="38"/>
      <c r="BK114" s="38"/>
      <c r="BL114" s="38"/>
      <c r="BM114" s="38"/>
      <c r="BN114" s="38"/>
      <c r="BO114" s="38"/>
      <c r="BP114" s="38"/>
      <c r="BQ114" s="38"/>
      <c r="BR114" s="38"/>
      <c r="BS114" s="38"/>
      <c r="BT114" s="38"/>
      <c r="BU114" s="38"/>
      <c r="BV114" s="38"/>
      <c r="BW114" s="38"/>
      <c r="BX114" s="38"/>
      <c r="BY114" s="38"/>
      <c r="BZ114" s="38"/>
      <c r="CA114" s="38"/>
      <c r="CB114" s="38"/>
      <c r="CC114" s="38"/>
      <c r="CD114" s="38"/>
      <c r="CE114" s="38"/>
      <c r="CF114" s="38"/>
      <c r="CG114" s="38"/>
      <c r="CH114" s="38"/>
      <c r="CI114" s="38"/>
      <c r="CJ114" s="38"/>
      <c r="CK114" s="38"/>
      <c r="CL114" s="38"/>
      <c r="CM114" s="38"/>
      <c r="CN114" s="38"/>
      <c r="CO114" s="203"/>
      <c r="CP114" s="203"/>
      <c r="CQ114" s="203"/>
      <c r="CR114" s="203"/>
      <c r="CS114" s="203"/>
      <c r="CT114" s="203"/>
      <c r="CU114" s="203"/>
      <c r="CV114" s="38"/>
    </row>
    <row r="115" customFormat="false" ht="47.3" hidden="true" customHeight="true" outlineLevel="1" collapsed="false">
      <c r="A115" s="34" t="s">
        <v>159</v>
      </c>
      <c r="B115" s="35" t="s">
        <v>213</v>
      </c>
      <c r="C115" s="36" t="s">
        <v>60</v>
      </c>
      <c r="D115" s="38"/>
      <c r="E115" s="38"/>
      <c r="F115" s="23"/>
      <c r="G115" s="23"/>
      <c r="H115" s="23"/>
      <c r="I115" s="23"/>
      <c r="J115" s="23"/>
      <c r="K115" s="23"/>
      <c r="L115" s="23"/>
      <c r="M115" s="23"/>
      <c r="N115" s="23"/>
      <c r="O115" s="23"/>
      <c r="P115" s="23"/>
      <c r="Q115" s="37" t="n">
        <f aca="false">R115+S115+T115+U115</f>
        <v>0</v>
      </c>
      <c r="R115" s="23"/>
      <c r="S115" s="23"/>
      <c r="T115" s="23"/>
      <c r="U115" s="23"/>
      <c r="V115" s="23"/>
      <c r="W115" s="23"/>
      <c r="X115" s="23"/>
      <c r="Y115" s="23"/>
      <c r="Z115" s="23"/>
      <c r="AA115" s="23"/>
      <c r="AB115" s="23"/>
      <c r="AC115" s="23"/>
      <c r="AD115" s="23"/>
      <c r="AE115" s="23"/>
      <c r="AF115" s="23"/>
      <c r="AG115" s="23"/>
      <c r="AH115" s="23"/>
      <c r="AI115" s="23"/>
      <c r="AJ115" s="38"/>
      <c r="AK115" s="38"/>
      <c r="AL115" s="38"/>
      <c r="AM115" s="38"/>
      <c r="AN115" s="38"/>
      <c r="AO115" s="38"/>
      <c r="AP115" s="38"/>
      <c r="AQ115" s="38"/>
      <c r="AR115" s="38"/>
      <c r="AS115" s="38"/>
      <c r="AT115" s="38"/>
      <c r="AU115" s="38"/>
      <c r="AV115" s="38"/>
      <c r="AW115" s="38"/>
      <c r="AX115" s="38"/>
      <c r="AY115" s="38"/>
      <c r="AZ115" s="38"/>
      <c r="BA115" s="38"/>
      <c r="BB115" s="38"/>
      <c r="BC115" s="38"/>
      <c r="BD115" s="38"/>
      <c r="BE115" s="38"/>
      <c r="BF115" s="38"/>
      <c r="BG115" s="38"/>
      <c r="BH115" s="38"/>
      <c r="BI115" s="38"/>
      <c r="BJ115" s="38"/>
      <c r="BK115" s="38"/>
      <c r="BL115" s="38"/>
      <c r="BM115" s="38"/>
      <c r="BN115" s="38"/>
      <c r="BO115" s="38"/>
      <c r="BP115" s="38"/>
      <c r="BQ115" s="38"/>
      <c r="BR115" s="38"/>
      <c r="BS115" s="38"/>
      <c r="BT115" s="38"/>
      <c r="BU115" s="38"/>
      <c r="BV115" s="38"/>
      <c r="BW115" s="38"/>
      <c r="BX115" s="38"/>
      <c r="BY115" s="38"/>
      <c r="BZ115" s="38"/>
      <c r="CA115" s="38"/>
      <c r="CB115" s="38"/>
      <c r="CC115" s="38"/>
      <c r="CD115" s="38"/>
      <c r="CE115" s="38"/>
      <c r="CF115" s="38"/>
      <c r="CG115" s="38"/>
      <c r="CH115" s="38"/>
      <c r="CI115" s="38"/>
      <c r="CJ115" s="38"/>
      <c r="CK115" s="38"/>
      <c r="CL115" s="38"/>
      <c r="CM115" s="38"/>
      <c r="CN115" s="38"/>
      <c r="CO115" s="203"/>
      <c r="CP115" s="203"/>
      <c r="CQ115" s="203"/>
      <c r="CR115" s="203"/>
      <c r="CS115" s="203"/>
      <c r="CT115" s="203"/>
      <c r="CU115" s="203"/>
      <c r="CV115" s="38"/>
    </row>
    <row r="116" customFormat="false" ht="31.65" hidden="true" customHeight="true" outlineLevel="1" collapsed="false">
      <c r="A116" s="34" t="s">
        <v>161</v>
      </c>
      <c r="B116" s="35" t="s">
        <v>214</v>
      </c>
      <c r="C116" s="36" t="s">
        <v>60</v>
      </c>
      <c r="D116" s="38"/>
      <c r="E116" s="38"/>
      <c r="F116" s="23"/>
      <c r="G116" s="23"/>
      <c r="H116" s="23"/>
      <c r="I116" s="23"/>
      <c r="J116" s="23"/>
      <c r="K116" s="23"/>
      <c r="L116" s="23"/>
      <c r="M116" s="23"/>
      <c r="N116" s="23"/>
      <c r="O116" s="23"/>
      <c r="P116" s="23"/>
      <c r="Q116" s="37" t="n">
        <f aca="false">R116+S116+T116+U116</f>
        <v>0</v>
      </c>
      <c r="R116" s="23"/>
      <c r="S116" s="23"/>
      <c r="T116" s="23"/>
      <c r="U116" s="23"/>
      <c r="V116" s="23"/>
      <c r="W116" s="23"/>
      <c r="X116" s="23"/>
      <c r="Y116" s="23"/>
      <c r="Z116" s="23"/>
      <c r="AA116" s="23"/>
      <c r="AB116" s="23"/>
      <c r="AC116" s="23"/>
      <c r="AD116" s="23"/>
      <c r="AE116" s="23"/>
      <c r="AF116" s="23"/>
      <c r="AG116" s="23"/>
      <c r="AH116" s="23"/>
      <c r="AI116" s="23"/>
      <c r="AJ116" s="38"/>
      <c r="AK116" s="38"/>
      <c r="AL116" s="38"/>
      <c r="AM116" s="38"/>
      <c r="AN116" s="38"/>
      <c r="AO116" s="38"/>
      <c r="AP116" s="38"/>
      <c r="AQ116" s="38"/>
      <c r="AR116" s="38"/>
      <c r="AS116" s="38"/>
      <c r="AT116" s="38"/>
      <c r="AU116" s="38"/>
      <c r="AV116" s="38"/>
      <c r="AW116" s="38"/>
      <c r="AX116" s="38"/>
      <c r="AY116" s="38"/>
      <c r="AZ116" s="38"/>
      <c r="BA116" s="38"/>
      <c r="BB116" s="38"/>
      <c r="BC116" s="38"/>
      <c r="BD116" s="38"/>
      <c r="BE116" s="38"/>
      <c r="BF116" s="38"/>
      <c r="BG116" s="38"/>
      <c r="BH116" s="38"/>
      <c r="BI116" s="38"/>
      <c r="BJ116" s="38"/>
      <c r="BK116" s="38"/>
      <c r="BL116" s="38"/>
      <c r="BM116" s="38"/>
      <c r="BN116" s="38"/>
      <c r="BO116" s="38"/>
      <c r="BP116" s="38"/>
      <c r="BQ116" s="38"/>
      <c r="BR116" s="38"/>
      <c r="BS116" s="38"/>
      <c r="BT116" s="38"/>
      <c r="BU116" s="38"/>
      <c r="BV116" s="38"/>
      <c r="BW116" s="38"/>
      <c r="BX116" s="38"/>
      <c r="BY116" s="38"/>
      <c r="BZ116" s="38"/>
      <c r="CA116" s="38"/>
      <c r="CB116" s="38"/>
      <c r="CC116" s="38"/>
      <c r="CD116" s="38"/>
      <c r="CE116" s="38"/>
      <c r="CF116" s="38"/>
      <c r="CG116" s="38"/>
      <c r="CH116" s="38"/>
      <c r="CI116" s="38"/>
      <c r="CJ116" s="38"/>
      <c r="CK116" s="38"/>
      <c r="CL116" s="38"/>
      <c r="CM116" s="38"/>
      <c r="CN116" s="38"/>
      <c r="CO116" s="203"/>
      <c r="CP116" s="203"/>
      <c r="CQ116" s="203"/>
      <c r="CR116" s="203"/>
      <c r="CS116" s="203"/>
      <c r="CT116" s="203"/>
      <c r="CU116" s="203"/>
      <c r="CV116" s="38"/>
    </row>
    <row r="117" customFormat="false" ht="15.85" hidden="true" customHeight="true" outlineLevel="1" collapsed="false">
      <c r="A117" s="34" t="s">
        <v>167</v>
      </c>
      <c r="B117" s="35" t="s">
        <v>215</v>
      </c>
      <c r="C117" s="36" t="s">
        <v>60</v>
      </c>
      <c r="D117" s="38"/>
      <c r="E117" s="38"/>
      <c r="F117" s="23"/>
      <c r="G117" s="23"/>
      <c r="H117" s="23"/>
      <c r="I117" s="23"/>
      <c r="J117" s="23"/>
      <c r="K117" s="23"/>
      <c r="L117" s="23"/>
      <c r="M117" s="23"/>
      <c r="N117" s="23"/>
      <c r="O117" s="23"/>
      <c r="P117" s="23"/>
      <c r="Q117" s="37" t="n">
        <f aca="false">R117+S117+T117+U117</f>
        <v>0</v>
      </c>
      <c r="R117" s="23"/>
      <c r="S117" s="23"/>
      <c r="T117" s="23"/>
      <c r="U117" s="23"/>
      <c r="V117" s="23"/>
      <c r="W117" s="23"/>
      <c r="X117" s="23"/>
      <c r="Y117" s="23"/>
      <c r="Z117" s="23"/>
      <c r="AA117" s="23"/>
      <c r="AB117" s="23"/>
      <c r="AC117" s="23"/>
      <c r="AD117" s="23"/>
      <c r="AE117" s="23"/>
      <c r="AF117" s="23"/>
      <c r="AG117" s="23"/>
      <c r="AH117" s="23"/>
      <c r="AI117" s="23"/>
      <c r="AJ117" s="38"/>
      <c r="AK117" s="38"/>
      <c r="AL117" s="38"/>
      <c r="AM117" s="38"/>
      <c r="AN117" s="38"/>
      <c r="AO117" s="38"/>
      <c r="AP117" s="38"/>
      <c r="AQ117" s="38"/>
      <c r="AR117" s="38"/>
      <c r="AS117" s="38"/>
      <c r="AT117" s="38"/>
      <c r="AU117" s="38"/>
      <c r="AV117" s="38"/>
      <c r="AW117" s="38"/>
      <c r="AX117" s="38"/>
      <c r="AY117" s="38"/>
      <c r="AZ117" s="38"/>
      <c r="BA117" s="38"/>
      <c r="BB117" s="38"/>
      <c r="BC117" s="38"/>
      <c r="BD117" s="38"/>
      <c r="BE117" s="38"/>
      <c r="BF117" s="38"/>
      <c r="BG117" s="38"/>
      <c r="BH117" s="38"/>
      <c r="BI117" s="38"/>
      <c r="BJ117" s="38"/>
      <c r="BK117" s="38"/>
      <c r="BL117" s="38"/>
      <c r="BM117" s="38"/>
      <c r="BN117" s="38"/>
      <c r="BO117" s="38"/>
      <c r="BP117" s="38"/>
      <c r="BQ117" s="38"/>
      <c r="BR117" s="38"/>
      <c r="BS117" s="38"/>
      <c r="BT117" s="38"/>
      <c r="BU117" s="38"/>
      <c r="BV117" s="38"/>
      <c r="BW117" s="38"/>
      <c r="BX117" s="38"/>
      <c r="BY117" s="38"/>
      <c r="BZ117" s="38"/>
      <c r="CA117" s="38"/>
      <c r="CB117" s="38"/>
      <c r="CC117" s="38"/>
      <c r="CD117" s="38"/>
      <c r="CE117" s="38"/>
      <c r="CF117" s="38"/>
      <c r="CG117" s="38"/>
      <c r="CH117" s="38"/>
      <c r="CI117" s="38"/>
      <c r="CJ117" s="38"/>
      <c r="CK117" s="38"/>
      <c r="CL117" s="38"/>
      <c r="CM117" s="38"/>
      <c r="CN117" s="38"/>
      <c r="CO117" s="203"/>
      <c r="CP117" s="203"/>
      <c r="CQ117" s="203"/>
      <c r="CR117" s="203"/>
      <c r="CS117" s="203"/>
      <c r="CT117" s="203"/>
      <c r="CU117" s="203"/>
      <c r="CV117" s="38"/>
    </row>
    <row r="118" customFormat="false" ht="15.85" hidden="true" customHeight="true" outlineLevel="1" collapsed="false">
      <c r="A118" s="34" t="s">
        <v>216</v>
      </c>
      <c r="B118" s="35" t="s">
        <v>217</v>
      </c>
      <c r="C118" s="36" t="s">
        <v>60</v>
      </c>
      <c r="D118" s="38"/>
      <c r="E118" s="38"/>
      <c r="F118" s="23"/>
      <c r="G118" s="23"/>
      <c r="H118" s="23"/>
      <c r="I118" s="23"/>
      <c r="J118" s="23"/>
      <c r="K118" s="23"/>
      <c r="L118" s="23"/>
      <c r="M118" s="23"/>
      <c r="N118" s="23"/>
      <c r="O118" s="23"/>
      <c r="P118" s="23"/>
      <c r="Q118" s="37" t="n">
        <f aca="false">R118+S118+T118+U118</f>
        <v>0</v>
      </c>
      <c r="R118" s="23"/>
      <c r="S118" s="23"/>
      <c r="T118" s="23"/>
      <c r="U118" s="23"/>
      <c r="V118" s="23"/>
      <c r="W118" s="23"/>
      <c r="X118" s="23"/>
      <c r="Y118" s="23"/>
      <c r="Z118" s="23"/>
      <c r="AA118" s="23"/>
      <c r="AB118" s="23"/>
      <c r="AC118" s="23"/>
      <c r="AD118" s="23"/>
      <c r="AE118" s="23"/>
      <c r="AF118" s="23"/>
      <c r="AG118" s="23"/>
      <c r="AH118" s="23"/>
      <c r="AI118" s="23"/>
      <c r="AJ118" s="38"/>
      <c r="AK118" s="38"/>
      <c r="AL118" s="38"/>
      <c r="AM118" s="38"/>
      <c r="AN118" s="38"/>
      <c r="AO118" s="38"/>
      <c r="AP118" s="38"/>
      <c r="AQ118" s="38"/>
      <c r="AR118" s="38"/>
      <c r="AS118" s="38"/>
      <c r="AT118" s="38"/>
      <c r="AU118" s="38"/>
      <c r="AV118" s="38"/>
      <c r="AW118" s="38"/>
      <c r="AX118" s="38"/>
      <c r="AY118" s="38"/>
      <c r="AZ118" s="38"/>
      <c r="BA118" s="38"/>
      <c r="BB118" s="38"/>
      <c r="BC118" s="38"/>
      <c r="BD118" s="38"/>
      <c r="BE118" s="38"/>
      <c r="BF118" s="38"/>
      <c r="BG118" s="38"/>
      <c r="BH118" s="38"/>
      <c r="BI118" s="38"/>
      <c r="BJ118" s="38"/>
      <c r="BK118" s="38"/>
      <c r="BL118" s="38"/>
      <c r="BM118" s="38"/>
      <c r="BN118" s="38"/>
      <c r="BO118" s="38"/>
      <c r="BP118" s="38"/>
      <c r="BQ118" s="38"/>
      <c r="BR118" s="38"/>
      <c r="BS118" s="38"/>
      <c r="BT118" s="38"/>
      <c r="BU118" s="38"/>
      <c r="BV118" s="38"/>
      <c r="BW118" s="38"/>
      <c r="BX118" s="38"/>
      <c r="BY118" s="38"/>
      <c r="BZ118" s="38"/>
      <c r="CA118" s="38"/>
      <c r="CB118" s="38"/>
      <c r="CC118" s="38"/>
      <c r="CD118" s="38"/>
      <c r="CE118" s="38"/>
      <c r="CF118" s="38"/>
      <c r="CG118" s="38"/>
      <c r="CH118" s="38"/>
      <c r="CI118" s="38"/>
      <c r="CJ118" s="38"/>
      <c r="CK118" s="38"/>
      <c r="CL118" s="38"/>
      <c r="CM118" s="38"/>
      <c r="CN118" s="38"/>
      <c r="CO118" s="203"/>
      <c r="CP118" s="203"/>
      <c r="CQ118" s="203"/>
      <c r="CR118" s="203"/>
      <c r="CS118" s="203"/>
      <c r="CT118" s="203"/>
      <c r="CU118" s="203"/>
      <c r="CV118" s="38"/>
    </row>
    <row r="119" customFormat="false" ht="31.65" hidden="true" customHeight="true" outlineLevel="1" collapsed="false">
      <c r="A119" s="34" t="s">
        <v>218</v>
      </c>
      <c r="B119" s="35" t="s">
        <v>178</v>
      </c>
      <c r="C119" s="36" t="s">
        <v>60</v>
      </c>
      <c r="D119" s="38"/>
      <c r="E119" s="38"/>
      <c r="F119" s="23"/>
      <c r="G119" s="23"/>
      <c r="H119" s="23"/>
      <c r="I119" s="23"/>
      <c r="J119" s="23"/>
      <c r="K119" s="23"/>
      <c r="L119" s="23"/>
      <c r="M119" s="23"/>
      <c r="N119" s="23"/>
      <c r="O119" s="23"/>
      <c r="P119" s="23"/>
      <c r="Q119" s="37" t="n">
        <f aca="false">R119+S119+T119+U119</f>
        <v>0</v>
      </c>
      <c r="R119" s="23"/>
      <c r="S119" s="23"/>
      <c r="T119" s="23"/>
      <c r="U119" s="23"/>
      <c r="V119" s="23"/>
      <c r="W119" s="23"/>
      <c r="X119" s="23"/>
      <c r="Y119" s="23"/>
      <c r="Z119" s="23"/>
      <c r="AA119" s="23"/>
      <c r="AB119" s="23"/>
      <c r="AC119" s="23"/>
      <c r="AD119" s="23"/>
      <c r="AE119" s="23"/>
      <c r="AF119" s="23"/>
      <c r="AG119" s="23"/>
      <c r="AH119" s="23"/>
      <c r="AI119" s="23"/>
      <c r="AJ119" s="38"/>
      <c r="AK119" s="38"/>
      <c r="AL119" s="38"/>
      <c r="AM119" s="38"/>
      <c r="AN119" s="38"/>
      <c r="AO119" s="38"/>
      <c r="AP119" s="38"/>
      <c r="AQ119" s="38"/>
      <c r="AR119" s="38"/>
      <c r="AS119" s="38"/>
      <c r="AT119" s="38"/>
      <c r="AU119" s="38"/>
      <c r="AV119" s="38"/>
      <c r="AW119" s="38"/>
      <c r="AX119" s="38"/>
      <c r="AY119" s="38"/>
      <c r="AZ119" s="38"/>
      <c r="BA119" s="38"/>
      <c r="BB119" s="38"/>
      <c r="BC119" s="38"/>
      <c r="BD119" s="38"/>
      <c r="BE119" s="38"/>
      <c r="BF119" s="38"/>
      <c r="BG119" s="38"/>
      <c r="BH119" s="38"/>
      <c r="BI119" s="38"/>
      <c r="BJ119" s="38"/>
      <c r="BK119" s="38"/>
      <c r="BL119" s="38"/>
      <c r="BM119" s="38"/>
      <c r="BN119" s="38"/>
      <c r="BO119" s="38"/>
      <c r="BP119" s="38"/>
      <c r="BQ119" s="38"/>
      <c r="BR119" s="38"/>
      <c r="BS119" s="38"/>
      <c r="BT119" s="38"/>
      <c r="BU119" s="38"/>
      <c r="BV119" s="38"/>
      <c r="BW119" s="38"/>
      <c r="BX119" s="38"/>
      <c r="BY119" s="38"/>
      <c r="BZ119" s="38"/>
      <c r="CA119" s="38"/>
      <c r="CB119" s="38"/>
      <c r="CC119" s="38"/>
      <c r="CD119" s="38"/>
      <c r="CE119" s="38"/>
      <c r="CF119" s="38"/>
      <c r="CG119" s="38"/>
      <c r="CH119" s="38"/>
      <c r="CI119" s="38"/>
      <c r="CJ119" s="38"/>
      <c r="CK119" s="38"/>
      <c r="CL119" s="38"/>
      <c r="CM119" s="38"/>
      <c r="CN119" s="38"/>
      <c r="CO119" s="203"/>
      <c r="CP119" s="203"/>
      <c r="CQ119" s="203"/>
      <c r="CR119" s="203"/>
      <c r="CS119" s="203"/>
      <c r="CT119" s="203"/>
      <c r="CU119" s="203"/>
      <c r="CV119" s="38"/>
    </row>
    <row r="120" customFormat="false" ht="31.65" hidden="true" customHeight="true" outlineLevel="1" collapsed="false">
      <c r="A120" s="34" t="s">
        <v>169</v>
      </c>
      <c r="B120" s="35" t="s">
        <v>219</v>
      </c>
      <c r="C120" s="36" t="s">
        <v>60</v>
      </c>
      <c r="D120" s="38"/>
      <c r="E120" s="38"/>
      <c r="F120" s="23"/>
      <c r="G120" s="23"/>
      <c r="H120" s="23"/>
      <c r="I120" s="23"/>
      <c r="J120" s="23"/>
      <c r="K120" s="23"/>
      <c r="L120" s="23"/>
      <c r="M120" s="23"/>
      <c r="N120" s="23"/>
      <c r="O120" s="23"/>
      <c r="P120" s="23"/>
      <c r="Q120" s="37" t="n">
        <f aca="false">R120+S120+T120+U120</f>
        <v>0</v>
      </c>
      <c r="R120" s="23"/>
      <c r="S120" s="23"/>
      <c r="T120" s="23"/>
      <c r="U120" s="23"/>
      <c r="V120" s="23"/>
      <c r="W120" s="23"/>
      <c r="X120" s="23"/>
      <c r="Y120" s="23"/>
      <c r="Z120" s="23"/>
      <c r="AA120" s="23"/>
      <c r="AB120" s="23"/>
      <c r="AC120" s="23"/>
      <c r="AD120" s="23"/>
      <c r="AE120" s="23"/>
      <c r="AF120" s="23"/>
      <c r="AG120" s="23"/>
      <c r="AH120" s="23"/>
      <c r="AI120" s="23"/>
      <c r="AJ120" s="38"/>
      <c r="AK120" s="38"/>
      <c r="AL120" s="38"/>
      <c r="AM120" s="38"/>
      <c r="AN120" s="38"/>
      <c r="AO120" s="38"/>
      <c r="AP120" s="38"/>
      <c r="AQ120" s="38"/>
      <c r="AR120" s="38"/>
      <c r="AS120" s="38"/>
      <c r="AT120" s="38"/>
      <c r="AU120" s="38"/>
      <c r="AV120" s="38"/>
      <c r="AW120" s="38"/>
      <c r="AX120" s="38"/>
      <c r="AY120" s="38"/>
      <c r="AZ120" s="38"/>
      <c r="BA120" s="38"/>
      <c r="BB120" s="38"/>
      <c r="BC120" s="38"/>
      <c r="BD120" s="38"/>
      <c r="BE120" s="38"/>
      <c r="BF120" s="38"/>
      <c r="BG120" s="38"/>
      <c r="BH120" s="38"/>
      <c r="BI120" s="38"/>
      <c r="BJ120" s="38"/>
      <c r="BK120" s="38"/>
      <c r="BL120" s="38"/>
      <c r="BM120" s="38"/>
      <c r="BN120" s="38"/>
      <c r="BO120" s="38"/>
      <c r="BP120" s="38"/>
      <c r="BQ120" s="38"/>
      <c r="BR120" s="38"/>
      <c r="BS120" s="38"/>
      <c r="BT120" s="38"/>
      <c r="BU120" s="38"/>
      <c r="BV120" s="38"/>
      <c r="BW120" s="38"/>
      <c r="BX120" s="38"/>
      <c r="BY120" s="38"/>
      <c r="BZ120" s="38"/>
      <c r="CA120" s="38"/>
      <c r="CB120" s="38"/>
      <c r="CC120" s="38"/>
      <c r="CD120" s="38"/>
      <c r="CE120" s="38"/>
      <c r="CF120" s="38"/>
      <c r="CG120" s="38"/>
      <c r="CH120" s="38"/>
      <c r="CI120" s="38"/>
      <c r="CJ120" s="38"/>
      <c r="CK120" s="38"/>
      <c r="CL120" s="38"/>
      <c r="CM120" s="38"/>
      <c r="CN120" s="38"/>
      <c r="CO120" s="203"/>
      <c r="CP120" s="203"/>
      <c r="CQ120" s="203"/>
      <c r="CR120" s="203"/>
      <c r="CS120" s="203"/>
      <c r="CT120" s="203"/>
      <c r="CU120" s="203"/>
      <c r="CV120" s="38"/>
    </row>
    <row r="121" customFormat="false" ht="47.3" hidden="true" customHeight="true" outlineLevel="1" collapsed="false">
      <c r="A121" s="34" t="s">
        <v>220</v>
      </c>
      <c r="B121" s="35" t="s">
        <v>221</v>
      </c>
      <c r="C121" s="36" t="s">
        <v>60</v>
      </c>
      <c r="D121" s="38"/>
      <c r="E121" s="38"/>
      <c r="F121" s="23"/>
      <c r="G121" s="23"/>
      <c r="H121" s="23"/>
      <c r="I121" s="23"/>
      <c r="J121" s="23"/>
      <c r="K121" s="23"/>
      <c r="L121" s="23"/>
      <c r="M121" s="23"/>
      <c r="N121" s="23"/>
      <c r="O121" s="23"/>
      <c r="P121" s="23"/>
      <c r="Q121" s="37" t="n">
        <f aca="false">R121+S121+T121+U121</f>
        <v>0</v>
      </c>
      <c r="R121" s="23"/>
      <c r="S121" s="23"/>
      <c r="T121" s="23"/>
      <c r="U121" s="23"/>
      <c r="V121" s="23"/>
      <c r="W121" s="23"/>
      <c r="X121" s="23"/>
      <c r="Y121" s="23"/>
      <c r="Z121" s="23"/>
      <c r="AA121" s="23"/>
      <c r="AB121" s="23"/>
      <c r="AC121" s="23"/>
      <c r="AD121" s="23"/>
      <c r="AE121" s="23"/>
      <c r="AF121" s="23"/>
      <c r="AG121" s="23"/>
      <c r="AH121" s="23"/>
      <c r="AI121" s="23"/>
      <c r="AJ121" s="38"/>
      <c r="AK121" s="38"/>
      <c r="AL121" s="38"/>
      <c r="AM121" s="38"/>
      <c r="AN121" s="38"/>
      <c r="AO121" s="38"/>
      <c r="AP121" s="38"/>
      <c r="AQ121" s="38"/>
      <c r="AR121" s="38"/>
      <c r="AS121" s="38"/>
      <c r="AT121" s="38"/>
      <c r="AU121" s="38"/>
      <c r="AV121" s="38"/>
      <c r="AW121" s="38"/>
      <c r="AX121" s="38"/>
      <c r="AY121" s="38"/>
      <c r="AZ121" s="38"/>
      <c r="BA121" s="38"/>
      <c r="BB121" s="38"/>
      <c r="BC121" s="38"/>
      <c r="BD121" s="38"/>
      <c r="BE121" s="38"/>
      <c r="BF121" s="38"/>
      <c r="BG121" s="38"/>
      <c r="BH121" s="38"/>
      <c r="BI121" s="38"/>
      <c r="BJ121" s="38"/>
      <c r="BK121" s="38"/>
      <c r="BL121" s="38"/>
      <c r="BM121" s="38"/>
      <c r="BN121" s="38"/>
      <c r="BO121" s="38"/>
      <c r="BP121" s="38"/>
      <c r="BQ121" s="38"/>
      <c r="BR121" s="38"/>
      <c r="BS121" s="38"/>
      <c r="BT121" s="38"/>
      <c r="BU121" s="38"/>
      <c r="BV121" s="38"/>
      <c r="BW121" s="38"/>
      <c r="BX121" s="38"/>
      <c r="BY121" s="38"/>
      <c r="BZ121" s="38"/>
      <c r="CA121" s="38"/>
      <c r="CB121" s="38"/>
      <c r="CC121" s="38"/>
      <c r="CD121" s="38"/>
      <c r="CE121" s="38"/>
      <c r="CF121" s="38"/>
      <c r="CG121" s="38"/>
      <c r="CH121" s="38"/>
      <c r="CI121" s="38"/>
      <c r="CJ121" s="38"/>
      <c r="CK121" s="38"/>
      <c r="CL121" s="38"/>
      <c r="CM121" s="38"/>
      <c r="CN121" s="38"/>
      <c r="CO121" s="203"/>
      <c r="CP121" s="203"/>
      <c r="CQ121" s="203"/>
      <c r="CR121" s="203"/>
      <c r="CS121" s="203"/>
      <c r="CT121" s="203"/>
      <c r="CU121" s="203"/>
      <c r="CV121" s="38"/>
    </row>
    <row r="122" customFormat="false" ht="31.65" hidden="true" customHeight="true" outlineLevel="1" collapsed="false">
      <c r="A122" s="34" t="s">
        <v>222</v>
      </c>
      <c r="B122" s="35" t="s">
        <v>223</v>
      </c>
      <c r="C122" s="36" t="s">
        <v>60</v>
      </c>
      <c r="D122" s="38"/>
      <c r="E122" s="38"/>
      <c r="F122" s="23"/>
      <c r="G122" s="23"/>
      <c r="H122" s="23"/>
      <c r="I122" s="23"/>
      <c r="J122" s="23"/>
      <c r="K122" s="23"/>
      <c r="L122" s="23"/>
      <c r="M122" s="23"/>
      <c r="N122" s="23"/>
      <c r="O122" s="23"/>
      <c r="P122" s="23"/>
      <c r="Q122" s="37" t="n">
        <f aca="false">R122+S122+T122+U122</f>
        <v>0</v>
      </c>
      <c r="R122" s="23"/>
      <c r="S122" s="23"/>
      <c r="T122" s="23"/>
      <c r="U122" s="23"/>
      <c r="V122" s="23"/>
      <c r="W122" s="23"/>
      <c r="X122" s="23"/>
      <c r="Y122" s="23"/>
      <c r="Z122" s="23"/>
      <c r="AA122" s="23"/>
      <c r="AB122" s="23"/>
      <c r="AC122" s="23"/>
      <c r="AD122" s="23"/>
      <c r="AE122" s="23"/>
      <c r="AF122" s="23"/>
      <c r="AG122" s="23"/>
      <c r="AH122" s="23"/>
      <c r="AI122" s="23"/>
      <c r="AJ122" s="38"/>
      <c r="AK122" s="38"/>
      <c r="AL122" s="38"/>
      <c r="AM122" s="38"/>
      <c r="AN122" s="38"/>
      <c r="AO122" s="38"/>
      <c r="AP122" s="38"/>
      <c r="AQ122" s="38"/>
      <c r="AR122" s="38"/>
      <c r="AS122" s="38"/>
      <c r="AT122" s="38"/>
      <c r="AU122" s="38"/>
      <c r="AV122" s="38"/>
      <c r="AW122" s="38"/>
      <c r="AX122" s="38"/>
      <c r="AY122" s="38"/>
      <c r="AZ122" s="38"/>
      <c r="BA122" s="38"/>
      <c r="BB122" s="38"/>
      <c r="BC122" s="38"/>
      <c r="BD122" s="38"/>
      <c r="BE122" s="38"/>
      <c r="BF122" s="38"/>
      <c r="BG122" s="38"/>
      <c r="BH122" s="38"/>
      <c r="BI122" s="38"/>
      <c r="BJ122" s="38"/>
      <c r="BK122" s="38"/>
      <c r="BL122" s="38"/>
      <c r="BM122" s="38"/>
      <c r="BN122" s="38"/>
      <c r="BO122" s="38"/>
      <c r="BP122" s="38"/>
      <c r="BQ122" s="38"/>
      <c r="BR122" s="38"/>
      <c r="BS122" s="38"/>
      <c r="BT122" s="38"/>
      <c r="BU122" s="38"/>
      <c r="BV122" s="38"/>
      <c r="BW122" s="38"/>
      <c r="BX122" s="38"/>
      <c r="BY122" s="38"/>
      <c r="BZ122" s="38"/>
      <c r="CA122" s="38"/>
      <c r="CB122" s="38"/>
      <c r="CC122" s="38"/>
      <c r="CD122" s="38"/>
      <c r="CE122" s="38"/>
      <c r="CF122" s="38"/>
      <c r="CG122" s="38"/>
      <c r="CH122" s="38"/>
      <c r="CI122" s="38"/>
      <c r="CJ122" s="38"/>
      <c r="CK122" s="38"/>
      <c r="CL122" s="38"/>
      <c r="CM122" s="38"/>
      <c r="CN122" s="38"/>
      <c r="CO122" s="203"/>
      <c r="CP122" s="203"/>
      <c r="CQ122" s="203"/>
      <c r="CR122" s="203"/>
      <c r="CS122" s="203"/>
      <c r="CT122" s="203"/>
      <c r="CU122" s="203"/>
      <c r="CV122" s="38"/>
    </row>
    <row r="123" customFormat="false" ht="31.65" hidden="true" customHeight="true" outlineLevel="1" collapsed="false">
      <c r="A123" s="34" t="s">
        <v>224</v>
      </c>
      <c r="B123" s="35" t="s">
        <v>225</v>
      </c>
      <c r="C123" s="36" t="s">
        <v>60</v>
      </c>
      <c r="D123" s="38"/>
      <c r="E123" s="38"/>
      <c r="F123" s="23"/>
      <c r="G123" s="23"/>
      <c r="H123" s="23"/>
      <c r="I123" s="23"/>
      <c r="J123" s="23"/>
      <c r="K123" s="23"/>
      <c r="L123" s="23"/>
      <c r="M123" s="23"/>
      <c r="N123" s="23"/>
      <c r="O123" s="23"/>
      <c r="P123" s="23"/>
      <c r="Q123" s="37" t="n">
        <f aca="false">R123+S123+T123+U123</f>
        <v>0</v>
      </c>
      <c r="R123" s="23"/>
      <c r="S123" s="23"/>
      <c r="T123" s="23"/>
      <c r="U123" s="23"/>
      <c r="V123" s="23"/>
      <c r="W123" s="23"/>
      <c r="X123" s="23"/>
      <c r="Y123" s="23"/>
      <c r="Z123" s="23"/>
      <c r="AA123" s="23"/>
      <c r="AB123" s="23"/>
      <c r="AC123" s="23"/>
      <c r="AD123" s="23"/>
      <c r="AE123" s="23"/>
      <c r="AF123" s="23"/>
      <c r="AG123" s="23"/>
      <c r="AH123" s="23"/>
      <c r="AI123" s="23"/>
      <c r="AJ123" s="38"/>
      <c r="AK123" s="38"/>
      <c r="AL123" s="38"/>
      <c r="AM123" s="38"/>
      <c r="AN123" s="38"/>
      <c r="AO123" s="38"/>
      <c r="AP123" s="38"/>
      <c r="AQ123" s="38"/>
      <c r="AR123" s="38"/>
      <c r="AS123" s="38"/>
      <c r="AT123" s="38"/>
      <c r="AU123" s="38"/>
      <c r="AV123" s="38"/>
      <c r="AW123" s="38"/>
      <c r="AX123" s="38"/>
      <c r="AY123" s="38"/>
      <c r="AZ123" s="38"/>
      <c r="BA123" s="38"/>
      <c r="BB123" s="38"/>
      <c r="BC123" s="38"/>
      <c r="BD123" s="38"/>
      <c r="BE123" s="38"/>
      <c r="BF123" s="38"/>
      <c r="BG123" s="38"/>
      <c r="BH123" s="38"/>
      <c r="BI123" s="38"/>
      <c r="BJ123" s="38"/>
      <c r="BK123" s="38"/>
      <c r="BL123" s="38"/>
      <c r="BM123" s="38"/>
      <c r="BN123" s="38"/>
      <c r="BO123" s="38"/>
      <c r="BP123" s="38"/>
      <c r="BQ123" s="38"/>
      <c r="BR123" s="38"/>
      <c r="BS123" s="38"/>
      <c r="BT123" s="38"/>
      <c r="BU123" s="38"/>
      <c r="BV123" s="38"/>
      <c r="BW123" s="38"/>
      <c r="BX123" s="38"/>
      <c r="BY123" s="38"/>
      <c r="BZ123" s="38"/>
      <c r="CA123" s="38"/>
      <c r="CB123" s="38"/>
      <c r="CC123" s="38"/>
      <c r="CD123" s="38"/>
      <c r="CE123" s="38"/>
      <c r="CF123" s="38"/>
      <c r="CG123" s="38"/>
      <c r="CH123" s="38"/>
      <c r="CI123" s="38"/>
      <c r="CJ123" s="38"/>
      <c r="CK123" s="38"/>
      <c r="CL123" s="38"/>
      <c r="CM123" s="38"/>
      <c r="CN123" s="38"/>
      <c r="CO123" s="203"/>
      <c r="CP123" s="203"/>
      <c r="CQ123" s="203"/>
      <c r="CR123" s="203"/>
      <c r="CS123" s="203"/>
      <c r="CT123" s="203"/>
      <c r="CU123" s="203"/>
      <c r="CV123" s="38"/>
    </row>
    <row r="124" customFormat="false" ht="31.65" hidden="true" customHeight="true" outlineLevel="1" collapsed="false">
      <c r="A124" s="34" t="s">
        <v>226</v>
      </c>
      <c r="B124" s="35" t="s">
        <v>180</v>
      </c>
      <c r="C124" s="36" t="s">
        <v>60</v>
      </c>
      <c r="D124" s="38"/>
      <c r="E124" s="38"/>
      <c r="F124" s="23"/>
      <c r="G124" s="23"/>
      <c r="H124" s="23"/>
      <c r="I124" s="23"/>
      <c r="J124" s="23"/>
      <c r="K124" s="23"/>
      <c r="L124" s="23"/>
      <c r="M124" s="23"/>
      <c r="N124" s="23"/>
      <c r="O124" s="23"/>
      <c r="P124" s="23"/>
      <c r="Q124" s="37" t="n">
        <f aca="false">R124+S124+T124+U124</f>
        <v>0</v>
      </c>
      <c r="R124" s="23"/>
      <c r="S124" s="23"/>
      <c r="T124" s="23"/>
      <c r="U124" s="23"/>
      <c r="V124" s="23"/>
      <c r="W124" s="23"/>
      <c r="X124" s="23"/>
      <c r="Y124" s="23"/>
      <c r="Z124" s="23"/>
      <c r="AA124" s="23"/>
      <c r="AB124" s="23"/>
      <c r="AC124" s="23"/>
      <c r="AD124" s="23"/>
      <c r="AE124" s="23"/>
      <c r="AF124" s="23"/>
      <c r="AG124" s="23"/>
      <c r="AH124" s="23"/>
      <c r="AI124" s="23"/>
      <c r="AJ124" s="38"/>
      <c r="AK124" s="38"/>
      <c r="AL124" s="38"/>
      <c r="AM124" s="38"/>
      <c r="AN124" s="38"/>
      <c r="AO124" s="38"/>
      <c r="AP124" s="38"/>
      <c r="AQ124" s="38"/>
      <c r="AR124" s="38"/>
      <c r="AS124" s="38"/>
      <c r="AT124" s="38"/>
      <c r="AU124" s="38"/>
      <c r="AV124" s="38"/>
      <c r="AW124" s="38"/>
      <c r="AX124" s="38"/>
      <c r="AY124" s="38"/>
      <c r="AZ124" s="38"/>
      <c r="BA124" s="38"/>
      <c r="BB124" s="38"/>
      <c r="BC124" s="38"/>
      <c r="BD124" s="38"/>
      <c r="BE124" s="38"/>
      <c r="BF124" s="38"/>
      <c r="BG124" s="38"/>
      <c r="BH124" s="38"/>
      <c r="BI124" s="38"/>
      <c r="BJ124" s="38"/>
      <c r="BK124" s="38"/>
      <c r="BL124" s="38"/>
      <c r="BM124" s="38"/>
      <c r="BN124" s="38"/>
      <c r="BO124" s="38"/>
      <c r="BP124" s="38"/>
      <c r="BQ124" s="38"/>
      <c r="BR124" s="38"/>
      <c r="BS124" s="38"/>
      <c r="BT124" s="38"/>
      <c r="BU124" s="38"/>
      <c r="BV124" s="38"/>
      <c r="BW124" s="38"/>
      <c r="BX124" s="38"/>
      <c r="BY124" s="38"/>
      <c r="BZ124" s="38"/>
      <c r="CA124" s="38"/>
      <c r="CB124" s="38"/>
      <c r="CC124" s="38"/>
      <c r="CD124" s="38"/>
      <c r="CE124" s="38"/>
      <c r="CF124" s="38"/>
      <c r="CG124" s="38"/>
      <c r="CH124" s="38"/>
      <c r="CI124" s="38"/>
      <c r="CJ124" s="38"/>
      <c r="CK124" s="38"/>
      <c r="CL124" s="38"/>
      <c r="CM124" s="38"/>
      <c r="CN124" s="38"/>
      <c r="CO124" s="203"/>
      <c r="CP124" s="203"/>
      <c r="CQ124" s="203"/>
      <c r="CR124" s="203"/>
      <c r="CS124" s="203"/>
      <c r="CT124" s="203"/>
      <c r="CU124" s="203"/>
      <c r="CV124" s="38"/>
    </row>
    <row r="125" customFormat="false" ht="47.3" hidden="true" customHeight="true" outlineLevel="1" collapsed="false">
      <c r="A125" s="34" t="s">
        <v>227</v>
      </c>
      <c r="B125" s="39" t="s">
        <v>228</v>
      </c>
      <c r="C125" s="36" t="s">
        <v>60</v>
      </c>
      <c r="D125" s="38"/>
      <c r="E125" s="38"/>
      <c r="F125" s="23"/>
      <c r="G125" s="23"/>
      <c r="H125" s="23"/>
      <c r="I125" s="23"/>
      <c r="J125" s="23"/>
      <c r="K125" s="23"/>
      <c r="L125" s="23"/>
      <c r="M125" s="23"/>
      <c r="N125" s="23"/>
      <c r="O125" s="23"/>
      <c r="P125" s="23"/>
      <c r="Q125" s="37" t="n">
        <f aca="false">R125+S125+T125+U125</f>
        <v>0</v>
      </c>
      <c r="R125" s="23"/>
      <c r="S125" s="23"/>
      <c r="T125" s="23"/>
      <c r="U125" s="23"/>
      <c r="V125" s="23"/>
      <c r="W125" s="23"/>
      <c r="X125" s="23"/>
      <c r="Y125" s="23"/>
      <c r="Z125" s="23"/>
      <c r="AA125" s="23"/>
      <c r="AB125" s="23"/>
      <c r="AC125" s="23"/>
      <c r="AD125" s="23"/>
      <c r="AE125" s="23"/>
      <c r="AF125" s="23"/>
      <c r="AG125" s="23"/>
      <c r="AH125" s="23"/>
      <c r="AI125" s="23"/>
      <c r="AJ125" s="38"/>
      <c r="AK125" s="38"/>
      <c r="AL125" s="38"/>
      <c r="AM125" s="38"/>
      <c r="AN125" s="38"/>
      <c r="AO125" s="38"/>
      <c r="AP125" s="38"/>
      <c r="AQ125" s="38"/>
      <c r="AR125" s="38"/>
      <c r="AS125" s="38"/>
      <c r="AT125" s="38"/>
      <c r="AU125" s="38"/>
      <c r="AV125" s="38"/>
      <c r="AW125" s="38"/>
      <c r="AX125" s="38"/>
      <c r="AY125" s="38"/>
      <c r="AZ125" s="38"/>
      <c r="BA125" s="38"/>
      <c r="BB125" s="38"/>
      <c r="BC125" s="38"/>
      <c r="BD125" s="38"/>
      <c r="BE125" s="38"/>
      <c r="BF125" s="38"/>
      <c r="BG125" s="38"/>
      <c r="BH125" s="38"/>
      <c r="BI125" s="38"/>
      <c r="BJ125" s="38"/>
      <c r="BK125" s="38"/>
      <c r="BL125" s="38"/>
      <c r="BM125" s="38"/>
      <c r="BN125" s="38"/>
      <c r="BO125" s="38"/>
      <c r="BP125" s="38"/>
      <c r="BQ125" s="38"/>
      <c r="BR125" s="38"/>
      <c r="BS125" s="38"/>
      <c r="BT125" s="38"/>
      <c r="BU125" s="38"/>
      <c r="BV125" s="38"/>
      <c r="BW125" s="38"/>
      <c r="BX125" s="38"/>
      <c r="BY125" s="38"/>
      <c r="BZ125" s="38"/>
      <c r="CA125" s="38"/>
      <c r="CB125" s="38"/>
      <c r="CC125" s="38"/>
      <c r="CD125" s="38"/>
      <c r="CE125" s="38"/>
      <c r="CF125" s="38"/>
      <c r="CG125" s="38"/>
      <c r="CH125" s="38"/>
      <c r="CI125" s="38"/>
      <c r="CJ125" s="38"/>
      <c r="CK125" s="38"/>
      <c r="CL125" s="38"/>
      <c r="CM125" s="38"/>
      <c r="CN125" s="38"/>
      <c r="CO125" s="203"/>
      <c r="CP125" s="203"/>
      <c r="CQ125" s="203"/>
      <c r="CR125" s="203"/>
      <c r="CS125" s="203"/>
      <c r="CT125" s="203"/>
      <c r="CU125" s="203"/>
      <c r="CV125" s="38"/>
    </row>
    <row r="126" customFormat="false" ht="15.85" hidden="true" customHeight="true" outlineLevel="1" collapsed="false">
      <c r="A126" s="52" t="s">
        <v>229</v>
      </c>
      <c r="B126" s="35" t="s">
        <v>230</v>
      </c>
      <c r="C126" s="36" t="s">
        <v>60</v>
      </c>
      <c r="D126" s="38"/>
      <c r="E126" s="38"/>
      <c r="F126" s="23"/>
      <c r="G126" s="23"/>
      <c r="H126" s="23"/>
      <c r="I126" s="23"/>
      <c r="J126" s="23"/>
      <c r="K126" s="23"/>
      <c r="L126" s="23"/>
      <c r="M126" s="23"/>
      <c r="N126" s="23"/>
      <c r="O126" s="23"/>
      <c r="P126" s="23"/>
      <c r="Q126" s="37" t="n">
        <f aca="false">R126+S126+T126+U126</f>
        <v>0</v>
      </c>
      <c r="R126" s="23"/>
      <c r="S126" s="23"/>
      <c r="T126" s="23"/>
      <c r="U126" s="23"/>
      <c r="V126" s="23"/>
      <c r="W126" s="23"/>
      <c r="X126" s="23"/>
      <c r="Y126" s="23"/>
      <c r="Z126" s="23"/>
      <c r="AA126" s="23"/>
      <c r="AB126" s="23"/>
      <c r="AC126" s="23"/>
      <c r="AD126" s="23"/>
      <c r="AE126" s="23"/>
      <c r="AF126" s="23"/>
      <c r="AG126" s="23"/>
      <c r="AH126" s="23"/>
      <c r="AI126" s="23"/>
      <c r="AJ126" s="38"/>
      <c r="AK126" s="38"/>
      <c r="AL126" s="38"/>
      <c r="AM126" s="38"/>
      <c r="AN126" s="38"/>
      <c r="AO126" s="38"/>
      <c r="AP126" s="38"/>
      <c r="AQ126" s="38"/>
      <c r="AR126" s="38"/>
      <c r="AS126" s="38"/>
      <c r="AT126" s="38"/>
      <c r="AU126" s="38"/>
      <c r="AV126" s="38"/>
      <c r="AW126" s="38"/>
      <c r="AX126" s="38"/>
      <c r="AY126" s="38"/>
      <c r="AZ126" s="38"/>
      <c r="BA126" s="38"/>
      <c r="BB126" s="38"/>
      <c r="BC126" s="38"/>
      <c r="BD126" s="38"/>
      <c r="BE126" s="38"/>
      <c r="BF126" s="38"/>
      <c r="BG126" s="38"/>
      <c r="BH126" s="38"/>
      <c r="BI126" s="38"/>
      <c r="BJ126" s="38"/>
      <c r="BK126" s="38"/>
      <c r="BL126" s="38"/>
      <c r="BM126" s="38"/>
      <c r="BN126" s="38"/>
      <c r="BO126" s="38"/>
      <c r="BP126" s="38"/>
      <c r="BQ126" s="38"/>
      <c r="BR126" s="38"/>
      <c r="BS126" s="38"/>
      <c r="BT126" s="38"/>
      <c r="BU126" s="38"/>
      <c r="BV126" s="38"/>
      <c r="BW126" s="38"/>
      <c r="BX126" s="38"/>
      <c r="BY126" s="38"/>
      <c r="BZ126" s="38"/>
      <c r="CA126" s="38"/>
      <c r="CB126" s="38"/>
      <c r="CC126" s="38"/>
      <c r="CD126" s="38"/>
      <c r="CE126" s="38"/>
      <c r="CF126" s="38"/>
      <c r="CG126" s="38"/>
      <c r="CH126" s="38"/>
      <c r="CI126" s="38"/>
      <c r="CJ126" s="38"/>
      <c r="CK126" s="38"/>
      <c r="CL126" s="38"/>
      <c r="CM126" s="38"/>
      <c r="CN126" s="38"/>
      <c r="CO126" s="203"/>
      <c r="CP126" s="203"/>
      <c r="CQ126" s="203"/>
      <c r="CR126" s="203"/>
      <c r="CS126" s="203"/>
      <c r="CT126" s="203"/>
      <c r="CU126" s="203"/>
      <c r="CV126" s="38"/>
    </row>
    <row r="127" customFormat="false" ht="47.3" hidden="true" customHeight="true" outlineLevel="1" collapsed="false">
      <c r="A127" s="53" t="s">
        <v>231</v>
      </c>
      <c r="B127" s="35" t="s">
        <v>232</v>
      </c>
      <c r="C127" s="36" t="s">
        <v>60</v>
      </c>
      <c r="D127" s="38"/>
      <c r="E127" s="38"/>
      <c r="F127" s="23"/>
      <c r="G127" s="23"/>
      <c r="H127" s="23"/>
      <c r="I127" s="23"/>
      <c r="J127" s="23"/>
      <c r="K127" s="23"/>
      <c r="L127" s="23"/>
      <c r="M127" s="23"/>
      <c r="N127" s="23"/>
      <c r="O127" s="23"/>
      <c r="P127" s="23"/>
      <c r="Q127" s="37" t="n">
        <f aca="false">R127+S127+T127+U127</f>
        <v>0</v>
      </c>
      <c r="R127" s="23"/>
      <c r="S127" s="23"/>
      <c r="T127" s="23"/>
      <c r="U127" s="23"/>
      <c r="V127" s="23"/>
      <c r="W127" s="23"/>
      <c r="X127" s="23"/>
      <c r="Y127" s="23"/>
      <c r="Z127" s="23"/>
      <c r="AA127" s="23"/>
      <c r="AB127" s="23"/>
      <c r="AC127" s="23"/>
      <c r="AD127" s="23"/>
      <c r="AE127" s="23"/>
      <c r="AF127" s="23"/>
      <c r="AG127" s="23"/>
      <c r="AH127" s="23"/>
      <c r="AI127" s="23"/>
      <c r="AJ127" s="38"/>
      <c r="AK127" s="38"/>
      <c r="AL127" s="38"/>
      <c r="AM127" s="38"/>
      <c r="AN127" s="38"/>
      <c r="AO127" s="38"/>
      <c r="AP127" s="38"/>
      <c r="AQ127" s="38"/>
      <c r="AR127" s="38"/>
      <c r="AS127" s="38"/>
      <c r="AT127" s="38"/>
      <c r="AU127" s="38"/>
      <c r="AV127" s="38"/>
      <c r="AW127" s="38"/>
      <c r="AX127" s="38"/>
      <c r="AY127" s="38"/>
      <c r="AZ127" s="38"/>
      <c r="BA127" s="38"/>
      <c r="BB127" s="38"/>
      <c r="BC127" s="38"/>
      <c r="BD127" s="38"/>
      <c r="BE127" s="38"/>
      <c r="BF127" s="38"/>
      <c r="BG127" s="38"/>
      <c r="BH127" s="38"/>
      <c r="BI127" s="38"/>
      <c r="BJ127" s="38"/>
      <c r="BK127" s="38"/>
      <c r="BL127" s="38"/>
      <c r="BM127" s="38"/>
      <c r="BN127" s="38"/>
      <c r="BO127" s="38"/>
      <c r="BP127" s="38"/>
      <c r="BQ127" s="38"/>
      <c r="BR127" s="38"/>
      <c r="BS127" s="38"/>
      <c r="BT127" s="38"/>
      <c r="BU127" s="38"/>
      <c r="BV127" s="38"/>
      <c r="BW127" s="38"/>
      <c r="BX127" s="38"/>
      <c r="BY127" s="38"/>
      <c r="BZ127" s="38"/>
      <c r="CA127" s="38"/>
      <c r="CB127" s="38"/>
      <c r="CC127" s="38"/>
      <c r="CD127" s="38"/>
      <c r="CE127" s="38"/>
      <c r="CF127" s="38"/>
      <c r="CG127" s="38"/>
      <c r="CH127" s="38"/>
      <c r="CI127" s="38"/>
      <c r="CJ127" s="38"/>
      <c r="CK127" s="38"/>
      <c r="CL127" s="38"/>
      <c r="CM127" s="38"/>
      <c r="CN127" s="38"/>
      <c r="CO127" s="203"/>
      <c r="CP127" s="203"/>
      <c r="CQ127" s="203"/>
      <c r="CR127" s="203"/>
      <c r="CS127" s="203"/>
      <c r="CT127" s="203"/>
      <c r="CU127" s="203"/>
      <c r="CV127" s="38"/>
    </row>
    <row r="128" customFormat="false" ht="47.3" hidden="true" customHeight="true" outlineLevel="1" collapsed="false">
      <c r="A128" s="53" t="s">
        <v>233</v>
      </c>
      <c r="B128" s="35" t="s">
        <v>234</v>
      </c>
      <c r="C128" s="36" t="s">
        <v>60</v>
      </c>
      <c r="D128" s="38"/>
      <c r="E128" s="38"/>
      <c r="F128" s="23"/>
      <c r="G128" s="23"/>
      <c r="H128" s="23"/>
      <c r="I128" s="23"/>
      <c r="J128" s="23"/>
      <c r="K128" s="23"/>
      <c r="L128" s="23"/>
      <c r="M128" s="23"/>
      <c r="N128" s="23"/>
      <c r="O128" s="23"/>
      <c r="P128" s="23"/>
      <c r="Q128" s="37" t="n">
        <f aca="false">R128+S128+T128+U128</f>
        <v>0</v>
      </c>
      <c r="R128" s="23"/>
      <c r="S128" s="23"/>
      <c r="T128" s="23"/>
      <c r="U128" s="23"/>
      <c r="V128" s="23"/>
      <c r="W128" s="23"/>
      <c r="X128" s="23"/>
      <c r="Y128" s="23"/>
      <c r="Z128" s="23"/>
      <c r="AA128" s="23"/>
      <c r="AB128" s="23"/>
      <c r="AC128" s="23"/>
      <c r="AD128" s="23"/>
      <c r="AE128" s="23"/>
      <c r="AF128" s="23"/>
      <c r="AG128" s="23"/>
      <c r="AH128" s="23"/>
      <c r="AI128" s="23"/>
      <c r="AJ128" s="38"/>
      <c r="AK128" s="38"/>
      <c r="AL128" s="38"/>
      <c r="AM128" s="38"/>
      <c r="AN128" s="38"/>
      <c r="AO128" s="38"/>
      <c r="AP128" s="38"/>
      <c r="AQ128" s="38"/>
      <c r="AR128" s="38"/>
      <c r="AS128" s="38"/>
      <c r="AT128" s="38"/>
      <c r="AU128" s="38"/>
      <c r="AV128" s="38"/>
      <c r="AW128" s="38"/>
      <c r="AX128" s="38"/>
      <c r="AY128" s="38"/>
      <c r="AZ128" s="38"/>
      <c r="BA128" s="38"/>
      <c r="BB128" s="38"/>
      <c r="BC128" s="38"/>
      <c r="BD128" s="38"/>
      <c r="BE128" s="38"/>
      <c r="BF128" s="38"/>
      <c r="BG128" s="38"/>
      <c r="BH128" s="38"/>
      <c r="BI128" s="38"/>
      <c r="BJ128" s="38"/>
      <c r="BK128" s="38"/>
      <c r="BL128" s="38"/>
      <c r="BM128" s="38"/>
      <c r="BN128" s="38"/>
      <c r="BO128" s="38"/>
      <c r="BP128" s="38"/>
      <c r="BQ128" s="38"/>
      <c r="BR128" s="38"/>
      <c r="BS128" s="38"/>
      <c r="BT128" s="38"/>
      <c r="BU128" s="38"/>
      <c r="BV128" s="38"/>
      <c r="BW128" s="38"/>
      <c r="BX128" s="38"/>
      <c r="BY128" s="38"/>
      <c r="BZ128" s="38"/>
      <c r="CA128" s="38"/>
      <c r="CB128" s="38"/>
      <c r="CC128" s="38"/>
      <c r="CD128" s="38"/>
      <c r="CE128" s="38"/>
      <c r="CF128" s="38"/>
      <c r="CG128" s="38"/>
      <c r="CH128" s="38"/>
      <c r="CI128" s="38"/>
      <c r="CJ128" s="38"/>
      <c r="CK128" s="38"/>
      <c r="CL128" s="38"/>
      <c r="CM128" s="38"/>
      <c r="CN128" s="38"/>
      <c r="CO128" s="203"/>
      <c r="CP128" s="203"/>
      <c r="CQ128" s="203"/>
      <c r="CR128" s="203"/>
      <c r="CS128" s="203"/>
      <c r="CT128" s="203"/>
      <c r="CU128" s="203"/>
      <c r="CV128" s="38"/>
    </row>
    <row r="129" customFormat="false" ht="15.85" hidden="true" customHeight="true" outlineLevel="1" collapsed="false">
      <c r="A129" s="52" t="s">
        <v>235</v>
      </c>
      <c r="B129" s="35" t="s">
        <v>236</v>
      </c>
      <c r="C129" s="36" t="s">
        <v>60</v>
      </c>
      <c r="D129" s="38"/>
      <c r="E129" s="38"/>
      <c r="F129" s="23"/>
      <c r="G129" s="23"/>
      <c r="H129" s="23"/>
      <c r="I129" s="23"/>
      <c r="J129" s="23"/>
      <c r="K129" s="23"/>
      <c r="L129" s="23"/>
      <c r="M129" s="23"/>
      <c r="N129" s="23"/>
      <c r="O129" s="23"/>
      <c r="P129" s="23"/>
      <c r="Q129" s="37" t="n">
        <f aca="false">R129+S129+T129+U129</f>
        <v>0</v>
      </c>
      <c r="R129" s="23"/>
      <c r="S129" s="23"/>
      <c r="T129" s="23"/>
      <c r="U129" s="23"/>
      <c r="V129" s="23"/>
      <c r="W129" s="23"/>
      <c r="X129" s="23"/>
      <c r="Y129" s="23"/>
      <c r="Z129" s="23"/>
      <c r="AA129" s="23"/>
      <c r="AB129" s="23"/>
      <c r="AC129" s="23"/>
      <c r="AD129" s="23"/>
      <c r="AE129" s="23"/>
      <c r="AF129" s="23"/>
      <c r="AG129" s="23"/>
      <c r="AH129" s="23"/>
      <c r="AI129" s="23"/>
      <c r="AJ129" s="38"/>
      <c r="AK129" s="38"/>
      <c r="AL129" s="38"/>
      <c r="AM129" s="38"/>
      <c r="AN129" s="38"/>
      <c r="AO129" s="38"/>
      <c r="AP129" s="38"/>
      <c r="AQ129" s="38"/>
      <c r="AR129" s="38"/>
      <c r="AS129" s="38"/>
      <c r="AT129" s="38"/>
      <c r="AU129" s="38"/>
      <c r="AV129" s="38"/>
      <c r="AW129" s="38"/>
      <c r="AX129" s="38"/>
      <c r="AY129" s="38"/>
      <c r="AZ129" s="38"/>
      <c r="BA129" s="38"/>
      <c r="BB129" s="38"/>
      <c r="BC129" s="38"/>
      <c r="BD129" s="38"/>
      <c r="BE129" s="38"/>
      <c r="BF129" s="38"/>
      <c r="BG129" s="38"/>
      <c r="BH129" s="38"/>
      <c r="BI129" s="38"/>
      <c r="BJ129" s="38"/>
      <c r="BK129" s="38"/>
      <c r="BL129" s="38"/>
      <c r="BM129" s="38"/>
      <c r="BN129" s="38"/>
      <c r="BO129" s="38"/>
      <c r="BP129" s="38"/>
      <c r="BQ129" s="38"/>
      <c r="BR129" s="38"/>
      <c r="BS129" s="38"/>
      <c r="BT129" s="38"/>
      <c r="BU129" s="38"/>
      <c r="BV129" s="38"/>
      <c r="BW129" s="38"/>
      <c r="BX129" s="38"/>
      <c r="BY129" s="38"/>
      <c r="BZ129" s="38"/>
      <c r="CA129" s="38"/>
      <c r="CB129" s="38"/>
      <c r="CC129" s="38"/>
      <c r="CD129" s="38"/>
      <c r="CE129" s="38"/>
      <c r="CF129" s="38"/>
      <c r="CG129" s="38"/>
      <c r="CH129" s="38"/>
      <c r="CI129" s="38"/>
      <c r="CJ129" s="38"/>
      <c r="CK129" s="38"/>
      <c r="CL129" s="38"/>
      <c r="CM129" s="38"/>
      <c r="CN129" s="38"/>
      <c r="CO129" s="203"/>
      <c r="CP129" s="203"/>
      <c r="CQ129" s="203"/>
      <c r="CR129" s="203"/>
      <c r="CS129" s="203"/>
      <c r="CT129" s="203"/>
      <c r="CU129" s="203"/>
      <c r="CV129" s="38"/>
    </row>
    <row r="130" customFormat="false" ht="47.3" hidden="true" customHeight="true" outlineLevel="1" collapsed="false">
      <c r="A130" s="53" t="s">
        <v>237</v>
      </c>
      <c r="B130" s="35" t="s">
        <v>232</v>
      </c>
      <c r="C130" s="36" t="s">
        <v>60</v>
      </c>
      <c r="D130" s="38"/>
      <c r="E130" s="38"/>
      <c r="F130" s="23"/>
      <c r="G130" s="23"/>
      <c r="H130" s="23"/>
      <c r="I130" s="23"/>
      <c r="J130" s="23"/>
      <c r="K130" s="23"/>
      <c r="L130" s="23"/>
      <c r="M130" s="23"/>
      <c r="N130" s="23"/>
      <c r="O130" s="23"/>
      <c r="P130" s="23"/>
      <c r="Q130" s="37" t="n">
        <f aca="false">R130+S130+T130+U130</f>
        <v>0</v>
      </c>
      <c r="R130" s="23"/>
      <c r="S130" s="23"/>
      <c r="T130" s="23"/>
      <c r="U130" s="23"/>
      <c r="V130" s="23"/>
      <c r="W130" s="23"/>
      <c r="X130" s="23"/>
      <c r="Y130" s="23"/>
      <c r="Z130" s="23"/>
      <c r="AA130" s="23"/>
      <c r="AB130" s="23"/>
      <c r="AC130" s="23"/>
      <c r="AD130" s="23"/>
      <c r="AE130" s="23"/>
      <c r="AF130" s="23"/>
      <c r="AG130" s="23"/>
      <c r="AH130" s="23"/>
      <c r="AI130" s="23"/>
      <c r="AJ130" s="38"/>
      <c r="AK130" s="38"/>
      <c r="AL130" s="38"/>
      <c r="AM130" s="38"/>
      <c r="AN130" s="38"/>
      <c r="AO130" s="38"/>
      <c r="AP130" s="38"/>
      <c r="AQ130" s="38"/>
      <c r="AR130" s="38"/>
      <c r="AS130" s="38"/>
      <c r="AT130" s="38"/>
      <c r="AU130" s="38"/>
      <c r="AV130" s="38"/>
      <c r="AW130" s="38"/>
      <c r="AX130" s="38"/>
      <c r="AY130" s="38"/>
      <c r="AZ130" s="38"/>
      <c r="BA130" s="38"/>
      <c r="BB130" s="38"/>
      <c r="BC130" s="38"/>
      <c r="BD130" s="38"/>
      <c r="BE130" s="38"/>
      <c r="BF130" s="38"/>
      <c r="BG130" s="38"/>
      <c r="BH130" s="38"/>
      <c r="BI130" s="38"/>
      <c r="BJ130" s="38"/>
      <c r="BK130" s="38"/>
      <c r="BL130" s="38"/>
      <c r="BM130" s="38"/>
      <c r="BN130" s="38"/>
      <c r="BO130" s="38"/>
      <c r="BP130" s="38"/>
      <c r="BQ130" s="38"/>
      <c r="BR130" s="38"/>
      <c r="BS130" s="38"/>
      <c r="BT130" s="38"/>
      <c r="BU130" s="38"/>
      <c r="BV130" s="38"/>
      <c r="BW130" s="38"/>
      <c r="BX130" s="38"/>
      <c r="BY130" s="38"/>
      <c r="BZ130" s="38"/>
      <c r="CA130" s="38"/>
      <c r="CB130" s="38"/>
      <c r="CC130" s="38"/>
      <c r="CD130" s="38"/>
      <c r="CE130" s="38"/>
      <c r="CF130" s="38"/>
      <c r="CG130" s="38"/>
      <c r="CH130" s="38"/>
      <c r="CI130" s="38"/>
      <c r="CJ130" s="38"/>
      <c r="CK130" s="38"/>
      <c r="CL130" s="38"/>
      <c r="CM130" s="38"/>
      <c r="CN130" s="38"/>
      <c r="CO130" s="203"/>
      <c r="CP130" s="203"/>
      <c r="CQ130" s="203"/>
      <c r="CR130" s="203"/>
      <c r="CS130" s="203"/>
      <c r="CT130" s="203"/>
      <c r="CU130" s="203"/>
      <c r="CV130" s="38"/>
    </row>
    <row r="131" customFormat="false" ht="47.3" hidden="true" customHeight="true" outlineLevel="1" collapsed="false">
      <c r="A131" s="53" t="s">
        <v>238</v>
      </c>
      <c r="B131" s="35" t="s">
        <v>234</v>
      </c>
      <c r="C131" s="36" t="s">
        <v>60</v>
      </c>
      <c r="D131" s="38"/>
      <c r="E131" s="38"/>
      <c r="F131" s="23"/>
      <c r="G131" s="23"/>
      <c r="H131" s="23"/>
      <c r="I131" s="23"/>
      <c r="J131" s="23"/>
      <c r="K131" s="23"/>
      <c r="L131" s="23"/>
      <c r="M131" s="23"/>
      <c r="N131" s="23"/>
      <c r="O131" s="23"/>
      <c r="P131" s="23"/>
      <c r="Q131" s="37" t="n">
        <f aca="false">R131+S131+T131+U131</f>
        <v>0</v>
      </c>
      <c r="R131" s="23"/>
      <c r="S131" s="23"/>
      <c r="T131" s="23"/>
      <c r="U131" s="23"/>
      <c r="V131" s="23"/>
      <c r="W131" s="23"/>
      <c r="X131" s="23"/>
      <c r="Y131" s="23"/>
      <c r="Z131" s="23"/>
      <c r="AA131" s="23"/>
      <c r="AB131" s="23"/>
      <c r="AC131" s="23"/>
      <c r="AD131" s="23"/>
      <c r="AE131" s="23"/>
      <c r="AF131" s="23"/>
      <c r="AG131" s="23"/>
      <c r="AH131" s="23"/>
      <c r="AI131" s="23"/>
      <c r="AJ131" s="38"/>
      <c r="AK131" s="38"/>
      <c r="AL131" s="38"/>
      <c r="AM131" s="38"/>
      <c r="AN131" s="38"/>
      <c r="AO131" s="38"/>
      <c r="AP131" s="38"/>
      <c r="AQ131" s="38"/>
      <c r="AR131" s="38"/>
      <c r="AS131" s="38"/>
      <c r="AT131" s="38"/>
      <c r="AU131" s="38"/>
      <c r="AV131" s="38"/>
      <c r="AW131" s="38"/>
      <c r="AX131" s="38"/>
      <c r="AY131" s="38"/>
      <c r="AZ131" s="38"/>
      <c r="BA131" s="38"/>
      <c r="BB131" s="38"/>
      <c r="BC131" s="38"/>
      <c r="BD131" s="38"/>
      <c r="BE131" s="38"/>
      <c r="BF131" s="38"/>
      <c r="BG131" s="38"/>
      <c r="BH131" s="38"/>
      <c r="BI131" s="38"/>
      <c r="BJ131" s="38"/>
      <c r="BK131" s="38"/>
      <c r="BL131" s="38"/>
      <c r="BM131" s="38"/>
      <c r="BN131" s="38"/>
      <c r="BO131" s="38"/>
      <c r="BP131" s="38"/>
      <c r="BQ131" s="38"/>
      <c r="BR131" s="38"/>
      <c r="BS131" s="38"/>
      <c r="BT131" s="38"/>
      <c r="BU131" s="38"/>
      <c r="BV131" s="38"/>
      <c r="BW131" s="38"/>
      <c r="BX131" s="38"/>
      <c r="BY131" s="38"/>
      <c r="BZ131" s="38"/>
      <c r="CA131" s="38"/>
      <c r="CB131" s="38"/>
      <c r="CC131" s="38"/>
      <c r="CD131" s="38"/>
      <c r="CE131" s="38"/>
      <c r="CF131" s="38"/>
      <c r="CG131" s="38"/>
      <c r="CH131" s="38"/>
      <c r="CI131" s="38"/>
      <c r="CJ131" s="38"/>
      <c r="CK131" s="38"/>
      <c r="CL131" s="38"/>
      <c r="CM131" s="38"/>
      <c r="CN131" s="38"/>
      <c r="CO131" s="203"/>
      <c r="CP131" s="203"/>
      <c r="CQ131" s="203"/>
      <c r="CR131" s="203"/>
      <c r="CS131" s="203"/>
      <c r="CT131" s="203"/>
      <c r="CU131" s="203"/>
      <c r="CV131" s="38"/>
    </row>
    <row r="132" customFormat="false" ht="15.85" hidden="true" customHeight="true" outlineLevel="1" collapsed="false">
      <c r="A132" s="34" t="s">
        <v>239</v>
      </c>
      <c r="B132" s="35" t="s">
        <v>240</v>
      </c>
      <c r="C132" s="36" t="s">
        <v>60</v>
      </c>
      <c r="D132" s="38"/>
      <c r="E132" s="38"/>
      <c r="F132" s="23"/>
      <c r="G132" s="23"/>
      <c r="H132" s="23"/>
      <c r="I132" s="23"/>
      <c r="J132" s="23"/>
      <c r="K132" s="23"/>
      <c r="L132" s="23"/>
      <c r="M132" s="23"/>
      <c r="N132" s="23"/>
      <c r="O132" s="23"/>
      <c r="P132" s="23"/>
      <c r="Q132" s="37" t="n">
        <f aca="false">R132+S132+T132+U132</f>
        <v>0</v>
      </c>
      <c r="R132" s="23"/>
      <c r="S132" s="23"/>
      <c r="T132" s="23"/>
      <c r="U132" s="23"/>
      <c r="V132" s="23"/>
      <c r="W132" s="23"/>
      <c r="X132" s="23"/>
      <c r="Y132" s="23"/>
      <c r="Z132" s="23"/>
      <c r="AA132" s="23"/>
      <c r="AB132" s="23"/>
      <c r="AC132" s="23"/>
      <c r="AD132" s="23"/>
      <c r="AE132" s="23"/>
      <c r="AF132" s="23"/>
      <c r="AG132" s="23"/>
      <c r="AH132" s="23"/>
      <c r="AI132" s="23"/>
      <c r="AJ132" s="38"/>
      <c r="AK132" s="38"/>
      <c r="AL132" s="38"/>
      <c r="AM132" s="38"/>
      <c r="AN132" s="38"/>
      <c r="AO132" s="38"/>
      <c r="AP132" s="38"/>
      <c r="AQ132" s="38"/>
      <c r="AR132" s="38"/>
      <c r="AS132" s="38"/>
      <c r="AT132" s="38"/>
      <c r="AU132" s="38"/>
      <c r="AV132" s="38"/>
      <c r="AW132" s="38"/>
      <c r="AX132" s="38"/>
      <c r="AY132" s="38"/>
      <c r="AZ132" s="38"/>
      <c r="BA132" s="38"/>
      <c r="BB132" s="38"/>
      <c r="BC132" s="38"/>
      <c r="BD132" s="38"/>
      <c r="BE132" s="38"/>
      <c r="BF132" s="38"/>
      <c r="BG132" s="38"/>
      <c r="BH132" s="38"/>
      <c r="BI132" s="38"/>
      <c r="BJ132" s="38"/>
      <c r="BK132" s="38"/>
      <c r="BL132" s="38"/>
      <c r="BM132" s="38"/>
      <c r="BN132" s="38"/>
      <c r="BO132" s="38"/>
      <c r="BP132" s="38"/>
      <c r="BQ132" s="38"/>
      <c r="BR132" s="38"/>
      <c r="BS132" s="38"/>
      <c r="BT132" s="38"/>
      <c r="BU132" s="38"/>
      <c r="BV132" s="38"/>
      <c r="BW132" s="38"/>
      <c r="BX132" s="38"/>
      <c r="BY132" s="38"/>
      <c r="BZ132" s="38"/>
      <c r="CA132" s="38"/>
      <c r="CB132" s="38"/>
      <c r="CC132" s="38"/>
      <c r="CD132" s="38"/>
      <c r="CE132" s="38"/>
      <c r="CF132" s="38"/>
      <c r="CG132" s="38"/>
      <c r="CH132" s="38"/>
      <c r="CI132" s="38"/>
      <c r="CJ132" s="38"/>
      <c r="CK132" s="38"/>
      <c r="CL132" s="38"/>
      <c r="CM132" s="38"/>
      <c r="CN132" s="38"/>
      <c r="CO132" s="203"/>
      <c r="CP132" s="203"/>
      <c r="CQ132" s="203"/>
      <c r="CR132" s="203"/>
      <c r="CS132" s="203"/>
      <c r="CT132" s="203"/>
      <c r="CU132" s="203"/>
      <c r="CV132" s="38"/>
    </row>
    <row r="133" customFormat="false" ht="31.65" hidden="true" customHeight="true" outlineLevel="1" collapsed="false">
      <c r="A133" s="34" t="s">
        <v>241</v>
      </c>
      <c r="B133" s="35" t="s">
        <v>242</v>
      </c>
      <c r="C133" s="36" t="s">
        <v>60</v>
      </c>
      <c r="D133" s="38"/>
      <c r="E133" s="38"/>
      <c r="F133" s="23"/>
      <c r="G133" s="23"/>
      <c r="H133" s="23"/>
      <c r="I133" s="23"/>
      <c r="J133" s="23"/>
      <c r="K133" s="23"/>
      <c r="L133" s="23"/>
      <c r="M133" s="23"/>
      <c r="N133" s="23"/>
      <c r="O133" s="23"/>
      <c r="P133" s="23"/>
      <c r="Q133" s="37" t="n">
        <f aca="false">R133+S133+T133+U133</f>
        <v>0</v>
      </c>
      <c r="R133" s="23"/>
      <c r="S133" s="23"/>
      <c r="T133" s="23"/>
      <c r="U133" s="23"/>
      <c r="V133" s="23"/>
      <c r="W133" s="23"/>
      <c r="X133" s="23"/>
      <c r="Y133" s="23"/>
      <c r="Z133" s="23"/>
      <c r="AA133" s="23"/>
      <c r="AB133" s="23"/>
      <c r="AC133" s="23"/>
      <c r="AD133" s="23"/>
      <c r="AE133" s="23"/>
      <c r="AF133" s="23"/>
      <c r="AG133" s="23"/>
      <c r="AH133" s="23"/>
      <c r="AI133" s="23"/>
      <c r="AJ133" s="38"/>
      <c r="AK133" s="38"/>
      <c r="AL133" s="38"/>
      <c r="AM133" s="38"/>
      <c r="AN133" s="38"/>
      <c r="AO133" s="38"/>
      <c r="AP133" s="38"/>
      <c r="AQ133" s="38"/>
      <c r="AR133" s="38"/>
      <c r="AS133" s="38"/>
      <c r="AT133" s="38"/>
      <c r="AU133" s="38"/>
      <c r="AV133" s="38"/>
      <c r="AW133" s="38"/>
      <c r="AX133" s="38"/>
      <c r="AY133" s="38"/>
      <c r="AZ133" s="38"/>
      <c r="BA133" s="38"/>
      <c r="BB133" s="38"/>
      <c r="BC133" s="38"/>
      <c r="BD133" s="38"/>
      <c r="BE133" s="38"/>
      <c r="BF133" s="38"/>
      <c r="BG133" s="38"/>
      <c r="BH133" s="38"/>
      <c r="BI133" s="38"/>
      <c r="BJ133" s="38"/>
      <c r="BK133" s="38"/>
      <c r="BL133" s="38"/>
      <c r="BM133" s="38"/>
      <c r="BN133" s="38"/>
      <c r="BO133" s="38"/>
      <c r="BP133" s="38"/>
      <c r="BQ133" s="38"/>
      <c r="BR133" s="38"/>
      <c r="BS133" s="38"/>
      <c r="BT133" s="38"/>
      <c r="BU133" s="38"/>
      <c r="BV133" s="38"/>
      <c r="BW133" s="38"/>
      <c r="BX133" s="38"/>
      <c r="BY133" s="38"/>
      <c r="BZ133" s="38"/>
      <c r="CA133" s="38"/>
      <c r="CB133" s="38"/>
      <c r="CC133" s="38"/>
      <c r="CD133" s="38"/>
      <c r="CE133" s="38"/>
      <c r="CF133" s="38"/>
      <c r="CG133" s="38"/>
      <c r="CH133" s="38"/>
      <c r="CI133" s="38"/>
      <c r="CJ133" s="38"/>
      <c r="CK133" s="38"/>
      <c r="CL133" s="38"/>
      <c r="CM133" s="38"/>
      <c r="CN133" s="38"/>
      <c r="CO133" s="203"/>
      <c r="CP133" s="203"/>
      <c r="CQ133" s="203"/>
      <c r="CR133" s="203"/>
      <c r="CS133" s="203"/>
      <c r="CT133" s="203"/>
      <c r="CU133" s="203"/>
      <c r="CV133" s="38"/>
    </row>
    <row r="134" customFormat="false" ht="15.85" hidden="true" customHeight="true" outlineLevel="1" collapsed="false">
      <c r="A134" s="34" t="s">
        <v>243</v>
      </c>
      <c r="B134" s="35" t="s">
        <v>244</v>
      </c>
      <c r="C134" s="36" t="s">
        <v>60</v>
      </c>
      <c r="D134" s="38"/>
      <c r="E134" s="38"/>
      <c r="F134" s="23"/>
      <c r="G134" s="23"/>
      <c r="H134" s="23"/>
      <c r="I134" s="23"/>
      <c r="J134" s="23"/>
      <c r="K134" s="23"/>
      <c r="L134" s="23"/>
      <c r="M134" s="23"/>
      <c r="N134" s="23"/>
      <c r="O134" s="23"/>
      <c r="P134" s="23"/>
      <c r="Q134" s="37" t="n">
        <f aca="false">R134+S134+T134+U134</f>
        <v>0</v>
      </c>
      <c r="R134" s="23"/>
      <c r="S134" s="23"/>
      <c r="T134" s="23"/>
      <c r="U134" s="23"/>
      <c r="V134" s="23"/>
      <c r="W134" s="23"/>
      <c r="X134" s="23"/>
      <c r="Y134" s="23"/>
      <c r="Z134" s="23"/>
      <c r="AA134" s="23"/>
      <c r="AB134" s="23"/>
      <c r="AC134" s="23"/>
      <c r="AD134" s="23"/>
      <c r="AE134" s="23"/>
      <c r="AF134" s="23"/>
      <c r="AG134" s="23"/>
      <c r="AH134" s="23"/>
      <c r="AI134" s="23"/>
      <c r="AJ134" s="38"/>
      <c r="AK134" s="38"/>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203"/>
      <c r="CP134" s="203"/>
      <c r="CQ134" s="203"/>
      <c r="CR134" s="203"/>
      <c r="CS134" s="203"/>
      <c r="CT134" s="203"/>
      <c r="CU134" s="203"/>
      <c r="CV134" s="38"/>
    </row>
    <row r="135" customFormat="false" ht="31.65" hidden="true" customHeight="true" outlineLevel="1" collapsed="false">
      <c r="A135" s="34" t="s">
        <v>245</v>
      </c>
      <c r="B135" s="35" t="s">
        <v>246</v>
      </c>
      <c r="C135" s="36" t="s">
        <v>60</v>
      </c>
      <c r="D135" s="38"/>
      <c r="E135" s="38"/>
      <c r="F135" s="23"/>
      <c r="G135" s="23"/>
      <c r="H135" s="23"/>
      <c r="I135" s="23"/>
      <c r="J135" s="23"/>
      <c r="K135" s="23"/>
      <c r="L135" s="23"/>
      <c r="M135" s="23"/>
      <c r="N135" s="23"/>
      <c r="O135" s="23"/>
      <c r="P135" s="23"/>
      <c r="Q135" s="37" t="n">
        <f aca="false">R135+S135+T135+U135</f>
        <v>0</v>
      </c>
      <c r="R135" s="23"/>
      <c r="S135" s="23"/>
      <c r="T135" s="23"/>
      <c r="U135" s="23"/>
      <c r="V135" s="23"/>
      <c r="W135" s="23"/>
      <c r="X135" s="23"/>
      <c r="Y135" s="23"/>
      <c r="Z135" s="23"/>
      <c r="AA135" s="23"/>
      <c r="AB135" s="23"/>
      <c r="AC135" s="23"/>
      <c r="AD135" s="23"/>
      <c r="AE135" s="23"/>
      <c r="AF135" s="23"/>
      <c r="AG135" s="23"/>
      <c r="AH135" s="23"/>
      <c r="AI135" s="23"/>
      <c r="AJ135" s="38"/>
      <c r="AK135" s="38"/>
      <c r="AL135" s="38"/>
      <c r="AM135" s="38"/>
      <c r="AN135" s="38"/>
      <c r="AO135" s="38"/>
      <c r="AP135" s="38"/>
      <c r="AQ135" s="38"/>
      <c r="AR135" s="38"/>
      <c r="AS135" s="38"/>
      <c r="AT135" s="38"/>
      <c r="AU135" s="38"/>
      <c r="AV135" s="38"/>
      <c r="AW135" s="38"/>
      <c r="AX135" s="38"/>
      <c r="AY135" s="38"/>
      <c r="AZ135" s="38"/>
      <c r="BA135" s="38"/>
      <c r="BB135" s="38"/>
      <c r="BC135" s="38"/>
      <c r="BD135" s="38"/>
      <c r="BE135" s="38"/>
      <c r="BF135" s="38"/>
      <c r="BG135" s="38"/>
      <c r="BH135" s="38"/>
      <c r="BI135" s="38"/>
      <c r="BJ135" s="38"/>
      <c r="BK135" s="38"/>
      <c r="BL135" s="38"/>
      <c r="BM135" s="38"/>
      <c r="BN135" s="38"/>
      <c r="BO135" s="38"/>
      <c r="BP135" s="38"/>
      <c r="BQ135" s="38"/>
      <c r="BR135" s="38"/>
      <c r="BS135" s="38"/>
      <c r="BT135" s="38"/>
      <c r="BU135" s="38"/>
      <c r="BV135" s="38"/>
      <c r="BW135" s="38"/>
      <c r="BX135" s="38"/>
      <c r="BY135" s="38"/>
      <c r="BZ135" s="38"/>
      <c r="CA135" s="38"/>
      <c r="CB135" s="38"/>
      <c r="CC135" s="38"/>
      <c r="CD135" s="38"/>
      <c r="CE135" s="38"/>
      <c r="CF135" s="38"/>
      <c r="CG135" s="38"/>
      <c r="CH135" s="38"/>
      <c r="CI135" s="38"/>
      <c r="CJ135" s="38"/>
      <c r="CK135" s="38"/>
      <c r="CL135" s="38"/>
      <c r="CM135" s="38"/>
      <c r="CN135" s="38"/>
      <c r="CO135" s="203"/>
      <c r="CP135" s="203"/>
      <c r="CQ135" s="203"/>
      <c r="CR135" s="203"/>
      <c r="CS135" s="203"/>
      <c r="CT135" s="203"/>
      <c r="CU135" s="203"/>
      <c r="CV135" s="38"/>
    </row>
    <row r="136" customFormat="false" ht="15.85" hidden="true" customHeight="true" outlineLevel="1" collapsed="false">
      <c r="A136" s="34" t="s">
        <v>247</v>
      </c>
      <c r="B136" s="35" t="s">
        <v>248</v>
      </c>
      <c r="C136" s="36" t="s">
        <v>60</v>
      </c>
      <c r="D136" s="38"/>
      <c r="E136" s="38"/>
      <c r="F136" s="23"/>
      <c r="G136" s="23"/>
      <c r="H136" s="23"/>
      <c r="I136" s="23"/>
      <c r="J136" s="23"/>
      <c r="K136" s="23"/>
      <c r="L136" s="23"/>
      <c r="M136" s="23"/>
      <c r="N136" s="23"/>
      <c r="O136" s="23"/>
      <c r="P136" s="23"/>
      <c r="Q136" s="37" t="n">
        <f aca="false">R136+S136+T136+U136</f>
        <v>0</v>
      </c>
      <c r="R136" s="23"/>
      <c r="S136" s="23"/>
      <c r="T136" s="23"/>
      <c r="U136" s="23"/>
      <c r="V136" s="23"/>
      <c r="W136" s="23"/>
      <c r="X136" s="23"/>
      <c r="Y136" s="23"/>
      <c r="Z136" s="23"/>
      <c r="AA136" s="23"/>
      <c r="AB136" s="23"/>
      <c r="AC136" s="23"/>
      <c r="AD136" s="23"/>
      <c r="AE136" s="23"/>
      <c r="AF136" s="23"/>
      <c r="AG136" s="23"/>
      <c r="AH136" s="23"/>
      <c r="AI136" s="23"/>
      <c r="AJ136" s="38"/>
      <c r="AK136" s="38"/>
      <c r="AL136" s="38"/>
      <c r="AM136" s="38"/>
      <c r="AN136" s="38"/>
      <c r="AO136" s="38"/>
      <c r="AP136" s="38"/>
      <c r="AQ136" s="38"/>
      <c r="AR136" s="38"/>
      <c r="AS136" s="38"/>
      <c r="AT136" s="38"/>
      <c r="AU136" s="38"/>
      <c r="AV136" s="38"/>
      <c r="AW136" s="38"/>
      <c r="AX136" s="38"/>
      <c r="AY136" s="38"/>
      <c r="AZ136" s="38"/>
      <c r="BA136" s="38"/>
      <c r="BB136" s="38"/>
      <c r="BC136" s="38"/>
      <c r="BD136" s="38"/>
      <c r="BE136" s="38"/>
      <c r="BF136" s="38"/>
      <c r="BG136" s="38"/>
      <c r="BH136" s="38"/>
      <c r="BI136" s="38"/>
      <c r="BJ136" s="38"/>
      <c r="BK136" s="38"/>
      <c r="BL136" s="38"/>
      <c r="BM136" s="38"/>
      <c r="BN136" s="38"/>
      <c r="BO136" s="38"/>
      <c r="BP136" s="38"/>
      <c r="BQ136" s="38"/>
      <c r="BR136" s="38"/>
      <c r="BS136" s="38"/>
      <c r="BT136" s="38"/>
      <c r="BU136" s="38"/>
      <c r="BV136" s="38"/>
      <c r="BW136" s="38"/>
      <c r="BX136" s="38"/>
      <c r="BY136" s="38"/>
      <c r="BZ136" s="38"/>
      <c r="CA136" s="38"/>
      <c r="CB136" s="38"/>
      <c r="CC136" s="38"/>
      <c r="CD136" s="38"/>
      <c r="CE136" s="38"/>
      <c r="CF136" s="38"/>
      <c r="CG136" s="38"/>
      <c r="CH136" s="38"/>
      <c r="CI136" s="38"/>
      <c r="CJ136" s="38"/>
      <c r="CK136" s="38"/>
      <c r="CL136" s="38"/>
      <c r="CM136" s="38"/>
      <c r="CN136" s="38"/>
      <c r="CO136" s="203"/>
      <c r="CP136" s="203"/>
      <c r="CQ136" s="203"/>
      <c r="CR136" s="203"/>
      <c r="CS136" s="203"/>
      <c r="CT136" s="203"/>
      <c r="CU136" s="203"/>
      <c r="CV136" s="38"/>
    </row>
    <row r="137" customFormat="false" ht="31.65" hidden="true" customHeight="true" outlineLevel="1" collapsed="false">
      <c r="A137" s="34" t="s">
        <v>249</v>
      </c>
      <c r="B137" s="39" t="s">
        <v>189</v>
      </c>
      <c r="C137" s="36" t="s">
        <v>60</v>
      </c>
      <c r="D137" s="38"/>
      <c r="E137" s="38"/>
      <c r="F137" s="23"/>
      <c r="G137" s="23"/>
      <c r="H137" s="23"/>
      <c r="I137" s="23"/>
      <c r="J137" s="23"/>
      <c r="K137" s="23"/>
      <c r="L137" s="23"/>
      <c r="M137" s="23"/>
      <c r="N137" s="23"/>
      <c r="O137" s="23"/>
      <c r="P137" s="23"/>
      <c r="Q137" s="37" t="n">
        <f aca="false">R137+S137+T137+U137</f>
        <v>0</v>
      </c>
      <c r="R137" s="23"/>
      <c r="S137" s="23"/>
      <c r="T137" s="23"/>
      <c r="U137" s="23"/>
      <c r="V137" s="23"/>
      <c r="W137" s="23"/>
      <c r="X137" s="23"/>
      <c r="Y137" s="23"/>
      <c r="Z137" s="23"/>
      <c r="AA137" s="23"/>
      <c r="AB137" s="23"/>
      <c r="AC137" s="23"/>
      <c r="AD137" s="23"/>
      <c r="AE137" s="23"/>
      <c r="AF137" s="23"/>
      <c r="AG137" s="23"/>
      <c r="AH137" s="23"/>
      <c r="AI137" s="23"/>
      <c r="AJ137" s="38"/>
      <c r="AK137" s="38"/>
      <c r="AL137" s="38"/>
      <c r="AM137" s="38"/>
      <c r="AN137" s="38"/>
      <c r="AO137" s="38"/>
      <c r="AP137" s="38"/>
      <c r="AQ137" s="38"/>
      <c r="AR137" s="38"/>
      <c r="AS137" s="38"/>
      <c r="AT137" s="38"/>
      <c r="AU137" s="38"/>
      <c r="AV137" s="38"/>
      <c r="AW137" s="38"/>
      <c r="AX137" s="38"/>
      <c r="AY137" s="38"/>
      <c r="AZ137" s="38"/>
      <c r="BA137" s="38"/>
      <c r="BB137" s="38"/>
      <c r="BC137" s="38"/>
      <c r="BD137" s="38"/>
      <c r="BE137" s="38"/>
      <c r="BF137" s="38"/>
      <c r="BG137" s="38"/>
      <c r="BH137" s="38"/>
      <c r="BI137" s="38"/>
      <c r="BJ137" s="38"/>
      <c r="BK137" s="38"/>
      <c r="BL137" s="38"/>
      <c r="BM137" s="38"/>
      <c r="BN137" s="38"/>
      <c r="BO137" s="38"/>
      <c r="BP137" s="38"/>
      <c r="BQ137" s="38"/>
      <c r="BR137" s="38"/>
      <c r="BS137" s="38"/>
      <c r="BT137" s="38"/>
      <c r="BU137" s="38"/>
      <c r="BV137" s="38"/>
      <c r="BW137" s="38"/>
      <c r="BX137" s="38"/>
      <c r="BY137" s="38"/>
      <c r="BZ137" s="38"/>
      <c r="CA137" s="38"/>
      <c r="CB137" s="38"/>
      <c r="CC137" s="38"/>
      <c r="CD137" s="38"/>
      <c r="CE137" s="38"/>
      <c r="CF137" s="38"/>
      <c r="CG137" s="38"/>
      <c r="CH137" s="38"/>
      <c r="CI137" s="38"/>
      <c r="CJ137" s="38"/>
      <c r="CK137" s="38"/>
      <c r="CL137" s="38"/>
      <c r="CM137" s="38"/>
      <c r="CN137" s="38"/>
      <c r="CO137" s="203"/>
      <c r="CP137" s="203"/>
      <c r="CQ137" s="203"/>
      <c r="CR137" s="203"/>
      <c r="CS137" s="203"/>
      <c r="CT137" s="203"/>
      <c r="CU137" s="203"/>
      <c r="CV137" s="38"/>
    </row>
    <row r="138" customFormat="false" ht="15.85" hidden="true" customHeight="true" outlineLevel="1" collapsed="false">
      <c r="A138" s="34" t="s">
        <v>250</v>
      </c>
      <c r="B138" s="39" t="s">
        <v>251</v>
      </c>
      <c r="C138" s="36" t="s">
        <v>60</v>
      </c>
      <c r="D138" s="38"/>
      <c r="E138" s="38"/>
      <c r="F138" s="23"/>
      <c r="G138" s="23"/>
      <c r="H138" s="23"/>
      <c r="I138" s="23"/>
      <c r="J138" s="23"/>
      <c r="K138" s="23"/>
      <c r="L138" s="23"/>
      <c r="M138" s="23"/>
      <c r="N138" s="23"/>
      <c r="O138" s="23"/>
      <c r="P138" s="23"/>
      <c r="Q138" s="37" t="n">
        <f aca="false">R138+S138+T138+U138</f>
        <v>0</v>
      </c>
      <c r="R138" s="23"/>
      <c r="S138" s="23"/>
      <c r="T138" s="23"/>
      <c r="U138" s="23"/>
      <c r="V138" s="23"/>
      <c r="W138" s="23"/>
      <c r="X138" s="23"/>
      <c r="Y138" s="23"/>
      <c r="Z138" s="23"/>
      <c r="AA138" s="23"/>
      <c r="AB138" s="23"/>
      <c r="AC138" s="23"/>
      <c r="AD138" s="23"/>
      <c r="AE138" s="23"/>
      <c r="AF138" s="23"/>
      <c r="AG138" s="23"/>
      <c r="AH138" s="23"/>
      <c r="AI138" s="23"/>
      <c r="AJ138" s="38"/>
      <c r="AK138" s="38"/>
      <c r="AL138" s="38"/>
      <c r="AM138" s="38"/>
      <c r="AN138" s="38"/>
      <c r="AO138" s="38"/>
      <c r="AP138" s="38"/>
      <c r="AQ138" s="38"/>
      <c r="AR138" s="38"/>
      <c r="AS138" s="38"/>
      <c r="AT138" s="38"/>
      <c r="AU138" s="38"/>
      <c r="AV138" s="38"/>
      <c r="AW138" s="38"/>
      <c r="AX138" s="38"/>
      <c r="AY138" s="38"/>
      <c r="AZ138" s="38"/>
      <c r="BA138" s="38"/>
      <c r="BB138" s="38"/>
      <c r="BC138" s="38"/>
      <c r="BD138" s="38"/>
      <c r="BE138" s="38"/>
      <c r="BF138" s="38"/>
      <c r="BG138" s="38"/>
      <c r="BH138" s="38"/>
      <c r="BI138" s="38"/>
      <c r="BJ138" s="38"/>
      <c r="BK138" s="38"/>
      <c r="BL138" s="38"/>
      <c r="BM138" s="38"/>
      <c r="BN138" s="38"/>
      <c r="BO138" s="38"/>
      <c r="BP138" s="38"/>
      <c r="BQ138" s="38"/>
      <c r="BR138" s="38"/>
      <c r="BS138" s="38"/>
      <c r="BT138" s="38"/>
      <c r="BU138" s="38"/>
      <c r="BV138" s="38"/>
      <c r="BW138" s="38"/>
      <c r="BX138" s="38"/>
      <c r="BY138" s="38"/>
      <c r="BZ138" s="38"/>
      <c r="CA138" s="38"/>
      <c r="CB138" s="38"/>
      <c r="CC138" s="38"/>
      <c r="CD138" s="38"/>
      <c r="CE138" s="38"/>
      <c r="CF138" s="38"/>
      <c r="CG138" s="38"/>
      <c r="CH138" s="38"/>
      <c r="CI138" s="38"/>
      <c r="CJ138" s="38"/>
      <c r="CK138" s="38"/>
      <c r="CL138" s="38"/>
      <c r="CM138" s="38"/>
      <c r="CN138" s="38"/>
      <c r="CO138" s="203"/>
      <c r="CP138" s="203"/>
      <c r="CQ138" s="203"/>
      <c r="CR138" s="203"/>
      <c r="CS138" s="203"/>
      <c r="CT138" s="203"/>
      <c r="CU138" s="203"/>
      <c r="CV138" s="38"/>
    </row>
    <row r="139" customFormat="false" ht="63.1" hidden="true" customHeight="true" outlineLevel="1" collapsed="false">
      <c r="A139" s="34" t="s">
        <v>252</v>
      </c>
      <c r="B139" s="39" t="s">
        <v>253</v>
      </c>
      <c r="C139" s="36" t="s">
        <v>60</v>
      </c>
      <c r="D139" s="38"/>
      <c r="E139" s="38"/>
      <c r="F139" s="23"/>
      <c r="G139" s="23"/>
      <c r="H139" s="23"/>
      <c r="I139" s="23"/>
      <c r="J139" s="23"/>
      <c r="K139" s="23"/>
      <c r="L139" s="23"/>
      <c r="M139" s="23"/>
      <c r="N139" s="23"/>
      <c r="O139" s="23"/>
      <c r="P139" s="23"/>
      <c r="Q139" s="37" t="n">
        <f aca="false">R139+S139+T139+U139</f>
        <v>0</v>
      </c>
      <c r="R139" s="23"/>
      <c r="S139" s="23"/>
      <c r="T139" s="23"/>
      <c r="U139" s="23"/>
      <c r="V139" s="23"/>
      <c r="W139" s="23"/>
      <c r="X139" s="23"/>
      <c r="Y139" s="23"/>
      <c r="Z139" s="23"/>
      <c r="AA139" s="23"/>
      <c r="AB139" s="23"/>
      <c r="AC139" s="23"/>
      <c r="AD139" s="23"/>
      <c r="AE139" s="23"/>
      <c r="AF139" s="23"/>
      <c r="AG139" s="23"/>
      <c r="AH139" s="23"/>
      <c r="AI139" s="23"/>
      <c r="AJ139" s="38"/>
      <c r="AK139" s="38"/>
      <c r="AL139" s="38"/>
      <c r="AM139" s="38"/>
      <c r="AN139" s="38"/>
      <c r="AO139" s="38"/>
      <c r="AP139" s="38"/>
      <c r="AQ139" s="38"/>
      <c r="AR139" s="38"/>
      <c r="AS139" s="38"/>
      <c r="AT139" s="38"/>
      <c r="AU139" s="38"/>
      <c r="AV139" s="38"/>
      <c r="AW139" s="38"/>
      <c r="AX139" s="38"/>
      <c r="AY139" s="38"/>
      <c r="AZ139" s="38"/>
      <c r="BA139" s="38"/>
      <c r="BB139" s="38"/>
      <c r="BC139" s="38"/>
      <c r="BD139" s="38"/>
      <c r="BE139" s="38"/>
      <c r="BF139" s="38"/>
      <c r="BG139" s="38"/>
      <c r="BH139" s="38"/>
      <c r="BI139" s="38"/>
      <c r="BJ139" s="38"/>
      <c r="BK139" s="38"/>
      <c r="BL139" s="38"/>
      <c r="BM139" s="38"/>
      <c r="BN139" s="38"/>
      <c r="BO139" s="38"/>
      <c r="BP139" s="38"/>
      <c r="BQ139" s="38"/>
      <c r="BR139" s="38"/>
      <c r="BS139" s="38"/>
      <c r="BT139" s="38"/>
      <c r="BU139" s="38"/>
      <c r="BV139" s="38"/>
      <c r="BW139" s="38"/>
      <c r="BX139" s="38"/>
      <c r="BY139" s="38"/>
      <c r="BZ139" s="38"/>
      <c r="CA139" s="38"/>
      <c r="CB139" s="38"/>
      <c r="CC139" s="38"/>
      <c r="CD139" s="38"/>
      <c r="CE139" s="38"/>
      <c r="CF139" s="38"/>
      <c r="CG139" s="38"/>
      <c r="CH139" s="38"/>
      <c r="CI139" s="38"/>
      <c r="CJ139" s="38"/>
      <c r="CK139" s="38"/>
      <c r="CL139" s="38"/>
      <c r="CM139" s="38"/>
      <c r="CN139" s="38"/>
      <c r="CO139" s="203"/>
      <c r="CP139" s="203"/>
      <c r="CQ139" s="203"/>
      <c r="CR139" s="203"/>
      <c r="CS139" s="203"/>
      <c r="CT139" s="203"/>
      <c r="CU139" s="203"/>
      <c r="CV139" s="38"/>
    </row>
    <row r="140" customFormat="false" ht="15.85" hidden="true" customHeight="true" outlineLevel="1" collapsed="false">
      <c r="A140" s="34" t="s">
        <v>254</v>
      </c>
      <c r="B140" s="35" t="s">
        <v>255</v>
      </c>
      <c r="C140" s="36" t="s">
        <v>60</v>
      </c>
      <c r="D140" s="38"/>
      <c r="E140" s="38"/>
      <c r="F140" s="23"/>
      <c r="G140" s="23"/>
      <c r="H140" s="23"/>
      <c r="I140" s="23"/>
      <c r="J140" s="23"/>
      <c r="K140" s="23"/>
      <c r="L140" s="23"/>
      <c r="M140" s="23"/>
      <c r="N140" s="23"/>
      <c r="O140" s="23"/>
      <c r="P140" s="23"/>
      <c r="Q140" s="37" t="n">
        <f aca="false">R140+S140+T140+U140</f>
        <v>0</v>
      </c>
      <c r="R140" s="23"/>
      <c r="S140" s="23"/>
      <c r="T140" s="23"/>
      <c r="U140" s="23"/>
      <c r="V140" s="23"/>
      <c r="W140" s="23"/>
      <c r="X140" s="23"/>
      <c r="Y140" s="23"/>
      <c r="Z140" s="23"/>
      <c r="AA140" s="23"/>
      <c r="AB140" s="23"/>
      <c r="AC140" s="23"/>
      <c r="AD140" s="23"/>
      <c r="AE140" s="23"/>
      <c r="AF140" s="23"/>
      <c r="AG140" s="23"/>
      <c r="AH140" s="23"/>
      <c r="AI140" s="23"/>
      <c r="AJ140" s="38"/>
      <c r="AK140" s="38"/>
      <c r="AL140" s="38"/>
      <c r="AM140" s="38"/>
      <c r="AN140" s="38"/>
      <c r="AO140" s="38"/>
      <c r="AP140" s="38"/>
      <c r="AQ140" s="38"/>
      <c r="AR140" s="38"/>
      <c r="AS140" s="38"/>
      <c r="AT140" s="38"/>
      <c r="AU140" s="38"/>
      <c r="AV140" s="38"/>
      <c r="AW140" s="38"/>
      <c r="AX140" s="38"/>
      <c r="AY140" s="38"/>
      <c r="AZ140" s="38"/>
      <c r="BA140" s="38"/>
      <c r="BB140" s="38"/>
      <c r="BC140" s="38"/>
      <c r="BD140" s="38"/>
      <c r="BE140" s="38"/>
      <c r="BF140" s="38"/>
      <c r="BG140" s="38"/>
      <c r="BH140" s="38"/>
      <c r="BI140" s="38"/>
      <c r="BJ140" s="38"/>
      <c r="BK140" s="38"/>
      <c r="BL140" s="38"/>
      <c r="BM140" s="38"/>
      <c r="BN140" s="38"/>
      <c r="BO140" s="38"/>
      <c r="BP140" s="38"/>
      <c r="BQ140" s="38"/>
      <c r="BR140" s="38"/>
      <c r="BS140" s="38"/>
      <c r="BT140" s="38"/>
      <c r="BU140" s="38"/>
      <c r="BV140" s="38"/>
      <c r="BW140" s="38"/>
      <c r="BX140" s="38"/>
      <c r="BY140" s="38"/>
      <c r="BZ140" s="38"/>
      <c r="CA140" s="38"/>
      <c r="CB140" s="38"/>
      <c r="CC140" s="38"/>
      <c r="CD140" s="38"/>
      <c r="CE140" s="38"/>
      <c r="CF140" s="38"/>
      <c r="CG140" s="38"/>
      <c r="CH140" s="38"/>
      <c r="CI140" s="38"/>
      <c r="CJ140" s="38"/>
      <c r="CK140" s="38"/>
      <c r="CL140" s="38"/>
      <c r="CM140" s="38"/>
      <c r="CN140" s="38"/>
      <c r="CO140" s="203"/>
      <c r="CP140" s="203"/>
      <c r="CQ140" s="203"/>
      <c r="CR140" s="203"/>
      <c r="CS140" s="203"/>
      <c r="CT140" s="203"/>
      <c r="CU140" s="203"/>
      <c r="CV140" s="38"/>
    </row>
    <row r="141" customFormat="false" ht="15.85" hidden="true" customHeight="true" outlineLevel="1" collapsed="false">
      <c r="A141" s="34" t="s">
        <v>256</v>
      </c>
      <c r="B141" s="35" t="s">
        <v>257</v>
      </c>
      <c r="C141" s="36" t="s">
        <v>60</v>
      </c>
      <c r="D141" s="38"/>
      <c r="E141" s="38"/>
      <c r="F141" s="23"/>
      <c r="G141" s="23"/>
      <c r="H141" s="23"/>
      <c r="I141" s="23"/>
      <c r="J141" s="23"/>
      <c r="K141" s="23"/>
      <c r="L141" s="23"/>
      <c r="M141" s="23"/>
      <c r="N141" s="23"/>
      <c r="O141" s="23"/>
      <c r="P141" s="23"/>
      <c r="Q141" s="37" t="n">
        <f aca="false">R141+S141+T141+U141</f>
        <v>0</v>
      </c>
      <c r="R141" s="23"/>
      <c r="S141" s="23"/>
      <c r="T141" s="23"/>
      <c r="U141" s="23"/>
      <c r="V141" s="23"/>
      <c r="W141" s="23"/>
      <c r="X141" s="23"/>
      <c r="Y141" s="23"/>
      <c r="Z141" s="23"/>
      <c r="AA141" s="23"/>
      <c r="AB141" s="23"/>
      <c r="AC141" s="23"/>
      <c r="AD141" s="23"/>
      <c r="AE141" s="23"/>
      <c r="AF141" s="23"/>
      <c r="AG141" s="23"/>
      <c r="AH141" s="23"/>
      <c r="AI141" s="23"/>
      <c r="AJ141" s="38"/>
      <c r="AK141" s="38"/>
      <c r="AL141" s="38"/>
      <c r="AM141" s="38"/>
      <c r="AN141" s="38"/>
      <c r="AO141" s="38"/>
      <c r="AP141" s="38"/>
      <c r="AQ141" s="38"/>
      <c r="AR141" s="38"/>
      <c r="AS141" s="38"/>
      <c r="AT141" s="38"/>
      <c r="AU141" s="38"/>
      <c r="AV141" s="38"/>
      <c r="AW141" s="38"/>
      <c r="AX141" s="38"/>
      <c r="AY141" s="38"/>
      <c r="AZ141" s="38"/>
      <c r="BA141" s="38"/>
      <c r="BB141" s="38"/>
      <c r="BC141" s="38"/>
      <c r="BD141" s="38"/>
      <c r="BE141" s="38"/>
      <c r="BF141" s="38"/>
      <c r="BG141" s="38"/>
      <c r="BH141" s="38"/>
      <c r="BI141" s="38"/>
      <c r="BJ141" s="38"/>
      <c r="BK141" s="38"/>
      <c r="BL141" s="38"/>
      <c r="BM141" s="38"/>
      <c r="BN141" s="38"/>
      <c r="BO141" s="38"/>
      <c r="BP141" s="38"/>
      <c r="BQ141" s="38"/>
      <c r="BR141" s="38"/>
      <c r="BS141" s="38"/>
      <c r="BT141" s="38"/>
      <c r="BU141" s="38"/>
      <c r="BV141" s="38"/>
      <c r="BW141" s="38"/>
      <c r="BX141" s="38"/>
      <c r="BY141" s="38"/>
      <c r="BZ141" s="38"/>
      <c r="CA141" s="38"/>
      <c r="CB141" s="38"/>
      <c r="CC141" s="38"/>
      <c r="CD141" s="38"/>
      <c r="CE141" s="38"/>
      <c r="CF141" s="38"/>
      <c r="CG141" s="38"/>
      <c r="CH141" s="38"/>
      <c r="CI141" s="38"/>
      <c r="CJ141" s="38"/>
      <c r="CK141" s="38"/>
      <c r="CL141" s="38"/>
      <c r="CM141" s="38"/>
      <c r="CN141" s="38"/>
      <c r="CO141" s="203"/>
      <c r="CP141" s="203"/>
      <c r="CQ141" s="203"/>
      <c r="CR141" s="203"/>
      <c r="CS141" s="203"/>
      <c r="CT141" s="203"/>
      <c r="CU141" s="203"/>
      <c r="CV141" s="38"/>
    </row>
    <row r="142" customFormat="false" ht="31.65" hidden="true" customHeight="true" outlineLevel="1" collapsed="false">
      <c r="A142" s="34" t="s">
        <v>258</v>
      </c>
      <c r="B142" s="35" t="s">
        <v>259</v>
      </c>
      <c r="C142" s="36" t="s">
        <v>60</v>
      </c>
      <c r="D142" s="38"/>
      <c r="E142" s="38"/>
      <c r="F142" s="23"/>
      <c r="G142" s="23"/>
      <c r="H142" s="23"/>
      <c r="I142" s="23"/>
      <c r="J142" s="23"/>
      <c r="K142" s="23"/>
      <c r="L142" s="23"/>
      <c r="M142" s="23"/>
      <c r="N142" s="23"/>
      <c r="O142" s="23"/>
      <c r="P142" s="23"/>
      <c r="Q142" s="37" t="n">
        <f aca="false">R142+S142+T142+U142</f>
        <v>0</v>
      </c>
      <c r="R142" s="23"/>
      <c r="S142" s="23"/>
      <c r="T142" s="23"/>
      <c r="U142" s="23"/>
      <c r="V142" s="23"/>
      <c r="W142" s="23"/>
      <c r="X142" s="23"/>
      <c r="Y142" s="23"/>
      <c r="Z142" s="23"/>
      <c r="AA142" s="23"/>
      <c r="AB142" s="23"/>
      <c r="AC142" s="23"/>
      <c r="AD142" s="23"/>
      <c r="AE142" s="23"/>
      <c r="AF142" s="23"/>
      <c r="AG142" s="23"/>
      <c r="AH142" s="23"/>
      <c r="AI142" s="23"/>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203"/>
      <c r="CP142" s="203"/>
      <c r="CQ142" s="203"/>
      <c r="CR142" s="203"/>
      <c r="CS142" s="203"/>
      <c r="CT142" s="203"/>
      <c r="CU142" s="203"/>
      <c r="CV142" s="38"/>
    </row>
    <row r="143" customFormat="false" ht="31.65" hidden="true" customHeight="true" outlineLevel="1" collapsed="false">
      <c r="A143" s="34" t="s">
        <v>260</v>
      </c>
      <c r="B143" s="35" t="s">
        <v>178</v>
      </c>
      <c r="C143" s="36" t="s">
        <v>60</v>
      </c>
      <c r="D143" s="38"/>
      <c r="E143" s="38"/>
      <c r="F143" s="23"/>
      <c r="G143" s="23"/>
      <c r="H143" s="23"/>
      <c r="I143" s="23"/>
      <c r="J143" s="23"/>
      <c r="K143" s="23"/>
      <c r="L143" s="23"/>
      <c r="M143" s="23"/>
      <c r="N143" s="23"/>
      <c r="O143" s="23"/>
      <c r="P143" s="23"/>
      <c r="Q143" s="37" t="n">
        <f aca="false">R143+S143+T143+U143</f>
        <v>0</v>
      </c>
      <c r="R143" s="23"/>
      <c r="S143" s="23"/>
      <c r="T143" s="23"/>
      <c r="U143" s="23"/>
      <c r="V143" s="23"/>
      <c r="W143" s="23"/>
      <c r="X143" s="23"/>
      <c r="Y143" s="23"/>
      <c r="Z143" s="23"/>
      <c r="AA143" s="23"/>
      <c r="AB143" s="23"/>
      <c r="AC143" s="23"/>
      <c r="AD143" s="23"/>
      <c r="AE143" s="23"/>
      <c r="AF143" s="23"/>
      <c r="AG143" s="23"/>
      <c r="AH143" s="23"/>
      <c r="AI143" s="23"/>
      <c r="AJ143" s="38"/>
      <c r="AK143" s="38"/>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203"/>
      <c r="CP143" s="203"/>
      <c r="CQ143" s="203"/>
      <c r="CR143" s="203"/>
      <c r="CS143" s="203"/>
      <c r="CT143" s="203"/>
      <c r="CU143" s="203"/>
      <c r="CV143" s="38"/>
    </row>
    <row r="144" customFormat="false" ht="31.65" hidden="true" customHeight="true" outlineLevel="1" collapsed="false">
      <c r="A144" s="34" t="s">
        <v>261</v>
      </c>
      <c r="B144" s="35" t="s">
        <v>262</v>
      </c>
      <c r="C144" s="36" t="s">
        <v>60</v>
      </c>
      <c r="D144" s="38"/>
      <c r="E144" s="38"/>
      <c r="F144" s="23"/>
      <c r="G144" s="23"/>
      <c r="H144" s="23"/>
      <c r="I144" s="23"/>
      <c r="J144" s="23"/>
      <c r="K144" s="23"/>
      <c r="L144" s="23"/>
      <c r="M144" s="23"/>
      <c r="N144" s="23"/>
      <c r="O144" s="23"/>
      <c r="P144" s="23"/>
      <c r="Q144" s="37" t="n">
        <f aca="false">R144+S144+T144+U144</f>
        <v>0</v>
      </c>
      <c r="R144" s="23"/>
      <c r="S144" s="23"/>
      <c r="T144" s="23"/>
      <c r="U144" s="23"/>
      <c r="V144" s="23"/>
      <c r="W144" s="23"/>
      <c r="X144" s="23"/>
      <c r="Y144" s="23"/>
      <c r="Z144" s="23"/>
      <c r="AA144" s="23"/>
      <c r="AB144" s="23"/>
      <c r="AC144" s="23"/>
      <c r="AD144" s="23"/>
      <c r="AE144" s="23"/>
      <c r="AF144" s="23"/>
      <c r="AG144" s="23"/>
      <c r="AH144" s="23"/>
      <c r="AI144" s="23"/>
      <c r="AJ144" s="38"/>
      <c r="AK144" s="38"/>
      <c r="AL144" s="38"/>
      <c r="AM144" s="38"/>
      <c r="AN144" s="38"/>
      <c r="AO144" s="38"/>
      <c r="AP144" s="38"/>
      <c r="AQ144" s="38"/>
      <c r="AR144" s="38"/>
      <c r="AS144" s="38"/>
      <c r="AT144" s="38"/>
      <c r="AU144" s="38"/>
      <c r="AV144" s="38"/>
      <c r="AW144" s="38"/>
      <c r="AX144" s="38"/>
      <c r="AY144" s="38"/>
      <c r="AZ144" s="38"/>
      <c r="BA144" s="38"/>
      <c r="BB144" s="38"/>
      <c r="BC144" s="38"/>
      <c r="BD144" s="38"/>
      <c r="BE144" s="38"/>
      <c r="BF144" s="38"/>
      <c r="BG144" s="38"/>
      <c r="BH144" s="38"/>
      <c r="BI144" s="38"/>
      <c r="BJ144" s="38"/>
      <c r="BK144" s="38"/>
      <c r="BL144" s="38"/>
      <c r="BM144" s="38"/>
      <c r="BN144" s="38"/>
      <c r="BO144" s="38"/>
      <c r="BP144" s="38"/>
      <c r="BQ144" s="38"/>
      <c r="BR144" s="38"/>
      <c r="BS144" s="38"/>
      <c r="BT144" s="38"/>
      <c r="BU144" s="38"/>
      <c r="BV144" s="38"/>
      <c r="BW144" s="38"/>
      <c r="BX144" s="38"/>
      <c r="BY144" s="38"/>
      <c r="BZ144" s="38"/>
      <c r="CA144" s="38"/>
      <c r="CB144" s="38"/>
      <c r="CC144" s="38"/>
      <c r="CD144" s="38"/>
      <c r="CE144" s="38"/>
      <c r="CF144" s="38"/>
      <c r="CG144" s="38"/>
      <c r="CH144" s="38"/>
      <c r="CI144" s="38"/>
      <c r="CJ144" s="38"/>
      <c r="CK144" s="38"/>
      <c r="CL144" s="38"/>
      <c r="CM144" s="38"/>
      <c r="CN144" s="38"/>
      <c r="CO144" s="203"/>
      <c r="CP144" s="203"/>
      <c r="CQ144" s="203"/>
      <c r="CR144" s="203"/>
      <c r="CS144" s="203"/>
      <c r="CT144" s="203"/>
      <c r="CU144" s="203"/>
      <c r="CV144" s="38"/>
    </row>
    <row r="145" customFormat="false" ht="31.65" hidden="true" customHeight="true" outlineLevel="1" collapsed="false">
      <c r="A145" s="34" t="s">
        <v>263</v>
      </c>
      <c r="B145" s="35" t="s">
        <v>264</v>
      </c>
      <c r="C145" s="36" t="s">
        <v>60</v>
      </c>
      <c r="D145" s="38"/>
      <c r="E145" s="38"/>
      <c r="F145" s="23"/>
      <c r="G145" s="23"/>
      <c r="H145" s="23"/>
      <c r="I145" s="23"/>
      <c r="J145" s="23"/>
      <c r="K145" s="23"/>
      <c r="L145" s="23"/>
      <c r="M145" s="23"/>
      <c r="N145" s="23"/>
      <c r="O145" s="23"/>
      <c r="P145" s="23"/>
      <c r="Q145" s="37" t="n">
        <f aca="false">R145+S145+T145+U145</f>
        <v>0</v>
      </c>
      <c r="R145" s="23"/>
      <c r="S145" s="23"/>
      <c r="T145" s="23"/>
      <c r="U145" s="23"/>
      <c r="V145" s="23"/>
      <c r="W145" s="23"/>
      <c r="X145" s="23"/>
      <c r="Y145" s="23"/>
      <c r="Z145" s="23"/>
      <c r="AA145" s="23"/>
      <c r="AB145" s="23"/>
      <c r="AC145" s="23"/>
      <c r="AD145" s="23"/>
      <c r="AE145" s="23"/>
      <c r="AF145" s="23"/>
      <c r="AG145" s="23"/>
      <c r="AH145" s="23"/>
      <c r="AI145" s="23"/>
      <c r="AJ145" s="38"/>
      <c r="AK145" s="38"/>
      <c r="AL145" s="38"/>
      <c r="AM145" s="38"/>
      <c r="AN145" s="38"/>
      <c r="AO145" s="38"/>
      <c r="AP145" s="38"/>
      <c r="AQ145" s="38"/>
      <c r="AR145" s="38"/>
      <c r="AS145" s="38"/>
      <c r="AT145" s="38"/>
      <c r="AU145" s="38"/>
      <c r="AV145" s="38"/>
      <c r="AW145" s="38"/>
      <c r="AX145" s="38"/>
      <c r="AY145" s="38"/>
      <c r="AZ145" s="38"/>
      <c r="BA145" s="38"/>
      <c r="BB145" s="38"/>
      <c r="BC145" s="38"/>
      <c r="BD145" s="38"/>
      <c r="BE145" s="38"/>
      <c r="BF145" s="38"/>
      <c r="BG145" s="38"/>
      <c r="BH145" s="38"/>
      <c r="BI145" s="38"/>
      <c r="BJ145" s="38"/>
      <c r="BK145" s="38"/>
      <c r="BL145" s="38"/>
      <c r="BM145" s="38"/>
      <c r="BN145" s="38"/>
      <c r="BO145" s="38"/>
      <c r="BP145" s="38"/>
      <c r="BQ145" s="38"/>
      <c r="BR145" s="38"/>
      <c r="BS145" s="38"/>
      <c r="BT145" s="38"/>
      <c r="BU145" s="38"/>
      <c r="BV145" s="38"/>
      <c r="BW145" s="38"/>
      <c r="BX145" s="38"/>
      <c r="BY145" s="38"/>
      <c r="BZ145" s="38"/>
      <c r="CA145" s="38"/>
      <c r="CB145" s="38"/>
      <c r="CC145" s="38"/>
      <c r="CD145" s="38"/>
      <c r="CE145" s="38"/>
      <c r="CF145" s="38"/>
      <c r="CG145" s="38"/>
      <c r="CH145" s="38"/>
      <c r="CI145" s="38"/>
      <c r="CJ145" s="38"/>
      <c r="CK145" s="38"/>
      <c r="CL145" s="38"/>
      <c r="CM145" s="38"/>
      <c r="CN145" s="38"/>
      <c r="CO145" s="203"/>
      <c r="CP145" s="203"/>
      <c r="CQ145" s="203"/>
      <c r="CR145" s="203"/>
      <c r="CS145" s="203"/>
      <c r="CT145" s="203"/>
      <c r="CU145" s="203"/>
      <c r="CV145" s="38"/>
    </row>
    <row r="146" customFormat="false" ht="31.65" hidden="true" customHeight="true" outlineLevel="1" collapsed="false">
      <c r="A146" s="34" t="s">
        <v>265</v>
      </c>
      <c r="B146" s="35" t="s">
        <v>266</v>
      </c>
      <c r="C146" s="36" t="s">
        <v>60</v>
      </c>
      <c r="D146" s="38"/>
      <c r="E146" s="38"/>
      <c r="F146" s="23"/>
      <c r="G146" s="23"/>
      <c r="H146" s="23"/>
      <c r="I146" s="23"/>
      <c r="J146" s="23"/>
      <c r="K146" s="23"/>
      <c r="L146" s="23"/>
      <c r="M146" s="23"/>
      <c r="N146" s="23"/>
      <c r="O146" s="23"/>
      <c r="P146" s="23"/>
      <c r="Q146" s="37" t="n">
        <f aca="false">R146+S146+T146+U146</f>
        <v>0</v>
      </c>
      <c r="R146" s="23"/>
      <c r="S146" s="23"/>
      <c r="T146" s="23"/>
      <c r="U146" s="23"/>
      <c r="V146" s="23"/>
      <c r="W146" s="23"/>
      <c r="X146" s="23"/>
      <c r="Y146" s="23"/>
      <c r="Z146" s="23"/>
      <c r="AA146" s="23"/>
      <c r="AB146" s="23"/>
      <c r="AC146" s="23"/>
      <c r="AD146" s="23"/>
      <c r="AE146" s="23"/>
      <c r="AF146" s="23"/>
      <c r="AG146" s="23"/>
      <c r="AH146" s="23"/>
      <c r="AI146" s="23"/>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203"/>
      <c r="CP146" s="203"/>
      <c r="CQ146" s="203"/>
      <c r="CR146" s="203"/>
      <c r="CS146" s="203"/>
      <c r="CT146" s="203"/>
      <c r="CU146" s="203"/>
      <c r="CV146" s="38"/>
    </row>
    <row r="147" customFormat="false" ht="31.65" hidden="true" customHeight="true" outlineLevel="1" collapsed="false">
      <c r="A147" s="34" t="s">
        <v>267</v>
      </c>
      <c r="B147" s="35" t="s">
        <v>268</v>
      </c>
      <c r="C147" s="36" t="s">
        <v>60</v>
      </c>
      <c r="D147" s="38"/>
      <c r="E147" s="38"/>
      <c r="F147" s="23"/>
      <c r="G147" s="23"/>
      <c r="H147" s="23"/>
      <c r="I147" s="23"/>
      <c r="J147" s="23"/>
      <c r="K147" s="23"/>
      <c r="L147" s="23"/>
      <c r="M147" s="23"/>
      <c r="N147" s="23"/>
      <c r="O147" s="23"/>
      <c r="P147" s="23"/>
      <c r="Q147" s="37" t="n">
        <f aca="false">R147+S147+T147+U147</f>
        <v>0</v>
      </c>
      <c r="R147" s="23"/>
      <c r="S147" s="23"/>
      <c r="T147" s="23"/>
      <c r="U147" s="23"/>
      <c r="V147" s="23"/>
      <c r="W147" s="23"/>
      <c r="X147" s="23"/>
      <c r="Y147" s="23"/>
      <c r="Z147" s="23"/>
      <c r="AA147" s="23"/>
      <c r="AB147" s="23"/>
      <c r="AC147" s="23"/>
      <c r="AD147" s="23"/>
      <c r="AE147" s="23"/>
      <c r="AF147" s="23"/>
      <c r="AG147" s="23"/>
      <c r="AH147" s="23"/>
      <c r="AI147" s="23"/>
      <c r="AJ147" s="38"/>
      <c r="AK147" s="38"/>
      <c r="AL147" s="38"/>
      <c r="AM147" s="38"/>
      <c r="AN147" s="38"/>
      <c r="AO147" s="38"/>
      <c r="AP147" s="38"/>
      <c r="AQ147" s="38"/>
      <c r="AR147" s="38"/>
      <c r="AS147" s="38"/>
      <c r="AT147" s="38"/>
      <c r="AU147" s="38"/>
      <c r="AV147" s="38"/>
      <c r="AW147" s="38"/>
      <c r="AX147" s="38"/>
      <c r="AY147" s="38"/>
      <c r="AZ147" s="38"/>
      <c r="BA147" s="38"/>
      <c r="BB147" s="38"/>
      <c r="BC147" s="38"/>
      <c r="BD147" s="38"/>
      <c r="BE147" s="38"/>
      <c r="BF147" s="38"/>
      <c r="BG147" s="38"/>
      <c r="BH147" s="38"/>
      <c r="BI147" s="38"/>
      <c r="BJ147" s="38"/>
      <c r="BK147" s="38"/>
      <c r="BL147" s="38"/>
      <c r="BM147" s="38"/>
      <c r="BN147" s="38"/>
      <c r="BO147" s="38"/>
      <c r="BP147" s="38"/>
      <c r="BQ147" s="38"/>
      <c r="BR147" s="38"/>
      <c r="BS147" s="38"/>
      <c r="BT147" s="38"/>
      <c r="BU147" s="38"/>
      <c r="BV147" s="38"/>
      <c r="BW147" s="38"/>
      <c r="BX147" s="38"/>
      <c r="BY147" s="38"/>
      <c r="BZ147" s="38"/>
      <c r="CA147" s="38"/>
      <c r="CB147" s="38"/>
      <c r="CC147" s="38"/>
      <c r="CD147" s="38"/>
      <c r="CE147" s="38"/>
      <c r="CF147" s="38"/>
      <c r="CG147" s="38"/>
      <c r="CH147" s="38"/>
      <c r="CI147" s="38"/>
      <c r="CJ147" s="38"/>
      <c r="CK147" s="38"/>
      <c r="CL147" s="38"/>
      <c r="CM147" s="38"/>
      <c r="CN147" s="38"/>
      <c r="CO147" s="203"/>
      <c r="CP147" s="203"/>
      <c r="CQ147" s="203"/>
      <c r="CR147" s="203"/>
      <c r="CS147" s="203"/>
      <c r="CT147" s="203"/>
      <c r="CU147" s="203"/>
      <c r="CV147" s="38"/>
    </row>
    <row r="148" customFormat="false" ht="47.3" hidden="true" customHeight="true" outlineLevel="1" collapsed="false">
      <c r="A148" s="34" t="s">
        <v>269</v>
      </c>
      <c r="B148" s="35" t="s">
        <v>270</v>
      </c>
      <c r="C148" s="36" t="s">
        <v>60</v>
      </c>
      <c r="D148" s="38"/>
      <c r="E148" s="38"/>
      <c r="F148" s="23"/>
      <c r="G148" s="23"/>
      <c r="H148" s="23"/>
      <c r="I148" s="23"/>
      <c r="J148" s="23"/>
      <c r="K148" s="23"/>
      <c r="L148" s="23"/>
      <c r="M148" s="23"/>
      <c r="N148" s="23"/>
      <c r="O148" s="23"/>
      <c r="P148" s="23"/>
      <c r="Q148" s="37" t="n">
        <f aca="false">R148+S148+T148+U148</f>
        <v>0</v>
      </c>
      <c r="R148" s="23"/>
      <c r="S148" s="23"/>
      <c r="T148" s="23"/>
      <c r="U148" s="23"/>
      <c r="V148" s="23"/>
      <c r="W148" s="23"/>
      <c r="X148" s="23"/>
      <c r="Y148" s="23"/>
      <c r="Z148" s="23"/>
      <c r="AA148" s="23"/>
      <c r="AB148" s="23"/>
      <c r="AC148" s="23"/>
      <c r="AD148" s="23"/>
      <c r="AE148" s="23"/>
      <c r="AF148" s="23"/>
      <c r="AG148" s="23"/>
      <c r="AH148" s="23"/>
      <c r="AI148" s="23"/>
      <c r="AJ148" s="38"/>
      <c r="AK148" s="38"/>
      <c r="AL148" s="38"/>
      <c r="AM148" s="38"/>
      <c r="AN148" s="38"/>
      <c r="AO148" s="38"/>
      <c r="AP148" s="38"/>
      <c r="AQ148" s="38"/>
      <c r="AR148" s="38"/>
      <c r="AS148" s="38"/>
      <c r="AT148" s="38"/>
      <c r="AU148" s="38"/>
      <c r="AV148" s="38"/>
      <c r="AW148" s="38"/>
      <c r="AX148" s="38"/>
      <c r="AY148" s="38"/>
      <c r="AZ148" s="38"/>
      <c r="BA148" s="38"/>
      <c r="BB148" s="38"/>
      <c r="BC148" s="38"/>
      <c r="BD148" s="38"/>
      <c r="BE148" s="38"/>
      <c r="BF148" s="38"/>
      <c r="BG148" s="38"/>
      <c r="BH148" s="38"/>
      <c r="BI148" s="38"/>
      <c r="BJ148" s="38"/>
      <c r="BK148" s="38"/>
      <c r="BL148" s="38"/>
      <c r="BM148" s="38"/>
      <c r="BN148" s="38"/>
      <c r="BO148" s="38"/>
      <c r="BP148" s="38"/>
      <c r="BQ148" s="38"/>
      <c r="BR148" s="38"/>
      <c r="BS148" s="38"/>
      <c r="BT148" s="38"/>
      <c r="BU148" s="38"/>
      <c r="BV148" s="38"/>
      <c r="BW148" s="38"/>
      <c r="BX148" s="38"/>
      <c r="BY148" s="38"/>
      <c r="BZ148" s="38"/>
      <c r="CA148" s="38"/>
      <c r="CB148" s="38"/>
      <c r="CC148" s="38"/>
      <c r="CD148" s="38"/>
      <c r="CE148" s="38"/>
      <c r="CF148" s="38"/>
      <c r="CG148" s="38"/>
      <c r="CH148" s="38"/>
      <c r="CI148" s="38"/>
      <c r="CJ148" s="38"/>
      <c r="CK148" s="38"/>
      <c r="CL148" s="38"/>
      <c r="CM148" s="38"/>
      <c r="CN148" s="38"/>
      <c r="CO148" s="203"/>
      <c r="CP148" s="203"/>
      <c r="CQ148" s="203"/>
      <c r="CR148" s="203"/>
      <c r="CS148" s="203"/>
      <c r="CT148" s="203"/>
      <c r="CU148" s="203"/>
      <c r="CV148" s="38"/>
    </row>
    <row r="149" customFormat="false" ht="31.65" hidden="true" customHeight="true" outlineLevel="1" collapsed="false">
      <c r="A149" s="34" t="s">
        <v>271</v>
      </c>
      <c r="B149" s="35" t="s">
        <v>180</v>
      </c>
      <c r="C149" s="36" t="s">
        <v>60</v>
      </c>
      <c r="D149" s="38"/>
      <c r="E149" s="38"/>
      <c r="F149" s="23"/>
      <c r="G149" s="23"/>
      <c r="H149" s="23"/>
      <c r="I149" s="23"/>
      <c r="J149" s="23"/>
      <c r="K149" s="23"/>
      <c r="L149" s="23"/>
      <c r="M149" s="23"/>
      <c r="N149" s="23"/>
      <c r="O149" s="23"/>
      <c r="P149" s="23"/>
      <c r="Q149" s="37" t="n">
        <f aca="false">R149+S149+T149+U149</f>
        <v>0</v>
      </c>
      <c r="R149" s="23"/>
      <c r="S149" s="23"/>
      <c r="T149" s="23"/>
      <c r="U149" s="23"/>
      <c r="V149" s="23"/>
      <c r="W149" s="23"/>
      <c r="X149" s="23"/>
      <c r="Y149" s="23"/>
      <c r="Z149" s="23"/>
      <c r="AA149" s="23"/>
      <c r="AB149" s="23"/>
      <c r="AC149" s="23"/>
      <c r="AD149" s="23"/>
      <c r="AE149" s="23"/>
      <c r="AF149" s="23"/>
      <c r="AG149" s="23"/>
      <c r="AH149" s="23"/>
      <c r="AI149" s="23"/>
      <c r="AJ149" s="38"/>
      <c r="AK149" s="38"/>
      <c r="AL149" s="38"/>
      <c r="AM149" s="38"/>
      <c r="AN149" s="38"/>
      <c r="AO149" s="38"/>
      <c r="AP149" s="38"/>
      <c r="AQ149" s="38"/>
      <c r="AR149" s="38"/>
      <c r="AS149" s="38"/>
      <c r="AT149" s="38"/>
      <c r="AU149" s="38"/>
      <c r="AV149" s="38"/>
      <c r="AW149" s="38"/>
      <c r="AX149" s="38"/>
      <c r="AY149" s="38"/>
      <c r="AZ149" s="38"/>
      <c r="BA149" s="38"/>
      <c r="BB149" s="38"/>
      <c r="BC149" s="38"/>
      <c r="BD149" s="38"/>
      <c r="BE149" s="38"/>
      <c r="BF149" s="38"/>
      <c r="BG149" s="38"/>
      <c r="BH149" s="38"/>
      <c r="BI149" s="38"/>
      <c r="BJ149" s="38"/>
      <c r="BK149" s="38"/>
      <c r="BL149" s="38"/>
      <c r="BM149" s="38"/>
      <c r="BN149" s="38"/>
      <c r="BO149" s="38"/>
      <c r="BP149" s="38"/>
      <c r="BQ149" s="38"/>
      <c r="BR149" s="38"/>
      <c r="BS149" s="38"/>
      <c r="BT149" s="38"/>
      <c r="BU149" s="38"/>
      <c r="BV149" s="38"/>
      <c r="BW149" s="38"/>
      <c r="BX149" s="38"/>
      <c r="BY149" s="38"/>
      <c r="BZ149" s="38"/>
      <c r="CA149" s="38"/>
      <c r="CB149" s="38"/>
      <c r="CC149" s="38"/>
      <c r="CD149" s="38"/>
      <c r="CE149" s="38"/>
      <c r="CF149" s="38"/>
      <c r="CG149" s="38"/>
      <c r="CH149" s="38"/>
      <c r="CI149" s="38"/>
      <c r="CJ149" s="38"/>
      <c r="CK149" s="38"/>
      <c r="CL149" s="38"/>
      <c r="CM149" s="38"/>
      <c r="CN149" s="38"/>
      <c r="CO149" s="203"/>
      <c r="CP149" s="203"/>
      <c r="CQ149" s="203"/>
      <c r="CR149" s="203"/>
      <c r="CS149" s="203"/>
      <c r="CT149" s="203"/>
      <c r="CU149" s="203"/>
      <c r="CV149" s="38"/>
    </row>
    <row r="150" customFormat="false" ht="47.3" hidden="true" customHeight="true" outlineLevel="1" collapsed="false">
      <c r="A150" s="34" t="s">
        <v>272</v>
      </c>
      <c r="B150" s="35" t="s">
        <v>273</v>
      </c>
      <c r="C150" s="36" t="s">
        <v>60</v>
      </c>
      <c r="D150" s="38"/>
      <c r="E150" s="38"/>
      <c r="F150" s="23"/>
      <c r="G150" s="23"/>
      <c r="H150" s="23"/>
      <c r="I150" s="23"/>
      <c r="J150" s="23"/>
      <c r="K150" s="23"/>
      <c r="L150" s="23"/>
      <c r="M150" s="23"/>
      <c r="N150" s="23"/>
      <c r="O150" s="23"/>
      <c r="P150" s="23"/>
      <c r="Q150" s="37" t="n">
        <f aca="false">R150+S150+T150+U150</f>
        <v>0</v>
      </c>
      <c r="R150" s="23"/>
      <c r="S150" s="23"/>
      <c r="T150" s="23"/>
      <c r="U150" s="23"/>
      <c r="V150" s="23"/>
      <c r="W150" s="23"/>
      <c r="X150" s="23"/>
      <c r="Y150" s="23"/>
      <c r="Z150" s="23"/>
      <c r="AA150" s="23"/>
      <c r="AB150" s="23"/>
      <c r="AC150" s="23"/>
      <c r="AD150" s="23"/>
      <c r="AE150" s="23"/>
      <c r="AF150" s="23"/>
      <c r="AG150" s="23"/>
      <c r="AH150" s="23"/>
      <c r="AI150" s="23"/>
      <c r="AJ150" s="38"/>
      <c r="AK150" s="38"/>
      <c r="AL150" s="38"/>
      <c r="AM150" s="38"/>
      <c r="AN150" s="38"/>
      <c r="AO150" s="38"/>
      <c r="AP150" s="38"/>
      <c r="AQ150" s="38"/>
      <c r="AR150" s="38"/>
      <c r="AS150" s="38"/>
      <c r="AT150" s="38"/>
      <c r="AU150" s="38"/>
      <c r="AV150" s="38"/>
      <c r="AW150" s="38"/>
      <c r="AX150" s="38"/>
      <c r="AY150" s="38"/>
      <c r="AZ150" s="38"/>
      <c r="BA150" s="38"/>
      <c r="BB150" s="38"/>
      <c r="BC150" s="38"/>
      <c r="BD150" s="38"/>
      <c r="BE150" s="38"/>
      <c r="BF150" s="38"/>
      <c r="BG150" s="38"/>
      <c r="BH150" s="38"/>
      <c r="BI150" s="38"/>
      <c r="BJ150" s="38"/>
      <c r="BK150" s="38"/>
      <c r="BL150" s="38"/>
      <c r="BM150" s="38"/>
      <c r="BN150" s="38"/>
      <c r="BO150" s="38"/>
      <c r="BP150" s="38"/>
      <c r="BQ150" s="38"/>
      <c r="BR150" s="38"/>
      <c r="BS150" s="38"/>
      <c r="BT150" s="38"/>
      <c r="BU150" s="38"/>
      <c r="BV150" s="38"/>
      <c r="BW150" s="38"/>
      <c r="BX150" s="38"/>
      <c r="BY150" s="38"/>
      <c r="BZ150" s="38"/>
      <c r="CA150" s="38"/>
      <c r="CB150" s="38"/>
      <c r="CC150" s="38"/>
      <c r="CD150" s="38"/>
      <c r="CE150" s="38"/>
      <c r="CF150" s="38"/>
      <c r="CG150" s="38"/>
      <c r="CH150" s="38"/>
      <c r="CI150" s="38"/>
      <c r="CJ150" s="38"/>
      <c r="CK150" s="38"/>
      <c r="CL150" s="38"/>
      <c r="CM150" s="38"/>
      <c r="CN150" s="38"/>
      <c r="CO150" s="203"/>
      <c r="CP150" s="203"/>
      <c r="CQ150" s="203"/>
      <c r="CR150" s="203"/>
      <c r="CS150" s="203"/>
      <c r="CT150" s="203"/>
      <c r="CU150" s="203"/>
      <c r="CV150" s="38"/>
    </row>
    <row r="151" customFormat="false" ht="47.3" hidden="true" customHeight="true" outlineLevel="1" collapsed="false">
      <c r="A151" s="34" t="s">
        <v>274</v>
      </c>
      <c r="B151" s="35" t="s">
        <v>275</v>
      </c>
      <c r="C151" s="36" t="s">
        <v>60</v>
      </c>
      <c r="D151" s="38"/>
      <c r="E151" s="38"/>
      <c r="F151" s="23"/>
      <c r="G151" s="23"/>
      <c r="H151" s="23"/>
      <c r="I151" s="23"/>
      <c r="J151" s="23"/>
      <c r="K151" s="23"/>
      <c r="L151" s="23"/>
      <c r="M151" s="23"/>
      <c r="N151" s="23"/>
      <c r="O151" s="23"/>
      <c r="P151" s="23"/>
      <c r="Q151" s="37" t="n">
        <f aca="false">R151+S151+T151+U151</f>
        <v>0</v>
      </c>
      <c r="R151" s="23"/>
      <c r="S151" s="23"/>
      <c r="T151" s="23"/>
      <c r="U151" s="23"/>
      <c r="V151" s="23"/>
      <c r="W151" s="23"/>
      <c r="X151" s="23"/>
      <c r="Y151" s="23"/>
      <c r="Z151" s="23"/>
      <c r="AA151" s="23"/>
      <c r="AB151" s="23"/>
      <c r="AC151" s="23"/>
      <c r="AD151" s="23"/>
      <c r="AE151" s="23"/>
      <c r="AF151" s="23"/>
      <c r="AG151" s="23"/>
      <c r="AH151" s="23"/>
      <c r="AI151" s="23"/>
      <c r="AJ151" s="38"/>
      <c r="AK151" s="38"/>
      <c r="AL151" s="38"/>
      <c r="AM151" s="38"/>
      <c r="AN151" s="38"/>
      <c r="AO151" s="38"/>
      <c r="AP151" s="38"/>
      <c r="AQ151" s="38"/>
      <c r="AR151" s="38"/>
      <c r="AS151" s="38"/>
      <c r="AT151" s="38"/>
      <c r="AU151" s="38"/>
      <c r="AV151" s="38"/>
      <c r="AW151" s="38"/>
      <c r="AX151" s="38"/>
      <c r="AY151" s="38"/>
      <c r="AZ151" s="38"/>
      <c r="BA151" s="38"/>
      <c r="BB151" s="38"/>
      <c r="BC151" s="38"/>
      <c r="BD151" s="38"/>
      <c r="BE151" s="38"/>
      <c r="BF151" s="38"/>
      <c r="BG151" s="38"/>
      <c r="BH151" s="38"/>
      <c r="BI151" s="38"/>
      <c r="BJ151" s="38"/>
      <c r="BK151" s="38"/>
      <c r="BL151" s="38"/>
      <c r="BM151" s="38"/>
      <c r="BN151" s="38"/>
      <c r="BO151" s="38"/>
      <c r="BP151" s="38"/>
      <c r="BQ151" s="38"/>
      <c r="BR151" s="38"/>
      <c r="BS151" s="38"/>
      <c r="BT151" s="38"/>
      <c r="BU151" s="38"/>
      <c r="BV151" s="38"/>
      <c r="BW151" s="38"/>
      <c r="BX151" s="38"/>
      <c r="BY151" s="38"/>
      <c r="BZ151" s="38"/>
      <c r="CA151" s="38"/>
      <c r="CB151" s="38"/>
      <c r="CC151" s="38"/>
      <c r="CD151" s="38"/>
      <c r="CE151" s="38"/>
      <c r="CF151" s="38"/>
      <c r="CG151" s="38"/>
      <c r="CH151" s="38"/>
      <c r="CI151" s="38"/>
      <c r="CJ151" s="38"/>
      <c r="CK151" s="38"/>
      <c r="CL151" s="38"/>
      <c r="CM151" s="38"/>
      <c r="CN151" s="38"/>
      <c r="CO151" s="203"/>
      <c r="CP151" s="203"/>
      <c r="CQ151" s="203"/>
      <c r="CR151" s="203"/>
      <c r="CS151" s="203"/>
      <c r="CT151" s="203"/>
      <c r="CU151" s="203"/>
      <c r="CV151" s="38"/>
    </row>
    <row r="152" customFormat="false" ht="15.85" hidden="true" customHeight="true" outlineLevel="1" collapsed="false">
      <c r="A152" s="34" t="s">
        <v>276</v>
      </c>
      <c r="B152" s="35" t="s">
        <v>277</v>
      </c>
      <c r="C152" s="36" t="s">
        <v>60</v>
      </c>
      <c r="D152" s="38"/>
      <c r="E152" s="38"/>
      <c r="F152" s="23"/>
      <c r="G152" s="23"/>
      <c r="H152" s="23"/>
      <c r="I152" s="23"/>
      <c r="J152" s="23"/>
      <c r="K152" s="23"/>
      <c r="L152" s="23"/>
      <c r="M152" s="23"/>
      <c r="N152" s="23"/>
      <c r="O152" s="23"/>
      <c r="P152" s="23"/>
      <c r="Q152" s="37" t="n">
        <f aca="false">R152+S152+T152+U152</f>
        <v>0</v>
      </c>
      <c r="R152" s="23"/>
      <c r="S152" s="23"/>
      <c r="T152" s="23"/>
      <c r="U152" s="23"/>
      <c r="V152" s="23"/>
      <c r="W152" s="23"/>
      <c r="X152" s="23"/>
      <c r="Y152" s="23"/>
      <c r="Z152" s="23"/>
      <c r="AA152" s="23"/>
      <c r="AB152" s="23"/>
      <c r="AC152" s="23"/>
      <c r="AD152" s="23"/>
      <c r="AE152" s="23"/>
      <c r="AF152" s="23"/>
      <c r="AG152" s="23"/>
      <c r="AH152" s="23"/>
      <c r="AI152" s="23"/>
      <c r="AJ152" s="38"/>
      <c r="AK152" s="38"/>
      <c r="AL152" s="38"/>
      <c r="AM152" s="38"/>
      <c r="AN152" s="38"/>
      <c r="AO152" s="38"/>
      <c r="AP152" s="38"/>
      <c r="AQ152" s="38"/>
      <c r="AR152" s="38"/>
      <c r="AS152" s="38"/>
      <c r="AT152" s="38"/>
      <c r="AU152" s="38"/>
      <c r="AV152" s="38"/>
      <c r="AW152" s="38"/>
      <c r="AX152" s="38"/>
      <c r="AY152" s="38"/>
      <c r="AZ152" s="38"/>
      <c r="BA152" s="38"/>
      <c r="BB152" s="38"/>
      <c r="BC152" s="38"/>
      <c r="BD152" s="38"/>
      <c r="BE152" s="38"/>
      <c r="BF152" s="38"/>
      <c r="BG152" s="38"/>
      <c r="BH152" s="38"/>
      <c r="BI152" s="38"/>
      <c r="BJ152" s="38"/>
      <c r="BK152" s="38"/>
      <c r="BL152" s="38"/>
      <c r="BM152" s="38"/>
      <c r="BN152" s="38"/>
      <c r="BO152" s="38"/>
      <c r="BP152" s="38"/>
      <c r="BQ152" s="38"/>
      <c r="BR152" s="38"/>
      <c r="BS152" s="38"/>
      <c r="BT152" s="38"/>
      <c r="BU152" s="38"/>
      <c r="BV152" s="38"/>
      <c r="BW152" s="38"/>
      <c r="BX152" s="38"/>
      <c r="BY152" s="38"/>
      <c r="BZ152" s="38"/>
      <c r="CA152" s="38"/>
      <c r="CB152" s="38"/>
      <c r="CC152" s="38"/>
      <c r="CD152" s="38"/>
      <c r="CE152" s="38"/>
      <c r="CF152" s="38"/>
      <c r="CG152" s="38"/>
      <c r="CH152" s="38"/>
      <c r="CI152" s="38"/>
      <c r="CJ152" s="38"/>
      <c r="CK152" s="38"/>
      <c r="CL152" s="38"/>
      <c r="CM152" s="38"/>
      <c r="CN152" s="38"/>
      <c r="CO152" s="203"/>
      <c r="CP152" s="203"/>
      <c r="CQ152" s="203"/>
      <c r="CR152" s="203"/>
      <c r="CS152" s="203"/>
      <c r="CT152" s="203"/>
      <c r="CU152" s="203"/>
      <c r="CV152" s="38"/>
    </row>
    <row r="153" customFormat="false" ht="31.65" hidden="true" customHeight="true" outlineLevel="1" collapsed="false">
      <c r="A153" s="34" t="s">
        <v>278</v>
      </c>
      <c r="B153" s="35" t="s">
        <v>279</v>
      </c>
      <c r="C153" s="36" t="s">
        <v>60</v>
      </c>
      <c r="D153" s="38"/>
      <c r="E153" s="38"/>
      <c r="F153" s="23"/>
      <c r="G153" s="23"/>
      <c r="H153" s="23"/>
      <c r="I153" s="23"/>
      <c r="J153" s="23"/>
      <c r="K153" s="23"/>
      <c r="L153" s="23"/>
      <c r="M153" s="23"/>
      <c r="N153" s="23"/>
      <c r="O153" s="23"/>
      <c r="P153" s="23"/>
      <c r="Q153" s="37" t="n">
        <f aca="false">R153+S153+T153+U153</f>
        <v>0</v>
      </c>
      <c r="R153" s="23"/>
      <c r="S153" s="23"/>
      <c r="T153" s="23"/>
      <c r="U153" s="23"/>
      <c r="V153" s="23"/>
      <c r="W153" s="23"/>
      <c r="X153" s="23"/>
      <c r="Y153" s="23"/>
      <c r="Z153" s="23"/>
      <c r="AA153" s="23"/>
      <c r="AB153" s="23"/>
      <c r="AC153" s="23"/>
      <c r="AD153" s="23"/>
      <c r="AE153" s="23"/>
      <c r="AF153" s="23"/>
      <c r="AG153" s="23"/>
      <c r="AH153" s="23"/>
      <c r="AI153" s="23"/>
      <c r="AJ153" s="38"/>
      <c r="AK153" s="38"/>
      <c r="AL153" s="38"/>
      <c r="AM153" s="38"/>
      <c r="AN153" s="38"/>
      <c r="AO153" s="38"/>
      <c r="AP153" s="38"/>
      <c r="AQ153" s="38"/>
      <c r="AR153" s="38"/>
      <c r="AS153" s="38"/>
      <c r="AT153" s="38"/>
      <c r="AU153" s="38"/>
      <c r="AV153" s="38"/>
      <c r="AW153" s="38"/>
      <c r="AX153" s="38"/>
      <c r="AY153" s="38"/>
      <c r="AZ153" s="38"/>
      <c r="BA153" s="38"/>
      <c r="BB153" s="38"/>
      <c r="BC153" s="38"/>
      <c r="BD153" s="38"/>
      <c r="BE153" s="38"/>
      <c r="BF153" s="38"/>
      <c r="BG153" s="38"/>
      <c r="BH153" s="38"/>
      <c r="BI153" s="38"/>
      <c r="BJ153" s="38"/>
      <c r="BK153" s="38"/>
      <c r="BL153" s="38"/>
      <c r="BM153" s="38"/>
      <c r="BN153" s="38"/>
      <c r="BO153" s="38"/>
      <c r="BP153" s="38"/>
      <c r="BQ153" s="38"/>
      <c r="BR153" s="38"/>
      <c r="BS153" s="38"/>
      <c r="BT153" s="38"/>
      <c r="BU153" s="38"/>
      <c r="BV153" s="38"/>
      <c r="BW153" s="38"/>
      <c r="BX153" s="38"/>
      <c r="BY153" s="38"/>
      <c r="BZ153" s="38"/>
      <c r="CA153" s="38"/>
      <c r="CB153" s="38"/>
      <c r="CC153" s="38"/>
      <c r="CD153" s="38"/>
      <c r="CE153" s="38"/>
      <c r="CF153" s="38"/>
      <c r="CG153" s="38"/>
      <c r="CH153" s="38"/>
      <c r="CI153" s="38"/>
      <c r="CJ153" s="38"/>
      <c r="CK153" s="38"/>
      <c r="CL153" s="38"/>
      <c r="CM153" s="38"/>
      <c r="CN153" s="38"/>
      <c r="CO153" s="203"/>
      <c r="CP153" s="203"/>
      <c r="CQ153" s="203"/>
      <c r="CR153" s="203"/>
      <c r="CS153" s="203"/>
      <c r="CT153" s="203"/>
      <c r="CU153" s="203"/>
      <c r="CV153" s="38"/>
    </row>
    <row r="154" customFormat="false" ht="31.65" hidden="true" customHeight="true" outlineLevel="1" collapsed="false">
      <c r="A154" s="34" t="s">
        <v>280</v>
      </c>
      <c r="B154" s="35" t="s">
        <v>281</v>
      </c>
      <c r="C154" s="36" t="s">
        <v>60</v>
      </c>
      <c r="D154" s="38"/>
      <c r="E154" s="38"/>
      <c r="F154" s="23"/>
      <c r="G154" s="23"/>
      <c r="H154" s="23"/>
      <c r="I154" s="23"/>
      <c r="J154" s="23"/>
      <c r="K154" s="23"/>
      <c r="L154" s="23"/>
      <c r="M154" s="23"/>
      <c r="N154" s="23"/>
      <c r="O154" s="23"/>
      <c r="P154" s="23"/>
      <c r="Q154" s="37" t="n">
        <f aca="false">R154+S154+T154+U154</f>
        <v>0</v>
      </c>
      <c r="R154" s="23"/>
      <c r="S154" s="23"/>
      <c r="T154" s="23"/>
      <c r="U154" s="23"/>
      <c r="V154" s="23"/>
      <c r="W154" s="23"/>
      <c r="X154" s="23"/>
      <c r="Y154" s="23"/>
      <c r="Z154" s="23"/>
      <c r="AA154" s="23"/>
      <c r="AB154" s="23"/>
      <c r="AC154" s="23"/>
      <c r="AD154" s="23"/>
      <c r="AE154" s="23"/>
      <c r="AF154" s="23"/>
      <c r="AG154" s="23"/>
      <c r="AH154" s="23"/>
      <c r="AI154" s="23"/>
      <c r="AJ154" s="38"/>
      <c r="AK154" s="38"/>
      <c r="AL154" s="38"/>
      <c r="AM154" s="38"/>
      <c r="AN154" s="38"/>
      <c r="AO154" s="38"/>
      <c r="AP154" s="38"/>
      <c r="AQ154" s="38"/>
      <c r="AR154" s="38"/>
      <c r="AS154" s="38"/>
      <c r="AT154" s="38"/>
      <c r="AU154" s="38"/>
      <c r="AV154" s="38"/>
      <c r="AW154" s="38"/>
      <c r="AX154" s="38"/>
      <c r="AY154" s="38"/>
      <c r="AZ154" s="38"/>
      <c r="BA154" s="38"/>
      <c r="BB154" s="38"/>
      <c r="BC154" s="38"/>
      <c r="BD154" s="38"/>
      <c r="BE154" s="38"/>
      <c r="BF154" s="38"/>
      <c r="BG154" s="38"/>
      <c r="BH154" s="38"/>
      <c r="BI154" s="38"/>
      <c r="BJ154" s="38"/>
      <c r="BK154" s="38"/>
      <c r="BL154" s="38"/>
      <c r="BM154" s="38"/>
      <c r="BN154" s="38"/>
      <c r="BO154" s="38"/>
      <c r="BP154" s="38"/>
      <c r="BQ154" s="38"/>
      <c r="BR154" s="38"/>
      <c r="BS154" s="38"/>
      <c r="BT154" s="38"/>
      <c r="BU154" s="38"/>
      <c r="BV154" s="38"/>
      <c r="BW154" s="38"/>
      <c r="BX154" s="38"/>
      <c r="BY154" s="38"/>
      <c r="BZ154" s="38"/>
      <c r="CA154" s="38"/>
      <c r="CB154" s="38"/>
      <c r="CC154" s="38"/>
      <c r="CD154" s="38"/>
      <c r="CE154" s="38"/>
      <c r="CF154" s="38"/>
      <c r="CG154" s="38"/>
      <c r="CH154" s="38"/>
      <c r="CI154" s="38"/>
      <c r="CJ154" s="38"/>
      <c r="CK154" s="38"/>
      <c r="CL154" s="38"/>
      <c r="CM154" s="38"/>
      <c r="CN154" s="38"/>
      <c r="CO154" s="203"/>
      <c r="CP154" s="203"/>
      <c r="CQ154" s="203"/>
      <c r="CR154" s="203"/>
      <c r="CS154" s="203"/>
      <c r="CT154" s="203"/>
      <c r="CU154" s="203"/>
      <c r="CV154" s="38"/>
    </row>
    <row r="155" customFormat="false" ht="31.65" hidden="true" customHeight="true" outlineLevel="1" collapsed="false">
      <c r="A155" s="34" t="s">
        <v>282</v>
      </c>
      <c r="B155" s="35" t="s">
        <v>283</v>
      </c>
      <c r="C155" s="36" t="s">
        <v>60</v>
      </c>
      <c r="D155" s="38"/>
      <c r="E155" s="38"/>
      <c r="F155" s="23"/>
      <c r="G155" s="23"/>
      <c r="H155" s="23"/>
      <c r="I155" s="23"/>
      <c r="J155" s="23"/>
      <c r="K155" s="23"/>
      <c r="L155" s="23"/>
      <c r="M155" s="23"/>
      <c r="N155" s="23"/>
      <c r="O155" s="23"/>
      <c r="P155" s="23"/>
      <c r="Q155" s="37" t="n">
        <f aca="false">R155+S155+T155+U155</f>
        <v>0</v>
      </c>
      <c r="R155" s="23"/>
      <c r="S155" s="23"/>
      <c r="T155" s="23"/>
      <c r="U155" s="23"/>
      <c r="V155" s="23"/>
      <c r="W155" s="23"/>
      <c r="X155" s="23"/>
      <c r="Y155" s="23"/>
      <c r="Z155" s="23"/>
      <c r="AA155" s="23"/>
      <c r="AB155" s="23"/>
      <c r="AC155" s="23"/>
      <c r="AD155" s="23"/>
      <c r="AE155" s="23"/>
      <c r="AF155" s="23"/>
      <c r="AG155" s="23"/>
      <c r="AH155" s="23"/>
      <c r="AI155" s="23"/>
      <c r="AJ155" s="38"/>
      <c r="AK155" s="38"/>
      <c r="AL155" s="38"/>
      <c r="AM155" s="38"/>
      <c r="AN155" s="38"/>
      <c r="AO155" s="38"/>
      <c r="AP155" s="38"/>
      <c r="AQ155" s="38"/>
      <c r="AR155" s="38"/>
      <c r="AS155" s="38"/>
      <c r="AT155" s="38"/>
      <c r="AU155" s="38"/>
      <c r="AV155" s="38"/>
      <c r="AW155" s="38"/>
      <c r="AX155" s="38"/>
      <c r="AY155" s="38"/>
      <c r="AZ155" s="38"/>
      <c r="BA155" s="38"/>
      <c r="BB155" s="38"/>
      <c r="BC155" s="38"/>
      <c r="BD155" s="38"/>
      <c r="BE155" s="38"/>
      <c r="BF155" s="38"/>
      <c r="BG155" s="38"/>
      <c r="BH155" s="38"/>
      <c r="BI155" s="38"/>
      <c r="BJ155" s="38"/>
      <c r="BK155" s="38"/>
      <c r="BL155" s="38"/>
      <c r="BM155" s="38"/>
      <c r="BN155" s="38"/>
      <c r="BO155" s="38"/>
      <c r="BP155" s="38"/>
      <c r="BQ155" s="38"/>
      <c r="BR155" s="38"/>
      <c r="BS155" s="38"/>
      <c r="BT155" s="38"/>
      <c r="BU155" s="38"/>
      <c r="BV155" s="38"/>
      <c r="BW155" s="38"/>
      <c r="BX155" s="38"/>
      <c r="BY155" s="38"/>
      <c r="BZ155" s="38"/>
      <c r="CA155" s="38"/>
      <c r="CB155" s="38"/>
      <c r="CC155" s="38"/>
      <c r="CD155" s="38"/>
      <c r="CE155" s="38"/>
      <c r="CF155" s="38"/>
      <c r="CG155" s="38"/>
      <c r="CH155" s="38"/>
      <c r="CI155" s="38"/>
      <c r="CJ155" s="38"/>
      <c r="CK155" s="38"/>
      <c r="CL155" s="38"/>
      <c r="CM155" s="38"/>
      <c r="CN155" s="38"/>
      <c r="CO155" s="203"/>
      <c r="CP155" s="203"/>
      <c r="CQ155" s="203"/>
      <c r="CR155" s="203"/>
      <c r="CS155" s="203"/>
      <c r="CT155" s="203"/>
      <c r="CU155" s="203"/>
      <c r="CV155" s="38"/>
    </row>
    <row r="156" customFormat="false" ht="31.65" hidden="true" customHeight="true" outlineLevel="1" collapsed="false">
      <c r="A156" s="34" t="s">
        <v>284</v>
      </c>
      <c r="B156" s="35" t="s">
        <v>285</v>
      </c>
      <c r="C156" s="36" t="s">
        <v>60</v>
      </c>
      <c r="D156" s="38"/>
      <c r="E156" s="38"/>
      <c r="F156" s="23"/>
      <c r="G156" s="23"/>
      <c r="H156" s="23"/>
      <c r="I156" s="23"/>
      <c r="J156" s="23"/>
      <c r="K156" s="23"/>
      <c r="L156" s="23"/>
      <c r="M156" s="23"/>
      <c r="N156" s="23"/>
      <c r="O156" s="23"/>
      <c r="P156" s="23"/>
      <c r="Q156" s="37" t="n">
        <f aca="false">R156+S156+T156+U156</f>
        <v>0</v>
      </c>
      <c r="R156" s="23"/>
      <c r="S156" s="23"/>
      <c r="T156" s="23"/>
      <c r="U156" s="23"/>
      <c r="V156" s="23"/>
      <c r="W156" s="23"/>
      <c r="X156" s="23"/>
      <c r="Y156" s="23"/>
      <c r="Z156" s="23"/>
      <c r="AA156" s="23"/>
      <c r="AB156" s="23"/>
      <c r="AC156" s="23"/>
      <c r="AD156" s="23"/>
      <c r="AE156" s="23"/>
      <c r="AF156" s="23"/>
      <c r="AG156" s="23"/>
      <c r="AH156" s="23"/>
      <c r="AI156" s="23"/>
      <c r="AJ156" s="38"/>
      <c r="AK156" s="38"/>
      <c r="AL156" s="38"/>
      <c r="AM156" s="38"/>
      <c r="AN156" s="38"/>
      <c r="AO156" s="38"/>
      <c r="AP156" s="38"/>
      <c r="AQ156" s="38"/>
      <c r="AR156" s="38"/>
      <c r="AS156" s="38"/>
      <c r="AT156" s="38"/>
      <c r="AU156" s="38"/>
      <c r="AV156" s="38"/>
      <c r="AW156" s="38"/>
      <c r="AX156" s="38"/>
      <c r="AY156" s="38"/>
      <c r="AZ156" s="38"/>
      <c r="BA156" s="38"/>
      <c r="BB156" s="38"/>
      <c r="BC156" s="38"/>
      <c r="BD156" s="38"/>
      <c r="BE156" s="38"/>
      <c r="BF156" s="38"/>
      <c r="BG156" s="38"/>
      <c r="BH156" s="38"/>
      <c r="BI156" s="38"/>
      <c r="BJ156" s="38"/>
      <c r="BK156" s="38"/>
      <c r="BL156" s="38"/>
      <c r="BM156" s="38"/>
      <c r="BN156" s="38"/>
      <c r="BO156" s="38"/>
      <c r="BP156" s="38"/>
      <c r="BQ156" s="38"/>
      <c r="BR156" s="38"/>
      <c r="BS156" s="38"/>
      <c r="BT156" s="38"/>
      <c r="BU156" s="38"/>
      <c r="BV156" s="38"/>
      <c r="BW156" s="38"/>
      <c r="BX156" s="38"/>
      <c r="BY156" s="38"/>
      <c r="BZ156" s="38"/>
      <c r="CA156" s="38"/>
      <c r="CB156" s="38"/>
      <c r="CC156" s="38"/>
      <c r="CD156" s="38"/>
      <c r="CE156" s="38"/>
      <c r="CF156" s="38"/>
      <c r="CG156" s="38"/>
      <c r="CH156" s="38"/>
      <c r="CI156" s="38"/>
      <c r="CJ156" s="38"/>
      <c r="CK156" s="38"/>
      <c r="CL156" s="38"/>
      <c r="CM156" s="38"/>
      <c r="CN156" s="38"/>
      <c r="CO156" s="203"/>
      <c r="CP156" s="203"/>
      <c r="CQ156" s="203"/>
      <c r="CR156" s="203"/>
      <c r="CS156" s="203"/>
      <c r="CT156" s="203"/>
      <c r="CU156" s="203"/>
      <c r="CV156" s="38"/>
    </row>
    <row r="157" customFormat="false" ht="31.65" hidden="true" customHeight="true" outlineLevel="1" collapsed="false">
      <c r="A157" s="34" t="s">
        <v>286</v>
      </c>
      <c r="B157" s="35" t="s">
        <v>287</v>
      </c>
      <c r="C157" s="36" t="s">
        <v>60</v>
      </c>
      <c r="D157" s="38"/>
      <c r="E157" s="38"/>
      <c r="F157" s="23"/>
      <c r="G157" s="23"/>
      <c r="H157" s="23"/>
      <c r="I157" s="23"/>
      <c r="J157" s="23"/>
      <c r="K157" s="23"/>
      <c r="L157" s="23"/>
      <c r="M157" s="23"/>
      <c r="N157" s="23"/>
      <c r="O157" s="23"/>
      <c r="P157" s="23"/>
      <c r="Q157" s="37" t="n">
        <f aca="false">R157+S157+T157+U157</f>
        <v>0</v>
      </c>
      <c r="R157" s="23"/>
      <c r="S157" s="23"/>
      <c r="T157" s="23"/>
      <c r="U157" s="23"/>
      <c r="V157" s="23"/>
      <c r="W157" s="23"/>
      <c r="X157" s="23"/>
      <c r="Y157" s="23"/>
      <c r="Z157" s="23"/>
      <c r="AA157" s="23"/>
      <c r="AB157" s="23"/>
      <c r="AC157" s="23"/>
      <c r="AD157" s="23"/>
      <c r="AE157" s="23"/>
      <c r="AF157" s="23"/>
      <c r="AG157" s="23"/>
      <c r="AH157" s="23"/>
      <c r="AI157" s="23"/>
      <c r="AJ157" s="38"/>
      <c r="AK157" s="38"/>
      <c r="AL157" s="38"/>
      <c r="AM157" s="38"/>
      <c r="AN157" s="38"/>
      <c r="AO157" s="38"/>
      <c r="AP157" s="38"/>
      <c r="AQ157" s="38"/>
      <c r="AR157" s="38"/>
      <c r="AS157" s="38"/>
      <c r="AT157" s="38"/>
      <c r="AU157" s="38"/>
      <c r="AV157" s="38"/>
      <c r="AW157" s="38"/>
      <c r="AX157" s="38"/>
      <c r="AY157" s="38"/>
      <c r="AZ157" s="38"/>
      <c r="BA157" s="38"/>
      <c r="BB157" s="38"/>
      <c r="BC157" s="38"/>
      <c r="BD157" s="38"/>
      <c r="BE157" s="38"/>
      <c r="BF157" s="38"/>
      <c r="BG157" s="38"/>
      <c r="BH157" s="38"/>
      <c r="BI157" s="38"/>
      <c r="BJ157" s="38"/>
      <c r="BK157" s="38"/>
      <c r="BL157" s="38"/>
      <c r="BM157" s="38"/>
      <c r="BN157" s="38"/>
      <c r="BO157" s="38"/>
      <c r="BP157" s="38"/>
      <c r="BQ157" s="38"/>
      <c r="BR157" s="38"/>
      <c r="BS157" s="38"/>
      <c r="BT157" s="38"/>
      <c r="BU157" s="38"/>
      <c r="BV157" s="38"/>
      <c r="BW157" s="38"/>
      <c r="BX157" s="38"/>
      <c r="BY157" s="38"/>
      <c r="BZ157" s="38"/>
      <c r="CA157" s="38"/>
      <c r="CB157" s="38"/>
      <c r="CC157" s="38"/>
      <c r="CD157" s="38"/>
      <c r="CE157" s="38"/>
      <c r="CF157" s="38"/>
      <c r="CG157" s="38"/>
      <c r="CH157" s="38"/>
      <c r="CI157" s="38"/>
      <c r="CJ157" s="38"/>
      <c r="CK157" s="38"/>
      <c r="CL157" s="38"/>
      <c r="CM157" s="38"/>
      <c r="CN157" s="38"/>
      <c r="CO157" s="203"/>
      <c r="CP157" s="203"/>
      <c r="CQ157" s="203"/>
      <c r="CR157" s="203"/>
      <c r="CS157" s="203"/>
      <c r="CT157" s="203"/>
      <c r="CU157" s="203"/>
      <c r="CV157" s="38"/>
    </row>
    <row r="158" customFormat="false" ht="47.3" hidden="true" customHeight="true" outlineLevel="1" collapsed="false">
      <c r="A158" s="34" t="s">
        <v>288</v>
      </c>
      <c r="B158" s="35" t="s">
        <v>289</v>
      </c>
      <c r="C158" s="36" t="s">
        <v>60</v>
      </c>
      <c r="D158" s="38"/>
      <c r="E158" s="38"/>
      <c r="F158" s="23"/>
      <c r="G158" s="23"/>
      <c r="H158" s="23"/>
      <c r="I158" s="23"/>
      <c r="J158" s="23"/>
      <c r="K158" s="23"/>
      <c r="L158" s="23"/>
      <c r="M158" s="23"/>
      <c r="N158" s="23"/>
      <c r="O158" s="23"/>
      <c r="P158" s="23"/>
      <c r="Q158" s="37" t="n">
        <f aca="false">R158+S158+T158+U158</f>
        <v>0</v>
      </c>
      <c r="R158" s="23"/>
      <c r="S158" s="23"/>
      <c r="T158" s="23"/>
      <c r="U158" s="23"/>
      <c r="V158" s="23"/>
      <c r="W158" s="23"/>
      <c r="X158" s="23"/>
      <c r="Y158" s="23"/>
      <c r="Z158" s="23"/>
      <c r="AA158" s="23"/>
      <c r="AB158" s="23"/>
      <c r="AC158" s="23"/>
      <c r="AD158" s="23"/>
      <c r="AE158" s="23"/>
      <c r="AF158" s="23"/>
      <c r="AG158" s="23"/>
      <c r="AH158" s="23"/>
      <c r="AI158" s="23"/>
      <c r="AJ158" s="38"/>
      <c r="AK158" s="38"/>
      <c r="AL158" s="38"/>
      <c r="AM158" s="38"/>
      <c r="AN158" s="38"/>
      <c r="AO158" s="38"/>
      <c r="AP158" s="38"/>
      <c r="AQ158" s="38"/>
      <c r="AR158" s="38"/>
      <c r="AS158" s="38"/>
      <c r="AT158" s="38"/>
      <c r="AU158" s="38"/>
      <c r="AV158" s="38"/>
      <c r="AW158" s="38"/>
      <c r="AX158" s="38"/>
      <c r="AY158" s="38"/>
      <c r="AZ158" s="38"/>
      <c r="BA158" s="38"/>
      <c r="BB158" s="38"/>
      <c r="BC158" s="38"/>
      <c r="BD158" s="38"/>
      <c r="BE158" s="38"/>
      <c r="BF158" s="38"/>
      <c r="BG158" s="38"/>
      <c r="BH158" s="38"/>
      <c r="BI158" s="38"/>
      <c r="BJ158" s="38"/>
      <c r="BK158" s="38"/>
      <c r="BL158" s="38"/>
      <c r="BM158" s="38"/>
      <c r="BN158" s="38"/>
      <c r="BO158" s="38"/>
      <c r="BP158" s="38"/>
      <c r="BQ158" s="38"/>
      <c r="BR158" s="38"/>
      <c r="BS158" s="38"/>
      <c r="BT158" s="38"/>
      <c r="BU158" s="38"/>
      <c r="BV158" s="38"/>
      <c r="BW158" s="38"/>
      <c r="BX158" s="38"/>
      <c r="BY158" s="38"/>
      <c r="BZ158" s="38"/>
      <c r="CA158" s="38"/>
      <c r="CB158" s="38"/>
      <c r="CC158" s="38"/>
      <c r="CD158" s="38"/>
      <c r="CE158" s="38"/>
      <c r="CF158" s="38"/>
      <c r="CG158" s="38"/>
      <c r="CH158" s="38"/>
      <c r="CI158" s="38"/>
      <c r="CJ158" s="38"/>
      <c r="CK158" s="38"/>
      <c r="CL158" s="38"/>
      <c r="CM158" s="38"/>
      <c r="CN158" s="38"/>
      <c r="CO158" s="203"/>
      <c r="CP158" s="203"/>
      <c r="CQ158" s="203"/>
      <c r="CR158" s="203"/>
      <c r="CS158" s="203"/>
      <c r="CT158" s="203"/>
      <c r="CU158" s="203"/>
      <c r="CV158" s="38"/>
    </row>
    <row r="159" customFormat="false" ht="31.65" hidden="true" customHeight="true" outlineLevel="1" collapsed="false">
      <c r="A159" s="34" t="s">
        <v>290</v>
      </c>
      <c r="B159" s="35" t="s">
        <v>291</v>
      </c>
      <c r="C159" s="36" t="s">
        <v>60</v>
      </c>
      <c r="D159" s="38"/>
      <c r="E159" s="38"/>
      <c r="F159" s="23"/>
      <c r="G159" s="23"/>
      <c r="H159" s="23"/>
      <c r="I159" s="23"/>
      <c r="J159" s="23"/>
      <c r="K159" s="23"/>
      <c r="L159" s="23"/>
      <c r="M159" s="23"/>
      <c r="N159" s="23"/>
      <c r="O159" s="23"/>
      <c r="P159" s="23"/>
      <c r="Q159" s="37" t="n">
        <f aca="false">R159+S159+T159+U159</f>
        <v>0</v>
      </c>
      <c r="R159" s="23"/>
      <c r="S159" s="23"/>
      <c r="T159" s="23"/>
      <c r="U159" s="23"/>
      <c r="V159" s="23"/>
      <c r="W159" s="23"/>
      <c r="X159" s="23"/>
      <c r="Y159" s="23"/>
      <c r="Z159" s="23"/>
      <c r="AA159" s="23"/>
      <c r="AB159" s="23"/>
      <c r="AC159" s="23"/>
      <c r="AD159" s="23"/>
      <c r="AE159" s="23"/>
      <c r="AF159" s="23"/>
      <c r="AG159" s="23"/>
      <c r="AH159" s="23"/>
      <c r="AI159" s="23"/>
      <c r="AJ159" s="38"/>
      <c r="AK159" s="38"/>
      <c r="AL159" s="38"/>
      <c r="AM159" s="38"/>
      <c r="AN159" s="38"/>
      <c r="AO159" s="38"/>
      <c r="AP159" s="38"/>
      <c r="AQ159" s="38"/>
      <c r="AR159" s="38"/>
      <c r="AS159" s="38"/>
      <c r="AT159" s="38"/>
      <c r="AU159" s="38"/>
      <c r="AV159" s="38"/>
      <c r="AW159" s="38"/>
      <c r="AX159" s="38"/>
      <c r="AY159" s="38"/>
      <c r="AZ159" s="38"/>
      <c r="BA159" s="38"/>
      <c r="BB159" s="38"/>
      <c r="BC159" s="38"/>
      <c r="BD159" s="38"/>
      <c r="BE159" s="38"/>
      <c r="BF159" s="38"/>
      <c r="BG159" s="38"/>
      <c r="BH159" s="38"/>
      <c r="BI159" s="38"/>
      <c r="BJ159" s="38"/>
      <c r="BK159" s="38"/>
      <c r="BL159" s="38"/>
      <c r="BM159" s="38"/>
      <c r="BN159" s="38"/>
      <c r="BO159" s="38"/>
      <c r="BP159" s="38"/>
      <c r="BQ159" s="38"/>
      <c r="BR159" s="38"/>
      <c r="BS159" s="38"/>
      <c r="BT159" s="38"/>
      <c r="BU159" s="38"/>
      <c r="BV159" s="38"/>
      <c r="BW159" s="38"/>
      <c r="BX159" s="38"/>
      <c r="BY159" s="38"/>
      <c r="BZ159" s="38"/>
      <c r="CA159" s="38"/>
      <c r="CB159" s="38"/>
      <c r="CC159" s="38"/>
      <c r="CD159" s="38"/>
      <c r="CE159" s="38"/>
      <c r="CF159" s="38"/>
      <c r="CG159" s="38"/>
      <c r="CH159" s="38"/>
      <c r="CI159" s="38"/>
      <c r="CJ159" s="38"/>
      <c r="CK159" s="38"/>
      <c r="CL159" s="38"/>
      <c r="CM159" s="38"/>
      <c r="CN159" s="38"/>
      <c r="CO159" s="203"/>
      <c r="CP159" s="203"/>
      <c r="CQ159" s="203"/>
      <c r="CR159" s="203"/>
      <c r="CS159" s="203"/>
      <c r="CT159" s="203"/>
      <c r="CU159" s="203"/>
      <c r="CV159" s="38"/>
    </row>
    <row r="160" customFormat="false" ht="31.65" hidden="true" customHeight="true" outlineLevel="1" collapsed="false">
      <c r="A160" s="34" t="s">
        <v>292</v>
      </c>
      <c r="B160" s="39" t="s">
        <v>189</v>
      </c>
      <c r="C160" s="36" t="s">
        <v>60</v>
      </c>
      <c r="D160" s="38"/>
      <c r="E160" s="38"/>
      <c r="F160" s="23"/>
      <c r="G160" s="23"/>
      <c r="H160" s="23"/>
      <c r="I160" s="23"/>
      <c r="J160" s="23"/>
      <c r="K160" s="23"/>
      <c r="L160" s="23"/>
      <c r="M160" s="23"/>
      <c r="N160" s="23"/>
      <c r="O160" s="23"/>
      <c r="P160" s="23"/>
      <c r="Q160" s="37" t="n">
        <f aca="false">R160+S160+T160+U160</f>
        <v>0</v>
      </c>
      <c r="R160" s="23"/>
      <c r="S160" s="23"/>
      <c r="T160" s="23"/>
      <c r="U160" s="23"/>
      <c r="V160" s="23"/>
      <c r="W160" s="23"/>
      <c r="X160" s="23"/>
      <c r="Y160" s="23"/>
      <c r="Z160" s="23"/>
      <c r="AA160" s="23"/>
      <c r="AB160" s="23"/>
      <c r="AC160" s="23"/>
      <c r="AD160" s="23"/>
      <c r="AE160" s="23"/>
      <c r="AF160" s="23"/>
      <c r="AG160" s="23"/>
      <c r="AH160" s="23"/>
      <c r="AI160" s="23"/>
      <c r="AJ160" s="38"/>
      <c r="AK160" s="38"/>
      <c r="AL160" s="38"/>
      <c r="AM160" s="38"/>
      <c r="AN160" s="38"/>
      <c r="AO160" s="38"/>
      <c r="AP160" s="38"/>
      <c r="AQ160" s="38"/>
      <c r="AR160" s="38"/>
      <c r="AS160" s="38"/>
      <c r="AT160" s="38"/>
      <c r="AU160" s="38"/>
      <c r="AV160" s="38"/>
      <c r="AW160" s="38"/>
      <c r="AX160" s="38"/>
      <c r="AY160" s="38"/>
      <c r="AZ160" s="38"/>
      <c r="BA160" s="38"/>
      <c r="BB160" s="38"/>
      <c r="BC160" s="38"/>
      <c r="BD160" s="38"/>
      <c r="BE160" s="38"/>
      <c r="BF160" s="38"/>
      <c r="BG160" s="38"/>
      <c r="BH160" s="38"/>
      <c r="BI160" s="38"/>
      <c r="BJ160" s="38"/>
      <c r="BK160" s="38"/>
      <c r="BL160" s="38"/>
      <c r="BM160" s="38"/>
      <c r="BN160" s="38"/>
      <c r="BO160" s="38"/>
      <c r="BP160" s="38"/>
      <c r="BQ160" s="38"/>
      <c r="BR160" s="38"/>
      <c r="BS160" s="38"/>
      <c r="BT160" s="38"/>
      <c r="BU160" s="38"/>
      <c r="BV160" s="38"/>
      <c r="BW160" s="38"/>
      <c r="BX160" s="38"/>
      <c r="BY160" s="38"/>
      <c r="BZ160" s="38"/>
      <c r="CA160" s="38"/>
      <c r="CB160" s="38"/>
      <c r="CC160" s="38"/>
      <c r="CD160" s="38"/>
      <c r="CE160" s="38"/>
      <c r="CF160" s="38"/>
      <c r="CG160" s="38"/>
      <c r="CH160" s="38"/>
      <c r="CI160" s="38"/>
      <c r="CJ160" s="38"/>
      <c r="CK160" s="38"/>
      <c r="CL160" s="38"/>
      <c r="CM160" s="38"/>
      <c r="CN160" s="38"/>
      <c r="CO160" s="203"/>
      <c r="CP160" s="203"/>
      <c r="CQ160" s="203"/>
      <c r="CR160" s="203"/>
      <c r="CS160" s="203"/>
      <c r="CT160" s="203"/>
      <c r="CU160" s="203"/>
      <c r="CV160" s="38"/>
    </row>
    <row r="161" customFormat="false" ht="15.85" hidden="true" customHeight="true" outlineLevel="1" collapsed="false">
      <c r="A161" s="34" t="s">
        <v>293</v>
      </c>
      <c r="B161" s="39" t="s">
        <v>191</v>
      </c>
      <c r="C161" s="36" t="s">
        <v>60</v>
      </c>
      <c r="D161" s="38"/>
      <c r="E161" s="38"/>
      <c r="F161" s="23"/>
      <c r="G161" s="23"/>
      <c r="H161" s="23"/>
      <c r="I161" s="23"/>
      <c r="J161" s="23"/>
      <c r="K161" s="23"/>
      <c r="L161" s="23"/>
      <c r="M161" s="23"/>
      <c r="N161" s="23"/>
      <c r="O161" s="23"/>
      <c r="P161" s="23"/>
      <c r="Q161" s="37" t="n">
        <f aca="false">R161+S161+T161+U161</f>
        <v>0</v>
      </c>
      <c r="R161" s="23"/>
      <c r="S161" s="23"/>
      <c r="T161" s="23"/>
      <c r="U161" s="23"/>
      <c r="V161" s="23"/>
      <c r="W161" s="23"/>
      <c r="X161" s="23"/>
      <c r="Y161" s="23"/>
      <c r="Z161" s="23"/>
      <c r="AA161" s="23"/>
      <c r="AB161" s="23"/>
      <c r="AC161" s="23"/>
      <c r="AD161" s="23"/>
      <c r="AE161" s="23"/>
      <c r="AF161" s="23"/>
      <c r="AG161" s="23"/>
      <c r="AH161" s="23"/>
      <c r="AI161" s="23"/>
      <c r="AJ161" s="38"/>
      <c r="AK161" s="38"/>
      <c r="AL161" s="38"/>
      <c r="AM161" s="38"/>
      <c r="AN161" s="38"/>
      <c r="AO161" s="38"/>
      <c r="AP161" s="38"/>
      <c r="AQ161" s="38"/>
      <c r="AR161" s="38"/>
      <c r="AS161" s="38"/>
      <c r="AT161" s="38"/>
      <c r="AU161" s="38"/>
      <c r="AV161" s="38"/>
      <c r="AW161" s="38"/>
      <c r="AX161" s="38"/>
      <c r="AY161" s="38"/>
      <c r="AZ161" s="38"/>
      <c r="BA161" s="38"/>
      <c r="BB161" s="38"/>
      <c r="BC161" s="38"/>
      <c r="BD161" s="38"/>
      <c r="BE161" s="38"/>
      <c r="BF161" s="38"/>
      <c r="BG161" s="38"/>
      <c r="BH161" s="38"/>
      <c r="BI161" s="38"/>
      <c r="BJ161" s="38"/>
      <c r="BK161" s="38"/>
      <c r="BL161" s="38"/>
      <c r="BM161" s="38"/>
      <c r="BN161" s="38"/>
      <c r="BO161" s="38"/>
      <c r="BP161" s="38"/>
      <c r="BQ161" s="38"/>
      <c r="BR161" s="38"/>
      <c r="BS161" s="38"/>
      <c r="BT161" s="38"/>
      <c r="BU161" s="38"/>
      <c r="BV161" s="38"/>
      <c r="BW161" s="38"/>
      <c r="BX161" s="38"/>
      <c r="BY161" s="38"/>
      <c r="BZ161" s="38"/>
      <c r="CA161" s="38"/>
      <c r="CB161" s="38"/>
      <c r="CC161" s="38"/>
      <c r="CD161" s="38"/>
      <c r="CE161" s="38"/>
      <c r="CF161" s="38"/>
      <c r="CG161" s="38"/>
      <c r="CH161" s="38"/>
      <c r="CI161" s="38"/>
      <c r="CJ161" s="38"/>
      <c r="CK161" s="38"/>
      <c r="CL161" s="38"/>
      <c r="CM161" s="38"/>
      <c r="CN161" s="38"/>
      <c r="CO161" s="203"/>
      <c r="CP161" s="203"/>
      <c r="CQ161" s="203"/>
      <c r="CR161" s="203"/>
      <c r="CS161" s="203"/>
      <c r="CT161" s="203"/>
      <c r="CU161" s="203"/>
      <c r="CV161" s="38"/>
    </row>
    <row r="162" customFormat="false" ht="15.85" hidden="true" customHeight="true" outlineLevel="1" collapsed="false">
      <c r="A162" s="34" t="s">
        <v>294</v>
      </c>
      <c r="B162" s="39" t="s">
        <v>295</v>
      </c>
      <c r="C162" s="36" t="s">
        <v>60</v>
      </c>
      <c r="D162" s="38"/>
      <c r="E162" s="38"/>
      <c r="F162" s="23"/>
      <c r="G162" s="23"/>
      <c r="H162" s="23"/>
      <c r="I162" s="23"/>
      <c r="J162" s="23"/>
      <c r="K162" s="23"/>
      <c r="L162" s="23"/>
      <c r="M162" s="23"/>
      <c r="N162" s="23"/>
      <c r="O162" s="23"/>
      <c r="P162" s="23"/>
      <c r="Q162" s="37" t="n">
        <f aca="false">R162+S162+T162+U162</f>
        <v>0</v>
      </c>
      <c r="R162" s="23"/>
      <c r="S162" s="23"/>
      <c r="T162" s="23"/>
      <c r="U162" s="23"/>
      <c r="V162" s="23"/>
      <c r="W162" s="23"/>
      <c r="X162" s="23"/>
      <c r="Y162" s="23"/>
      <c r="Z162" s="23"/>
      <c r="AA162" s="23"/>
      <c r="AB162" s="23"/>
      <c r="AC162" s="23"/>
      <c r="AD162" s="23"/>
      <c r="AE162" s="23"/>
      <c r="AF162" s="23"/>
      <c r="AG162" s="23"/>
      <c r="AH162" s="23"/>
      <c r="AI162" s="23"/>
      <c r="AJ162" s="38"/>
      <c r="AK162" s="38"/>
      <c r="AL162" s="38"/>
      <c r="AM162" s="38"/>
      <c r="AN162" s="38"/>
      <c r="AO162" s="38"/>
      <c r="AP162" s="38"/>
      <c r="AQ162" s="38"/>
      <c r="AR162" s="38"/>
      <c r="AS162" s="38"/>
      <c r="AT162" s="38"/>
      <c r="AU162" s="38"/>
      <c r="AV162" s="38"/>
      <c r="AW162" s="38"/>
      <c r="AX162" s="38"/>
      <c r="AY162" s="38"/>
      <c r="AZ162" s="38"/>
      <c r="BA162" s="38"/>
      <c r="BB162" s="38"/>
      <c r="BC162" s="38"/>
      <c r="BD162" s="38"/>
      <c r="BE162" s="38"/>
      <c r="BF162" s="38"/>
      <c r="BG162" s="38"/>
      <c r="BH162" s="38"/>
      <c r="BI162" s="38"/>
      <c r="BJ162" s="38"/>
      <c r="BK162" s="38"/>
      <c r="BL162" s="38"/>
      <c r="BM162" s="38"/>
      <c r="BN162" s="38"/>
      <c r="BO162" s="38"/>
      <c r="BP162" s="38"/>
      <c r="BQ162" s="38"/>
      <c r="BR162" s="38"/>
      <c r="BS162" s="38"/>
      <c r="BT162" s="38"/>
      <c r="BU162" s="38"/>
      <c r="BV162" s="38"/>
      <c r="BW162" s="38"/>
      <c r="BX162" s="38"/>
      <c r="BY162" s="38"/>
      <c r="BZ162" s="38"/>
      <c r="CA162" s="38"/>
      <c r="CB162" s="38"/>
      <c r="CC162" s="38"/>
      <c r="CD162" s="38"/>
      <c r="CE162" s="38"/>
      <c r="CF162" s="38"/>
      <c r="CG162" s="38"/>
      <c r="CH162" s="38"/>
      <c r="CI162" s="38"/>
      <c r="CJ162" s="38"/>
      <c r="CK162" s="38"/>
      <c r="CL162" s="38"/>
      <c r="CM162" s="38"/>
      <c r="CN162" s="38"/>
      <c r="CO162" s="203"/>
      <c r="CP162" s="203"/>
      <c r="CQ162" s="203"/>
      <c r="CR162" s="203"/>
      <c r="CS162" s="203"/>
      <c r="CT162" s="203"/>
      <c r="CU162" s="203"/>
      <c r="CV162" s="38"/>
    </row>
  </sheetData>
  <mergeCells count="51">
    <mergeCell ref="A1:CU1"/>
    <mergeCell ref="A2:CU2"/>
    <mergeCell ref="A3:CU3"/>
    <mergeCell ref="A5:CU5"/>
    <mergeCell ref="A6:CU6"/>
    <mergeCell ref="A8:CU8"/>
    <mergeCell ref="A9:CU9"/>
    <mergeCell ref="A11:A15"/>
    <mergeCell ref="B11:B15"/>
    <mergeCell ref="C11:C15"/>
    <mergeCell ref="D11:D13"/>
    <mergeCell ref="F11:F14"/>
    <mergeCell ref="G11:J11"/>
    <mergeCell ref="K11:L13"/>
    <mergeCell ref="M11:O13"/>
    <mergeCell ref="P11:CU11"/>
    <mergeCell ref="CV11:CV14"/>
    <mergeCell ref="P12:V12"/>
    <mergeCell ref="AD12:AJ12"/>
    <mergeCell ref="AR12:AX12"/>
    <mergeCell ref="BF12:BL12"/>
    <mergeCell ref="BT12:BZ12"/>
    <mergeCell ref="CH12:CU12"/>
    <mergeCell ref="G13:H13"/>
    <mergeCell ref="I13:J13"/>
    <mergeCell ref="P13:V13"/>
    <mergeCell ref="W13:AC13"/>
    <mergeCell ref="AD13:AJ13"/>
    <mergeCell ref="AK13:AQ13"/>
    <mergeCell ref="AR13:AX13"/>
    <mergeCell ref="AY13:BE13"/>
    <mergeCell ref="BF13:BL13"/>
    <mergeCell ref="BM13:BS13"/>
    <mergeCell ref="BT13:BZ13"/>
    <mergeCell ref="CA13:CG13"/>
    <mergeCell ref="CH13:CN13"/>
    <mergeCell ref="CO13:CU13"/>
    <mergeCell ref="D14:D15"/>
    <mergeCell ref="E14:E15"/>
    <mergeCell ref="Q14:V14"/>
    <mergeCell ref="X14:AC14"/>
    <mergeCell ref="AE14:AJ14"/>
    <mergeCell ref="AL14:AQ14"/>
    <mergeCell ref="AS14:AX14"/>
    <mergeCell ref="AZ14:BE14"/>
    <mergeCell ref="BG14:BL14"/>
    <mergeCell ref="BN14:BS14"/>
    <mergeCell ref="BU14:BZ14"/>
    <mergeCell ref="CB14:CG14"/>
    <mergeCell ref="CI14:CN14"/>
    <mergeCell ref="CP14:CU14"/>
  </mergeCells>
  <dataValidations count="1">
    <dataValidation allowBlank="true" errorStyle="stop" operator="between" showDropDown="false" showErrorMessage="false" showInputMessage="false" sqref="C17 C40"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colBreaks count="1" manualBreakCount="1">
    <brk id="35" man="true" max="65535" min="0"/>
  </col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V158"/>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B48" activeCellId="0" sqref="B48"/>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5.11"/>
    <col collapsed="false" customWidth="true" hidden="true" outlineLevel="0" max="4" min="4" style="1" width="16.78"/>
    <col collapsed="false" customWidth="true" hidden="true" outlineLevel="0" max="5" min="5" style="1" width="17.77"/>
    <col collapsed="false" customWidth="true" hidden="true" outlineLevel="0" max="6" min="6" style="1" width="18.11"/>
    <col collapsed="false" customWidth="true" hidden="true" outlineLevel="0" max="7" min="7" style="1" width="16.78"/>
    <col collapsed="false" customWidth="true" hidden="true" outlineLevel="0" max="8" min="8" style="1" width="19.33"/>
    <col collapsed="false" customWidth="true" hidden="true" outlineLevel="0" max="9" min="9" style="1" width="10.11"/>
    <col collapsed="false" customWidth="true" hidden="true" outlineLevel="0" max="10" min="10" style="1" width="9.67"/>
    <col collapsed="false" customWidth="true" hidden="true" outlineLevel="0" max="11" min="11" style="1" width="8.77"/>
    <col collapsed="false" customWidth="true" hidden="true" outlineLevel="0" max="12" min="12" style="1" width="8.66"/>
    <col collapsed="false" customWidth="true" hidden="true" outlineLevel="0" max="13" min="13" style="1" width="8.88"/>
    <col collapsed="false" customWidth="true" hidden="false" outlineLevel="0" max="14" min="14" style="1" width="12.67"/>
    <col collapsed="false" customWidth="true" hidden="false" outlineLevel="0" max="15" min="15" style="1" width="7.67"/>
    <col collapsed="false" customWidth="true" hidden="false" outlineLevel="0" max="16" min="16" style="1" width="5.88"/>
    <col collapsed="false" customWidth="true" hidden="false" outlineLevel="0" max="17" min="17" style="1" width="8"/>
    <col collapsed="false" customWidth="true" hidden="false" outlineLevel="0" max="18" min="18" style="1" width="10.89"/>
    <col collapsed="false" customWidth="true" hidden="false" outlineLevel="0" max="19" min="19" style="1" width="6.11"/>
    <col collapsed="false" customWidth="true" hidden="false" outlineLevel="0" max="20" min="20" style="1" width="8.33"/>
    <col collapsed="false" customWidth="true" hidden="false" outlineLevel="0" max="21" min="21" style="1" width="10.78"/>
    <col collapsed="false" customWidth="true" hidden="false" outlineLevel="0" max="22" min="22" style="1" width="7"/>
    <col collapsed="false" customWidth="true" hidden="false" outlineLevel="0" max="23" min="23" style="1" width="5.88"/>
    <col collapsed="false" customWidth="true" hidden="false" outlineLevel="0" max="24" min="24" style="1" width="10.33"/>
    <col collapsed="false" customWidth="true" hidden="false" outlineLevel="0" max="25" min="25" style="1" width="11.77"/>
    <col collapsed="false" customWidth="true" hidden="false" outlineLevel="0" max="26" min="26" style="1" width="8.22"/>
    <col collapsed="false" customWidth="true" hidden="false" outlineLevel="0" max="27" min="27" style="1" width="7"/>
    <col collapsed="false" customWidth="true" hidden="false" outlineLevel="0" max="28" min="28" style="1" width="10.78"/>
    <col collapsed="false" customWidth="true" hidden="false" outlineLevel="0" max="29" min="29" style="1" width="7.89"/>
    <col collapsed="false" customWidth="true" hidden="false" outlineLevel="0" max="30" min="30" style="1" width="6.44"/>
    <col collapsed="false" customWidth="true" hidden="false" outlineLevel="0" max="31" min="31" style="1" width="8.88"/>
    <col collapsed="false" customWidth="true" hidden="false" outlineLevel="0" max="33" min="32" style="1" width="10.78"/>
    <col collapsed="false" customWidth="true" hidden="false" outlineLevel="0" max="34" min="34" style="2" width="6"/>
    <col collapsed="false" customWidth="true" hidden="false" outlineLevel="0" max="35" min="35" style="2" width="11.22"/>
    <col collapsed="false" customWidth="true" hidden="false" outlineLevel="0" max="36" min="36" style="2" width="8.33"/>
    <col collapsed="false" customWidth="true" hidden="false" outlineLevel="0" max="37" min="37" style="2" width="7.89"/>
    <col collapsed="false" customWidth="true" hidden="false" outlineLevel="0" max="38" min="38" style="2" width="8.66"/>
    <col collapsed="false" customWidth="true" hidden="false" outlineLevel="0" max="40" min="39" style="2" width="10.22"/>
    <col collapsed="false" customWidth="true" hidden="false" outlineLevel="0" max="41" min="41" style="2" width="8.22"/>
    <col collapsed="false" customWidth="true" hidden="false" outlineLevel="0" max="42" min="42" style="2" width="10.67"/>
    <col collapsed="false" customWidth="true" hidden="false" outlineLevel="0" max="43" min="43" style="2" width="8.22"/>
    <col collapsed="false" customWidth="true" hidden="false" outlineLevel="0" max="44" min="44" style="2" width="6.11"/>
    <col collapsed="false" customWidth="true" hidden="false" outlineLevel="0" max="45" min="45" style="2" width="9.44"/>
    <col collapsed="false" customWidth="true" hidden="false" outlineLevel="0" max="47" min="46" style="2" width="11.22"/>
    <col collapsed="false" customWidth="true" hidden="false" outlineLevel="0" max="48" min="48" style="2" width="7.33"/>
    <col collapsed="false" customWidth="false" hidden="false" outlineLevel="0" max="16384" min="49" style="2" width="9"/>
  </cols>
  <sheetData>
    <row r="1" customFormat="false" ht="17.25" hidden="false" customHeight="true" outlineLevel="0" collapsed="false">
      <c r="A1" s="4" t="s">
        <v>624</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row>
    <row r="2" customFormat="false" ht="17.25" hidden="false" customHeight="tru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row>
    <row r="3" customFormat="false" ht="17.35" hidden="false" customHeight="false" outlineLevel="0" collapsed="false">
      <c r="A3" s="4" t="s">
        <v>2</v>
      </c>
      <c r="B3" s="4"/>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row>
    <row r="4" customFormat="false" ht="15.65" hidden="false" customHeight="false" outlineLevel="0" collapsed="false">
      <c r="A4" s="216"/>
      <c r="B4" s="216"/>
      <c r="C4" s="217"/>
      <c r="D4" s="217"/>
      <c r="E4" s="217"/>
      <c r="F4" s="217"/>
      <c r="G4" s="217"/>
      <c r="H4" s="217"/>
      <c r="I4" s="217"/>
      <c r="J4" s="217"/>
      <c r="K4" s="217"/>
      <c r="L4" s="217"/>
      <c r="M4" s="217"/>
      <c r="N4" s="217"/>
      <c r="O4" s="217"/>
      <c r="P4" s="217"/>
      <c r="Q4" s="217"/>
      <c r="R4" s="217"/>
      <c r="S4" s="217"/>
      <c r="T4" s="217"/>
      <c r="U4" s="217"/>
      <c r="V4" s="217"/>
      <c r="W4" s="217"/>
      <c r="X4" s="217"/>
      <c r="Y4" s="217"/>
      <c r="Z4" s="217"/>
      <c r="AA4" s="217"/>
      <c r="AB4" s="217"/>
      <c r="AC4" s="217"/>
      <c r="AD4" s="217"/>
      <c r="AE4" s="218"/>
      <c r="AH4" s="1"/>
      <c r="AI4" s="1"/>
      <c r="AJ4" s="1"/>
      <c r="AK4" s="1"/>
    </row>
    <row r="5" customFormat="false" ht="17.35" hidden="false" customHeight="false" outlineLevel="0" collapsed="false">
      <c r="A5" s="57" t="s">
        <v>546</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customFormat="false" ht="17.35" hidden="false" customHeight="false" outlineLevel="0" collapsed="false">
      <c r="A6" s="58" t="s">
        <v>625</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row>
    <row r="7" customFormat="false" ht="18.8" hidden="false" customHeight="true" outlineLevel="0" collapsed="false">
      <c r="A7" s="59"/>
      <c r="B7" s="60"/>
      <c r="C7" s="60"/>
      <c r="D7" s="60"/>
      <c r="E7" s="60"/>
      <c r="F7" s="60"/>
      <c r="G7" s="60"/>
      <c r="H7" s="60"/>
      <c r="I7" s="60"/>
      <c r="J7" s="60"/>
      <c r="K7" s="60"/>
      <c r="L7" s="60"/>
      <c r="M7" s="60"/>
      <c r="N7" s="60" t="s">
        <v>5</v>
      </c>
      <c r="O7" s="60"/>
      <c r="P7" s="60"/>
      <c r="Q7" s="60"/>
      <c r="R7" s="60"/>
      <c r="S7" s="60"/>
      <c r="T7" s="60"/>
      <c r="U7" s="60"/>
      <c r="V7" s="60"/>
      <c r="W7" s="60"/>
      <c r="X7" s="60"/>
      <c r="Y7" s="60"/>
      <c r="Z7" s="60"/>
      <c r="AA7" s="60"/>
      <c r="AB7" s="60"/>
      <c r="AC7" s="11"/>
      <c r="AD7" s="11"/>
      <c r="AE7" s="11"/>
      <c r="AF7" s="11"/>
      <c r="AG7" s="11"/>
      <c r="AH7" s="11"/>
      <c r="AI7" s="11"/>
      <c r="AJ7" s="11"/>
      <c r="AK7" s="11"/>
      <c r="AL7" s="11"/>
      <c r="AM7" s="11"/>
      <c r="AN7" s="11"/>
      <c r="AO7" s="11"/>
      <c r="AP7" s="11"/>
      <c r="AQ7" s="11"/>
      <c r="AR7" s="11"/>
      <c r="AS7" s="11"/>
      <c r="AT7" s="11"/>
      <c r="AU7" s="11"/>
      <c r="AV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row>
    <row r="9" customFormat="false" ht="15.65" hidden="false" customHeight="false" outlineLevel="0" collapsed="false">
      <c r="A9" s="61" t="s">
        <v>7</v>
      </c>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c r="AR9" s="61"/>
      <c r="AS9" s="61"/>
      <c r="AT9" s="61"/>
      <c r="AU9" s="61"/>
      <c r="AV9" s="61"/>
    </row>
    <row r="10" customFormat="false" ht="15.65" hidden="false" customHeight="false" outlineLevel="0" collapsed="false">
      <c r="A10" s="1"/>
      <c r="AH10" s="1"/>
      <c r="AI10" s="1"/>
      <c r="AJ10" s="1"/>
      <c r="AK10" s="1"/>
      <c r="AL10" s="1"/>
      <c r="AM10" s="1"/>
      <c r="AN10" s="1"/>
      <c r="AO10" s="1"/>
      <c r="AP10" s="1"/>
      <c r="AQ10" s="1"/>
      <c r="AR10" s="1"/>
      <c r="AS10" s="1"/>
      <c r="AT10" s="1"/>
      <c r="AU10" s="1"/>
    </row>
    <row r="11" customFormat="false" ht="47.3" hidden="false" customHeight="true" outlineLevel="0" collapsed="false">
      <c r="A11" s="21" t="s">
        <v>8</v>
      </c>
      <c r="B11" s="21" t="s">
        <v>9</v>
      </c>
      <c r="C11" s="21" t="s">
        <v>10</v>
      </c>
      <c r="D11" s="24" t="s">
        <v>549</v>
      </c>
      <c r="E11" s="21" t="s">
        <v>17</v>
      </c>
      <c r="F11" s="21"/>
      <c r="G11" s="21"/>
      <c r="H11" s="21"/>
      <c r="I11" s="21" t="s">
        <v>18</v>
      </c>
      <c r="J11" s="21"/>
      <c r="K11" s="24" t="s">
        <v>19</v>
      </c>
      <c r="L11" s="24"/>
      <c r="M11" s="24"/>
      <c r="N11" s="187" t="s">
        <v>626</v>
      </c>
      <c r="O11" s="187"/>
      <c r="P11" s="187"/>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row>
    <row r="12" customFormat="false" ht="36.8" hidden="false" customHeight="true" outlineLevel="0" collapsed="false">
      <c r="A12" s="21"/>
      <c r="B12" s="21"/>
      <c r="C12" s="21"/>
      <c r="D12" s="21"/>
      <c r="E12" s="21" t="s">
        <v>24</v>
      </c>
      <c r="F12" s="21"/>
      <c r="G12" s="21" t="s">
        <v>23</v>
      </c>
      <c r="H12" s="21"/>
      <c r="I12" s="21"/>
      <c r="J12" s="21"/>
      <c r="K12" s="24"/>
      <c r="L12" s="24"/>
      <c r="M12" s="24"/>
      <c r="N12" s="21" t="s">
        <v>627</v>
      </c>
      <c r="O12" s="21"/>
      <c r="P12" s="21"/>
      <c r="Q12" s="21"/>
      <c r="R12" s="21"/>
      <c r="S12" s="21"/>
      <c r="T12" s="21"/>
      <c r="U12" s="21" t="s">
        <v>628</v>
      </c>
      <c r="V12" s="21"/>
      <c r="W12" s="21"/>
      <c r="X12" s="21"/>
      <c r="Y12" s="21"/>
      <c r="Z12" s="21"/>
      <c r="AA12" s="21"/>
      <c r="AB12" s="21" t="s">
        <v>629</v>
      </c>
      <c r="AC12" s="21"/>
      <c r="AD12" s="21"/>
      <c r="AE12" s="21"/>
      <c r="AF12" s="21"/>
      <c r="AG12" s="21"/>
      <c r="AH12" s="21"/>
      <c r="AI12" s="21" t="s">
        <v>630</v>
      </c>
      <c r="AJ12" s="21"/>
      <c r="AK12" s="21"/>
      <c r="AL12" s="21"/>
      <c r="AM12" s="21"/>
      <c r="AN12" s="21"/>
      <c r="AO12" s="21"/>
      <c r="AP12" s="21" t="s">
        <v>631</v>
      </c>
      <c r="AQ12" s="21"/>
      <c r="AR12" s="21"/>
      <c r="AS12" s="21"/>
      <c r="AT12" s="21"/>
      <c r="AU12" s="21"/>
      <c r="AV12" s="21"/>
    </row>
    <row r="13" customFormat="false" ht="65.9" hidden="false" customHeight="true" outlineLevel="0" collapsed="false">
      <c r="A13" s="21"/>
      <c r="B13" s="21"/>
      <c r="C13" s="21"/>
      <c r="D13" s="24"/>
      <c r="E13" s="22" t="s">
        <v>41</v>
      </c>
      <c r="F13" s="31" t="s">
        <v>42</v>
      </c>
      <c r="G13" s="22" t="s">
        <v>41</v>
      </c>
      <c r="H13" s="31" t="s">
        <v>42</v>
      </c>
      <c r="I13" s="32" t="s">
        <v>24</v>
      </c>
      <c r="J13" s="32" t="s">
        <v>23</v>
      </c>
      <c r="K13" s="31" t="s">
        <v>556</v>
      </c>
      <c r="L13" s="31" t="s">
        <v>557</v>
      </c>
      <c r="M13" s="22" t="s">
        <v>558</v>
      </c>
      <c r="N13" s="190" t="s">
        <v>559</v>
      </c>
      <c r="O13" s="191" t="s">
        <v>560</v>
      </c>
      <c r="P13" s="191"/>
      <c r="Q13" s="191"/>
      <c r="R13" s="191"/>
      <c r="S13" s="191"/>
      <c r="T13" s="191"/>
      <c r="U13" s="190" t="s">
        <v>559</v>
      </c>
      <c r="V13" s="191" t="s">
        <v>560</v>
      </c>
      <c r="W13" s="191"/>
      <c r="X13" s="191"/>
      <c r="Y13" s="191"/>
      <c r="Z13" s="191"/>
      <c r="AA13" s="191"/>
      <c r="AB13" s="190" t="s">
        <v>559</v>
      </c>
      <c r="AC13" s="191" t="s">
        <v>560</v>
      </c>
      <c r="AD13" s="191"/>
      <c r="AE13" s="191"/>
      <c r="AF13" s="191"/>
      <c r="AG13" s="191"/>
      <c r="AH13" s="191"/>
      <c r="AI13" s="190" t="s">
        <v>559</v>
      </c>
      <c r="AJ13" s="191" t="s">
        <v>560</v>
      </c>
      <c r="AK13" s="191"/>
      <c r="AL13" s="191"/>
      <c r="AM13" s="191"/>
      <c r="AN13" s="191"/>
      <c r="AO13" s="191"/>
      <c r="AP13" s="190" t="s">
        <v>559</v>
      </c>
      <c r="AQ13" s="191" t="s">
        <v>560</v>
      </c>
      <c r="AR13" s="191"/>
      <c r="AS13" s="191"/>
      <c r="AT13" s="191"/>
      <c r="AU13" s="191"/>
      <c r="AV13" s="191"/>
    </row>
    <row r="14" customFormat="false" ht="53.25" hidden="false" customHeight="true" outlineLevel="0" collapsed="false">
      <c r="A14" s="21"/>
      <c r="B14" s="21"/>
      <c r="C14" s="21"/>
      <c r="D14" s="72"/>
      <c r="E14" s="22"/>
      <c r="F14" s="22"/>
      <c r="G14" s="22"/>
      <c r="H14" s="22"/>
      <c r="I14" s="32"/>
      <c r="J14" s="32"/>
      <c r="K14" s="22"/>
      <c r="L14" s="22"/>
      <c r="M14" s="22"/>
      <c r="N14" s="22" t="s">
        <v>561</v>
      </c>
      <c r="O14" s="22" t="s">
        <v>561</v>
      </c>
      <c r="P14" s="194" t="s">
        <v>562</v>
      </c>
      <c r="Q14" s="194" t="s">
        <v>563</v>
      </c>
      <c r="R14" s="194" t="s">
        <v>564</v>
      </c>
      <c r="S14" s="194" t="s">
        <v>565</v>
      </c>
      <c r="T14" s="194" t="s">
        <v>566</v>
      </c>
      <c r="U14" s="22" t="s">
        <v>561</v>
      </c>
      <c r="V14" s="22" t="s">
        <v>561</v>
      </c>
      <c r="W14" s="194" t="s">
        <v>562</v>
      </c>
      <c r="X14" s="194" t="s">
        <v>563</v>
      </c>
      <c r="Y14" s="194" t="s">
        <v>564</v>
      </c>
      <c r="Z14" s="194" t="s">
        <v>565</v>
      </c>
      <c r="AA14" s="194" t="s">
        <v>566</v>
      </c>
      <c r="AB14" s="22" t="s">
        <v>561</v>
      </c>
      <c r="AC14" s="22" t="s">
        <v>561</v>
      </c>
      <c r="AD14" s="194" t="s">
        <v>562</v>
      </c>
      <c r="AE14" s="194" t="s">
        <v>563</v>
      </c>
      <c r="AF14" s="194" t="s">
        <v>564</v>
      </c>
      <c r="AG14" s="194" t="s">
        <v>565</v>
      </c>
      <c r="AH14" s="194" t="s">
        <v>566</v>
      </c>
      <c r="AI14" s="22" t="s">
        <v>561</v>
      </c>
      <c r="AJ14" s="22" t="s">
        <v>561</v>
      </c>
      <c r="AK14" s="194" t="s">
        <v>562</v>
      </c>
      <c r="AL14" s="194" t="s">
        <v>563</v>
      </c>
      <c r="AM14" s="194" t="s">
        <v>564</v>
      </c>
      <c r="AN14" s="194" t="s">
        <v>565</v>
      </c>
      <c r="AO14" s="194" t="s">
        <v>566</v>
      </c>
      <c r="AP14" s="22" t="s">
        <v>561</v>
      </c>
      <c r="AQ14" s="22" t="s">
        <v>561</v>
      </c>
      <c r="AR14" s="194" t="s">
        <v>562</v>
      </c>
      <c r="AS14" s="194" t="s">
        <v>563</v>
      </c>
      <c r="AT14" s="194" t="s">
        <v>564</v>
      </c>
      <c r="AU14" s="194" t="s">
        <v>565</v>
      </c>
      <c r="AV14" s="194" t="s">
        <v>566</v>
      </c>
    </row>
    <row r="15" customFormat="false" ht="19.6" hidden="false" customHeight="true" outlineLevel="0" collapsed="false">
      <c r="A15" s="21" t="n">
        <v>1</v>
      </c>
      <c r="B15" s="21" t="n">
        <v>2</v>
      </c>
      <c r="C15" s="21" t="n">
        <v>3</v>
      </c>
      <c r="D15" s="21" t="n">
        <v>15</v>
      </c>
      <c r="E15" s="33" t="s">
        <v>54</v>
      </c>
      <c r="F15" s="33" t="s">
        <v>55</v>
      </c>
      <c r="G15" s="33" t="s">
        <v>56</v>
      </c>
      <c r="H15" s="33" t="s">
        <v>57</v>
      </c>
      <c r="I15" s="21" t="n">
        <v>17</v>
      </c>
      <c r="J15" s="21" t="n">
        <v>18</v>
      </c>
      <c r="K15" s="21" t="n">
        <v>19</v>
      </c>
      <c r="L15" s="21" t="n">
        <v>20</v>
      </c>
      <c r="M15" s="21" t="n">
        <v>21</v>
      </c>
      <c r="N15" s="21" t="s">
        <v>632</v>
      </c>
      <c r="O15" s="21" t="s">
        <v>633</v>
      </c>
      <c r="P15" s="21" t="s">
        <v>634</v>
      </c>
      <c r="Q15" s="21" t="s">
        <v>635</v>
      </c>
      <c r="R15" s="21" t="s">
        <v>636</v>
      </c>
      <c r="S15" s="21" t="s">
        <v>637</v>
      </c>
      <c r="T15" s="21" t="s">
        <v>638</v>
      </c>
      <c r="U15" s="21" t="s">
        <v>639</v>
      </c>
      <c r="V15" s="21" t="s">
        <v>640</v>
      </c>
      <c r="W15" s="21" t="s">
        <v>641</v>
      </c>
      <c r="X15" s="21" t="s">
        <v>642</v>
      </c>
      <c r="Y15" s="21" t="s">
        <v>643</v>
      </c>
      <c r="Z15" s="21" t="s">
        <v>644</v>
      </c>
      <c r="AA15" s="21" t="s">
        <v>645</v>
      </c>
      <c r="AB15" s="37" t="s">
        <v>646</v>
      </c>
      <c r="AC15" s="33" t="s">
        <v>647</v>
      </c>
      <c r="AD15" s="33" t="s">
        <v>648</v>
      </c>
      <c r="AE15" s="33" t="s">
        <v>649</v>
      </c>
      <c r="AF15" s="33" t="s">
        <v>650</v>
      </c>
      <c r="AG15" s="33" t="s">
        <v>651</v>
      </c>
      <c r="AH15" s="33" t="s">
        <v>652</v>
      </c>
      <c r="AI15" s="37" t="s">
        <v>653</v>
      </c>
      <c r="AJ15" s="33" t="s">
        <v>654</v>
      </c>
      <c r="AK15" s="33" t="s">
        <v>655</v>
      </c>
      <c r="AL15" s="33" t="s">
        <v>656</v>
      </c>
      <c r="AM15" s="33" t="s">
        <v>657</v>
      </c>
      <c r="AN15" s="33" t="s">
        <v>658</v>
      </c>
      <c r="AO15" s="33" t="s">
        <v>659</v>
      </c>
      <c r="AP15" s="33" t="s">
        <v>660</v>
      </c>
      <c r="AQ15" s="21" t="s">
        <v>661</v>
      </c>
      <c r="AR15" s="21" t="s">
        <v>662</v>
      </c>
      <c r="AS15" s="21" t="s">
        <v>663</v>
      </c>
      <c r="AT15" s="21" t="s">
        <v>623</v>
      </c>
      <c r="AU15" s="21" t="s">
        <v>664</v>
      </c>
      <c r="AV15" s="21" t="s">
        <v>665</v>
      </c>
    </row>
    <row r="16" customFormat="false" ht="15.65" hidden="true" customHeight="false" outlineLevel="1" collapsed="false">
      <c r="A16" s="34" t="s">
        <v>58</v>
      </c>
      <c r="B16" s="35" t="s">
        <v>59</v>
      </c>
      <c r="C16" s="36" t="s">
        <v>60</v>
      </c>
      <c r="D16" s="37" t="n">
        <f aca="false">D17+D24+D32+D38</f>
        <v>1.46758829848585</v>
      </c>
      <c r="E16" s="37" t="n">
        <f aca="false">E17+E24+E32+E38</f>
        <v>4.61243963255342</v>
      </c>
      <c r="F16" s="37" t="n">
        <f aca="false">F17+F24+F32+F38</f>
        <v>4.61243963255342</v>
      </c>
      <c r="G16" s="37" t="e">
        <f aca="false">G17+G24+G32+G38</f>
        <v>#REF!</v>
      </c>
      <c r="H16" s="37" t="n">
        <f aca="false">H17+H24+H32+H38</f>
        <v>14.1816352325534</v>
      </c>
      <c r="I16" s="37" t="n">
        <f aca="false">I17+I24+I32+I38</f>
        <v>4.61243963255342</v>
      </c>
      <c r="J16" s="37" t="n">
        <f aca="false">J17+J24+J32+J38</f>
        <v>14.1816352325534</v>
      </c>
      <c r="K16" s="37" t="e">
        <f aca="false">K17+K24+K32+K38</f>
        <v>#REF!</v>
      </c>
      <c r="L16" s="37" t="n">
        <f aca="false">L17+L24+L32+L38</f>
        <v>1.59815950364229</v>
      </c>
      <c r="M16" s="37" t="n">
        <f aca="false">M17+M24+M32+M38</f>
        <v>11.1773551036423</v>
      </c>
      <c r="N16" s="37" t="n">
        <f aca="false">N17+N24+N32+N38</f>
        <v>0</v>
      </c>
      <c r="O16" s="37" t="n">
        <f aca="false">O17+O24+O32+O38</f>
        <v>0</v>
      </c>
      <c r="P16" s="23"/>
      <c r="Q16" s="23"/>
      <c r="R16" s="37" t="n">
        <f aca="false">R17+R24+R32+R38</f>
        <v>0</v>
      </c>
      <c r="S16" s="23"/>
      <c r="T16" s="200" t="n">
        <f aca="false">T17+T24+T32+T38</f>
        <v>0</v>
      </c>
      <c r="U16" s="37" t="n">
        <f aca="false">U17+U24+U32+U38</f>
        <v>0</v>
      </c>
      <c r="V16" s="37" t="n">
        <f aca="false">V17+V24+V32+V38</f>
        <v>0</v>
      </c>
      <c r="W16" s="23"/>
      <c r="X16" s="37"/>
      <c r="Y16" s="37" t="n">
        <f aca="false">Y17+Y24+Y32+Y38</f>
        <v>0</v>
      </c>
      <c r="Z16" s="37"/>
      <c r="AA16" s="200" t="n">
        <f aca="false">AA17+AA24+AA32+AA38</f>
        <v>0</v>
      </c>
      <c r="AB16" s="37" t="n">
        <f aca="false">AB17+AB24+AB32+AB38</f>
        <v>0</v>
      </c>
      <c r="AC16" s="37" t="n">
        <f aca="false">AC17+AC24+AC32+AC38</f>
        <v>0</v>
      </c>
      <c r="AD16" s="23"/>
      <c r="AE16" s="23"/>
      <c r="AF16" s="37" t="n">
        <f aca="false">AF17+AF24+AF32+AF38</f>
        <v>0</v>
      </c>
      <c r="AG16" s="37"/>
      <c r="AH16" s="23"/>
      <c r="AI16" s="37" t="n">
        <f aca="false">AI17+AI24+AI32+AI38</f>
        <v>0</v>
      </c>
      <c r="AJ16" s="37" t="n">
        <f aca="false">AJ17+AJ24+AJ32+AJ38</f>
        <v>19.78359685564</v>
      </c>
      <c r="AK16" s="23"/>
      <c r="AL16" s="23"/>
      <c r="AM16" s="37" t="n">
        <f aca="false">AM17+AM24+AM32+AM38</f>
        <v>0</v>
      </c>
      <c r="AN16" s="37"/>
      <c r="AO16" s="23"/>
      <c r="AP16" s="37" t="n">
        <f aca="false">AI16+AB16+U16+N16</f>
        <v>0</v>
      </c>
      <c r="AQ16" s="37" t="n">
        <f aca="false">AJ16+AC16+V16+O16</f>
        <v>19.78359685564</v>
      </c>
      <c r="AR16" s="37" t="n">
        <f aca="false">AK16+AD16+W16+P16</f>
        <v>0</v>
      </c>
      <c r="AS16" s="37" t="n">
        <f aca="false">AL16+AE16+X16+Q16</f>
        <v>0</v>
      </c>
      <c r="AT16" s="37" t="n">
        <f aca="false">AM16+AF16+Y16+R16</f>
        <v>0</v>
      </c>
      <c r="AU16" s="37" t="n">
        <f aca="false">AN16+AG16+Z16+S16</f>
        <v>0</v>
      </c>
      <c r="AV16" s="37" t="n">
        <f aca="false">AO16+AH16+AA16+T16</f>
        <v>0</v>
      </c>
    </row>
    <row r="17" customFormat="false" ht="39.75" hidden="true" customHeight="false" outlineLevel="1" collapsed="false">
      <c r="A17" s="34" t="s">
        <v>61</v>
      </c>
      <c r="B17" s="35" t="s">
        <v>62</v>
      </c>
      <c r="C17" s="36" t="s">
        <v>60</v>
      </c>
      <c r="D17" s="78" t="n">
        <f aca="false">SUM(D18:D23)</f>
        <v>1.46758829848585</v>
      </c>
      <c r="E17" s="78" t="n">
        <f aca="false">SUM(E18:E23)</f>
        <v>4.61243963255342</v>
      </c>
      <c r="F17" s="78" t="n">
        <f aca="false">SUM(F18:F23)</f>
        <v>4.61243963255342</v>
      </c>
      <c r="G17" s="78" t="e">
        <f aca="false">SUM(G18:G23)</f>
        <v>#REF!</v>
      </c>
      <c r="H17" s="78" t="n">
        <f aca="false">SUM(H18:H23)</f>
        <v>14.1816352325534</v>
      </c>
      <c r="I17" s="78" t="n">
        <f aca="false">SUM(I18:I23)</f>
        <v>4.61243963255342</v>
      </c>
      <c r="J17" s="78" t="n">
        <f aca="false">SUM(J18:J23)</f>
        <v>14.1816352325534</v>
      </c>
      <c r="K17" s="78" t="e">
        <f aca="false">SUM(K18:K23)</f>
        <v>#REF!</v>
      </c>
      <c r="L17" s="78" t="n">
        <f aca="false">SUM(L18:L23)</f>
        <v>1.59815950364229</v>
      </c>
      <c r="M17" s="78" t="n">
        <f aca="false">SUM(M18:M23)</f>
        <v>11.1773551036423</v>
      </c>
      <c r="N17" s="78" t="n">
        <f aca="false">SUM(N18:N23)</f>
        <v>0</v>
      </c>
      <c r="O17" s="78" t="n">
        <f aca="false">SUM(O18:O23)</f>
        <v>0</v>
      </c>
      <c r="P17" s="23"/>
      <c r="Q17" s="23"/>
      <c r="R17" s="78" t="n">
        <f aca="false">SUM(R18:R23)</f>
        <v>0</v>
      </c>
      <c r="S17" s="23"/>
      <c r="T17" s="202" t="n">
        <f aca="false">SUM(T18:T23)</f>
        <v>0</v>
      </c>
      <c r="U17" s="78" t="n">
        <f aca="false">SUM(U18:U23)</f>
        <v>0</v>
      </c>
      <c r="V17" s="78" t="n">
        <f aca="false">SUM(V18:V23)</f>
        <v>0</v>
      </c>
      <c r="W17" s="23"/>
      <c r="X17" s="78"/>
      <c r="Y17" s="78" t="n">
        <f aca="false">SUM(Y18:Y23)</f>
        <v>0</v>
      </c>
      <c r="Z17" s="78"/>
      <c r="AA17" s="202" t="n">
        <f aca="false">SUM(AA18:AA23)</f>
        <v>0</v>
      </c>
      <c r="AB17" s="78" t="n">
        <f aca="false">SUM(AB18:AB23)</f>
        <v>0</v>
      </c>
      <c r="AC17" s="78" t="n">
        <f aca="false">SUM(AC18:AC23)</f>
        <v>0</v>
      </c>
      <c r="AD17" s="23"/>
      <c r="AE17" s="23"/>
      <c r="AF17" s="78" t="n">
        <f aca="false">SUM(AF18:AF23)</f>
        <v>0</v>
      </c>
      <c r="AG17" s="78"/>
      <c r="AH17" s="38"/>
      <c r="AI17" s="78" t="n">
        <f aca="false">SUM(AI18:AI23)</f>
        <v>0</v>
      </c>
      <c r="AJ17" s="78" t="n">
        <f aca="false">SUM(AJ18:AJ23)</f>
        <v>19.78359685564</v>
      </c>
      <c r="AK17" s="23"/>
      <c r="AL17" s="23"/>
      <c r="AM17" s="78" t="n">
        <f aca="false">SUM(AM18:AM23)</f>
        <v>0</v>
      </c>
      <c r="AN17" s="78"/>
      <c r="AO17" s="38"/>
      <c r="AP17" s="37" t="n">
        <f aca="false">AI17+AB17+U17+N17</f>
        <v>0</v>
      </c>
      <c r="AQ17" s="37" t="n">
        <f aca="false">AJ17+AC17+V17+O17</f>
        <v>19.78359685564</v>
      </c>
      <c r="AR17" s="37" t="n">
        <f aca="false">AK17+AD17+W17+P17</f>
        <v>0</v>
      </c>
      <c r="AS17" s="37" t="n">
        <f aca="false">AL17+AE17+X17+Q17</f>
        <v>0</v>
      </c>
      <c r="AT17" s="37" t="n">
        <f aca="false">AM17+AF17+Y17+R17</f>
        <v>0</v>
      </c>
      <c r="AU17" s="37" t="n">
        <f aca="false">AN17+AG17+Z17+S17</f>
        <v>0</v>
      </c>
      <c r="AV17" s="37" t="n">
        <f aca="false">AO17+AH17+AA17+T17</f>
        <v>0</v>
      </c>
    </row>
    <row r="18" customFormat="false" ht="15.65" hidden="true" customHeight="false" outlineLevel="1" collapsed="false">
      <c r="A18" s="34" t="s">
        <v>63</v>
      </c>
      <c r="B18" s="35" t="s">
        <v>64</v>
      </c>
      <c r="C18" s="36" t="s">
        <v>60</v>
      </c>
      <c r="D18" s="38" t="n">
        <f aca="false">D41</f>
        <v>0</v>
      </c>
      <c r="E18" s="38" t="n">
        <f aca="false">E41</f>
        <v>0</v>
      </c>
      <c r="F18" s="38" t="n">
        <f aca="false">F41</f>
        <v>0</v>
      </c>
      <c r="G18" s="78" t="e">
        <f aca="false">G41</f>
        <v>#REF!</v>
      </c>
      <c r="H18" s="78" t="n">
        <f aca="false">H41</f>
        <v>8.7471956</v>
      </c>
      <c r="I18" s="38" t="n">
        <f aca="false">I41</f>
        <v>0</v>
      </c>
      <c r="J18" s="78" t="n">
        <f aca="false">J41</f>
        <v>8.7471956</v>
      </c>
      <c r="K18" s="78" t="e">
        <f aca="false">K41</f>
        <v>#REF!</v>
      </c>
      <c r="L18" s="78" t="n">
        <f aca="false">L41</f>
        <v>0</v>
      </c>
      <c r="M18" s="78" t="n">
        <f aca="false">M41</f>
        <v>8.7471956</v>
      </c>
      <c r="N18" s="78" t="n">
        <f aca="false">N41</f>
        <v>0</v>
      </c>
      <c r="O18" s="38" t="n">
        <f aca="false">O41</f>
        <v>0</v>
      </c>
      <c r="P18" s="23"/>
      <c r="Q18" s="23"/>
      <c r="R18" s="78" t="n">
        <f aca="false">R41</f>
        <v>0</v>
      </c>
      <c r="S18" s="23"/>
      <c r="T18" s="202" t="n">
        <f aca="false">T41</f>
        <v>0</v>
      </c>
      <c r="U18" s="78" t="n">
        <f aca="false">U41</f>
        <v>0</v>
      </c>
      <c r="V18" s="38" t="n">
        <f aca="false">V41</f>
        <v>0</v>
      </c>
      <c r="W18" s="23"/>
      <c r="X18" s="78"/>
      <c r="Y18" s="78" t="n">
        <f aca="false">Y41</f>
        <v>0</v>
      </c>
      <c r="Z18" s="78"/>
      <c r="AA18" s="202" t="n">
        <f aca="false">AA41</f>
        <v>0</v>
      </c>
      <c r="AB18" s="78" t="n">
        <f aca="false">AB41</f>
        <v>0</v>
      </c>
      <c r="AC18" s="38" t="n">
        <f aca="false">AC41</f>
        <v>0</v>
      </c>
      <c r="AD18" s="23"/>
      <c r="AE18" s="23"/>
      <c r="AF18" s="78" t="n">
        <f aca="false">AF41</f>
        <v>0</v>
      </c>
      <c r="AG18" s="78"/>
      <c r="AH18" s="38"/>
      <c r="AI18" s="78" t="n">
        <f aca="false">AI41</f>
        <v>0</v>
      </c>
      <c r="AJ18" s="38" t="n">
        <f aca="false">AJ41</f>
        <v>0</v>
      </c>
      <c r="AK18" s="23"/>
      <c r="AL18" s="23"/>
      <c r="AM18" s="78" t="n">
        <f aca="false">AM41</f>
        <v>0</v>
      </c>
      <c r="AN18" s="78"/>
      <c r="AO18" s="38"/>
      <c r="AP18" s="37" t="n">
        <f aca="false">AI18+AB18+U18+N18</f>
        <v>0</v>
      </c>
      <c r="AQ18" s="37" t="n">
        <f aca="false">AJ18+AC18+V18+O18</f>
        <v>0</v>
      </c>
      <c r="AR18" s="37" t="n">
        <f aca="false">AK18+AD18+W18+P18</f>
        <v>0</v>
      </c>
      <c r="AS18" s="37" t="n">
        <f aca="false">AL18+AE18+X18+Q18</f>
        <v>0</v>
      </c>
      <c r="AT18" s="37" t="n">
        <f aca="false">AM18+AF18+Y18+R18</f>
        <v>0</v>
      </c>
      <c r="AU18" s="37" t="n">
        <f aca="false">AN18+AG18+Z18+S18</f>
        <v>0</v>
      </c>
      <c r="AV18" s="37" t="n">
        <f aca="false">AO18+AH18+AA18+T18</f>
        <v>0</v>
      </c>
    </row>
    <row r="19" customFormat="false" ht="26.5" hidden="true" customHeight="false" outlineLevel="1" collapsed="false">
      <c r="A19" s="34" t="s">
        <v>65</v>
      </c>
      <c r="B19" s="35" t="s">
        <v>66</v>
      </c>
      <c r="C19" s="36" t="s">
        <v>60</v>
      </c>
      <c r="D19" s="78" t="n">
        <f aca="false">D66</f>
        <v>1.46758829848585</v>
      </c>
      <c r="E19" s="78" t="n">
        <f aca="false">E66</f>
        <v>4.61243963255342</v>
      </c>
      <c r="F19" s="78" t="n">
        <f aca="false">F66</f>
        <v>4.61243963255342</v>
      </c>
      <c r="G19" s="78" t="n">
        <f aca="false">G66</f>
        <v>5.41243963255342</v>
      </c>
      <c r="H19" s="78" t="n">
        <f aca="false">H66</f>
        <v>5.43443963255342</v>
      </c>
      <c r="I19" s="78" t="n">
        <f aca="false">I66</f>
        <v>4.61243963255342</v>
      </c>
      <c r="J19" s="78" t="n">
        <f aca="false">J66</f>
        <v>5.43443963255342</v>
      </c>
      <c r="K19" s="78" t="e">
        <f aca="false">K66</f>
        <v>#REF!</v>
      </c>
      <c r="L19" s="78" t="n">
        <f aca="false">L66</f>
        <v>1.59815950364229</v>
      </c>
      <c r="M19" s="78" t="n">
        <f aca="false">M66</f>
        <v>2.43015950364229</v>
      </c>
      <c r="N19" s="78" t="n">
        <f aca="false">N66</f>
        <v>0</v>
      </c>
      <c r="O19" s="78" t="n">
        <f aca="false">O66</f>
        <v>0</v>
      </c>
      <c r="P19" s="23"/>
      <c r="Q19" s="23"/>
      <c r="R19" s="78" t="n">
        <f aca="false">R66</f>
        <v>0</v>
      </c>
      <c r="S19" s="23"/>
      <c r="T19" s="202" t="n">
        <f aca="false">T66</f>
        <v>0</v>
      </c>
      <c r="U19" s="78" t="n">
        <f aca="false">U66</f>
        <v>0</v>
      </c>
      <c r="V19" s="78" t="n">
        <f aca="false">V66</f>
        <v>0</v>
      </c>
      <c r="W19" s="23"/>
      <c r="X19" s="78"/>
      <c r="Y19" s="78" t="n">
        <f aca="false">Y66</f>
        <v>0</v>
      </c>
      <c r="Z19" s="78"/>
      <c r="AA19" s="202" t="n">
        <f aca="false">AA66</f>
        <v>0</v>
      </c>
      <c r="AB19" s="78" t="n">
        <f aca="false">AB66</f>
        <v>0</v>
      </c>
      <c r="AC19" s="78" t="n">
        <f aca="false">AC66</f>
        <v>0</v>
      </c>
      <c r="AD19" s="23"/>
      <c r="AE19" s="23"/>
      <c r="AF19" s="78" t="n">
        <f aca="false">AF66</f>
        <v>0</v>
      </c>
      <c r="AG19" s="78"/>
      <c r="AH19" s="38"/>
      <c r="AI19" s="78" t="n">
        <f aca="false">AI66</f>
        <v>0</v>
      </c>
      <c r="AJ19" s="78" t="n">
        <f aca="false">AJ66</f>
        <v>19.78359685564</v>
      </c>
      <c r="AK19" s="23"/>
      <c r="AL19" s="23"/>
      <c r="AM19" s="78" t="n">
        <f aca="false">AM66</f>
        <v>0</v>
      </c>
      <c r="AN19" s="78"/>
      <c r="AO19" s="38"/>
      <c r="AP19" s="37" t="n">
        <f aca="false">AI19+AB19+U19+N19</f>
        <v>0</v>
      </c>
      <c r="AQ19" s="37" t="n">
        <f aca="false">AJ19+AC19+V19+O19</f>
        <v>19.78359685564</v>
      </c>
      <c r="AR19" s="37" t="n">
        <f aca="false">AK19+AD19+W19+P19</f>
        <v>0</v>
      </c>
      <c r="AS19" s="37" t="n">
        <f aca="false">AL19+AE19+X19+Q19</f>
        <v>0</v>
      </c>
      <c r="AT19" s="37" t="n">
        <f aca="false">AM19+AF19+Y19+R19</f>
        <v>0</v>
      </c>
      <c r="AU19" s="37" t="n">
        <f aca="false">AN19+AG19+Z19+S19</f>
        <v>0</v>
      </c>
      <c r="AV19" s="37" t="n">
        <f aca="false">AO19+AH19+AA19+T19</f>
        <v>0</v>
      </c>
    </row>
    <row r="20" customFormat="false" ht="39.75" hidden="true" customHeight="false" outlineLevel="1" collapsed="false">
      <c r="A20" s="34" t="s">
        <v>67</v>
      </c>
      <c r="B20" s="39" t="s">
        <v>68</v>
      </c>
      <c r="C20" s="36" t="s">
        <v>60</v>
      </c>
      <c r="D20" s="38"/>
      <c r="E20" s="38"/>
      <c r="F20" s="38"/>
      <c r="G20" s="38"/>
      <c r="H20" s="38"/>
      <c r="I20" s="38"/>
      <c r="J20" s="38"/>
      <c r="K20" s="37"/>
      <c r="L20" s="38"/>
      <c r="M20" s="38"/>
      <c r="N20" s="38"/>
      <c r="O20" s="38"/>
      <c r="P20" s="23"/>
      <c r="Q20" s="23"/>
      <c r="R20" s="38"/>
      <c r="S20" s="23"/>
      <c r="T20" s="202"/>
      <c r="U20" s="38"/>
      <c r="V20" s="38"/>
      <c r="W20" s="23"/>
      <c r="X20" s="38"/>
      <c r="Y20" s="38"/>
      <c r="Z20" s="38"/>
      <c r="AA20" s="202"/>
      <c r="AB20" s="38"/>
      <c r="AC20" s="38"/>
      <c r="AD20" s="23"/>
      <c r="AE20" s="23"/>
      <c r="AF20" s="38"/>
      <c r="AG20" s="38"/>
      <c r="AH20" s="38"/>
      <c r="AI20" s="38"/>
      <c r="AJ20" s="38"/>
      <c r="AK20" s="23"/>
      <c r="AL20" s="23"/>
      <c r="AM20" s="38"/>
      <c r="AN20" s="38"/>
      <c r="AO20" s="38"/>
      <c r="AP20" s="38"/>
      <c r="AQ20" s="38"/>
      <c r="AR20" s="38"/>
      <c r="AS20" s="38"/>
      <c r="AT20" s="38"/>
      <c r="AU20" s="38"/>
      <c r="AV20" s="38"/>
    </row>
    <row r="21" customFormat="false" ht="26.5" hidden="true" customHeight="false" outlineLevel="1" collapsed="false">
      <c r="A21" s="34" t="s">
        <v>69</v>
      </c>
      <c r="B21" s="35" t="s">
        <v>70</v>
      </c>
      <c r="C21" s="36" t="s">
        <v>60</v>
      </c>
      <c r="D21" s="38"/>
      <c r="E21" s="38"/>
      <c r="F21" s="38"/>
      <c r="G21" s="78"/>
      <c r="H21" s="38"/>
      <c r="I21" s="38"/>
      <c r="J21" s="38"/>
      <c r="K21" s="37"/>
      <c r="L21" s="38"/>
      <c r="M21" s="38"/>
      <c r="N21" s="38"/>
      <c r="O21" s="38"/>
      <c r="P21" s="23"/>
      <c r="Q21" s="23"/>
      <c r="R21" s="38"/>
      <c r="S21" s="23"/>
      <c r="T21" s="202"/>
      <c r="U21" s="38"/>
      <c r="V21" s="38"/>
      <c r="W21" s="23"/>
      <c r="X21" s="38"/>
      <c r="Y21" s="38"/>
      <c r="Z21" s="38"/>
      <c r="AA21" s="202"/>
      <c r="AB21" s="38"/>
      <c r="AC21" s="38"/>
      <c r="AD21" s="23"/>
      <c r="AE21" s="23"/>
      <c r="AF21" s="38"/>
      <c r="AG21" s="38"/>
      <c r="AH21" s="38"/>
      <c r="AI21" s="38"/>
      <c r="AJ21" s="38"/>
      <c r="AK21" s="23"/>
      <c r="AL21" s="23"/>
      <c r="AM21" s="38"/>
      <c r="AN21" s="38"/>
      <c r="AO21" s="38"/>
      <c r="AP21" s="38"/>
      <c r="AQ21" s="38"/>
      <c r="AR21" s="38"/>
      <c r="AS21" s="38"/>
      <c r="AT21" s="38"/>
      <c r="AU21" s="38"/>
      <c r="AV21" s="38"/>
    </row>
    <row r="22" customFormat="false" ht="26.5" hidden="true" customHeight="false" outlineLevel="1" collapsed="false">
      <c r="A22" s="34" t="s">
        <v>71</v>
      </c>
      <c r="B22" s="35" t="s">
        <v>72</v>
      </c>
      <c r="C22" s="36" t="s">
        <v>60</v>
      </c>
      <c r="D22" s="38"/>
      <c r="E22" s="38"/>
      <c r="F22" s="38"/>
      <c r="G22" s="38"/>
      <c r="H22" s="38"/>
      <c r="I22" s="38"/>
      <c r="J22" s="38"/>
      <c r="K22" s="37"/>
      <c r="L22" s="38"/>
      <c r="M22" s="38"/>
      <c r="N22" s="38"/>
      <c r="O22" s="38"/>
      <c r="P22" s="23"/>
      <c r="Q22" s="23"/>
      <c r="R22" s="38"/>
      <c r="S22" s="23"/>
      <c r="T22" s="202"/>
      <c r="U22" s="38"/>
      <c r="V22" s="38"/>
      <c r="W22" s="23"/>
      <c r="X22" s="38"/>
      <c r="Y22" s="38"/>
      <c r="Z22" s="38"/>
      <c r="AA22" s="202"/>
      <c r="AB22" s="38"/>
      <c r="AC22" s="38"/>
      <c r="AD22" s="23"/>
      <c r="AE22" s="23"/>
      <c r="AF22" s="38"/>
      <c r="AG22" s="38"/>
      <c r="AH22" s="38"/>
      <c r="AI22" s="38"/>
      <c r="AJ22" s="38"/>
      <c r="AK22" s="23"/>
      <c r="AL22" s="23"/>
      <c r="AM22" s="38"/>
      <c r="AN22" s="38"/>
      <c r="AO22" s="38"/>
      <c r="AP22" s="38"/>
      <c r="AQ22" s="38"/>
      <c r="AR22" s="38"/>
      <c r="AS22" s="38"/>
      <c r="AT22" s="38"/>
      <c r="AU22" s="38"/>
      <c r="AV22" s="38"/>
    </row>
    <row r="23" customFormat="false" ht="15.65" hidden="true" customHeight="false" outlineLevel="1" collapsed="false">
      <c r="A23" s="34" t="s">
        <v>73</v>
      </c>
      <c r="B23" s="39" t="s">
        <v>74</v>
      </c>
      <c r="C23" s="36" t="s">
        <v>60</v>
      </c>
      <c r="D23" s="38"/>
      <c r="E23" s="38"/>
      <c r="F23" s="38"/>
      <c r="G23" s="38"/>
      <c r="H23" s="38"/>
      <c r="I23" s="38"/>
      <c r="J23" s="38"/>
      <c r="K23" s="37"/>
      <c r="L23" s="38"/>
      <c r="M23" s="38"/>
      <c r="N23" s="38"/>
      <c r="O23" s="38"/>
      <c r="P23" s="23"/>
      <c r="Q23" s="23"/>
      <c r="R23" s="38"/>
      <c r="S23" s="23"/>
      <c r="T23" s="202"/>
      <c r="U23" s="38"/>
      <c r="V23" s="38"/>
      <c r="W23" s="23"/>
      <c r="X23" s="38"/>
      <c r="Y23" s="38"/>
      <c r="Z23" s="38"/>
      <c r="AA23" s="202"/>
      <c r="AB23" s="38"/>
      <c r="AC23" s="38"/>
      <c r="AD23" s="23"/>
      <c r="AE23" s="23"/>
      <c r="AF23" s="38"/>
      <c r="AG23" s="38"/>
      <c r="AH23" s="38"/>
      <c r="AI23" s="38"/>
      <c r="AJ23" s="38"/>
      <c r="AK23" s="23"/>
      <c r="AL23" s="23"/>
      <c r="AM23" s="38"/>
      <c r="AN23" s="38"/>
      <c r="AO23" s="38"/>
      <c r="AP23" s="38"/>
      <c r="AQ23" s="38"/>
      <c r="AR23" s="38"/>
      <c r="AS23" s="38"/>
      <c r="AT23" s="38"/>
      <c r="AU23" s="38"/>
      <c r="AV23" s="38"/>
    </row>
    <row r="24" customFormat="false" ht="26.5" hidden="true" customHeight="false" outlineLevel="1" collapsed="false">
      <c r="A24" s="34" t="s">
        <v>75</v>
      </c>
      <c r="B24" s="39" t="s">
        <v>76</v>
      </c>
      <c r="C24" s="36" t="s">
        <v>60</v>
      </c>
      <c r="D24" s="38" t="n">
        <f aca="false">SUM(D25:D31)</f>
        <v>0</v>
      </c>
      <c r="E24" s="38" t="n">
        <f aca="false">SUM(E25:E31)</f>
        <v>0</v>
      </c>
      <c r="F24" s="38" t="n">
        <f aca="false">SUM(F25:F31)</f>
        <v>0</v>
      </c>
      <c r="G24" s="38" t="n">
        <f aca="false">SUM(G25:G31)</f>
        <v>0</v>
      </c>
      <c r="H24" s="38" t="n">
        <f aca="false">SUM(H25:H31)</f>
        <v>0</v>
      </c>
      <c r="I24" s="38" t="n">
        <f aca="false">SUM(I25:I31)</f>
        <v>0</v>
      </c>
      <c r="J24" s="38" t="n">
        <f aca="false">SUM(J25:J31)</f>
        <v>0</v>
      </c>
      <c r="K24" s="37" t="e">
        <f aca="false">#REF!-D24</f>
        <v>#REF!</v>
      </c>
      <c r="L24" s="38" t="n">
        <f aca="false">SUM(L25:L31)</f>
        <v>0</v>
      </c>
      <c r="M24" s="38" t="n">
        <f aca="false">SUM(M25:M31)</f>
        <v>0</v>
      </c>
      <c r="N24" s="38" t="n">
        <f aca="false">SUM(N25:N31)</f>
        <v>0</v>
      </c>
      <c r="O24" s="38" t="n">
        <f aca="false">SUM(O25:O31)</f>
        <v>0</v>
      </c>
      <c r="P24" s="23"/>
      <c r="Q24" s="23"/>
      <c r="R24" s="38" t="n">
        <f aca="false">SUM(R25:R31)</f>
        <v>0</v>
      </c>
      <c r="S24" s="23"/>
      <c r="T24" s="202" t="n">
        <f aca="false">SUM(T25:T31)</f>
        <v>0</v>
      </c>
      <c r="U24" s="38" t="n">
        <f aca="false">SUM(U25:U31)</f>
        <v>0</v>
      </c>
      <c r="V24" s="38" t="n">
        <f aca="false">SUM(V25:V31)</f>
        <v>0</v>
      </c>
      <c r="W24" s="23"/>
      <c r="X24" s="38"/>
      <c r="Y24" s="38" t="n">
        <f aca="false">SUM(Y25:Y31)</f>
        <v>0</v>
      </c>
      <c r="Z24" s="38"/>
      <c r="AA24" s="202" t="n">
        <f aca="false">SUM(AA25:AA31)</f>
        <v>0</v>
      </c>
      <c r="AB24" s="38" t="n">
        <f aca="false">SUM(AB25:AB31)</f>
        <v>0</v>
      </c>
      <c r="AC24" s="38" t="n">
        <f aca="false">SUM(AC25:AC31)</f>
        <v>0</v>
      </c>
      <c r="AD24" s="23"/>
      <c r="AE24" s="23"/>
      <c r="AF24" s="38" t="n">
        <f aca="false">SUM(AF25:AF31)</f>
        <v>0</v>
      </c>
      <c r="AG24" s="38"/>
      <c r="AH24" s="38"/>
      <c r="AI24" s="38" t="n">
        <f aca="false">SUM(AI25:AI31)</f>
        <v>0</v>
      </c>
      <c r="AJ24" s="38" t="n">
        <f aca="false">SUM(AJ25:AJ31)</f>
        <v>0</v>
      </c>
      <c r="AK24" s="23"/>
      <c r="AL24" s="23"/>
      <c r="AM24" s="38" t="n">
        <f aca="false">SUM(AM25:AM31)</f>
        <v>0</v>
      </c>
      <c r="AN24" s="38"/>
      <c r="AO24" s="38"/>
      <c r="AP24" s="37" t="n">
        <f aca="false">AI24+AB24+U24+N24</f>
        <v>0</v>
      </c>
      <c r="AQ24" s="37" t="n">
        <f aca="false">AJ24+AC24+V24+O24</f>
        <v>0</v>
      </c>
      <c r="AR24" s="37" t="n">
        <f aca="false">AK24+AD24+W24+P24</f>
        <v>0</v>
      </c>
      <c r="AS24" s="37" t="n">
        <f aca="false">AL24+AE24+X24+Q24</f>
        <v>0</v>
      </c>
      <c r="AT24" s="37" t="n">
        <f aca="false">AM24+AF24+Y24+R24</f>
        <v>0</v>
      </c>
      <c r="AU24" s="37" t="n">
        <f aca="false">AN24+AG24+Z24+S24</f>
        <v>0</v>
      </c>
      <c r="AV24" s="37" t="n">
        <f aca="false">AO24+AH24+AA24+T24</f>
        <v>0</v>
      </c>
    </row>
    <row r="25" customFormat="false" ht="15.65" hidden="true" customHeight="false" outlineLevel="1" collapsed="false">
      <c r="A25" s="34" t="s">
        <v>77</v>
      </c>
      <c r="B25" s="39" t="s">
        <v>78</v>
      </c>
      <c r="C25" s="36" t="s">
        <v>60</v>
      </c>
      <c r="D25" s="38"/>
      <c r="E25" s="38"/>
      <c r="F25" s="38"/>
      <c r="G25" s="38"/>
      <c r="H25" s="38"/>
      <c r="I25" s="38"/>
      <c r="J25" s="38"/>
      <c r="K25" s="37"/>
      <c r="L25" s="38"/>
      <c r="M25" s="38"/>
      <c r="N25" s="38"/>
      <c r="O25" s="38"/>
      <c r="P25" s="23"/>
      <c r="Q25" s="23"/>
      <c r="R25" s="38"/>
      <c r="S25" s="23"/>
      <c r="T25" s="202"/>
      <c r="U25" s="38"/>
      <c r="V25" s="38"/>
      <c r="W25" s="23"/>
      <c r="X25" s="38"/>
      <c r="Y25" s="38"/>
      <c r="Z25" s="38"/>
      <c r="AA25" s="202"/>
      <c r="AB25" s="38"/>
      <c r="AC25" s="38"/>
      <c r="AD25" s="23"/>
      <c r="AE25" s="23"/>
      <c r="AF25" s="38"/>
      <c r="AG25" s="38"/>
      <c r="AH25" s="38"/>
      <c r="AI25" s="38"/>
      <c r="AJ25" s="38"/>
      <c r="AK25" s="23"/>
      <c r="AL25" s="23"/>
      <c r="AM25" s="38"/>
      <c r="AN25" s="38"/>
      <c r="AO25" s="38"/>
      <c r="AP25" s="37" t="n">
        <f aca="false">AI25+AB25+U25+N25</f>
        <v>0</v>
      </c>
      <c r="AQ25" s="37" t="n">
        <f aca="false">AJ25+AC25+V25+O25</f>
        <v>0</v>
      </c>
      <c r="AR25" s="37" t="n">
        <f aca="false">AK25+AD25+W25+P25</f>
        <v>0</v>
      </c>
      <c r="AS25" s="37" t="n">
        <f aca="false">AL25+AE25+X25+Q25</f>
        <v>0</v>
      </c>
      <c r="AT25" s="37" t="n">
        <f aca="false">AM25+AF25+Y25+R25</f>
        <v>0</v>
      </c>
      <c r="AU25" s="37" t="n">
        <f aca="false">AN25+AG25+Z25+S25</f>
        <v>0</v>
      </c>
      <c r="AV25" s="37" t="n">
        <f aca="false">AO25+AH25+AA25+T25</f>
        <v>0</v>
      </c>
    </row>
    <row r="26" customFormat="false" ht="15.65" hidden="true" customHeight="false" outlineLevel="1" collapsed="false">
      <c r="A26" s="34" t="s">
        <v>79</v>
      </c>
      <c r="B26" s="39" t="s">
        <v>80</v>
      </c>
      <c r="C26" s="36" t="s">
        <v>60</v>
      </c>
      <c r="D26" s="38"/>
      <c r="E26" s="38"/>
      <c r="F26" s="38"/>
      <c r="G26" s="38"/>
      <c r="H26" s="38"/>
      <c r="I26" s="38"/>
      <c r="J26" s="38"/>
      <c r="K26" s="37"/>
      <c r="L26" s="38"/>
      <c r="M26" s="38"/>
      <c r="N26" s="38"/>
      <c r="O26" s="38"/>
      <c r="P26" s="23"/>
      <c r="Q26" s="23"/>
      <c r="R26" s="38"/>
      <c r="S26" s="23"/>
      <c r="T26" s="202"/>
      <c r="U26" s="38"/>
      <c r="V26" s="38"/>
      <c r="W26" s="23"/>
      <c r="X26" s="38"/>
      <c r="Y26" s="38"/>
      <c r="Z26" s="38"/>
      <c r="AA26" s="202"/>
      <c r="AB26" s="38"/>
      <c r="AC26" s="38"/>
      <c r="AD26" s="23"/>
      <c r="AE26" s="23"/>
      <c r="AF26" s="38"/>
      <c r="AG26" s="38"/>
      <c r="AH26" s="38"/>
      <c r="AI26" s="38"/>
      <c r="AJ26" s="38"/>
      <c r="AK26" s="23"/>
      <c r="AL26" s="23"/>
      <c r="AM26" s="38"/>
      <c r="AN26" s="38"/>
      <c r="AO26" s="38"/>
      <c r="AP26" s="37" t="n">
        <f aca="false">AI26+AB26+U26+N26</f>
        <v>0</v>
      </c>
      <c r="AQ26" s="37" t="n">
        <f aca="false">AJ26+AC26+V26+O26</f>
        <v>0</v>
      </c>
      <c r="AR26" s="37" t="n">
        <f aca="false">AK26+AD26+W26+P26</f>
        <v>0</v>
      </c>
      <c r="AS26" s="37" t="n">
        <f aca="false">AL26+AE26+X26+Q26</f>
        <v>0</v>
      </c>
      <c r="AT26" s="37" t="n">
        <f aca="false">AM26+AF26+Y26+R26</f>
        <v>0</v>
      </c>
      <c r="AU26" s="37" t="n">
        <f aca="false">AN26+AG26+Z26+S26</f>
        <v>0</v>
      </c>
      <c r="AV26" s="37" t="n">
        <f aca="false">AO26+AH26+AA26+T26</f>
        <v>0</v>
      </c>
    </row>
    <row r="27" customFormat="false" ht="15.65" hidden="true" customHeight="false" outlineLevel="1" collapsed="false">
      <c r="A27" s="34" t="s">
        <v>81</v>
      </c>
      <c r="B27" s="39" t="s">
        <v>82</v>
      </c>
      <c r="C27" s="36" t="s">
        <v>60</v>
      </c>
      <c r="D27" s="38"/>
      <c r="E27" s="38"/>
      <c r="F27" s="38"/>
      <c r="G27" s="38"/>
      <c r="H27" s="38"/>
      <c r="I27" s="38"/>
      <c r="J27" s="38"/>
      <c r="K27" s="37"/>
      <c r="L27" s="38"/>
      <c r="M27" s="38"/>
      <c r="N27" s="38"/>
      <c r="O27" s="38"/>
      <c r="P27" s="23"/>
      <c r="Q27" s="23"/>
      <c r="R27" s="38"/>
      <c r="S27" s="23"/>
      <c r="T27" s="202"/>
      <c r="U27" s="38"/>
      <c r="V27" s="38"/>
      <c r="W27" s="23"/>
      <c r="X27" s="38"/>
      <c r="Y27" s="38"/>
      <c r="Z27" s="38"/>
      <c r="AA27" s="202"/>
      <c r="AB27" s="38"/>
      <c r="AC27" s="38"/>
      <c r="AD27" s="23"/>
      <c r="AE27" s="23"/>
      <c r="AF27" s="38"/>
      <c r="AG27" s="38"/>
      <c r="AH27" s="38"/>
      <c r="AI27" s="38"/>
      <c r="AJ27" s="38"/>
      <c r="AK27" s="23"/>
      <c r="AL27" s="23"/>
      <c r="AM27" s="38"/>
      <c r="AN27" s="38"/>
      <c r="AO27" s="38"/>
      <c r="AP27" s="37" t="n">
        <f aca="false">AI27+AB27+U27+N27</f>
        <v>0</v>
      </c>
      <c r="AQ27" s="37" t="n">
        <f aca="false">AJ27+AC27+V27+O27</f>
        <v>0</v>
      </c>
      <c r="AR27" s="37" t="n">
        <f aca="false">AK27+AD27+W27+P27</f>
        <v>0</v>
      </c>
      <c r="AS27" s="37" t="n">
        <f aca="false">AL27+AE27+X27+Q27</f>
        <v>0</v>
      </c>
      <c r="AT27" s="37" t="n">
        <f aca="false">AM27+AF27+Y27+R27</f>
        <v>0</v>
      </c>
      <c r="AU27" s="37" t="n">
        <f aca="false">AN27+AG27+Z27+S27</f>
        <v>0</v>
      </c>
      <c r="AV27" s="37" t="n">
        <f aca="false">AO27+AH27+AA27+T27</f>
        <v>0</v>
      </c>
    </row>
    <row r="28" customFormat="false" ht="26.5" hidden="true" customHeight="false" outlineLevel="1" collapsed="false">
      <c r="A28" s="34" t="s">
        <v>83</v>
      </c>
      <c r="B28" s="39" t="s">
        <v>84</v>
      </c>
      <c r="C28" s="36" t="s">
        <v>60</v>
      </c>
      <c r="D28" s="38"/>
      <c r="E28" s="38"/>
      <c r="F28" s="38"/>
      <c r="G28" s="38"/>
      <c r="H28" s="38"/>
      <c r="I28" s="38"/>
      <c r="J28" s="38"/>
      <c r="K28" s="37"/>
      <c r="L28" s="38"/>
      <c r="M28" s="38"/>
      <c r="N28" s="38"/>
      <c r="O28" s="38"/>
      <c r="P28" s="23"/>
      <c r="Q28" s="23"/>
      <c r="R28" s="38"/>
      <c r="S28" s="23"/>
      <c r="T28" s="202"/>
      <c r="U28" s="38"/>
      <c r="V28" s="38"/>
      <c r="W28" s="23"/>
      <c r="X28" s="38"/>
      <c r="Y28" s="38"/>
      <c r="Z28" s="38"/>
      <c r="AA28" s="202"/>
      <c r="AB28" s="38"/>
      <c r="AC28" s="38"/>
      <c r="AD28" s="23"/>
      <c r="AE28" s="23"/>
      <c r="AF28" s="38"/>
      <c r="AG28" s="38"/>
      <c r="AH28" s="38"/>
      <c r="AI28" s="38"/>
      <c r="AJ28" s="38"/>
      <c r="AK28" s="23"/>
      <c r="AL28" s="23"/>
      <c r="AM28" s="38"/>
      <c r="AN28" s="38"/>
      <c r="AO28" s="38"/>
      <c r="AP28" s="38"/>
      <c r="AQ28" s="38"/>
      <c r="AR28" s="38"/>
      <c r="AS28" s="38"/>
      <c r="AT28" s="38"/>
      <c r="AU28" s="38"/>
      <c r="AV28" s="38"/>
    </row>
    <row r="29" customFormat="false" ht="15.65" hidden="true" customHeight="false" outlineLevel="1" collapsed="false">
      <c r="A29" s="34" t="s">
        <v>85</v>
      </c>
      <c r="B29" s="39" t="s">
        <v>86</v>
      </c>
      <c r="C29" s="36" t="s">
        <v>60</v>
      </c>
      <c r="D29" s="38"/>
      <c r="E29" s="38"/>
      <c r="F29" s="38"/>
      <c r="G29" s="38"/>
      <c r="H29" s="38"/>
      <c r="I29" s="38"/>
      <c r="J29" s="38"/>
      <c r="K29" s="37"/>
      <c r="L29" s="38"/>
      <c r="M29" s="38"/>
      <c r="N29" s="38"/>
      <c r="O29" s="38"/>
      <c r="P29" s="23"/>
      <c r="Q29" s="23"/>
      <c r="R29" s="38"/>
      <c r="S29" s="23"/>
      <c r="T29" s="202"/>
      <c r="U29" s="38"/>
      <c r="V29" s="38"/>
      <c r="W29" s="23"/>
      <c r="X29" s="38"/>
      <c r="Y29" s="38"/>
      <c r="Z29" s="38"/>
      <c r="AA29" s="202"/>
      <c r="AB29" s="38"/>
      <c r="AC29" s="38"/>
      <c r="AD29" s="23"/>
      <c r="AE29" s="23"/>
      <c r="AF29" s="38"/>
      <c r="AG29" s="38"/>
      <c r="AH29" s="38"/>
      <c r="AI29" s="38"/>
      <c r="AJ29" s="38"/>
      <c r="AK29" s="23"/>
      <c r="AL29" s="23"/>
      <c r="AM29" s="38"/>
      <c r="AN29" s="38"/>
      <c r="AO29" s="38"/>
      <c r="AP29" s="38"/>
      <c r="AQ29" s="38"/>
      <c r="AR29" s="38"/>
      <c r="AS29" s="38"/>
      <c r="AT29" s="38"/>
      <c r="AU29" s="38"/>
      <c r="AV29" s="38"/>
    </row>
    <row r="30" customFormat="false" ht="26.5" hidden="true" customHeight="false" outlineLevel="1" collapsed="false">
      <c r="A30" s="34" t="s">
        <v>87</v>
      </c>
      <c r="B30" s="39" t="s">
        <v>72</v>
      </c>
      <c r="C30" s="36" t="s">
        <v>60</v>
      </c>
      <c r="D30" s="38"/>
      <c r="E30" s="38"/>
      <c r="F30" s="38"/>
      <c r="G30" s="38"/>
      <c r="H30" s="38"/>
      <c r="I30" s="38"/>
      <c r="J30" s="38"/>
      <c r="K30" s="37"/>
      <c r="L30" s="38"/>
      <c r="M30" s="38"/>
      <c r="N30" s="38"/>
      <c r="O30" s="38"/>
      <c r="P30" s="23"/>
      <c r="Q30" s="23"/>
      <c r="R30" s="38"/>
      <c r="S30" s="23"/>
      <c r="T30" s="202"/>
      <c r="U30" s="38"/>
      <c r="V30" s="38"/>
      <c r="W30" s="23"/>
      <c r="X30" s="38"/>
      <c r="Y30" s="38"/>
      <c r="Z30" s="38"/>
      <c r="AA30" s="202"/>
      <c r="AB30" s="38"/>
      <c r="AC30" s="38"/>
      <c r="AD30" s="23"/>
      <c r="AE30" s="23"/>
      <c r="AF30" s="38"/>
      <c r="AG30" s="38"/>
      <c r="AH30" s="38"/>
      <c r="AI30" s="38"/>
      <c r="AJ30" s="38"/>
      <c r="AK30" s="23"/>
      <c r="AL30" s="23"/>
      <c r="AM30" s="38"/>
      <c r="AN30" s="38"/>
      <c r="AO30" s="38"/>
      <c r="AP30" s="38"/>
      <c r="AQ30" s="38"/>
      <c r="AR30" s="38"/>
      <c r="AS30" s="38"/>
      <c r="AT30" s="38"/>
      <c r="AU30" s="38"/>
      <c r="AV30" s="38"/>
    </row>
    <row r="31" customFormat="false" ht="15.65" hidden="true" customHeight="false" outlineLevel="1" collapsed="false">
      <c r="A31" s="34" t="s">
        <v>88</v>
      </c>
      <c r="B31" s="39" t="s">
        <v>74</v>
      </c>
      <c r="C31" s="36" t="s">
        <v>60</v>
      </c>
      <c r="D31" s="38"/>
      <c r="E31" s="38"/>
      <c r="F31" s="38"/>
      <c r="G31" s="38"/>
      <c r="H31" s="38"/>
      <c r="I31" s="38"/>
      <c r="J31" s="38"/>
      <c r="K31" s="37"/>
      <c r="L31" s="38"/>
      <c r="M31" s="38"/>
      <c r="N31" s="38"/>
      <c r="O31" s="38"/>
      <c r="P31" s="23"/>
      <c r="Q31" s="23"/>
      <c r="R31" s="38"/>
      <c r="S31" s="23"/>
      <c r="T31" s="202"/>
      <c r="U31" s="38"/>
      <c r="V31" s="38"/>
      <c r="W31" s="23"/>
      <c r="X31" s="38"/>
      <c r="Y31" s="38"/>
      <c r="Z31" s="38"/>
      <c r="AA31" s="202"/>
      <c r="AB31" s="38"/>
      <c r="AC31" s="38"/>
      <c r="AD31" s="23"/>
      <c r="AE31" s="23"/>
      <c r="AF31" s="38"/>
      <c r="AG31" s="38"/>
      <c r="AH31" s="38"/>
      <c r="AI31" s="38"/>
      <c r="AJ31" s="38"/>
      <c r="AK31" s="23"/>
      <c r="AL31" s="23"/>
      <c r="AM31" s="38"/>
      <c r="AN31" s="38"/>
      <c r="AO31" s="38"/>
      <c r="AP31" s="38"/>
      <c r="AQ31" s="38"/>
      <c r="AR31" s="38"/>
      <c r="AS31" s="38"/>
      <c r="AT31" s="38"/>
      <c r="AU31" s="38"/>
      <c r="AV31" s="38"/>
    </row>
    <row r="32" customFormat="false" ht="53" hidden="true" customHeight="false" outlineLevel="1" collapsed="false">
      <c r="A32" s="34" t="s">
        <v>89</v>
      </c>
      <c r="B32" s="39" t="s">
        <v>90</v>
      </c>
      <c r="C32" s="36" t="s">
        <v>60</v>
      </c>
      <c r="D32" s="38" t="n">
        <f aca="false">SUM(D33:D37)</f>
        <v>0</v>
      </c>
      <c r="E32" s="38" t="n">
        <f aca="false">SUM(E33:E37)</f>
        <v>0</v>
      </c>
      <c r="F32" s="38" t="n">
        <f aca="false">SUM(F33:F37)</f>
        <v>0</v>
      </c>
      <c r="G32" s="38" t="n">
        <f aca="false">SUM(G33:G37)</f>
        <v>0</v>
      </c>
      <c r="H32" s="38" t="n">
        <f aca="false">SUM(H33:H37)</f>
        <v>0</v>
      </c>
      <c r="I32" s="38" t="n">
        <f aca="false">SUM(I33:I37)</f>
        <v>0</v>
      </c>
      <c r="J32" s="38" t="n">
        <f aca="false">SUM(J33:J37)</f>
        <v>0</v>
      </c>
      <c r="K32" s="37" t="e">
        <f aca="false">#REF!-D32</f>
        <v>#REF!</v>
      </c>
      <c r="L32" s="38" t="n">
        <f aca="false">SUM(L33:L37)</f>
        <v>0</v>
      </c>
      <c r="M32" s="38" t="n">
        <f aca="false">SUM(M33:M37)</f>
        <v>0</v>
      </c>
      <c r="N32" s="38" t="n">
        <f aca="false">SUM(N33:N37)</f>
        <v>0</v>
      </c>
      <c r="O32" s="38" t="n">
        <f aca="false">SUM(O33:O37)</f>
        <v>0</v>
      </c>
      <c r="P32" s="23"/>
      <c r="Q32" s="23"/>
      <c r="R32" s="38" t="n">
        <f aca="false">SUM(R33:R37)</f>
        <v>0</v>
      </c>
      <c r="S32" s="23"/>
      <c r="T32" s="202" t="n">
        <f aca="false">SUM(T33:T37)</f>
        <v>0</v>
      </c>
      <c r="U32" s="38" t="n">
        <f aca="false">SUM(U33:U37)</f>
        <v>0</v>
      </c>
      <c r="V32" s="38" t="n">
        <f aca="false">SUM(V33:V37)</f>
        <v>0</v>
      </c>
      <c r="W32" s="23"/>
      <c r="X32" s="38"/>
      <c r="Y32" s="38" t="n">
        <f aca="false">SUM(Y33:Y37)</f>
        <v>0</v>
      </c>
      <c r="Z32" s="38"/>
      <c r="AA32" s="202" t="n">
        <f aca="false">SUM(AA33:AA37)</f>
        <v>0</v>
      </c>
      <c r="AB32" s="38" t="n">
        <f aca="false">SUM(AB33:AB37)</f>
        <v>0</v>
      </c>
      <c r="AC32" s="38" t="n">
        <f aca="false">SUM(AC33:AC37)</f>
        <v>0</v>
      </c>
      <c r="AD32" s="23"/>
      <c r="AE32" s="23"/>
      <c r="AF32" s="38" t="n">
        <f aca="false">SUM(AF33:AF37)</f>
        <v>0</v>
      </c>
      <c r="AG32" s="38"/>
      <c r="AH32" s="38"/>
      <c r="AI32" s="38" t="n">
        <f aca="false">SUM(AI33:AI37)</f>
        <v>0</v>
      </c>
      <c r="AJ32" s="38" t="n">
        <f aca="false">SUM(AJ33:AJ37)</f>
        <v>0</v>
      </c>
      <c r="AK32" s="23"/>
      <c r="AL32" s="23"/>
      <c r="AM32" s="38" t="n">
        <f aca="false">SUM(AM33:AM37)</f>
        <v>0</v>
      </c>
      <c r="AN32" s="38"/>
      <c r="AO32" s="38"/>
      <c r="AP32" s="37" t="n">
        <f aca="false">AI32+AB32+U32+N32</f>
        <v>0</v>
      </c>
      <c r="AQ32" s="37" t="n">
        <f aca="false">AJ32+AC32+V32+O32</f>
        <v>0</v>
      </c>
      <c r="AR32" s="37" t="n">
        <f aca="false">AK32+AD32+W32+P32</f>
        <v>0</v>
      </c>
      <c r="AS32" s="37" t="n">
        <f aca="false">AL32+AE32+X32+Q32</f>
        <v>0</v>
      </c>
      <c r="AT32" s="37" t="n">
        <f aca="false">AM32+AF32+Y32+R32</f>
        <v>0</v>
      </c>
      <c r="AU32" s="37" t="n">
        <f aca="false">AN32+AG32+Z32+S32</f>
        <v>0</v>
      </c>
      <c r="AV32" s="37" t="n">
        <f aca="false">AO32+AH32+AA32+T32</f>
        <v>0</v>
      </c>
    </row>
    <row r="33" customFormat="false" ht="15.65" hidden="true" customHeight="false" outlineLevel="1" collapsed="false">
      <c r="A33" s="34" t="s">
        <v>91</v>
      </c>
      <c r="B33" s="39" t="s">
        <v>80</v>
      </c>
      <c r="C33" s="36" t="s">
        <v>60</v>
      </c>
      <c r="D33" s="38"/>
      <c r="E33" s="38"/>
      <c r="F33" s="38"/>
      <c r="G33" s="38"/>
      <c r="H33" s="38"/>
      <c r="I33" s="38"/>
      <c r="J33" s="38"/>
      <c r="K33" s="37"/>
      <c r="L33" s="38"/>
      <c r="M33" s="38"/>
      <c r="N33" s="38"/>
      <c r="O33" s="38"/>
      <c r="P33" s="23"/>
      <c r="Q33" s="23"/>
      <c r="R33" s="38"/>
      <c r="S33" s="23"/>
      <c r="T33" s="202"/>
      <c r="U33" s="38"/>
      <c r="V33" s="38"/>
      <c r="W33" s="23"/>
      <c r="X33" s="38"/>
      <c r="Y33" s="38"/>
      <c r="Z33" s="38"/>
      <c r="AA33" s="202"/>
      <c r="AB33" s="38"/>
      <c r="AC33" s="38"/>
      <c r="AD33" s="23"/>
      <c r="AE33" s="23"/>
      <c r="AF33" s="38"/>
      <c r="AG33" s="38"/>
      <c r="AH33" s="38"/>
      <c r="AI33" s="38"/>
      <c r="AJ33" s="38"/>
      <c r="AK33" s="23"/>
      <c r="AL33" s="23"/>
      <c r="AM33" s="38"/>
      <c r="AN33" s="38"/>
      <c r="AO33" s="38"/>
      <c r="AP33" s="37" t="n">
        <f aca="false">AI33+AB33+U33+N33</f>
        <v>0</v>
      </c>
      <c r="AQ33" s="37" t="n">
        <f aca="false">AJ33+AC33+V33+O33</f>
        <v>0</v>
      </c>
      <c r="AR33" s="37" t="n">
        <f aca="false">AK33+AD33+W33+P33</f>
        <v>0</v>
      </c>
      <c r="AS33" s="37" t="n">
        <f aca="false">AL33+AE33+X33+Q33</f>
        <v>0</v>
      </c>
      <c r="AT33" s="37" t="n">
        <f aca="false">AM33+AF33+Y33+R33</f>
        <v>0</v>
      </c>
      <c r="AU33" s="37" t="n">
        <f aca="false">AN33+AG33+Z33+S33</f>
        <v>0</v>
      </c>
      <c r="AV33" s="37" t="n">
        <f aca="false">AO33+AH33+AA33+T33</f>
        <v>0</v>
      </c>
    </row>
    <row r="34" customFormat="false" ht="26.5" hidden="true" customHeight="false" outlineLevel="1" collapsed="false">
      <c r="A34" s="34" t="s">
        <v>92</v>
      </c>
      <c r="B34" s="39" t="s">
        <v>93</v>
      </c>
      <c r="C34" s="36" t="s">
        <v>60</v>
      </c>
      <c r="D34" s="38"/>
      <c r="E34" s="38"/>
      <c r="F34" s="38"/>
      <c r="G34" s="38"/>
      <c r="H34" s="38"/>
      <c r="I34" s="38"/>
      <c r="J34" s="38"/>
      <c r="K34" s="37"/>
      <c r="L34" s="38"/>
      <c r="M34" s="38"/>
      <c r="N34" s="38"/>
      <c r="O34" s="38"/>
      <c r="P34" s="23"/>
      <c r="Q34" s="23"/>
      <c r="R34" s="38"/>
      <c r="S34" s="23"/>
      <c r="T34" s="202"/>
      <c r="U34" s="38"/>
      <c r="V34" s="38"/>
      <c r="W34" s="23"/>
      <c r="X34" s="38"/>
      <c r="Y34" s="38"/>
      <c r="Z34" s="38"/>
      <c r="AA34" s="202"/>
      <c r="AB34" s="38"/>
      <c r="AC34" s="38"/>
      <c r="AD34" s="23"/>
      <c r="AE34" s="23"/>
      <c r="AF34" s="38"/>
      <c r="AG34" s="38"/>
      <c r="AH34" s="38"/>
      <c r="AI34" s="38"/>
      <c r="AJ34" s="38"/>
      <c r="AK34" s="23"/>
      <c r="AL34" s="23"/>
      <c r="AM34" s="38"/>
      <c r="AN34" s="38"/>
      <c r="AO34" s="38"/>
      <c r="AP34" s="37" t="n">
        <f aca="false">AI34+AB34+U34+N34</f>
        <v>0</v>
      </c>
      <c r="AQ34" s="37" t="n">
        <f aca="false">AJ34+AC34+V34+O34</f>
        <v>0</v>
      </c>
      <c r="AR34" s="37" t="n">
        <f aca="false">AK34+AD34+W34+P34</f>
        <v>0</v>
      </c>
      <c r="AS34" s="37" t="n">
        <f aca="false">AL34+AE34+X34+Q34</f>
        <v>0</v>
      </c>
      <c r="AT34" s="37" t="n">
        <f aca="false">AM34+AF34+Y34+R34</f>
        <v>0</v>
      </c>
      <c r="AU34" s="37" t="n">
        <f aca="false">AN34+AG34+Z34+S34</f>
        <v>0</v>
      </c>
      <c r="AV34" s="37" t="n">
        <f aca="false">AO34+AH34+AA34+T34</f>
        <v>0</v>
      </c>
    </row>
    <row r="35" customFormat="false" ht="15.65" hidden="true" customHeight="false" outlineLevel="1" collapsed="false">
      <c r="A35" s="34" t="s">
        <v>94</v>
      </c>
      <c r="B35" s="39" t="s">
        <v>95</v>
      </c>
      <c r="C35" s="36" t="s">
        <v>60</v>
      </c>
      <c r="D35" s="38"/>
      <c r="E35" s="38"/>
      <c r="F35" s="38"/>
      <c r="G35" s="38"/>
      <c r="H35" s="38"/>
      <c r="I35" s="38"/>
      <c r="J35" s="38"/>
      <c r="K35" s="37"/>
      <c r="L35" s="38"/>
      <c r="M35" s="38"/>
      <c r="N35" s="38"/>
      <c r="O35" s="38"/>
      <c r="P35" s="23"/>
      <c r="Q35" s="23"/>
      <c r="R35" s="38"/>
      <c r="S35" s="23"/>
      <c r="T35" s="202"/>
      <c r="U35" s="38"/>
      <c r="V35" s="38"/>
      <c r="W35" s="23"/>
      <c r="X35" s="38"/>
      <c r="Y35" s="38"/>
      <c r="Z35" s="38"/>
      <c r="AA35" s="202"/>
      <c r="AB35" s="38"/>
      <c r="AC35" s="38"/>
      <c r="AD35" s="23"/>
      <c r="AE35" s="23"/>
      <c r="AF35" s="38"/>
      <c r="AG35" s="38"/>
      <c r="AH35" s="38"/>
      <c r="AI35" s="38"/>
      <c r="AJ35" s="38"/>
      <c r="AK35" s="23"/>
      <c r="AL35" s="23"/>
      <c r="AM35" s="38"/>
      <c r="AN35" s="38"/>
      <c r="AO35" s="38"/>
      <c r="AP35" s="37" t="n">
        <f aca="false">AI35+AB35+U35+N35</f>
        <v>0</v>
      </c>
      <c r="AQ35" s="37" t="n">
        <f aca="false">AJ35+AC35+V35+O35</f>
        <v>0</v>
      </c>
      <c r="AR35" s="37" t="n">
        <f aca="false">AK35+AD35+W35+P35</f>
        <v>0</v>
      </c>
      <c r="AS35" s="37" t="n">
        <f aca="false">AL35+AE35+X35+Q35</f>
        <v>0</v>
      </c>
      <c r="AT35" s="37" t="n">
        <f aca="false">AM35+AF35+Y35+R35</f>
        <v>0</v>
      </c>
      <c r="AU35" s="37" t="n">
        <f aca="false">AN35+AG35+Z35+S35</f>
        <v>0</v>
      </c>
      <c r="AV35" s="37" t="n">
        <f aca="false">AO35+AH35+AA35+T35</f>
        <v>0</v>
      </c>
    </row>
    <row r="36" customFormat="false" ht="26.5" hidden="true" customHeight="false" outlineLevel="1" collapsed="false">
      <c r="A36" s="34" t="s">
        <v>96</v>
      </c>
      <c r="B36" s="39" t="s">
        <v>72</v>
      </c>
      <c r="C36" s="36" t="s">
        <v>60</v>
      </c>
      <c r="D36" s="38"/>
      <c r="E36" s="38"/>
      <c r="F36" s="38"/>
      <c r="G36" s="38"/>
      <c r="H36" s="38"/>
      <c r="I36" s="38"/>
      <c r="J36" s="38"/>
      <c r="K36" s="37"/>
      <c r="L36" s="38"/>
      <c r="M36" s="38"/>
      <c r="N36" s="38"/>
      <c r="O36" s="38"/>
      <c r="P36" s="23"/>
      <c r="Q36" s="23"/>
      <c r="R36" s="38"/>
      <c r="S36" s="23"/>
      <c r="T36" s="202"/>
      <c r="U36" s="38"/>
      <c r="V36" s="38"/>
      <c r="W36" s="23"/>
      <c r="X36" s="38"/>
      <c r="Y36" s="38"/>
      <c r="Z36" s="38"/>
      <c r="AA36" s="202"/>
      <c r="AB36" s="38"/>
      <c r="AC36" s="38"/>
      <c r="AD36" s="23"/>
      <c r="AE36" s="23"/>
      <c r="AF36" s="38"/>
      <c r="AG36" s="38"/>
      <c r="AH36" s="38"/>
      <c r="AI36" s="38"/>
      <c r="AJ36" s="38"/>
      <c r="AK36" s="23"/>
      <c r="AL36" s="23"/>
      <c r="AM36" s="38"/>
      <c r="AN36" s="38"/>
      <c r="AO36" s="38"/>
      <c r="AP36" s="38"/>
      <c r="AQ36" s="38"/>
      <c r="AR36" s="38"/>
      <c r="AS36" s="38"/>
      <c r="AT36" s="38"/>
      <c r="AU36" s="38"/>
      <c r="AV36" s="38"/>
    </row>
    <row r="37" customFormat="false" ht="15.65" hidden="true" customHeight="false" outlineLevel="1" collapsed="false">
      <c r="A37" s="34" t="s">
        <v>97</v>
      </c>
      <c r="B37" s="39" t="s">
        <v>74</v>
      </c>
      <c r="C37" s="36" t="s">
        <v>60</v>
      </c>
      <c r="D37" s="38"/>
      <c r="E37" s="38"/>
      <c r="F37" s="38"/>
      <c r="G37" s="38"/>
      <c r="H37" s="38"/>
      <c r="I37" s="38"/>
      <c r="J37" s="38"/>
      <c r="K37" s="37"/>
      <c r="L37" s="38"/>
      <c r="M37" s="38"/>
      <c r="N37" s="38"/>
      <c r="O37" s="38"/>
      <c r="P37" s="23"/>
      <c r="Q37" s="23"/>
      <c r="R37" s="38"/>
      <c r="S37" s="23"/>
      <c r="T37" s="202"/>
      <c r="U37" s="38"/>
      <c r="V37" s="38"/>
      <c r="W37" s="23"/>
      <c r="X37" s="38"/>
      <c r="Y37" s="38"/>
      <c r="Z37" s="38"/>
      <c r="AA37" s="202"/>
      <c r="AB37" s="38"/>
      <c r="AC37" s="38"/>
      <c r="AD37" s="23"/>
      <c r="AE37" s="23"/>
      <c r="AF37" s="38"/>
      <c r="AG37" s="38"/>
      <c r="AH37" s="38"/>
      <c r="AI37" s="38"/>
      <c r="AJ37" s="38"/>
      <c r="AK37" s="23"/>
      <c r="AL37" s="23"/>
      <c r="AM37" s="38"/>
      <c r="AN37" s="38"/>
      <c r="AO37" s="38"/>
      <c r="AP37" s="38"/>
      <c r="AQ37" s="38"/>
      <c r="AR37" s="38"/>
      <c r="AS37" s="38"/>
      <c r="AT37" s="38"/>
      <c r="AU37" s="38"/>
      <c r="AV37" s="38"/>
    </row>
    <row r="38" customFormat="false" ht="15.65" hidden="true" customHeight="false" outlineLevel="1" collapsed="false">
      <c r="A38" s="34" t="s">
        <v>98</v>
      </c>
      <c r="B38" s="39" t="s">
        <v>99</v>
      </c>
      <c r="C38" s="36" t="s">
        <v>60</v>
      </c>
      <c r="D38" s="38"/>
      <c r="E38" s="38"/>
      <c r="F38" s="38"/>
      <c r="G38" s="38"/>
      <c r="H38" s="38"/>
      <c r="I38" s="38"/>
      <c r="J38" s="38"/>
      <c r="K38" s="37"/>
      <c r="L38" s="38"/>
      <c r="M38" s="38"/>
      <c r="N38" s="38"/>
      <c r="O38" s="38"/>
      <c r="P38" s="23"/>
      <c r="Q38" s="23"/>
      <c r="R38" s="38"/>
      <c r="S38" s="23"/>
      <c r="T38" s="202"/>
      <c r="U38" s="38"/>
      <c r="V38" s="38"/>
      <c r="W38" s="23"/>
      <c r="X38" s="38"/>
      <c r="Y38" s="38"/>
      <c r="Z38" s="38"/>
      <c r="AA38" s="202"/>
      <c r="AB38" s="38"/>
      <c r="AC38" s="38"/>
      <c r="AD38" s="23"/>
      <c r="AE38" s="23"/>
      <c r="AF38" s="38"/>
      <c r="AG38" s="38"/>
      <c r="AH38" s="38"/>
      <c r="AI38" s="38"/>
      <c r="AJ38" s="38"/>
      <c r="AK38" s="23"/>
      <c r="AL38" s="23"/>
      <c r="AM38" s="38"/>
      <c r="AN38" s="38"/>
      <c r="AO38" s="38"/>
      <c r="AP38" s="38"/>
      <c r="AQ38" s="38"/>
      <c r="AR38" s="38"/>
      <c r="AS38" s="38"/>
      <c r="AT38" s="38"/>
      <c r="AU38" s="38"/>
      <c r="AV38" s="38"/>
    </row>
    <row r="39" customFormat="false" ht="15.65" hidden="false" customHeight="false" outlineLevel="0" collapsed="false">
      <c r="A39" s="34" t="s">
        <v>100</v>
      </c>
      <c r="B39" s="35" t="s">
        <v>101</v>
      </c>
      <c r="C39" s="36" t="s">
        <v>60</v>
      </c>
      <c r="D39" s="78" t="n">
        <f aca="false">D40+D96+D135+D158</f>
        <v>1.46758829848585</v>
      </c>
      <c r="E39" s="78" t="n">
        <f aca="false">E40+E96+E135+E158</f>
        <v>4.61243963255342</v>
      </c>
      <c r="F39" s="78" t="n">
        <f aca="false">F40+F96+F135+F158</f>
        <v>4.61243963255342</v>
      </c>
      <c r="G39" s="78" t="e">
        <f aca="false">G40+G96+G135+G158</f>
        <v>#REF!</v>
      </c>
      <c r="H39" s="78" t="n">
        <f aca="false">H40+H96+H135+H158</f>
        <v>14.1816352325534</v>
      </c>
      <c r="I39" s="78" t="n">
        <f aca="false">I40+I96+I135+I158</f>
        <v>4.61243963255342</v>
      </c>
      <c r="J39" s="78" t="n">
        <f aca="false">J40+J96+J135+J158</f>
        <v>14.1816352325534</v>
      </c>
      <c r="K39" s="78" t="e">
        <f aca="false">K40+K96+K135+K158</f>
        <v>#REF!</v>
      </c>
      <c r="L39" s="78" t="n">
        <f aca="false">L40+L96+L135+L158</f>
        <v>1.59815950364229</v>
      </c>
      <c r="M39" s="78" t="n">
        <f aca="false">M40+M96+M135+M158</f>
        <v>11.1773551036423</v>
      </c>
      <c r="N39" s="78" t="n">
        <f aca="false">N40+N96+N135+N158</f>
        <v>0</v>
      </c>
      <c r="O39" s="78" t="n">
        <f aca="false">O40+O96+O135+O158</f>
        <v>0</v>
      </c>
      <c r="P39" s="23"/>
      <c r="Q39" s="23"/>
      <c r="R39" s="78" t="n">
        <f aca="false">R40+R96+R135+R158</f>
        <v>0</v>
      </c>
      <c r="S39" s="23"/>
      <c r="T39" s="202" t="n">
        <f aca="false">T40+T96+T135+T158</f>
        <v>0</v>
      </c>
      <c r="U39" s="78" t="n">
        <f aca="false">U40+U96+U135+U158</f>
        <v>0</v>
      </c>
      <c r="V39" s="78" t="n">
        <f aca="false">V40+V96+V135+V158</f>
        <v>0</v>
      </c>
      <c r="W39" s="23"/>
      <c r="X39" s="78"/>
      <c r="Y39" s="78" t="n">
        <f aca="false">Y40+Y96+Y135+Y158</f>
        <v>0</v>
      </c>
      <c r="Z39" s="78"/>
      <c r="AA39" s="202" t="n">
        <f aca="false">AA40+AA96+AA135+AA158</f>
        <v>0</v>
      </c>
      <c r="AB39" s="78" t="n">
        <f aca="false">AB40+AB96+AB135+AB158</f>
        <v>0</v>
      </c>
      <c r="AC39" s="78" t="n">
        <f aca="false">AC40+AC96+AC135+AC158</f>
        <v>0</v>
      </c>
      <c r="AD39" s="23"/>
      <c r="AE39" s="23"/>
      <c r="AF39" s="78" t="n">
        <f aca="false">AF40+AF96+AF135+AF158</f>
        <v>0</v>
      </c>
      <c r="AG39" s="78"/>
      <c r="AH39" s="38"/>
      <c r="AI39" s="78" t="n">
        <f aca="false">AI40+AI96+AI135+AI158</f>
        <v>0</v>
      </c>
      <c r="AJ39" s="78" t="n">
        <f aca="false">AJ40+AJ96+AJ135+AJ158</f>
        <v>19.78359685564</v>
      </c>
      <c r="AK39" s="78" t="n">
        <f aca="false">AK40+AK96+AK135+AK158</f>
        <v>0</v>
      </c>
      <c r="AL39" s="78" t="n">
        <f aca="false">AL40+AL96+AL135+AL158</f>
        <v>0</v>
      </c>
      <c r="AM39" s="78" t="n">
        <f aca="false">AM40+AM96+AM135+AM158</f>
        <v>0</v>
      </c>
      <c r="AN39" s="78" t="n">
        <f aca="false">AN40+AN96+AN135+AN158</f>
        <v>0</v>
      </c>
      <c r="AO39" s="204" t="n">
        <f aca="false">AO40+AO96+AO135+AO158</f>
        <v>43</v>
      </c>
      <c r="AP39" s="37" t="n">
        <f aca="false">AI39+AB39+U39+N39</f>
        <v>0</v>
      </c>
      <c r="AQ39" s="37" t="n">
        <f aca="false">AJ39+AC39+V39+O39</f>
        <v>19.78359685564</v>
      </c>
      <c r="AR39" s="37" t="n">
        <f aca="false">AK39+AD39+W39+P39</f>
        <v>0</v>
      </c>
      <c r="AS39" s="37" t="n">
        <f aca="false">AL39+AE39+X39+Q39</f>
        <v>0</v>
      </c>
      <c r="AT39" s="37" t="n">
        <f aca="false">AM39+AF39+Y39+R39</f>
        <v>0</v>
      </c>
      <c r="AU39" s="37" t="n">
        <f aca="false">AN39+AG39+Z39+S39</f>
        <v>0</v>
      </c>
      <c r="AV39" s="37" t="n">
        <f aca="false">AO39+AH39+AA39+T39</f>
        <v>43</v>
      </c>
    </row>
    <row r="40" customFormat="false" ht="39.75" hidden="true" customHeight="false" outlineLevel="0" collapsed="false">
      <c r="A40" s="34" t="s">
        <v>102</v>
      </c>
      <c r="B40" s="35" t="s">
        <v>103</v>
      </c>
      <c r="C40" s="36" t="s">
        <v>60</v>
      </c>
      <c r="D40" s="78" t="n">
        <f aca="false">D41+D66</f>
        <v>1.46758829848585</v>
      </c>
      <c r="E40" s="78" t="n">
        <f aca="false">E41+E66</f>
        <v>4.61243963255342</v>
      </c>
      <c r="F40" s="78" t="n">
        <f aca="false">F41+F66</f>
        <v>4.61243963255342</v>
      </c>
      <c r="G40" s="78" t="e">
        <f aca="false">G41+G66</f>
        <v>#REF!</v>
      </c>
      <c r="H40" s="78" t="n">
        <f aca="false">H41+H66</f>
        <v>14.1816352325534</v>
      </c>
      <c r="I40" s="78" t="n">
        <f aca="false">I41+I66</f>
        <v>4.61243963255342</v>
      </c>
      <c r="J40" s="78" t="n">
        <f aca="false">J41+J66</f>
        <v>14.1816352325534</v>
      </c>
      <c r="K40" s="78" t="e">
        <f aca="false">K41+K66</f>
        <v>#REF!</v>
      </c>
      <c r="L40" s="78" t="n">
        <f aca="false">L41+L66</f>
        <v>1.59815950364229</v>
      </c>
      <c r="M40" s="78" t="n">
        <f aca="false">M41+M66</f>
        <v>11.1773551036423</v>
      </c>
      <c r="N40" s="78" t="n">
        <f aca="false">N41+N66</f>
        <v>0</v>
      </c>
      <c r="O40" s="78" t="n">
        <f aca="false">O41+O66</f>
        <v>0</v>
      </c>
      <c r="P40" s="23"/>
      <c r="Q40" s="23"/>
      <c r="R40" s="78" t="n">
        <f aca="false">R41+R66</f>
        <v>0</v>
      </c>
      <c r="S40" s="23"/>
      <c r="T40" s="202" t="n">
        <f aca="false">T41+T66</f>
        <v>0</v>
      </c>
      <c r="U40" s="78" t="n">
        <f aca="false">U41+U66</f>
        <v>0</v>
      </c>
      <c r="V40" s="78" t="n">
        <f aca="false">V41+V66</f>
        <v>0</v>
      </c>
      <c r="W40" s="23"/>
      <c r="X40" s="78"/>
      <c r="Y40" s="78" t="n">
        <f aca="false">Y41+Y66</f>
        <v>0</v>
      </c>
      <c r="Z40" s="78"/>
      <c r="AA40" s="202" t="n">
        <f aca="false">AA41+AA66</f>
        <v>0</v>
      </c>
      <c r="AB40" s="78" t="n">
        <f aca="false">AB41+AB66</f>
        <v>0</v>
      </c>
      <c r="AC40" s="78" t="n">
        <f aca="false">AC41+AC66</f>
        <v>0</v>
      </c>
      <c r="AD40" s="23"/>
      <c r="AE40" s="23"/>
      <c r="AF40" s="78" t="n">
        <f aca="false">AF41+AF66</f>
        <v>0</v>
      </c>
      <c r="AG40" s="78"/>
      <c r="AH40" s="38"/>
      <c r="AI40" s="78" t="n">
        <f aca="false">AI41+AI66</f>
        <v>0</v>
      </c>
      <c r="AJ40" s="78" t="n">
        <f aca="false">AJ41+AJ66</f>
        <v>19.78359685564</v>
      </c>
      <c r="AK40" s="78" t="n">
        <f aca="false">AK41+AK66</f>
        <v>0</v>
      </c>
      <c r="AL40" s="78" t="n">
        <f aca="false">AL41+AL66</f>
        <v>0</v>
      </c>
      <c r="AM40" s="78" t="n">
        <f aca="false">AM41+AM66</f>
        <v>0</v>
      </c>
      <c r="AN40" s="78" t="n">
        <f aca="false">AN41+AN66</f>
        <v>0</v>
      </c>
      <c r="AO40" s="204" t="n">
        <f aca="false">AO41+AO66</f>
        <v>43</v>
      </c>
      <c r="AP40" s="37" t="n">
        <f aca="false">AI40+AB40+U40+N40</f>
        <v>0</v>
      </c>
      <c r="AQ40" s="37" t="n">
        <f aca="false">AJ40+AC40+V40+O40</f>
        <v>19.78359685564</v>
      </c>
      <c r="AR40" s="37" t="n">
        <f aca="false">AK40+AD40+W40+P40</f>
        <v>0</v>
      </c>
      <c r="AS40" s="37" t="n">
        <f aca="false">AL40+AE40+X40+Q40</f>
        <v>0</v>
      </c>
      <c r="AT40" s="37" t="n">
        <f aca="false">AM40+AF40+Y40+R40</f>
        <v>0</v>
      </c>
      <c r="AU40" s="37" t="n">
        <f aca="false">AN40+AG40+Z40+S40</f>
        <v>0</v>
      </c>
      <c r="AV40" s="37" t="n">
        <f aca="false">AO40+AH40+AA40+T40</f>
        <v>43</v>
      </c>
    </row>
    <row r="41" customFormat="false" ht="15.65" hidden="false" customHeight="false" outlineLevel="0" collapsed="false">
      <c r="A41" s="34" t="s">
        <v>104</v>
      </c>
      <c r="B41" s="35" t="s">
        <v>105</v>
      </c>
      <c r="C41" s="36" t="s">
        <v>60</v>
      </c>
      <c r="D41" s="38" t="n">
        <f aca="false">D42</f>
        <v>0</v>
      </c>
      <c r="E41" s="38" t="n">
        <f aca="false">E42</f>
        <v>0</v>
      </c>
      <c r="F41" s="38" t="n">
        <f aca="false">F42</f>
        <v>0</v>
      </c>
      <c r="G41" s="78" t="e">
        <f aca="false">G42</f>
        <v>#REF!</v>
      </c>
      <c r="H41" s="78" t="n">
        <f aca="false">H42</f>
        <v>8.7471956</v>
      </c>
      <c r="I41" s="38" t="n">
        <f aca="false">I42</f>
        <v>0</v>
      </c>
      <c r="J41" s="78" t="n">
        <f aca="false">J42</f>
        <v>8.7471956</v>
      </c>
      <c r="K41" s="37" t="e">
        <f aca="false">#REF!-D41</f>
        <v>#REF!</v>
      </c>
      <c r="L41" s="78" t="n">
        <f aca="false">L42</f>
        <v>0</v>
      </c>
      <c r="M41" s="78" t="n">
        <f aca="false">M42</f>
        <v>8.7471956</v>
      </c>
      <c r="N41" s="78" t="n">
        <f aca="false">N42</f>
        <v>0</v>
      </c>
      <c r="O41" s="38" t="n">
        <f aca="false">O42</f>
        <v>0</v>
      </c>
      <c r="P41" s="23"/>
      <c r="Q41" s="23"/>
      <c r="R41" s="78" t="n">
        <f aca="false">R42</f>
        <v>0</v>
      </c>
      <c r="S41" s="23"/>
      <c r="T41" s="202" t="n">
        <f aca="false">T42</f>
        <v>0</v>
      </c>
      <c r="U41" s="78" t="n">
        <f aca="false">U42</f>
        <v>0</v>
      </c>
      <c r="V41" s="38" t="n">
        <f aca="false">V42</f>
        <v>0</v>
      </c>
      <c r="W41" s="23"/>
      <c r="X41" s="78"/>
      <c r="Y41" s="78" t="n">
        <f aca="false">Y42</f>
        <v>0</v>
      </c>
      <c r="Z41" s="78"/>
      <c r="AA41" s="202" t="n">
        <f aca="false">AA42</f>
        <v>0</v>
      </c>
      <c r="AB41" s="78" t="n">
        <f aca="false">AB42</f>
        <v>0</v>
      </c>
      <c r="AC41" s="38" t="n">
        <f aca="false">AC42</f>
        <v>0</v>
      </c>
      <c r="AD41" s="23"/>
      <c r="AE41" s="23"/>
      <c r="AF41" s="78" t="n">
        <f aca="false">AF42</f>
        <v>0</v>
      </c>
      <c r="AG41" s="78"/>
      <c r="AH41" s="38"/>
      <c r="AI41" s="78" t="n">
        <f aca="false">AI42</f>
        <v>0</v>
      </c>
      <c r="AJ41" s="78" t="n">
        <f aca="false">AJ42</f>
        <v>0</v>
      </c>
      <c r="AK41" s="78" t="n">
        <f aca="false">AK42</f>
        <v>0</v>
      </c>
      <c r="AL41" s="78" t="n">
        <f aca="false">AL42</f>
        <v>0</v>
      </c>
      <c r="AM41" s="78" t="n">
        <f aca="false">AM42</f>
        <v>0</v>
      </c>
      <c r="AN41" s="78" t="n">
        <f aca="false">AN42</f>
        <v>0</v>
      </c>
      <c r="AO41" s="204" t="n">
        <f aca="false">AO42</f>
        <v>0</v>
      </c>
      <c r="AP41" s="37" t="n">
        <f aca="false">AI41+AB41+U41+N41</f>
        <v>0</v>
      </c>
      <c r="AQ41" s="37" t="n">
        <f aca="false">AJ41+AC41+V41+O41</f>
        <v>0</v>
      </c>
      <c r="AR41" s="37" t="n">
        <f aca="false">AK41+AD41+W41+P41</f>
        <v>0</v>
      </c>
      <c r="AS41" s="37" t="n">
        <f aca="false">AL41+AE41+X41+Q41</f>
        <v>0</v>
      </c>
      <c r="AT41" s="37" t="n">
        <f aca="false">AM41+AF41+Y41+R41</f>
        <v>0</v>
      </c>
      <c r="AU41" s="37" t="n">
        <f aca="false">AN41+AG41+Z41+S41</f>
        <v>0</v>
      </c>
      <c r="AV41" s="37" t="n">
        <f aca="false">AO41+AH41+AA41+T41</f>
        <v>0</v>
      </c>
    </row>
    <row r="42" customFormat="false" ht="26.5" hidden="false" customHeight="false" outlineLevel="0" collapsed="false">
      <c r="A42" s="34" t="s">
        <v>106</v>
      </c>
      <c r="B42" s="35" t="s">
        <v>107</v>
      </c>
      <c r="C42" s="36" t="s">
        <v>60</v>
      </c>
      <c r="D42" s="38" t="n">
        <f aca="false">D43+D45+D48</f>
        <v>0</v>
      </c>
      <c r="E42" s="38" t="n">
        <f aca="false">E43+E45+E48</f>
        <v>0</v>
      </c>
      <c r="F42" s="38" t="n">
        <f aca="false">F43+F45+F48</f>
        <v>0</v>
      </c>
      <c r="G42" s="78" t="e">
        <f aca="false">G43+G45+G48</f>
        <v>#REF!</v>
      </c>
      <c r="H42" s="78" t="n">
        <f aca="false">H43+H45+H48</f>
        <v>8.7471956</v>
      </c>
      <c r="I42" s="38" t="n">
        <f aca="false">I43+I45+I48</f>
        <v>0</v>
      </c>
      <c r="J42" s="78" t="n">
        <f aca="false">J43+J45+J48</f>
        <v>8.7471956</v>
      </c>
      <c r="K42" s="37" t="e">
        <f aca="false">#REF!-D42</f>
        <v>#REF!</v>
      </c>
      <c r="L42" s="78" t="n">
        <f aca="false">L43+L45+L48</f>
        <v>0</v>
      </c>
      <c r="M42" s="78" t="n">
        <f aca="false">M43+M45+M48</f>
        <v>8.7471956</v>
      </c>
      <c r="N42" s="78" t="n">
        <f aca="false">N43+N45+N48</f>
        <v>0</v>
      </c>
      <c r="O42" s="38" t="n">
        <f aca="false">O43+O45+O48</f>
        <v>0</v>
      </c>
      <c r="P42" s="23"/>
      <c r="Q42" s="23"/>
      <c r="R42" s="78" t="n">
        <f aca="false">R43+R45+R48</f>
        <v>0</v>
      </c>
      <c r="S42" s="23"/>
      <c r="T42" s="202" t="n">
        <f aca="false">T43+T45+T48</f>
        <v>0</v>
      </c>
      <c r="U42" s="78" t="n">
        <f aca="false">U43+U45+U48</f>
        <v>0</v>
      </c>
      <c r="V42" s="38" t="n">
        <f aca="false">V43+V45+V48</f>
        <v>0</v>
      </c>
      <c r="W42" s="23"/>
      <c r="X42" s="78"/>
      <c r="Y42" s="78" t="n">
        <f aca="false">Y43+Y45+Y48</f>
        <v>0</v>
      </c>
      <c r="Z42" s="78"/>
      <c r="AA42" s="202" t="n">
        <f aca="false">AA43+AA45+AA48</f>
        <v>0</v>
      </c>
      <c r="AB42" s="78" t="n">
        <f aca="false">AB43+AB45+AB48</f>
        <v>0</v>
      </c>
      <c r="AC42" s="38" t="n">
        <f aca="false">AC43+AC45+AC48</f>
        <v>0</v>
      </c>
      <c r="AD42" s="23"/>
      <c r="AE42" s="23"/>
      <c r="AF42" s="78" t="n">
        <f aca="false">AF43+AF45+AF48</f>
        <v>0</v>
      </c>
      <c r="AG42" s="78"/>
      <c r="AH42" s="38"/>
      <c r="AI42" s="78" t="n">
        <f aca="false">AI43+AI45+AI48</f>
        <v>0</v>
      </c>
      <c r="AJ42" s="78" t="n">
        <f aca="false">AJ43+AJ45+AJ48+AJ62</f>
        <v>0</v>
      </c>
      <c r="AK42" s="78" t="n">
        <f aca="false">AK43+AK45+AK48+AK62</f>
        <v>0</v>
      </c>
      <c r="AL42" s="78" t="n">
        <f aca="false">AL43+AL45+AL48+AL62</f>
        <v>0</v>
      </c>
      <c r="AM42" s="78" t="n">
        <f aca="false">AM43+AM45+AM48+AM62</f>
        <v>0</v>
      </c>
      <c r="AN42" s="78" t="n">
        <f aca="false">AN43+AN45+AN48+AN62</f>
        <v>0</v>
      </c>
      <c r="AO42" s="204" t="n">
        <f aca="false">AO43+AO45+AO48+AO62</f>
        <v>0</v>
      </c>
      <c r="AP42" s="37" t="n">
        <f aca="false">AI42+AB42+U42+N42</f>
        <v>0</v>
      </c>
      <c r="AQ42" s="37" t="n">
        <f aca="false">AJ42+AC42+V42+O42</f>
        <v>0</v>
      </c>
      <c r="AR42" s="37" t="n">
        <f aca="false">AK42+AD42+W42+P42</f>
        <v>0</v>
      </c>
      <c r="AS42" s="37" t="n">
        <f aca="false">AL42+AE42+X42+Q42</f>
        <v>0</v>
      </c>
      <c r="AT42" s="37" t="n">
        <f aca="false">AM42+AF42+Y42+R42</f>
        <v>0</v>
      </c>
      <c r="AU42" s="37" t="n">
        <f aca="false">AN42+AG42+Z42+S42</f>
        <v>0</v>
      </c>
      <c r="AV42" s="37" t="n">
        <f aca="false">AO42+AH42+AA42+T42</f>
        <v>0</v>
      </c>
    </row>
    <row r="43" customFormat="false" ht="39.75" hidden="false" customHeight="false" outlineLevel="0" collapsed="false">
      <c r="A43" s="34" t="s">
        <v>108</v>
      </c>
      <c r="B43" s="35" t="s">
        <v>109</v>
      </c>
      <c r="C43" s="36" t="s">
        <v>60</v>
      </c>
      <c r="D43" s="38" t="n">
        <f aca="false">D44</f>
        <v>0</v>
      </c>
      <c r="E43" s="38" t="n">
        <f aca="false">E44</f>
        <v>0</v>
      </c>
      <c r="F43" s="38" t="n">
        <f aca="false">F44</f>
        <v>0</v>
      </c>
      <c r="G43" s="78" t="e">
        <f aca="false">G44</f>
        <v>#REF!</v>
      </c>
      <c r="H43" s="78" t="n">
        <f aca="false">H44</f>
        <v>1.3</v>
      </c>
      <c r="I43" s="38" t="n">
        <f aca="false">I44</f>
        <v>0</v>
      </c>
      <c r="J43" s="38" t="n">
        <f aca="false">J44</f>
        <v>1.3</v>
      </c>
      <c r="K43" s="37"/>
      <c r="L43" s="38" t="n">
        <f aca="false">L44</f>
        <v>0</v>
      </c>
      <c r="M43" s="78" t="n">
        <f aca="false">M44</f>
        <v>1.3</v>
      </c>
      <c r="N43" s="78" t="n">
        <f aca="false">N44</f>
        <v>0</v>
      </c>
      <c r="O43" s="38" t="n">
        <f aca="false">O44</f>
        <v>0</v>
      </c>
      <c r="P43" s="23"/>
      <c r="Q43" s="23"/>
      <c r="R43" s="78" t="n">
        <f aca="false">R44</f>
        <v>0</v>
      </c>
      <c r="S43" s="23"/>
      <c r="T43" s="202" t="n">
        <f aca="false">T44</f>
        <v>0</v>
      </c>
      <c r="U43" s="78" t="n">
        <f aca="false">U44</f>
        <v>0</v>
      </c>
      <c r="V43" s="38" t="n">
        <f aca="false">V44</f>
        <v>0</v>
      </c>
      <c r="W43" s="23"/>
      <c r="X43" s="78"/>
      <c r="Y43" s="78" t="n">
        <f aca="false">Y44</f>
        <v>0</v>
      </c>
      <c r="Z43" s="78"/>
      <c r="AA43" s="202" t="n">
        <f aca="false">AA44</f>
        <v>0</v>
      </c>
      <c r="AB43" s="78" t="n">
        <f aca="false">AB44</f>
        <v>0</v>
      </c>
      <c r="AC43" s="38" t="n">
        <f aca="false">AC44</f>
        <v>0</v>
      </c>
      <c r="AD43" s="23"/>
      <c r="AE43" s="23"/>
      <c r="AF43" s="78" t="n">
        <f aca="false">AF44</f>
        <v>0</v>
      </c>
      <c r="AG43" s="78"/>
      <c r="AH43" s="38"/>
      <c r="AI43" s="78" t="n">
        <f aca="false">AI44</f>
        <v>0</v>
      </c>
      <c r="AJ43" s="38" t="n">
        <f aca="false">AJ44</f>
        <v>0</v>
      </c>
      <c r="AK43" s="38" t="n">
        <f aca="false">AK44</f>
        <v>0</v>
      </c>
      <c r="AL43" s="38" t="n">
        <f aca="false">AL44</f>
        <v>0</v>
      </c>
      <c r="AM43" s="38" t="n">
        <f aca="false">AM44</f>
        <v>0</v>
      </c>
      <c r="AN43" s="38" t="n">
        <f aca="false">AN44</f>
        <v>0</v>
      </c>
      <c r="AO43" s="38" t="n">
        <f aca="false">AO44</f>
        <v>0</v>
      </c>
      <c r="AP43" s="37" t="n">
        <f aca="false">AI43+AB43+U43+N43</f>
        <v>0</v>
      </c>
      <c r="AQ43" s="37" t="n">
        <f aca="false">AJ43+AC43+V43+O43</f>
        <v>0</v>
      </c>
      <c r="AR43" s="37" t="n">
        <f aca="false">AK43+AD43+W43+P43</f>
        <v>0</v>
      </c>
      <c r="AS43" s="37" t="n">
        <f aca="false">AL43+AE43+X43+Q43</f>
        <v>0</v>
      </c>
      <c r="AT43" s="37" t="n">
        <f aca="false">AM43+AF43+Y43+R43</f>
        <v>0</v>
      </c>
      <c r="AU43" s="37" t="n">
        <f aca="false">AN43+AG43+Z43+S43</f>
        <v>0</v>
      </c>
      <c r="AV43" s="37" t="n">
        <f aca="false">AO43+AH43+AA43+T43</f>
        <v>0</v>
      </c>
    </row>
    <row r="44" customFormat="false" ht="15.65" hidden="true" customHeight="false" outlineLevel="1" collapsed="false">
      <c r="A44" s="41" t="s">
        <v>110</v>
      </c>
      <c r="B44" s="70" t="str">
        <f aca="false">'1.'!B46</f>
        <v>Строительство КЛ-0,4 кВ </v>
      </c>
      <c r="C44" s="36" t="s">
        <v>60</v>
      </c>
      <c r="D44" s="23"/>
      <c r="E44" s="206" t="n">
        <f aca="false">E45</f>
        <v>0</v>
      </c>
      <c r="F44" s="23"/>
      <c r="G44" s="37" t="e">
        <f aca="false">#REF!</f>
        <v>#REF!</v>
      </c>
      <c r="H44" s="37" t="n">
        <v>1.3</v>
      </c>
      <c r="I44" s="206" t="n">
        <f aca="false">I45</f>
        <v>0</v>
      </c>
      <c r="J44" s="37" t="n">
        <v>1.3</v>
      </c>
      <c r="K44" s="37"/>
      <c r="L44" s="37"/>
      <c r="M44" s="37" t="n">
        <v>1.3</v>
      </c>
      <c r="N44" s="37"/>
      <c r="O44" s="38" t="n">
        <f aca="false">O45</f>
        <v>0</v>
      </c>
      <c r="P44" s="23"/>
      <c r="Q44" s="23"/>
      <c r="R44" s="37"/>
      <c r="S44" s="23"/>
      <c r="T44" s="200"/>
      <c r="U44" s="37"/>
      <c r="V44" s="38" t="n">
        <f aca="false">V45</f>
        <v>0</v>
      </c>
      <c r="W44" s="23"/>
      <c r="X44" s="37"/>
      <c r="Y44" s="37"/>
      <c r="Z44" s="37"/>
      <c r="AA44" s="200"/>
      <c r="AB44" s="37"/>
      <c r="AC44" s="38" t="n">
        <f aca="false">AC45</f>
        <v>0</v>
      </c>
      <c r="AD44" s="23"/>
      <c r="AE44" s="23"/>
      <c r="AF44" s="37"/>
      <c r="AG44" s="37"/>
      <c r="AH44" s="38"/>
      <c r="AI44" s="37"/>
      <c r="AJ44" s="38"/>
      <c r="AK44" s="38"/>
      <c r="AL44" s="38"/>
      <c r="AM44" s="38"/>
      <c r="AN44" s="38"/>
      <c r="AO44" s="38"/>
      <c r="AP44" s="37" t="n">
        <f aca="false">AI44+AB44+U44+N44</f>
        <v>0</v>
      </c>
      <c r="AQ44" s="37" t="n">
        <f aca="false">AJ44+AC44+V44+O44</f>
        <v>0</v>
      </c>
      <c r="AR44" s="37" t="n">
        <f aca="false">AK44+AD44+W44+P44</f>
        <v>0</v>
      </c>
      <c r="AS44" s="37" t="n">
        <f aca="false">AL44+AE44+X44+Q44</f>
        <v>0</v>
      </c>
      <c r="AT44" s="37" t="n">
        <f aca="false">AM44+AF44+Y44+R44</f>
        <v>0</v>
      </c>
      <c r="AU44" s="37" t="n">
        <f aca="false">AN44+AG44+Z44+S44</f>
        <v>0</v>
      </c>
      <c r="AV44" s="37" t="n">
        <f aca="false">AO44+AH44+AA44+T44</f>
        <v>0</v>
      </c>
    </row>
    <row r="45" customFormat="false" ht="39.75" hidden="false" customHeight="false" outlineLevel="0" collapsed="false">
      <c r="A45" s="34" t="s">
        <v>112</v>
      </c>
      <c r="B45" s="35" t="s">
        <v>113</v>
      </c>
      <c r="C45" s="36" t="s">
        <v>60</v>
      </c>
      <c r="D45" s="23"/>
      <c r="E45" s="23"/>
      <c r="F45" s="23"/>
      <c r="G45" s="78" t="n">
        <f aca="false">G46+G47</f>
        <v>7.160765</v>
      </c>
      <c r="H45" s="78" t="n">
        <f aca="false">H46+H47</f>
        <v>7.4471956</v>
      </c>
      <c r="I45" s="23"/>
      <c r="J45" s="78" t="n">
        <f aca="false">J46+J47</f>
        <v>7.4471956</v>
      </c>
      <c r="K45" s="37"/>
      <c r="L45" s="78" t="n">
        <f aca="false">L46+L47</f>
        <v>0</v>
      </c>
      <c r="M45" s="78" t="n">
        <f aca="false">M46+M47</f>
        <v>7.4471956</v>
      </c>
      <c r="N45" s="78" t="n">
        <f aca="false">N46+N47</f>
        <v>0</v>
      </c>
      <c r="O45" s="38" t="n">
        <f aca="false">O46+O47</f>
        <v>0</v>
      </c>
      <c r="P45" s="23"/>
      <c r="Q45" s="23"/>
      <c r="R45" s="78" t="n">
        <f aca="false">R46+R47</f>
        <v>0</v>
      </c>
      <c r="S45" s="23"/>
      <c r="T45" s="202" t="n">
        <f aca="false">T46+T47</f>
        <v>0</v>
      </c>
      <c r="U45" s="78" t="n">
        <f aca="false">U46+U47</f>
        <v>0</v>
      </c>
      <c r="V45" s="38" t="n">
        <f aca="false">V46+V47</f>
        <v>0</v>
      </c>
      <c r="W45" s="23"/>
      <c r="X45" s="78"/>
      <c r="Y45" s="78" t="n">
        <f aca="false">Y46+Y47</f>
        <v>0</v>
      </c>
      <c r="Z45" s="78"/>
      <c r="AA45" s="202" t="n">
        <f aca="false">AA46+AA47</f>
        <v>0</v>
      </c>
      <c r="AB45" s="78" t="n">
        <f aca="false">AB46+AB47</f>
        <v>0</v>
      </c>
      <c r="AC45" s="38" t="n">
        <f aca="false">AC46+AC47</f>
        <v>0</v>
      </c>
      <c r="AD45" s="23"/>
      <c r="AE45" s="23"/>
      <c r="AF45" s="78" t="n">
        <f aca="false">AF46+AF47</f>
        <v>0</v>
      </c>
      <c r="AG45" s="78"/>
      <c r="AH45" s="38"/>
      <c r="AI45" s="78" t="n">
        <f aca="false">AI46+AI47</f>
        <v>0</v>
      </c>
      <c r="AJ45" s="78" t="n">
        <f aca="false">AJ46+AJ47</f>
        <v>0</v>
      </c>
      <c r="AK45" s="78" t="n">
        <f aca="false">AK46+AK47</f>
        <v>0</v>
      </c>
      <c r="AL45" s="78" t="n">
        <f aca="false">AL46+AL47</f>
        <v>0</v>
      </c>
      <c r="AM45" s="78" t="n">
        <f aca="false">AM46+AM47</f>
        <v>0</v>
      </c>
      <c r="AN45" s="78" t="n">
        <f aca="false">AN46+AN47</f>
        <v>0</v>
      </c>
      <c r="AO45" s="78" t="n">
        <f aca="false">AO46+AO47</f>
        <v>0</v>
      </c>
      <c r="AP45" s="37" t="n">
        <f aca="false">AI45+AB45+U45+N45</f>
        <v>0</v>
      </c>
      <c r="AQ45" s="37" t="n">
        <f aca="false">AJ45+AC45+V45+O45</f>
        <v>0</v>
      </c>
      <c r="AR45" s="37" t="n">
        <f aca="false">AK45+AD45+W45+P45</f>
        <v>0</v>
      </c>
      <c r="AS45" s="37" t="n">
        <f aca="false">AL45+AE45+X45+Q45</f>
        <v>0</v>
      </c>
      <c r="AT45" s="37" t="n">
        <f aca="false">AM45+AF45+Y45+R45</f>
        <v>0</v>
      </c>
      <c r="AU45" s="37" t="n">
        <f aca="false">AN45+AG45+Z45+S45</f>
        <v>0</v>
      </c>
      <c r="AV45" s="37" t="n">
        <f aca="false">AO45+AH45+AA45+T45</f>
        <v>0</v>
      </c>
    </row>
    <row r="46" customFormat="false" ht="15.65" hidden="false" customHeight="false" outlineLevel="1" collapsed="false">
      <c r="A46" s="41" t="s">
        <v>115</v>
      </c>
      <c r="B46" s="219" t="str">
        <f aca="false">'1.'!B48</f>
        <v>Строительство КЛ-6 кВ от ТП-13 до ТП-23</v>
      </c>
      <c r="C46" s="36" t="s">
        <v>60</v>
      </c>
      <c r="D46" s="23"/>
      <c r="E46" s="23"/>
      <c r="F46" s="23"/>
      <c r="G46" s="37" t="n">
        <v>6.267765</v>
      </c>
      <c r="H46" s="37" t="n">
        <v>6.5184756</v>
      </c>
      <c r="I46" s="23"/>
      <c r="J46" s="37" t="n">
        <v>6.5184756</v>
      </c>
      <c r="K46" s="37"/>
      <c r="L46" s="37"/>
      <c r="M46" s="37" t="n">
        <v>6.5184756</v>
      </c>
      <c r="N46" s="37"/>
      <c r="O46" s="38"/>
      <c r="P46" s="23"/>
      <c r="Q46" s="23"/>
      <c r="R46" s="37"/>
      <c r="S46" s="23"/>
      <c r="T46" s="200"/>
      <c r="U46" s="37"/>
      <c r="V46" s="38"/>
      <c r="W46" s="23"/>
      <c r="X46" s="37"/>
      <c r="Y46" s="37"/>
      <c r="Z46" s="37"/>
      <c r="AA46" s="200"/>
      <c r="AB46" s="37"/>
      <c r="AC46" s="38"/>
      <c r="AD46" s="23"/>
      <c r="AE46" s="23"/>
      <c r="AF46" s="37"/>
      <c r="AG46" s="37"/>
      <c r="AH46" s="38"/>
      <c r="AI46" s="37" t="n">
        <f aca="false">'4.'!P42+AI62</f>
        <v>0</v>
      </c>
      <c r="AJ46" s="37"/>
      <c r="AK46" s="37"/>
      <c r="AL46" s="37" t="n">
        <f aca="false">'4.'!S42+AL62</f>
        <v>0</v>
      </c>
      <c r="AM46" s="37" t="n">
        <f aca="false">'4.'!T42+AM62</f>
        <v>0</v>
      </c>
      <c r="AN46" s="37"/>
      <c r="AO46" s="38"/>
      <c r="AP46" s="37" t="n">
        <f aca="false">AI46+AB46+U46+N46</f>
        <v>0</v>
      </c>
      <c r="AQ46" s="37" t="n">
        <f aca="false">AJ46+AC46+V46+O46</f>
        <v>0</v>
      </c>
      <c r="AR46" s="37" t="n">
        <f aca="false">AK46+AD46+W46+P46</f>
        <v>0</v>
      </c>
      <c r="AS46" s="37" t="n">
        <f aca="false">AL46+AE46+X46+Q46</f>
        <v>0</v>
      </c>
      <c r="AT46" s="37" t="n">
        <f aca="false">AM46+AF46+Y46+R46</f>
        <v>0</v>
      </c>
      <c r="AU46" s="37" t="n">
        <f aca="false">AN46+AG46+Z46+S46</f>
        <v>0</v>
      </c>
      <c r="AV46" s="37" t="n">
        <f aca="false">AO46+AH46+AA46+T46</f>
        <v>0</v>
      </c>
    </row>
    <row r="47" customFormat="false" ht="15.65" hidden="true" customHeight="false" outlineLevel="1" collapsed="false">
      <c r="A47" s="41" t="s">
        <v>115</v>
      </c>
      <c r="B47" s="220" t="e">
        <f aca="false">'1.'!B49</f>
        <v>#REF!</v>
      </c>
      <c r="C47" s="111" t="s">
        <v>60</v>
      </c>
      <c r="D47" s="23"/>
      <c r="E47" s="23"/>
      <c r="F47" s="23"/>
      <c r="G47" s="37" t="n">
        <v>0.893</v>
      </c>
      <c r="H47" s="37" t="n">
        <v>0.92872</v>
      </c>
      <c r="I47" s="23"/>
      <c r="J47" s="37" t="n">
        <v>0.92872</v>
      </c>
      <c r="K47" s="37"/>
      <c r="L47" s="37"/>
      <c r="M47" s="37" t="n">
        <v>0.92872</v>
      </c>
      <c r="N47" s="37"/>
      <c r="O47" s="38"/>
      <c r="P47" s="23"/>
      <c r="Q47" s="23"/>
      <c r="R47" s="37"/>
      <c r="S47" s="23"/>
      <c r="T47" s="200"/>
      <c r="U47" s="37"/>
      <c r="V47" s="38"/>
      <c r="W47" s="23"/>
      <c r="X47" s="37"/>
      <c r="Y47" s="37"/>
      <c r="Z47" s="37"/>
      <c r="AA47" s="200"/>
      <c r="AB47" s="37"/>
      <c r="AC47" s="38"/>
      <c r="AD47" s="23"/>
      <c r="AE47" s="23"/>
      <c r="AF47" s="37"/>
      <c r="AG47" s="37"/>
      <c r="AH47" s="38"/>
      <c r="AI47" s="37"/>
      <c r="AJ47" s="38"/>
      <c r="AK47" s="23"/>
      <c r="AL47" s="23"/>
      <c r="AM47" s="37"/>
      <c r="AN47" s="37"/>
      <c r="AO47" s="38"/>
      <c r="AP47" s="37" t="n">
        <f aca="false">AI47+AB47+U47+N47</f>
        <v>0</v>
      </c>
      <c r="AQ47" s="37" t="n">
        <f aca="false">AJ47+AC47+V47+O47</f>
        <v>0</v>
      </c>
      <c r="AR47" s="37" t="n">
        <f aca="false">AK47+AD47+W47+P47</f>
        <v>0</v>
      </c>
      <c r="AS47" s="37" t="n">
        <f aca="false">AL47+AE47+X47+Q47</f>
        <v>0</v>
      </c>
      <c r="AT47" s="37" t="n">
        <f aca="false">AM47+AF47+Y47+R47</f>
        <v>0</v>
      </c>
      <c r="AU47" s="37" t="n">
        <f aca="false">AN47+AG47+Z47+S47</f>
        <v>0</v>
      </c>
      <c r="AV47" s="37" t="n">
        <f aca="false">AO47+AH47+AA47+T47</f>
        <v>0</v>
      </c>
    </row>
    <row r="48" customFormat="false" ht="30.1" hidden="false" customHeight="true" outlineLevel="0" collapsed="false">
      <c r="A48" s="34" t="s">
        <v>117</v>
      </c>
      <c r="B48" s="221" t="s">
        <v>118</v>
      </c>
      <c r="C48" s="36" t="s">
        <v>60</v>
      </c>
      <c r="D48" s="23"/>
      <c r="E48" s="23"/>
      <c r="F48" s="23"/>
      <c r="G48" s="23"/>
      <c r="H48" s="23"/>
      <c r="I48" s="23"/>
      <c r="J48" s="23"/>
      <c r="K48" s="37"/>
      <c r="L48" s="23"/>
      <c r="M48" s="23"/>
      <c r="N48" s="23"/>
      <c r="O48" s="38"/>
      <c r="P48" s="23"/>
      <c r="Q48" s="23"/>
      <c r="R48" s="23"/>
      <c r="S48" s="23"/>
      <c r="T48" s="200"/>
      <c r="U48" s="23"/>
      <c r="V48" s="38"/>
      <c r="W48" s="23"/>
      <c r="X48" s="23"/>
      <c r="Y48" s="23"/>
      <c r="Z48" s="23"/>
      <c r="AA48" s="200"/>
      <c r="AB48" s="23"/>
      <c r="AC48" s="38"/>
      <c r="AD48" s="23"/>
      <c r="AE48" s="23"/>
      <c r="AF48" s="23"/>
      <c r="AG48" s="23"/>
      <c r="AH48" s="38"/>
      <c r="AI48" s="23"/>
      <c r="AJ48" s="38"/>
      <c r="AK48" s="23"/>
      <c r="AL48" s="23"/>
      <c r="AM48" s="23"/>
      <c r="AN48" s="23"/>
      <c r="AO48" s="38"/>
      <c r="AP48" s="37" t="n">
        <f aca="false">AI48+AB48+U48+N48</f>
        <v>0</v>
      </c>
      <c r="AQ48" s="37" t="n">
        <f aca="false">AJ48+AC48+V48+O48</f>
        <v>0</v>
      </c>
      <c r="AR48" s="37" t="n">
        <f aca="false">AK48+AD48+W48+P48</f>
        <v>0</v>
      </c>
      <c r="AS48" s="37" t="n">
        <f aca="false">AL48+AE48+X48+Q48</f>
        <v>0</v>
      </c>
      <c r="AT48" s="37" t="n">
        <f aca="false">AM48+AF48+Y48+R48</f>
        <v>0</v>
      </c>
      <c r="AU48" s="37" t="n">
        <f aca="false">AN48+AG48+Z48+S48</f>
        <v>0</v>
      </c>
      <c r="AV48" s="37" t="n">
        <f aca="false">AO48+AH48+AA48+T48</f>
        <v>0</v>
      </c>
    </row>
    <row r="49" customFormat="false" ht="15.65" hidden="true" customHeight="false" outlineLevel="1" collapsed="false">
      <c r="A49" s="41" t="s">
        <v>119</v>
      </c>
      <c r="B49" s="79"/>
      <c r="C49" s="72"/>
      <c r="D49" s="23"/>
      <c r="E49" s="23"/>
      <c r="F49" s="23"/>
      <c r="G49" s="23"/>
      <c r="H49" s="23"/>
      <c r="I49" s="23"/>
      <c r="J49" s="23"/>
      <c r="K49" s="37"/>
      <c r="L49" s="23"/>
      <c r="M49" s="23"/>
      <c r="N49" s="23"/>
      <c r="O49" s="38"/>
      <c r="P49" s="23"/>
      <c r="Q49" s="23"/>
      <c r="R49" s="23"/>
      <c r="S49" s="23"/>
      <c r="T49" s="200"/>
      <c r="U49" s="23"/>
      <c r="V49" s="38"/>
      <c r="W49" s="23"/>
      <c r="X49" s="23"/>
      <c r="Y49" s="23"/>
      <c r="Z49" s="23"/>
      <c r="AA49" s="200"/>
      <c r="AB49" s="23"/>
      <c r="AC49" s="38"/>
      <c r="AD49" s="23"/>
      <c r="AE49" s="23"/>
      <c r="AF49" s="23"/>
      <c r="AG49" s="23"/>
      <c r="AH49" s="38"/>
      <c r="AI49" s="23"/>
      <c r="AJ49" s="38"/>
      <c r="AK49" s="23"/>
      <c r="AL49" s="23"/>
      <c r="AM49" s="23"/>
      <c r="AN49" s="23"/>
      <c r="AO49" s="38"/>
      <c r="AP49" s="37" t="n">
        <f aca="false">AI49+AB49+U49+N49</f>
        <v>0</v>
      </c>
      <c r="AQ49" s="37" t="n">
        <f aca="false">AJ49+AC49+V49+O49</f>
        <v>0</v>
      </c>
      <c r="AR49" s="37" t="n">
        <f aca="false">AK49+AD49+W49+P49</f>
        <v>0</v>
      </c>
      <c r="AS49" s="37" t="n">
        <f aca="false">AL49+AE49+X49+Q49</f>
        <v>0</v>
      </c>
      <c r="AT49" s="37" t="n">
        <f aca="false">AM49+AF49+Y49+R49</f>
        <v>0</v>
      </c>
      <c r="AU49" s="37" t="n">
        <f aca="false">AN49+AG49+Z49+S49</f>
        <v>0</v>
      </c>
      <c r="AV49" s="37" t="n">
        <f aca="false">AO49+AH49+AA49+T49</f>
        <v>0</v>
      </c>
    </row>
    <row r="50" customFormat="false" ht="31.65" hidden="true" customHeight="true" outlineLevel="1" collapsed="false">
      <c r="A50" s="34" t="s">
        <v>112</v>
      </c>
      <c r="B50" s="35" t="s">
        <v>120</v>
      </c>
      <c r="C50" s="36" t="s">
        <v>60</v>
      </c>
      <c r="D50" s="23"/>
      <c r="E50" s="23"/>
      <c r="F50" s="23"/>
      <c r="G50" s="23"/>
      <c r="H50" s="23"/>
      <c r="I50" s="23"/>
      <c r="J50" s="23"/>
      <c r="K50" s="37" t="e">
        <f aca="false">#REF!-D50</f>
        <v>#REF!</v>
      </c>
      <c r="L50" s="23"/>
      <c r="M50" s="23"/>
      <c r="N50" s="23"/>
      <c r="O50" s="38"/>
      <c r="P50" s="23"/>
      <c r="Q50" s="23"/>
      <c r="R50" s="23"/>
      <c r="S50" s="23"/>
      <c r="T50" s="200"/>
      <c r="U50" s="23"/>
      <c r="V50" s="38"/>
      <c r="W50" s="23"/>
      <c r="X50" s="23"/>
      <c r="Y50" s="23"/>
      <c r="Z50" s="23"/>
      <c r="AA50" s="200"/>
      <c r="AB50" s="23"/>
      <c r="AC50" s="38"/>
      <c r="AD50" s="23"/>
      <c r="AE50" s="23"/>
      <c r="AF50" s="23"/>
      <c r="AG50" s="23"/>
      <c r="AH50" s="38"/>
      <c r="AI50" s="23"/>
      <c r="AJ50" s="38"/>
      <c r="AK50" s="23"/>
      <c r="AL50" s="23"/>
      <c r="AM50" s="23"/>
      <c r="AN50" s="23"/>
      <c r="AO50" s="38"/>
      <c r="AP50" s="37" t="n">
        <f aca="false">AI50+AB50+U50+N50</f>
        <v>0</v>
      </c>
      <c r="AQ50" s="37" t="n">
        <f aca="false">AJ50+AC50+V50+O50</f>
        <v>0</v>
      </c>
      <c r="AR50" s="37" t="n">
        <f aca="false">AK50+AD50+W50+P50</f>
        <v>0</v>
      </c>
      <c r="AS50" s="37" t="n">
        <f aca="false">AL50+AE50+X50+Q50</f>
        <v>0</v>
      </c>
      <c r="AT50" s="37" t="n">
        <f aca="false">AM50+AF50+Y50+R50</f>
        <v>0</v>
      </c>
      <c r="AU50" s="37" t="n">
        <f aca="false">AN50+AG50+Z50+S50</f>
        <v>0</v>
      </c>
      <c r="AV50" s="37" t="n">
        <f aca="false">AO50+AH50+AA50+T50</f>
        <v>0</v>
      </c>
    </row>
    <row r="51" customFormat="false" ht="63.1" hidden="true" customHeight="true" outlineLevel="1" collapsed="false">
      <c r="A51" s="34" t="s">
        <v>121</v>
      </c>
      <c r="B51" s="35" t="s">
        <v>122</v>
      </c>
      <c r="C51" s="36" t="s">
        <v>60</v>
      </c>
      <c r="D51" s="23"/>
      <c r="E51" s="23"/>
      <c r="F51" s="23"/>
      <c r="G51" s="23"/>
      <c r="H51" s="23"/>
      <c r="I51" s="23"/>
      <c r="J51" s="23"/>
      <c r="K51" s="37" t="e">
        <f aca="false">#REF!-D51</f>
        <v>#REF!</v>
      </c>
      <c r="L51" s="23"/>
      <c r="M51" s="23"/>
      <c r="N51" s="23"/>
      <c r="O51" s="38"/>
      <c r="P51" s="23"/>
      <c r="Q51" s="23"/>
      <c r="R51" s="23"/>
      <c r="S51" s="23"/>
      <c r="T51" s="200"/>
      <c r="U51" s="23"/>
      <c r="V51" s="38"/>
      <c r="W51" s="23"/>
      <c r="X51" s="23"/>
      <c r="Y51" s="23"/>
      <c r="Z51" s="23"/>
      <c r="AA51" s="200"/>
      <c r="AB51" s="23"/>
      <c r="AC51" s="38"/>
      <c r="AD51" s="23"/>
      <c r="AE51" s="23"/>
      <c r="AF51" s="23"/>
      <c r="AG51" s="23"/>
      <c r="AH51" s="38"/>
      <c r="AI51" s="23"/>
      <c r="AJ51" s="38"/>
      <c r="AK51" s="23"/>
      <c r="AL51" s="23"/>
      <c r="AM51" s="23"/>
      <c r="AN51" s="23"/>
      <c r="AO51" s="38"/>
      <c r="AP51" s="37" t="n">
        <f aca="false">AI51+AB51+U51+N51</f>
        <v>0</v>
      </c>
      <c r="AQ51" s="37" t="n">
        <f aca="false">AJ51+AC51+V51+O51</f>
        <v>0</v>
      </c>
      <c r="AR51" s="37" t="n">
        <f aca="false">AK51+AD51+W51+P51</f>
        <v>0</v>
      </c>
      <c r="AS51" s="37" t="n">
        <f aca="false">AL51+AE51+X51+Q51</f>
        <v>0</v>
      </c>
      <c r="AT51" s="37" t="n">
        <f aca="false">AM51+AF51+Y51+R51</f>
        <v>0</v>
      </c>
      <c r="AU51" s="37" t="n">
        <f aca="false">AN51+AG51+Z51+S51</f>
        <v>0</v>
      </c>
      <c r="AV51" s="37" t="n">
        <f aca="false">AO51+AH51+AA51+T51</f>
        <v>0</v>
      </c>
    </row>
    <row r="52" customFormat="false" ht="31.65" hidden="true" customHeight="true" outlineLevel="1" collapsed="false">
      <c r="A52" s="34" t="s">
        <v>123</v>
      </c>
      <c r="B52" s="35" t="s">
        <v>124</v>
      </c>
      <c r="C52" s="36" t="s">
        <v>60</v>
      </c>
      <c r="D52" s="23"/>
      <c r="E52" s="23"/>
      <c r="F52" s="23"/>
      <c r="G52" s="23"/>
      <c r="H52" s="23"/>
      <c r="I52" s="23"/>
      <c r="J52" s="23"/>
      <c r="K52" s="37" t="e">
        <f aca="false">#REF!-D52</f>
        <v>#REF!</v>
      </c>
      <c r="L52" s="23"/>
      <c r="M52" s="23"/>
      <c r="N52" s="23"/>
      <c r="O52" s="38"/>
      <c r="P52" s="23"/>
      <c r="Q52" s="23"/>
      <c r="R52" s="23"/>
      <c r="S52" s="23"/>
      <c r="T52" s="200"/>
      <c r="U52" s="23"/>
      <c r="V52" s="38"/>
      <c r="W52" s="23"/>
      <c r="X52" s="23"/>
      <c r="Y52" s="23"/>
      <c r="Z52" s="23"/>
      <c r="AA52" s="200"/>
      <c r="AB52" s="23"/>
      <c r="AC52" s="38"/>
      <c r="AD52" s="23"/>
      <c r="AE52" s="23"/>
      <c r="AF52" s="23"/>
      <c r="AG52" s="23"/>
      <c r="AH52" s="38"/>
      <c r="AI52" s="23"/>
      <c r="AJ52" s="38"/>
      <c r="AK52" s="23"/>
      <c r="AL52" s="23"/>
      <c r="AM52" s="23"/>
      <c r="AN52" s="23"/>
      <c r="AO52" s="38"/>
      <c r="AP52" s="37" t="n">
        <f aca="false">AI52+AB52+U52+N52</f>
        <v>0</v>
      </c>
      <c r="AQ52" s="37" t="n">
        <f aca="false">AJ52+AC52+V52+O52</f>
        <v>0</v>
      </c>
      <c r="AR52" s="37" t="n">
        <f aca="false">AK52+AD52+W52+P52</f>
        <v>0</v>
      </c>
      <c r="AS52" s="37" t="n">
        <f aca="false">AL52+AE52+X52+Q52</f>
        <v>0</v>
      </c>
      <c r="AT52" s="37" t="n">
        <f aca="false">AM52+AF52+Y52+R52</f>
        <v>0</v>
      </c>
      <c r="AU52" s="37" t="n">
        <f aca="false">AN52+AG52+Z52+S52</f>
        <v>0</v>
      </c>
      <c r="AV52" s="37" t="n">
        <f aca="false">AO52+AH52+AA52+T52</f>
        <v>0</v>
      </c>
    </row>
    <row r="53" customFormat="false" ht="31.65" hidden="true" customHeight="true" outlineLevel="1" collapsed="false">
      <c r="A53" s="34" t="s">
        <v>117</v>
      </c>
      <c r="B53" s="35" t="s">
        <v>125</v>
      </c>
      <c r="C53" s="36" t="s">
        <v>60</v>
      </c>
      <c r="D53" s="23"/>
      <c r="E53" s="23"/>
      <c r="F53" s="23"/>
      <c r="G53" s="23"/>
      <c r="H53" s="23"/>
      <c r="I53" s="23"/>
      <c r="J53" s="23"/>
      <c r="K53" s="37" t="e">
        <f aca="false">#REF!-D53</f>
        <v>#REF!</v>
      </c>
      <c r="L53" s="23"/>
      <c r="M53" s="23"/>
      <c r="N53" s="23"/>
      <c r="O53" s="38"/>
      <c r="P53" s="23"/>
      <c r="Q53" s="23"/>
      <c r="R53" s="23"/>
      <c r="S53" s="23"/>
      <c r="T53" s="200"/>
      <c r="U53" s="23"/>
      <c r="V53" s="38"/>
      <c r="W53" s="23"/>
      <c r="X53" s="23"/>
      <c r="Y53" s="23"/>
      <c r="Z53" s="23"/>
      <c r="AA53" s="200"/>
      <c r="AB53" s="23"/>
      <c r="AC53" s="38"/>
      <c r="AD53" s="23"/>
      <c r="AE53" s="23"/>
      <c r="AF53" s="23"/>
      <c r="AG53" s="23"/>
      <c r="AH53" s="38"/>
      <c r="AI53" s="23"/>
      <c r="AJ53" s="38"/>
      <c r="AK53" s="23"/>
      <c r="AL53" s="23"/>
      <c r="AM53" s="23"/>
      <c r="AN53" s="23"/>
      <c r="AO53" s="38"/>
      <c r="AP53" s="37" t="n">
        <f aca="false">AI53+AB53+U53+N53</f>
        <v>0</v>
      </c>
      <c r="AQ53" s="37" t="n">
        <f aca="false">AJ53+AC53+V53+O53</f>
        <v>0</v>
      </c>
      <c r="AR53" s="37" t="n">
        <f aca="false">AK53+AD53+W53+P53</f>
        <v>0</v>
      </c>
      <c r="AS53" s="37" t="n">
        <f aca="false">AL53+AE53+X53+Q53</f>
        <v>0</v>
      </c>
      <c r="AT53" s="37" t="n">
        <f aca="false">AM53+AF53+Y53+R53</f>
        <v>0</v>
      </c>
      <c r="AU53" s="37" t="n">
        <f aca="false">AN53+AG53+Z53+S53</f>
        <v>0</v>
      </c>
      <c r="AV53" s="37" t="n">
        <f aca="false">AO53+AH53+AA53+T53</f>
        <v>0</v>
      </c>
    </row>
    <row r="54" customFormat="false" ht="31.65" hidden="true" customHeight="true" outlineLevel="1" collapsed="false">
      <c r="A54" s="34" t="s">
        <v>126</v>
      </c>
      <c r="B54" s="45" t="s">
        <v>127</v>
      </c>
      <c r="C54" s="36" t="s">
        <v>60</v>
      </c>
      <c r="D54" s="23"/>
      <c r="E54" s="23"/>
      <c r="F54" s="23"/>
      <c r="G54" s="23"/>
      <c r="H54" s="23"/>
      <c r="I54" s="23"/>
      <c r="J54" s="23"/>
      <c r="K54" s="37" t="e">
        <f aca="false">#REF!-D54</f>
        <v>#REF!</v>
      </c>
      <c r="L54" s="23"/>
      <c r="M54" s="23"/>
      <c r="N54" s="23"/>
      <c r="O54" s="38"/>
      <c r="P54" s="23"/>
      <c r="Q54" s="23"/>
      <c r="R54" s="23"/>
      <c r="S54" s="23"/>
      <c r="T54" s="200"/>
      <c r="U54" s="23"/>
      <c r="V54" s="38"/>
      <c r="W54" s="23"/>
      <c r="X54" s="23"/>
      <c r="Y54" s="23"/>
      <c r="Z54" s="23"/>
      <c r="AA54" s="200"/>
      <c r="AB54" s="23"/>
      <c r="AC54" s="38"/>
      <c r="AD54" s="23"/>
      <c r="AE54" s="23"/>
      <c r="AF54" s="23"/>
      <c r="AG54" s="23"/>
      <c r="AH54" s="38"/>
      <c r="AI54" s="23"/>
      <c r="AJ54" s="38"/>
      <c r="AK54" s="23"/>
      <c r="AL54" s="23"/>
      <c r="AM54" s="23"/>
      <c r="AN54" s="23"/>
      <c r="AO54" s="38"/>
      <c r="AP54" s="37" t="n">
        <f aca="false">AI54+AB54+U54+N54</f>
        <v>0</v>
      </c>
      <c r="AQ54" s="37" t="n">
        <f aca="false">AJ54+AC54+V54+O54</f>
        <v>0</v>
      </c>
      <c r="AR54" s="37" t="n">
        <f aca="false">AK54+AD54+W54+P54</f>
        <v>0</v>
      </c>
      <c r="AS54" s="37" t="n">
        <f aca="false">AL54+AE54+X54+Q54</f>
        <v>0</v>
      </c>
      <c r="AT54" s="37" t="n">
        <f aca="false">AM54+AF54+Y54+R54</f>
        <v>0</v>
      </c>
      <c r="AU54" s="37" t="n">
        <f aca="false">AN54+AG54+Z54+S54</f>
        <v>0</v>
      </c>
      <c r="AV54" s="37" t="n">
        <f aca="false">AO54+AH54+AA54+T54</f>
        <v>0</v>
      </c>
    </row>
    <row r="55" customFormat="false" ht="78.75" hidden="true" customHeight="true" outlineLevel="1" collapsed="false">
      <c r="A55" s="34" t="s">
        <v>126</v>
      </c>
      <c r="B55" s="35" t="s">
        <v>128</v>
      </c>
      <c r="C55" s="36" t="s">
        <v>60</v>
      </c>
      <c r="D55" s="23"/>
      <c r="E55" s="23"/>
      <c r="F55" s="23"/>
      <c r="G55" s="23"/>
      <c r="H55" s="23"/>
      <c r="I55" s="23"/>
      <c r="J55" s="23"/>
      <c r="K55" s="37" t="e">
        <f aca="false">#REF!-D55</f>
        <v>#REF!</v>
      </c>
      <c r="L55" s="23"/>
      <c r="M55" s="23"/>
      <c r="N55" s="23"/>
      <c r="O55" s="38"/>
      <c r="P55" s="23"/>
      <c r="Q55" s="23"/>
      <c r="R55" s="23"/>
      <c r="S55" s="23"/>
      <c r="T55" s="200"/>
      <c r="U55" s="23"/>
      <c r="V55" s="38"/>
      <c r="W55" s="23"/>
      <c r="X55" s="23"/>
      <c r="Y55" s="23"/>
      <c r="Z55" s="23"/>
      <c r="AA55" s="200"/>
      <c r="AB55" s="23"/>
      <c r="AC55" s="38"/>
      <c r="AD55" s="23"/>
      <c r="AE55" s="23"/>
      <c r="AF55" s="23"/>
      <c r="AG55" s="23"/>
      <c r="AH55" s="38"/>
      <c r="AI55" s="23"/>
      <c r="AJ55" s="38"/>
      <c r="AK55" s="23"/>
      <c r="AL55" s="23"/>
      <c r="AM55" s="23"/>
      <c r="AN55" s="23"/>
      <c r="AO55" s="38"/>
      <c r="AP55" s="37" t="n">
        <f aca="false">AI55+AB55+U55+N55</f>
        <v>0</v>
      </c>
      <c r="AQ55" s="37" t="n">
        <f aca="false">AJ55+AC55+V55+O55</f>
        <v>0</v>
      </c>
      <c r="AR55" s="37" t="n">
        <f aca="false">AK55+AD55+W55+P55</f>
        <v>0</v>
      </c>
      <c r="AS55" s="37" t="n">
        <f aca="false">AL55+AE55+X55+Q55</f>
        <v>0</v>
      </c>
      <c r="AT55" s="37" t="n">
        <f aca="false">AM55+AF55+Y55+R55</f>
        <v>0</v>
      </c>
      <c r="AU55" s="37" t="n">
        <f aca="false">AN55+AG55+Z55+S55</f>
        <v>0</v>
      </c>
      <c r="AV55" s="37" t="n">
        <f aca="false">AO55+AH55+AA55+T55</f>
        <v>0</v>
      </c>
    </row>
    <row r="56" customFormat="false" ht="78.75" hidden="true" customHeight="true" outlineLevel="1" collapsed="false">
      <c r="A56" s="34" t="s">
        <v>126</v>
      </c>
      <c r="B56" s="35" t="s">
        <v>129</v>
      </c>
      <c r="C56" s="36" t="s">
        <v>60</v>
      </c>
      <c r="D56" s="23"/>
      <c r="E56" s="23"/>
      <c r="F56" s="23"/>
      <c r="G56" s="23"/>
      <c r="H56" s="23"/>
      <c r="I56" s="23"/>
      <c r="J56" s="23"/>
      <c r="K56" s="37" t="e">
        <f aca="false">#REF!-D56</f>
        <v>#REF!</v>
      </c>
      <c r="L56" s="23"/>
      <c r="M56" s="23"/>
      <c r="N56" s="23"/>
      <c r="O56" s="38"/>
      <c r="P56" s="23"/>
      <c r="Q56" s="23"/>
      <c r="R56" s="23"/>
      <c r="S56" s="23"/>
      <c r="T56" s="200"/>
      <c r="U56" s="23"/>
      <c r="V56" s="38"/>
      <c r="W56" s="23"/>
      <c r="X56" s="23"/>
      <c r="Y56" s="23"/>
      <c r="Z56" s="23"/>
      <c r="AA56" s="200"/>
      <c r="AB56" s="23"/>
      <c r="AC56" s="38"/>
      <c r="AD56" s="23"/>
      <c r="AE56" s="23"/>
      <c r="AF56" s="23"/>
      <c r="AG56" s="23"/>
      <c r="AH56" s="38"/>
      <c r="AI56" s="23"/>
      <c r="AJ56" s="38"/>
      <c r="AK56" s="23"/>
      <c r="AL56" s="23"/>
      <c r="AM56" s="23"/>
      <c r="AN56" s="23"/>
      <c r="AO56" s="38"/>
      <c r="AP56" s="37" t="n">
        <f aca="false">AI56+AB56+U56+N56</f>
        <v>0</v>
      </c>
      <c r="AQ56" s="37" t="n">
        <f aca="false">AJ56+AC56+V56+O56</f>
        <v>0</v>
      </c>
      <c r="AR56" s="37" t="n">
        <f aca="false">AK56+AD56+W56+P56</f>
        <v>0</v>
      </c>
      <c r="AS56" s="37" t="n">
        <f aca="false">AL56+AE56+X56+Q56</f>
        <v>0</v>
      </c>
      <c r="AT56" s="37" t="n">
        <f aca="false">AM56+AF56+Y56+R56</f>
        <v>0</v>
      </c>
      <c r="AU56" s="37" t="n">
        <f aca="false">AN56+AG56+Z56+S56</f>
        <v>0</v>
      </c>
      <c r="AV56" s="37" t="n">
        <f aca="false">AO56+AH56+AA56+T56</f>
        <v>0</v>
      </c>
    </row>
    <row r="57" customFormat="false" ht="78.75" hidden="true" customHeight="true" outlineLevel="1" collapsed="false">
      <c r="A57" s="34" t="s">
        <v>126</v>
      </c>
      <c r="B57" s="35" t="s">
        <v>130</v>
      </c>
      <c r="C57" s="36" t="s">
        <v>60</v>
      </c>
      <c r="D57" s="23"/>
      <c r="E57" s="23"/>
      <c r="F57" s="23"/>
      <c r="G57" s="23"/>
      <c r="H57" s="23"/>
      <c r="I57" s="23"/>
      <c r="J57" s="23"/>
      <c r="K57" s="37" t="e">
        <f aca="false">#REF!-D57</f>
        <v>#REF!</v>
      </c>
      <c r="L57" s="23"/>
      <c r="M57" s="23"/>
      <c r="N57" s="23"/>
      <c r="O57" s="38"/>
      <c r="P57" s="23"/>
      <c r="Q57" s="23"/>
      <c r="R57" s="23"/>
      <c r="S57" s="23"/>
      <c r="T57" s="200"/>
      <c r="U57" s="23"/>
      <c r="V57" s="38"/>
      <c r="W57" s="23"/>
      <c r="X57" s="23"/>
      <c r="Y57" s="23"/>
      <c r="Z57" s="23"/>
      <c r="AA57" s="200"/>
      <c r="AB57" s="23"/>
      <c r="AC57" s="38"/>
      <c r="AD57" s="23"/>
      <c r="AE57" s="23"/>
      <c r="AF57" s="23"/>
      <c r="AG57" s="23"/>
      <c r="AH57" s="38"/>
      <c r="AI57" s="23"/>
      <c r="AJ57" s="38"/>
      <c r="AK57" s="23"/>
      <c r="AL57" s="23"/>
      <c r="AM57" s="23"/>
      <c r="AN57" s="23"/>
      <c r="AO57" s="38"/>
      <c r="AP57" s="37" t="n">
        <f aca="false">AI57+AB57+U57+N57</f>
        <v>0</v>
      </c>
      <c r="AQ57" s="37" t="n">
        <f aca="false">AJ57+AC57+V57+O57</f>
        <v>0</v>
      </c>
      <c r="AR57" s="37" t="n">
        <f aca="false">AK57+AD57+W57+P57</f>
        <v>0</v>
      </c>
      <c r="AS57" s="37" t="n">
        <f aca="false">AL57+AE57+X57+Q57</f>
        <v>0</v>
      </c>
      <c r="AT57" s="37" t="n">
        <f aca="false">AM57+AF57+Y57+R57</f>
        <v>0</v>
      </c>
      <c r="AU57" s="37" t="n">
        <f aca="false">AN57+AG57+Z57+S57</f>
        <v>0</v>
      </c>
      <c r="AV57" s="37" t="n">
        <f aca="false">AO57+AH57+AA57+T57</f>
        <v>0</v>
      </c>
    </row>
    <row r="58" customFormat="false" ht="31.65" hidden="true" customHeight="true" outlineLevel="1" collapsed="false">
      <c r="A58" s="34" t="s">
        <v>131</v>
      </c>
      <c r="B58" s="45" t="s">
        <v>127</v>
      </c>
      <c r="C58" s="36" t="s">
        <v>60</v>
      </c>
      <c r="D58" s="23"/>
      <c r="E58" s="23"/>
      <c r="F58" s="23"/>
      <c r="G58" s="23"/>
      <c r="H58" s="23"/>
      <c r="I58" s="23"/>
      <c r="J58" s="23"/>
      <c r="K58" s="37" t="e">
        <f aca="false">#REF!-D58</f>
        <v>#REF!</v>
      </c>
      <c r="L58" s="23"/>
      <c r="M58" s="23"/>
      <c r="N58" s="23"/>
      <c r="O58" s="38"/>
      <c r="P58" s="23"/>
      <c r="Q58" s="23"/>
      <c r="R58" s="23"/>
      <c r="S58" s="23"/>
      <c r="T58" s="200"/>
      <c r="U58" s="23"/>
      <c r="V58" s="38"/>
      <c r="W58" s="23"/>
      <c r="X58" s="23"/>
      <c r="Y58" s="23"/>
      <c r="Z58" s="23"/>
      <c r="AA58" s="200"/>
      <c r="AB58" s="23"/>
      <c r="AC58" s="38"/>
      <c r="AD58" s="23"/>
      <c r="AE58" s="23"/>
      <c r="AF58" s="23"/>
      <c r="AG58" s="23"/>
      <c r="AH58" s="38"/>
      <c r="AI58" s="23"/>
      <c r="AJ58" s="38"/>
      <c r="AK58" s="23"/>
      <c r="AL58" s="23"/>
      <c r="AM58" s="23"/>
      <c r="AN58" s="23"/>
      <c r="AO58" s="38"/>
      <c r="AP58" s="37" t="n">
        <f aca="false">AI58+AB58+U58+N58</f>
        <v>0</v>
      </c>
      <c r="AQ58" s="37" t="n">
        <f aca="false">AJ58+AC58+V58+O58</f>
        <v>0</v>
      </c>
      <c r="AR58" s="37" t="n">
        <f aca="false">AK58+AD58+W58+P58</f>
        <v>0</v>
      </c>
      <c r="AS58" s="37" t="n">
        <f aca="false">AL58+AE58+X58+Q58</f>
        <v>0</v>
      </c>
      <c r="AT58" s="37" t="n">
        <f aca="false">AM58+AF58+Y58+R58</f>
        <v>0</v>
      </c>
      <c r="AU58" s="37" t="n">
        <f aca="false">AN58+AG58+Z58+S58</f>
        <v>0</v>
      </c>
      <c r="AV58" s="37" t="n">
        <f aca="false">AO58+AH58+AA58+T58</f>
        <v>0</v>
      </c>
    </row>
    <row r="59" customFormat="false" ht="78.75" hidden="true" customHeight="true" outlineLevel="1" collapsed="false">
      <c r="A59" s="34" t="s">
        <v>131</v>
      </c>
      <c r="B59" s="35" t="s">
        <v>128</v>
      </c>
      <c r="C59" s="36" t="s">
        <v>60</v>
      </c>
      <c r="D59" s="23"/>
      <c r="E59" s="23"/>
      <c r="F59" s="23"/>
      <c r="G59" s="23"/>
      <c r="H59" s="23"/>
      <c r="I59" s="23"/>
      <c r="J59" s="23"/>
      <c r="K59" s="37" t="e">
        <f aca="false">#REF!-D59</f>
        <v>#REF!</v>
      </c>
      <c r="L59" s="23"/>
      <c r="M59" s="23"/>
      <c r="N59" s="23"/>
      <c r="O59" s="38"/>
      <c r="P59" s="23"/>
      <c r="Q59" s="23"/>
      <c r="R59" s="23"/>
      <c r="S59" s="23"/>
      <c r="T59" s="200"/>
      <c r="U59" s="23"/>
      <c r="V59" s="38"/>
      <c r="W59" s="23"/>
      <c r="X59" s="23"/>
      <c r="Y59" s="23"/>
      <c r="Z59" s="23"/>
      <c r="AA59" s="200"/>
      <c r="AB59" s="23"/>
      <c r="AC59" s="38"/>
      <c r="AD59" s="23"/>
      <c r="AE59" s="23"/>
      <c r="AF59" s="23"/>
      <c r="AG59" s="23"/>
      <c r="AH59" s="38"/>
      <c r="AI59" s="23"/>
      <c r="AJ59" s="38"/>
      <c r="AK59" s="23"/>
      <c r="AL59" s="23"/>
      <c r="AM59" s="23"/>
      <c r="AN59" s="23"/>
      <c r="AO59" s="38"/>
      <c r="AP59" s="37" t="n">
        <f aca="false">AI59+AB59+U59+N59</f>
        <v>0</v>
      </c>
      <c r="AQ59" s="37" t="n">
        <f aca="false">AJ59+AC59+V59+O59</f>
        <v>0</v>
      </c>
      <c r="AR59" s="37" t="n">
        <f aca="false">AK59+AD59+W59+P59</f>
        <v>0</v>
      </c>
      <c r="AS59" s="37" t="n">
        <f aca="false">AL59+AE59+X59+Q59</f>
        <v>0</v>
      </c>
      <c r="AT59" s="37" t="n">
        <f aca="false">AM59+AF59+Y59+R59</f>
        <v>0</v>
      </c>
      <c r="AU59" s="37" t="n">
        <f aca="false">AN59+AG59+Z59+S59</f>
        <v>0</v>
      </c>
      <c r="AV59" s="37" t="n">
        <f aca="false">AO59+AH59+AA59+T59</f>
        <v>0</v>
      </c>
    </row>
    <row r="60" customFormat="false" ht="78.75" hidden="true" customHeight="true" outlineLevel="1" collapsed="false">
      <c r="A60" s="34" t="s">
        <v>131</v>
      </c>
      <c r="B60" s="35" t="s">
        <v>129</v>
      </c>
      <c r="C60" s="36" t="s">
        <v>60</v>
      </c>
      <c r="D60" s="23"/>
      <c r="E60" s="23"/>
      <c r="F60" s="23"/>
      <c r="G60" s="23"/>
      <c r="H60" s="23"/>
      <c r="I60" s="23"/>
      <c r="J60" s="23"/>
      <c r="K60" s="37" t="e">
        <f aca="false">#REF!-D60</f>
        <v>#REF!</v>
      </c>
      <c r="L60" s="23"/>
      <c r="M60" s="23"/>
      <c r="N60" s="23"/>
      <c r="O60" s="38"/>
      <c r="P60" s="23"/>
      <c r="Q60" s="23"/>
      <c r="R60" s="23"/>
      <c r="S60" s="23"/>
      <c r="T60" s="200"/>
      <c r="U60" s="23"/>
      <c r="V60" s="38"/>
      <c r="W60" s="23"/>
      <c r="X60" s="23"/>
      <c r="Y60" s="23"/>
      <c r="Z60" s="23"/>
      <c r="AA60" s="200"/>
      <c r="AB60" s="23"/>
      <c r="AC60" s="38"/>
      <c r="AD60" s="23"/>
      <c r="AE60" s="23"/>
      <c r="AF60" s="23"/>
      <c r="AG60" s="23"/>
      <c r="AH60" s="38"/>
      <c r="AI60" s="23"/>
      <c r="AJ60" s="38"/>
      <c r="AK60" s="23"/>
      <c r="AL60" s="23"/>
      <c r="AM60" s="23"/>
      <c r="AN60" s="23"/>
      <c r="AO60" s="38"/>
      <c r="AP60" s="37" t="n">
        <f aca="false">AI60+AB60+U60+N60</f>
        <v>0</v>
      </c>
      <c r="AQ60" s="37" t="n">
        <f aca="false">AJ60+AC60+V60+O60</f>
        <v>0</v>
      </c>
      <c r="AR60" s="37" t="n">
        <f aca="false">AK60+AD60+W60+P60</f>
        <v>0</v>
      </c>
      <c r="AS60" s="37" t="n">
        <f aca="false">AL60+AE60+X60+Q60</f>
        <v>0</v>
      </c>
      <c r="AT60" s="37" t="n">
        <f aca="false">AM60+AF60+Y60+R60</f>
        <v>0</v>
      </c>
      <c r="AU60" s="37" t="n">
        <f aca="false">AN60+AG60+Z60+S60</f>
        <v>0</v>
      </c>
      <c r="AV60" s="37" t="n">
        <f aca="false">AO60+AH60+AA60+T60</f>
        <v>0</v>
      </c>
    </row>
    <row r="61" customFormat="false" ht="78.75" hidden="true" customHeight="true" outlineLevel="1" collapsed="false">
      <c r="A61" s="34" t="s">
        <v>131</v>
      </c>
      <c r="B61" s="35" t="s">
        <v>130</v>
      </c>
      <c r="C61" s="36" t="s">
        <v>60</v>
      </c>
      <c r="D61" s="23"/>
      <c r="E61" s="23"/>
      <c r="F61" s="23"/>
      <c r="G61" s="23"/>
      <c r="H61" s="23"/>
      <c r="I61" s="23"/>
      <c r="J61" s="23"/>
      <c r="K61" s="37" t="e">
        <f aca="false">#REF!-D61</f>
        <v>#REF!</v>
      </c>
      <c r="L61" s="23"/>
      <c r="M61" s="23"/>
      <c r="N61" s="23"/>
      <c r="O61" s="38"/>
      <c r="P61" s="23"/>
      <c r="Q61" s="23"/>
      <c r="R61" s="23"/>
      <c r="S61" s="23"/>
      <c r="T61" s="200"/>
      <c r="U61" s="23"/>
      <c r="V61" s="38"/>
      <c r="W61" s="23"/>
      <c r="X61" s="23"/>
      <c r="Y61" s="23"/>
      <c r="Z61" s="23"/>
      <c r="AA61" s="200"/>
      <c r="AB61" s="23"/>
      <c r="AC61" s="38"/>
      <c r="AD61" s="23"/>
      <c r="AE61" s="23"/>
      <c r="AF61" s="23"/>
      <c r="AG61" s="23"/>
      <c r="AH61" s="38"/>
      <c r="AI61" s="23"/>
      <c r="AJ61" s="38"/>
      <c r="AK61" s="23"/>
      <c r="AL61" s="23"/>
      <c r="AM61" s="23"/>
      <c r="AN61" s="23"/>
      <c r="AO61" s="38"/>
      <c r="AP61" s="37" t="n">
        <f aca="false">AI61+AB61+U61+N61</f>
        <v>0</v>
      </c>
      <c r="AQ61" s="37" t="n">
        <f aca="false">AJ61+AC61+V61+O61</f>
        <v>0</v>
      </c>
      <c r="AR61" s="37" t="n">
        <f aca="false">AK61+AD61+W61+P61</f>
        <v>0</v>
      </c>
      <c r="AS61" s="37" t="n">
        <f aca="false">AL61+AE61+X61+Q61</f>
        <v>0</v>
      </c>
      <c r="AT61" s="37" t="n">
        <f aca="false">AM61+AF61+Y61+R61</f>
        <v>0</v>
      </c>
      <c r="AU61" s="37" t="n">
        <f aca="false">AN61+AG61+Z61+S61</f>
        <v>0</v>
      </c>
      <c r="AV61" s="37" t="n">
        <f aca="false">AO61+AH61+AA61+T61</f>
        <v>0</v>
      </c>
    </row>
    <row r="62" customFormat="false" ht="63.1" hidden="false" customHeight="true" outlineLevel="0" collapsed="false">
      <c r="A62" s="34" t="s">
        <v>132</v>
      </c>
      <c r="B62" s="35" t="s">
        <v>133</v>
      </c>
      <c r="C62" s="36" t="s">
        <v>60</v>
      </c>
      <c r="D62" s="23"/>
      <c r="E62" s="23"/>
      <c r="F62" s="23"/>
      <c r="G62" s="23"/>
      <c r="H62" s="23"/>
      <c r="I62" s="23"/>
      <c r="J62" s="23"/>
      <c r="K62" s="37" t="e">
        <f aca="false">#REF!-D62</f>
        <v>#REF!</v>
      </c>
      <c r="L62" s="23"/>
      <c r="M62" s="23"/>
      <c r="N62" s="23"/>
      <c r="O62" s="38"/>
      <c r="P62" s="23"/>
      <c r="Q62" s="23"/>
      <c r="R62" s="23"/>
      <c r="S62" s="23"/>
      <c r="T62" s="200"/>
      <c r="U62" s="23"/>
      <c r="V62" s="38"/>
      <c r="W62" s="23"/>
      <c r="X62" s="23"/>
      <c r="Y62" s="23"/>
      <c r="Z62" s="23"/>
      <c r="AA62" s="200"/>
      <c r="AB62" s="23"/>
      <c r="AC62" s="38"/>
      <c r="AD62" s="23"/>
      <c r="AE62" s="23"/>
      <c r="AF62" s="23"/>
      <c r="AG62" s="23"/>
      <c r="AH62" s="38"/>
      <c r="AI62" s="23"/>
      <c r="AJ62" s="38" t="n">
        <f aca="false">AJ63+AJ64</f>
        <v>0</v>
      </c>
      <c r="AK62" s="38" t="n">
        <f aca="false">AK63+AK64</f>
        <v>0</v>
      </c>
      <c r="AL62" s="38" t="n">
        <f aca="false">AL63+AL64</f>
        <v>0</v>
      </c>
      <c r="AM62" s="38" t="n">
        <f aca="false">AM63+AM64</f>
        <v>0</v>
      </c>
      <c r="AN62" s="38" t="n">
        <f aca="false">AN63+AN64</f>
        <v>0</v>
      </c>
      <c r="AO62" s="38" t="n">
        <f aca="false">AO63+AO64</f>
        <v>0</v>
      </c>
      <c r="AP62" s="37" t="n">
        <f aca="false">AI62+AB62+U62+N62</f>
        <v>0</v>
      </c>
      <c r="AQ62" s="37" t="n">
        <f aca="false">AJ62+AC62+V62+O62</f>
        <v>0</v>
      </c>
      <c r="AR62" s="37" t="n">
        <f aca="false">AK62+AD62+W62+P62</f>
        <v>0</v>
      </c>
      <c r="AS62" s="37" t="n">
        <f aca="false">AL62+AE62+X62+Q62</f>
        <v>0</v>
      </c>
      <c r="AT62" s="37" t="n">
        <f aca="false">AM62+AF62+Y62+R62</f>
        <v>0</v>
      </c>
      <c r="AU62" s="37" t="n">
        <f aca="false">AN62+AG62+Z62+S62</f>
        <v>0</v>
      </c>
      <c r="AV62" s="37" t="n">
        <f aca="false">AO62+AH62+AA62+T62</f>
        <v>0</v>
      </c>
    </row>
    <row r="63" customFormat="false" ht="63.1" hidden="false" customHeight="true" outlineLevel="0" collapsed="false">
      <c r="A63" s="34" t="s">
        <v>134</v>
      </c>
      <c r="B63" s="35" t="s">
        <v>135</v>
      </c>
      <c r="C63" s="36" t="s">
        <v>60</v>
      </c>
      <c r="D63" s="23"/>
      <c r="E63" s="23"/>
      <c r="F63" s="23"/>
      <c r="G63" s="23"/>
      <c r="H63" s="23"/>
      <c r="I63" s="23"/>
      <c r="J63" s="23"/>
      <c r="K63" s="37" t="e">
        <f aca="false">#REF!-D63</f>
        <v>#REF!</v>
      </c>
      <c r="L63" s="23"/>
      <c r="M63" s="23"/>
      <c r="N63" s="23"/>
      <c r="O63" s="38"/>
      <c r="P63" s="23"/>
      <c r="Q63" s="23"/>
      <c r="R63" s="23"/>
      <c r="S63" s="23"/>
      <c r="T63" s="200"/>
      <c r="U63" s="23"/>
      <c r="V63" s="38"/>
      <c r="W63" s="23"/>
      <c r="X63" s="23"/>
      <c r="Y63" s="23"/>
      <c r="Z63" s="23"/>
      <c r="AA63" s="200"/>
      <c r="AB63" s="23"/>
      <c r="AC63" s="38"/>
      <c r="AD63" s="23"/>
      <c r="AE63" s="23"/>
      <c r="AF63" s="23"/>
      <c r="AG63" s="23"/>
      <c r="AH63" s="38"/>
      <c r="AI63" s="23"/>
      <c r="AJ63" s="38"/>
      <c r="AK63" s="38"/>
      <c r="AL63" s="38"/>
      <c r="AM63" s="38"/>
      <c r="AN63" s="23"/>
      <c r="AO63" s="38"/>
      <c r="AP63" s="37" t="n">
        <f aca="false">AI63+AB63+U63+N63</f>
        <v>0</v>
      </c>
      <c r="AQ63" s="37" t="n">
        <f aca="false">AJ63+AC63+V63+O63</f>
        <v>0</v>
      </c>
      <c r="AR63" s="37" t="n">
        <f aca="false">AK63+AD63+W63+P63</f>
        <v>0</v>
      </c>
      <c r="AS63" s="37" t="n">
        <f aca="false">AL63+AE63+X63+Q63</f>
        <v>0</v>
      </c>
      <c r="AT63" s="37" t="n">
        <f aca="false">AM63+AF63+Y63+R63</f>
        <v>0</v>
      </c>
      <c r="AU63" s="37" t="n">
        <f aca="false">AN63+AG63+Z63+S63</f>
        <v>0</v>
      </c>
      <c r="AV63" s="37" t="n">
        <f aca="false">AO63+AH63+AA63+T63</f>
        <v>0</v>
      </c>
    </row>
    <row r="64" customFormat="false" ht="63.1" hidden="false" customHeight="true" outlineLevel="0" collapsed="false">
      <c r="A64" s="34" t="s">
        <v>136</v>
      </c>
      <c r="B64" s="35" t="s">
        <v>137</v>
      </c>
      <c r="C64" s="36" t="s">
        <v>60</v>
      </c>
      <c r="D64" s="23"/>
      <c r="E64" s="23"/>
      <c r="F64" s="23"/>
      <c r="G64" s="23"/>
      <c r="H64" s="23"/>
      <c r="I64" s="23"/>
      <c r="J64" s="23"/>
      <c r="K64" s="37" t="e">
        <f aca="false">#REF!-D64</f>
        <v>#REF!</v>
      </c>
      <c r="L64" s="23"/>
      <c r="M64" s="23"/>
      <c r="N64" s="23"/>
      <c r="O64" s="38"/>
      <c r="P64" s="23"/>
      <c r="Q64" s="23"/>
      <c r="R64" s="23"/>
      <c r="S64" s="23"/>
      <c r="T64" s="200"/>
      <c r="U64" s="23"/>
      <c r="V64" s="38"/>
      <c r="W64" s="23"/>
      <c r="X64" s="23"/>
      <c r="Y64" s="23"/>
      <c r="Z64" s="23"/>
      <c r="AA64" s="200"/>
      <c r="AB64" s="23"/>
      <c r="AC64" s="38"/>
      <c r="AD64" s="23"/>
      <c r="AE64" s="23"/>
      <c r="AF64" s="23"/>
      <c r="AG64" s="23"/>
      <c r="AH64" s="38"/>
      <c r="AI64" s="23"/>
      <c r="AJ64" s="38" t="n">
        <f aca="false">AJ65</f>
        <v>0</v>
      </c>
      <c r="AK64" s="38" t="n">
        <f aca="false">AK65</f>
        <v>0</v>
      </c>
      <c r="AL64" s="38" t="n">
        <f aca="false">AL65</f>
        <v>0</v>
      </c>
      <c r="AM64" s="38" t="n">
        <f aca="false">AM65</f>
        <v>0</v>
      </c>
      <c r="AN64" s="38" t="n">
        <f aca="false">AN65</f>
        <v>0</v>
      </c>
      <c r="AO64" s="38" t="n">
        <f aca="false">AO65</f>
        <v>0</v>
      </c>
      <c r="AP64" s="37" t="n">
        <f aca="false">AI64+AB64+U64+N64</f>
        <v>0</v>
      </c>
      <c r="AQ64" s="37" t="n">
        <f aca="false">AJ64+AC64+V64+O64</f>
        <v>0</v>
      </c>
      <c r="AR64" s="37" t="n">
        <f aca="false">AK64+AD64+W64+P64</f>
        <v>0</v>
      </c>
      <c r="AS64" s="37" t="n">
        <f aca="false">AL64+AE64+X64+Q64</f>
        <v>0</v>
      </c>
      <c r="AT64" s="37" t="n">
        <f aca="false">AM64+AF64+Y64+R64</f>
        <v>0</v>
      </c>
      <c r="AU64" s="37" t="n">
        <f aca="false">AN64+AG64+Z64+S64</f>
        <v>0</v>
      </c>
      <c r="AV64" s="37" t="n">
        <f aca="false">AO64+AH64+AA64+T64</f>
        <v>0</v>
      </c>
    </row>
    <row r="65" customFormat="false" ht="23.35" hidden="true" customHeight="true" outlineLevel="1" collapsed="false">
      <c r="A65" s="41" t="s">
        <v>138</v>
      </c>
      <c r="B65" s="222" t="str">
        <f aca="false">'1.'!B67</f>
        <v>Замена трансформатора на ТП-23 (63 кВа ) на трансформатор ТН-250 с ТП-22 подлежащей замене на 630 кВА. </v>
      </c>
      <c r="C65" s="77" t="str">
        <f aca="false">'1.'!C67</f>
        <v>Г</v>
      </c>
      <c r="D65" s="23"/>
      <c r="E65" s="23"/>
      <c r="F65" s="23"/>
      <c r="G65" s="23"/>
      <c r="H65" s="23"/>
      <c r="I65" s="23"/>
      <c r="J65" s="23"/>
      <c r="K65" s="37" t="e">
        <f aca="false">#REF!-D65</f>
        <v>#REF!</v>
      </c>
      <c r="L65" s="23"/>
      <c r="M65" s="23"/>
      <c r="N65" s="23"/>
      <c r="O65" s="38"/>
      <c r="P65" s="23"/>
      <c r="Q65" s="23"/>
      <c r="R65" s="23"/>
      <c r="S65" s="23"/>
      <c r="T65" s="200"/>
      <c r="U65" s="23"/>
      <c r="V65" s="38"/>
      <c r="W65" s="23"/>
      <c r="X65" s="23"/>
      <c r="Y65" s="23"/>
      <c r="Z65" s="23"/>
      <c r="AA65" s="200"/>
      <c r="AB65" s="23"/>
      <c r="AC65" s="38"/>
      <c r="AD65" s="23"/>
      <c r="AE65" s="23"/>
      <c r="AF65" s="23"/>
      <c r="AG65" s="23"/>
      <c r="AH65" s="38"/>
      <c r="AI65" s="23" t="n">
        <f aca="false">'4.'!P63</f>
        <v>0</v>
      </c>
      <c r="AJ65" s="23" t="n">
        <f aca="false">'4.'!Q63</f>
        <v>0</v>
      </c>
      <c r="AK65" s="23" t="n">
        <v>0</v>
      </c>
      <c r="AL65" s="23" t="n">
        <f aca="false">'4.'!S63</f>
        <v>0</v>
      </c>
      <c r="AM65" s="23" t="n">
        <f aca="false">'4.'!T63</f>
        <v>0</v>
      </c>
      <c r="AN65" s="23"/>
      <c r="AO65" s="38"/>
      <c r="AP65" s="37" t="n">
        <f aca="false">AI65+AB65+U65+N65</f>
        <v>0</v>
      </c>
      <c r="AQ65" s="37" t="n">
        <f aca="false">AJ65+AC65+V65+O65</f>
        <v>0</v>
      </c>
      <c r="AR65" s="37" t="n">
        <f aca="false">AK65+AD65+W65+P65</f>
        <v>0</v>
      </c>
      <c r="AS65" s="37" t="n">
        <f aca="false">AL65+AE65+X65+Q65</f>
        <v>0</v>
      </c>
      <c r="AT65" s="37" t="n">
        <f aca="false">AM65+AF65+Y65+R65</f>
        <v>0</v>
      </c>
      <c r="AU65" s="37" t="n">
        <f aca="false">AN65+AG65+Z65+S65</f>
        <v>0</v>
      </c>
      <c r="AV65" s="37" t="n">
        <f aca="false">AO65+AH65+AA65+T65</f>
        <v>0</v>
      </c>
    </row>
    <row r="66" customFormat="false" ht="26.5" hidden="false" customHeight="false" outlineLevel="0" collapsed="false">
      <c r="A66" s="34" t="s">
        <v>140</v>
      </c>
      <c r="B66" s="35" t="s">
        <v>141</v>
      </c>
      <c r="C66" s="36" t="s">
        <v>60</v>
      </c>
      <c r="D66" s="78" t="n">
        <f aca="false">D67+D76+D84+D87</f>
        <v>1.46758829848585</v>
      </c>
      <c r="E66" s="78" t="n">
        <f aca="false">E67+E76+E84+E87</f>
        <v>4.61243963255342</v>
      </c>
      <c r="F66" s="78" t="n">
        <f aca="false">F67+F76+F84+F87</f>
        <v>4.61243963255342</v>
      </c>
      <c r="G66" s="78" t="n">
        <f aca="false">G67+G76+G84+G87</f>
        <v>5.41243963255342</v>
      </c>
      <c r="H66" s="78" t="n">
        <f aca="false">H67+H76+H84+H87</f>
        <v>5.43443963255342</v>
      </c>
      <c r="I66" s="78" t="n">
        <f aca="false">I67+I76+I84+I87</f>
        <v>4.61243963255342</v>
      </c>
      <c r="J66" s="78" t="n">
        <f aca="false">J67+J76+J84+J87</f>
        <v>5.43443963255342</v>
      </c>
      <c r="K66" s="78" t="e">
        <f aca="false">K67+K76+K84+K87</f>
        <v>#REF!</v>
      </c>
      <c r="L66" s="78" t="n">
        <f aca="false">L67+L76+L84+L87</f>
        <v>1.59815950364229</v>
      </c>
      <c r="M66" s="78" t="n">
        <f aca="false">M67+M76+M84+M87</f>
        <v>2.43015950364229</v>
      </c>
      <c r="N66" s="78" t="n">
        <f aca="false">N67+N76+N84+N87</f>
        <v>0</v>
      </c>
      <c r="O66" s="78" t="n">
        <f aca="false">O67+O76+O84+O87</f>
        <v>0</v>
      </c>
      <c r="P66" s="23"/>
      <c r="Q66" s="23"/>
      <c r="R66" s="78" t="n">
        <f aca="false">R67+R76+R84+R87</f>
        <v>0</v>
      </c>
      <c r="S66" s="23"/>
      <c r="T66" s="202" t="n">
        <f aca="false">T67+T76+T84+T87</f>
        <v>0</v>
      </c>
      <c r="U66" s="78" t="n">
        <f aca="false">U67+U76+U84+U87</f>
        <v>0</v>
      </c>
      <c r="V66" s="78" t="n">
        <f aca="false">V67+V76+V84+V87</f>
        <v>0</v>
      </c>
      <c r="W66" s="23"/>
      <c r="X66" s="78"/>
      <c r="Y66" s="78" t="n">
        <f aca="false">Y67+Y76+Y84+Y87</f>
        <v>0</v>
      </c>
      <c r="Z66" s="78"/>
      <c r="AA66" s="202" t="n">
        <f aca="false">AA67+AA76+AA84+AA87</f>
        <v>0</v>
      </c>
      <c r="AB66" s="78" t="n">
        <f aca="false">AB67+AB76+AB84+AB87</f>
        <v>0</v>
      </c>
      <c r="AC66" s="78" t="n">
        <f aca="false">AC67+AC76+AC84+AC87</f>
        <v>0</v>
      </c>
      <c r="AD66" s="23"/>
      <c r="AE66" s="23"/>
      <c r="AF66" s="78" t="n">
        <f aca="false">AF67+AF76+AF84+AF87</f>
        <v>0</v>
      </c>
      <c r="AG66" s="78"/>
      <c r="AH66" s="38"/>
      <c r="AI66" s="78" t="n">
        <f aca="false">AI67+AI76+AI84+AI87</f>
        <v>0</v>
      </c>
      <c r="AJ66" s="78" t="n">
        <f aca="false">AJ67+AJ76+AJ84+AJ87</f>
        <v>19.78359685564</v>
      </c>
      <c r="AK66" s="78" t="n">
        <f aca="false">AK67+AK76+AK84+AK87</f>
        <v>0</v>
      </c>
      <c r="AL66" s="78" t="n">
        <f aca="false">AL67+AL76+AL84+AL87</f>
        <v>0</v>
      </c>
      <c r="AM66" s="78" t="n">
        <f aca="false">AM67+AM76+AM84+AM87</f>
        <v>0</v>
      </c>
      <c r="AN66" s="78" t="n">
        <f aca="false">AN67+AN76+AN84+AN87</f>
        <v>0</v>
      </c>
      <c r="AO66" s="78" t="n">
        <f aca="false">AO67+AO76+AO84+AO87</f>
        <v>43</v>
      </c>
      <c r="AP66" s="37" t="n">
        <f aca="false">AI66+AB66+U66+N66</f>
        <v>0</v>
      </c>
      <c r="AQ66" s="37" t="n">
        <f aca="false">AJ66+AC66+V66+O66</f>
        <v>19.78359685564</v>
      </c>
      <c r="AR66" s="37" t="n">
        <f aca="false">AK66+AD66+W66+P66</f>
        <v>0</v>
      </c>
      <c r="AS66" s="37" t="n">
        <f aca="false">AL66+AE66+X66+Q66</f>
        <v>0</v>
      </c>
      <c r="AT66" s="37" t="n">
        <f aca="false">AM66+AF66+Y66+R66</f>
        <v>0</v>
      </c>
      <c r="AU66" s="37" t="n">
        <f aca="false">AN66+AG66+Z66+S66</f>
        <v>0</v>
      </c>
      <c r="AV66" s="37" t="n">
        <f aca="false">AO66+AH66+AA66+T66</f>
        <v>43</v>
      </c>
    </row>
    <row r="67" customFormat="false" ht="39.75" hidden="false" customHeight="false" outlineLevel="0" collapsed="false">
      <c r="A67" s="34" t="s">
        <v>142</v>
      </c>
      <c r="B67" s="35" t="s">
        <v>143</v>
      </c>
      <c r="C67" s="36" t="s">
        <v>60</v>
      </c>
      <c r="D67" s="78" t="n">
        <f aca="false">D68+D74</f>
        <v>0.177588298485847</v>
      </c>
      <c r="E67" s="78" t="n">
        <f aca="false">E68+E74</f>
        <v>0.177588298485847</v>
      </c>
      <c r="F67" s="78" t="n">
        <f aca="false">F68+F74</f>
        <v>0.177588298485847</v>
      </c>
      <c r="G67" s="78" t="n">
        <f aca="false">G68+G74</f>
        <v>0.177588298485847</v>
      </c>
      <c r="H67" s="78" t="n">
        <f aca="false">H68+H74</f>
        <v>0.177588298485847</v>
      </c>
      <c r="I67" s="78" t="n">
        <f aca="false">I68+I74</f>
        <v>0.177588298485847</v>
      </c>
      <c r="J67" s="78" t="n">
        <f aca="false">J68+J74</f>
        <v>0.177588298485847</v>
      </c>
      <c r="K67" s="37" t="e">
        <f aca="false">#REF!-D67</f>
        <v>#REF!</v>
      </c>
      <c r="L67" s="78" t="n">
        <f aca="false">L68+L74</f>
        <v>0</v>
      </c>
      <c r="M67" s="78" t="n">
        <f aca="false">M68+M74</f>
        <v>0</v>
      </c>
      <c r="N67" s="78" t="n">
        <f aca="false">N68+N74</f>
        <v>0</v>
      </c>
      <c r="O67" s="38" t="n">
        <f aca="false">O68+O74</f>
        <v>0</v>
      </c>
      <c r="P67" s="23"/>
      <c r="Q67" s="23"/>
      <c r="R67" s="78" t="n">
        <f aca="false">R68+R74</f>
        <v>0</v>
      </c>
      <c r="S67" s="23"/>
      <c r="T67" s="202" t="n">
        <f aca="false">T68+T74</f>
        <v>0</v>
      </c>
      <c r="U67" s="78" t="n">
        <f aca="false">U68+U74</f>
        <v>0</v>
      </c>
      <c r="V67" s="38" t="n">
        <f aca="false">V68+V74</f>
        <v>0</v>
      </c>
      <c r="W67" s="23"/>
      <c r="X67" s="78"/>
      <c r="Y67" s="78" t="n">
        <f aca="false">Y68+Y74</f>
        <v>0</v>
      </c>
      <c r="Z67" s="78"/>
      <c r="AA67" s="202" t="n">
        <f aca="false">AA68+AA74</f>
        <v>0</v>
      </c>
      <c r="AB67" s="78" t="n">
        <f aca="false">AB68+AB74</f>
        <v>0</v>
      </c>
      <c r="AC67" s="38" t="n">
        <f aca="false">AC68+AC74</f>
        <v>0</v>
      </c>
      <c r="AD67" s="23"/>
      <c r="AE67" s="23"/>
      <c r="AF67" s="78" t="n">
        <f aca="false">AF68+AF74</f>
        <v>0</v>
      </c>
      <c r="AG67" s="78"/>
      <c r="AH67" s="38"/>
      <c r="AI67" s="78" t="n">
        <f aca="false">AI68+AI74</f>
        <v>0</v>
      </c>
      <c r="AJ67" s="38" t="n">
        <f aca="false">AJ68+AJ74</f>
        <v>19.46980795</v>
      </c>
      <c r="AK67" s="38" t="n">
        <f aca="false">AK68+AK74</f>
        <v>0</v>
      </c>
      <c r="AL67" s="38" t="n">
        <f aca="false">AL68+AL74</f>
        <v>0</v>
      </c>
      <c r="AM67" s="38" t="n">
        <f aca="false">AM68+AM74</f>
        <v>0</v>
      </c>
      <c r="AN67" s="38" t="n">
        <f aca="false">AN68+AN74</f>
        <v>0</v>
      </c>
      <c r="AO67" s="38" t="n">
        <f aca="false">AO68+AO74</f>
        <v>36</v>
      </c>
      <c r="AP67" s="37" t="n">
        <f aca="false">AI67+AB67+U67+N67</f>
        <v>0</v>
      </c>
      <c r="AQ67" s="37" t="n">
        <f aca="false">AJ67+AC67+V67+O67</f>
        <v>19.46980795</v>
      </c>
      <c r="AR67" s="37" t="n">
        <f aca="false">AK67+AD67+W67+P67</f>
        <v>0</v>
      </c>
      <c r="AS67" s="37" t="n">
        <f aca="false">AL67+AE67+X67+Q67</f>
        <v>0</v>
      </c>
      <c r="AT67" s="37" t="n">
        <f aca="false">AM67+AF67+Y67+R67</f>
        <v>0</v>
      </c>
      <c r="AU67" s="37" t="n">
        <f aca="false">AN67+AG67+Z67+S67</f>
        <v>0</v>
      </c>
      <c r="AV67" s="37" t="n">
        <f aca="false">AO67+AH67+AA67+T67</f>
        <v>36</v>
      </c>
    </row>
    <row r="68" customFormat="false" ht="26.5" hidden="false" customHeight="false" outlineLevel="0" collapsed="false">
      <c r="A68" s="34" t="s">
        <v>144</v>
      </c>
      <c r="B68" s="35" t="s">
        <v>145</v>
      </c>
      <c r="C68" s="36" t="s">
        <v>60</v>
      </c>
      <c r="D68" s="23"/>
      <c r="E68" s="38"/>
      <c r="F68" s="38"/>
      <c r="G68" s="38"/>
      <c r="H68" s="23"/>
      <c r="I68" s="38"/>
      <c r="J68" s="23"/>
      <c r="K68" s="23"/>
      <c r="L68" s="23"/>
      <c r="M68" s="23"/>
      <c r="N68" s="23"/>
      <c r="O68" s="38"/>
      <c r="P68" s="23"/>
      <c r="Q68" s="23"/>
      <c r="R68" s="23"/>
      <c r="S68" s="23"/>
      <c r="T68" s="200"/>
      <c r="U68" s="23"/>
      <c r="V68" s="38"/>
      <c r="W68" s="23"/>
      <c r="X68" s="23"/>
      <c r="Y68" s="23"/>
      <c r="Z68" s="23"/>
      <c r="AA68" s="200"/>
      <c r="AB68" s="23"/>
      <c r="AC68" s="38"/>
      <c r="AD68" s="23"/>
      <c r="AE68" s="23"/>
      <c r="AF68" s="23"/>
      <c r="AG68" s="23"/>
      <c r="AH68" s="38"/>
      <c r="AI68" s="23"/>
      <c r="AJ68" s="38" t="n">
        <f aca="false">SUM(AJ69:AJ73)</f>
        <v>19.46980795</v>
      </c>
      <c r="AK68" s="38" t="n">
        <f aca="false">SUM(AK69:AK73)</f>
        <v>0</v>
      </c>
      <c r="AL68" s="38" t="n">
        <f aca="false">SUM(AL69:AL73)</f>
        <v>0</v>
      </c>
      <c r="AM68" s="38" t="n">
        <f aca="false">SUM(AM69:AM73)</f>
        <v>0</v>
      </c>
      <c r="AN68" s="38" t="n">
        <f aca="false">SUM(AN69:AN73)</f>
        <v>0</v>
      </c>
      <c r="AO68" s="38" t="n">
        <f aca="false">SUM(AO69:AO73)</f>
        <v>36</v>
      </c>
      <c r="AP68" s="37" t="n">
        <f aca="false">AI68+AB68+U68+N68</f>
        <v>0</v>
      </c>
      <c r="AQ68" s="37" t="n">
        <f aca="false">AJ68+AC68+V68+O68</f>
        <v>19.46980795</v>
      </c>
      <c r="AR68" s="37" t="n">
        <f aca="false">AK68+AD68+W68+P68</f>
        <v>0</v>
      </c>
      <c r="AS68" s="37" t="n">
        <f aca="false">AL68+AE68+X68+Q68</f>
        <v>0</v>
      </c>
      <c r="AT68" s="37" t="n">
        <f aca="false">AM68+AF68+Y68+R68</f>
        <v>0</v>
      </c>
      <c r="AU68" s="37" t="n">
        <f aca="false">AN68+AG68+Z68+S68</f>
        <v>0</v>
      </c>
      <c r="AV68" s="37" t="n">
        <f aca="false">AO68+AH68+AA68+T68</f>
        <v>36</v>
      </c>
    </row>
    <row r="69" customFormat="false" ht="35.7" hidden="false" customHeight="true" outlineLevel="0" collapsed="false">
      <c r="A69" s="41" t="s">
        <v>146</v>
      </c>
      <c r="B69" s="79" t="str">
        <f aca="false">'1.'!B71</f>
        <v>Реконструкция РУ-6 кВ на РТРС</v>
      </c>
      <c r="C69" s="74" t="str">
        <f aca="false">'1.'!C71</f>
        <v>O/41ЭС/001</v>
      </c>
      <c r="D69" s="23"/>
      <c r="E69" s="38"/>
      <c r="F69" s="38"/>
      <c r="G69" s="38"/>
      <c r="H69" s="23"/>
      <c r="I69" s="38"/>
      <c r="J69" s="23"/>
      <c r="K69" s="23"/>
      <c r="L69" s="23"/>
      <c r="M69" s="23"/>
      <c r="N69" s="23"/>
      <c r="O69" s="38"/>
      <c r="P69" s="23"/>
      <c r="Q69" s="23"/>
      <c r="R69" s="23"/>
      <c r="S69" s="23"/>
      <c r="T69" s="200"/>
      <c r="U69" s="23"/>
      <c r="V69" s="38"/>
      <c r="W69" s="23"/>
      <c r="X69" s="23"/>
      <c r="Y69" s="23"/>
      <c r="Z69" s="23"/>
      <c r="AA69" s="200"/>
      <c r="AB69" s="23"/>
      <c r="AC69" s="38"/>
      <c r="AD69" s="23"/>
      <c r="AE69" s="23"/>
      <c r="AF69" s="23"/>
      <c r="AG69" s="23"/>
      <c r="AH69" s="38"/>
      <c r="AI69" s="23"/>
      <c r="AJ69" s="38" t="n">
        <f aca="false">'4.'!Q70</f>
        <v>19.46980795</v>
      </c>
      <c r="AK69" s="38" t="n">
        <f aca="false">'4.'!R70</f>
        <v>0</v>
      </c>
      <c r="AL69" s="38" t="n">
        <f aca="false">'4.'!S70</f>
        <v>0</v>
      </c>
      <c r="AM69" s="38" t="n">
        <f aca="false">'4.'!T70</f>
        <v>0</v>
      </c>
      <c r="AN69" s="38" t="n">
        <f aca="false">'4.'!U70</f>
        <v>0</v>
      </c>
      <c r="AO69" s="38" t="n">
        <f aca="false">'4.'!V70</f>
        <v>36</v>
      </c>
      <c r="AP69" s="37"/>
      <c r="AQ69" s="37"/>
      <c r="AR69" s="37"/>
      <c r="AS69" s="37"/>
      <c r="AT69" s="37"/>
      <c r="AU69" s="37"/>
      <c r="AV69" s="37"/>
    </row>
    <row r="70" customFormat="false" ht="15.65" hidden="true" customHeight="false" outlineLevel="1" collapsed="false">
      <c r="A70" s="41" t="s">
        <v>166</v>
      </c>
      <c r="B70" s="79"/>
      <c r="C70" s="74"/>
      <c r="D70" s="23"/>
      <c r="E70" s="38"/>
      <c r="F70" s="38"/>
      <c r="G70" s="38"/>
      <c r="H70" s="23"/>
      <c r="I70" s="38"/>
      <c r="J70" s="23"/>
      <c r="K70" s="23"/>
      <c r="L70" s="23"/>
      <c r="M70" s="23"/>
      <c r="N70" s="23"/>
      <c r="O70" s="38"/>
      <c r="P70" s="23"/>
      <c r="Q70" s="23"/>
      <c r="R70" s="23"/>
      <c r="S70" s="23"/>
      <c r="T70" s="200"/>
      <c r="U70" s="23"/>
      <c r="V70" s="38"/>
      <c r="W70" s="23"/>
      <c r="X70" s="23"/>
      <c r="Y70" s="23"/>
      <c r="Z70" s="23"/>
      <c r="AA70" s="200"/>
      <c r="AB70" s="23"/>
      <c r="AC70" s="38"/>
      <c r="AD70" s="23"/>
      <c r="AE70" s="23"/>
      <c r="AF70" s="23"/>
      <c r="AG70" s="23"/>
      <c r="AH70" s="38"/>
      <c r="AI70" s="23"/>
      <c r="AJ70" s="38" t="n">
        <f aca="false">'4.'!Q71</f>
        <v>0</v>
      </c>
      <c r="AK70" s="38" t="n">
        <f aca="false">'4.'!R71</f>
        <v>0</v>
      </c>
      <c r="AL70" s="23"/>
      <c r="AM70" s="23"/>
      <c r="AN70" s="23"/>
      <c r="AO70" s="38"/>
      <c r="AP70" s="37"/>
      <c r="AQ70" s="37"/>
      <c r="AR70" s="37"/>
      <c r="AS70" s="37"/>
      <c r="AT70" s="37"/>
      <c r="AU70" s="37"/>
      <c r="AV70" s="37"/>
    </row>
    <row r="71" customFormat="false" ht="15.65" hidden="true" customHeight="false" outlineLevel="1" collapsed="false">
      <c r="A71" s="41" t="s">
        <v>166</v>
      </c>
      <c r="B71" s="79"/>
      <c r="C71" s="74"/>
      <c r="D71" s="23"/>
      <c r="E71" s="38"/>
      <c r="F71" s="38"/>
      <c r="G71" s="38"/>
      <c r="H71" s="23"/>
      <c r="I71" s="38"/>
      <c r="J71" s="23"/>
      <c r="K71" s="23"/>
      <c r="L71" s="23"/>
      <c r="M71" s="23"/>
      <c r="N71" s="23"/>
      <c r="O71" s="38"/>
      <c r="P71" s="23"/>
      <c r="Q71" s="23"/>
      <c r="R71" s="23"/>
      <c r="S71" s="23"/>
      <c r="T71" s="200"/>
      <c r="U71" s="23"/>
      <c r="V71" s="38"/>
      <c r="W71" s="23"/>
      <c r="X71" s="23"/>
      <c r="Y71" s="23"/>
      <c r="Z71" s="23"/>
      <c r="AA71" s="200"/>
      <c r="AB71" s="23"/>
      <c r="AC71" s="38"/>
      <c r="AD71" s="23"/>
      <c r="AE71" s="23"/>
      <c r="AF71" s="23"/>
      <c r="AG71" s="23"/>
      <c r="AH71" s="38"/>
      <c r="AI71" s="23"/>
      <c r="AJ71" s="38" t="n">
        <f aca="false">'4.'!Q72</f>
        <v>0</v>
      </c>
      <c r="AK71" s="38"/>
      <c r="AL71" s="23"/>
      <c r="AM71" s="23"/>
      <c r="AN71" s="23"/>
      <c r="AO71" s="38"/>
      <c r="AP71" s="37"/>
      <c r="AQ71" s="37"/>
      <c r="AR71" s="37"/>
      <c r="AS71" s="37"/>
      <c r="AT71" s="37"/>
      <c r="AU71" s="37"/>
      <c r="AV71" s="37"/>
    </row>
    <row r="72" customFormat="false" ht="15.65" hidden="true" customHeight="false" outlineLevel="1" collapsed="false">
      <c r="A72" s="41" t="s">
        <v>166</v>
      </c>
      <c r="B72" s="79"/>
      <c r="C72" s="74"/>
      <c r="D72" s="23"/>
      <c r="E72" s="38"/>
      <c r="F72" s="38"/>
      <c r="G72" s="38"/>
      <c r="H72" s="23"/>
      <c r="I72" s="38"/>
      <c r="J72" s="23"/>
      <c r="K72" s="23"/>
      <c r="L72" s="23"/>
      <c r="M72" s="23"/>
      <c r="N72" s="23"/>
      <c r="O72" s="38"/>
      <c r="P72" s="23"/>
      <c r="Q72" s="23"/>
      <c r="R72" s="23"/>
      <c r="S72" s="23"/>
      <c r="T72" s="200"/>
      <c r="U72" s="23"/>
      <c r="V72" s="38"/>
      <c r="W72" s="23"/>
      <c r="X72" s="23"/>
      <c r="Y72" s="23"/>
      <c r="Z72" s="23"/>
      <c r="AA72" s="200"/>
      <c r="AB72" s="23"/>
      <c r="AC72" s="38"/>
      <c r="AD72" s="23"/>
      <c r="AE72" s="23"/>
      <c r="AF72" s="23"/>
      <c r="AG72" s="23"/>
      <c r="AH72" s="38"/>
      <c r="AI72" s="23"/>
      <c r="AJ72" s="38" t="n">
        <f aca="false">'4.'!Q73</f>
        <v>0</v>
      </c>
      <c r="AK72" s="38"/>
      <c r="AL72" s="23"/>
      <c r="AM72" s="23"/>
      <c r="AN72" s="23"/>
      <c r="AO72" s="38"/>
      <c r="AP72" s="37"/>
      <c r="AQ72" s="37"/>
      <c r="AR72" s="37"/>
      <c r="AS72" s="37"/>
      <c r="AT72" s="37"/>
      <c r="AU72" s="37"/>
      <c r="AV72" s="37"/>
    </row>
    <row r="73" customFormat="false" ht="15.65" hidden="true" customHeight="false" outlineLevel="1" collapsed="false">
      <c r="A73" s="41" t="s">
        <v>166</v>
      </c>
      <c r="B73" s="79"/>
      <c r="C73" s="74"/>
      <c r="D73" s="23"/>
      <c r="E73" s="38"/>
      <c r="F73" s="38"/>
      <c r="G73" s="38"/>
      <c r="H73" s="23"/>
      <c r="I73" s="38"/>
      <c r="J73" s="23"/>
      <c r="K73" s="23"/>
      <c r="L73" s="23"/>
      <c r="M73" s="23"/>
      <c r="N73" s="23"/>
      <c r="O73" s="38"/>
      <c r="P73" s="23"/>
      <c r="Q73" s="23"/>
      <c r="R73" s="23"/>
      <c r="S73" s="23"/>
      <c r="T73" s="200"/>
      <c r="U73" s="23"/>
      <c r="V73" s="38"/>
      <c r="W73" s="23"/>
      <c r="X73" s="23"/>
      <c r="Y73" s="23"/>
      <c r="Z73" s="23"/>
      <c r="AA73" s="200"/>
      <c r="AB73" s="23"/>
      <c r="AC73" s="38"/>
      <c r="AD73" s="23"/>
      <c r="AE73" s="23"/>
      <c r="AF73" s="23"/>
      <c r="AG73" s="23"/>
      <c r="AH73" s="38"/>
      <c r="AI73" s="23"/>
      <c r="AJ73" s="38" t="n">
        <f aca="false">'4.'!Q74</f>
        <v>0</v>
      </c>
      <c r="AK73" s="38"/>
      <c r="AL73" s="23"/>
      <c r="AM73" s="23"/>
      <c r="AN73" s="23"/>
      <c r="AO73" s="38"/>
      <c r="AP73" s="37"/>
      <c r="AQ73" s="37"/>
      <c r="AR73" s="37"/>
      <c r="AS73" s="37"/>
      <c r="AT73" s="37"/>
      <c r="AU73" s="37"/>
      <c r="AV73" s="37"/>
    </row>
    <row r="74" customFormat="false" ht="39.75" hidden="false" customHeight="false" outlineLevel="0" collapsed="false">
      <c r="A74" s="34" t="s">
        <v>155</v>
      </c>
      <c r="B74" s="35" t="s">
        <v>156</v>
      </c>
      <c r="C74" s="36" t="s">
        <v>60</v>
      </c>
      <c r="D74" s="78" t="n">
        <f aca="false">D75</f>
        <v>0.177588298485847</v>
      </c>
      <c r="E74" s="78" t="n">
        <f aca="false">E75</f>
        <v>0.177588298485847</v>
      </c>
      <c r="F74" s="78" t="n">
        <f aca="false">F75</f>
        <v>0.177588298485847</v>
      </c>
      <c r="G74" s="78" t="n">
        <f aca="false">G75</f>
        <v>0.177588298485847</v>
      </c>
      <c r="H74" s="78" t="n">
        <f aca="false">H75</f>
        <v>0.177588298485847</v>
      </c>
      <c r="I74" s="78" t="n">
        <f aca="false">I75</f>
        <v>0.177588298485847</v>
      </c>
      <c r="J74" s="78" t="n">
        <f aca="false">J75</f>
        <v>0.177588298485847</v>
      </c>
      <c r="K74" s="78" t="n">
        <f aca="false">K75</f>
        <v>0</v>
      </c>
      <c r="L74" s="78" t="n">
        <f aca="false">L75</f>
        <v>0</v>
      </c>
      <c r="M74" s="78" t="n">
        <f aca="false">M75</f>
        <v>0</v>
      </c>
      <c r="N74" s="78" t="n">
        <f aca="false">N75</f>
        <v>0</v>
      </c>
      <c r="O74" s="78" t="n">
        <f aca="false">O75</f>
        <v>0</v>
      </c>
      <c r="P74" s="23"/>
      <c r="Q74" s="23"/>
      <c r="R74" s="78" t="n">
        <f aca="false">R75</f>
        <v>0</v>
      </c>
      <c r="S74" s="23"/>
      <c r="T74" s="202" t="n">
        <f aca="false">T75</f>
        <v>0</v>
      </c>
      <c r="U74" s="78" t="n">
        <f aca="false">U75</f>
        <v>0</v>
      </c>
      <c r="V74" s="78" t="n">
        <f aca="false">V75</f>
        <v>0</v>
      </c>
      <c r="W74" s="23"/>
      <c r="X74" s="78"/>
      <c r="Y74" s="78" t="n">
        <f aca="false">Y75</f>
        <v>0</v>
      </c>
      <c r="Z74" s="78"/>
      <c r="AA74" s="202" t="n">
        <f aca="false">AA75</f>
        <v>0</v>
      </c>
      <c r="AB74" s="78" t="n">
        <f aca="false">AB75</f>
        <v>0</v>
      </c>
      <c r="AC74" s="78" t="n">
        <f aca="false">AC75</f>
        <v>0</v>
      </c>
      <c r="AD74" s="23"/>
      <c r="AE74" s="23"/>
      <c r="AF74" s="78" t="n">
        <f aca="false">AF75</f>
        <v>0</v>
      </c>
      <c r="AG74" s="78"/>
      <c r="AH74" s="38"/>
      <c r="AI74" s="78" t="n">
        <f aca="false">AI75</f>
        <v>0</v>
      </c>
      <c r="AJ74" s="78" t="n">
        <f aca="false">AJ75</f>
        <v>0</v>
      </c>
      <c r="AK74" s="78" t="n">
        <f aca="false">AK75</f>
        <v>0</v>
      </c>
      <c r="AL74" s="78" t="n">
        <f aca="false">AL75</f>
        <v>0</v>
      </c>
      <c r="AM74" s="78" t="n">
        <f aca="false">AM75</f>
        <v>0</v>
      </c>
      <c r="AN74" s="78" t="n">
        <f aca="false">AN75</f>
        <v>0</v>
      </c>
      <c r="AO74" s="78" t="n">
        <f aca="false">AO75</f>
        <v>0</v>
      </c>
      <c r="AP74" s="37" t="n">
        <f aca="false">AI74+AB74+U74+N74</f>
        <v>0</v>
      </c>
      <c r="AQ74" s="37" t="n">
        <f aca="false">AJ74+AC74+V74+O74</f>
        <v>0</v>
      </c>
      <c r="AR74" s="37" t="n">
        <f aca="false">AK74+AD74+W74+P74</f>
        <v>0</v>
      </c>
      <c r="AS74" s="37" t="n">
        <f aca="false">AL74+AE74+X74+Q74</f>
        <v>0</v>
      </c>
      <c r="AT74" s="37" t="n">
        <f aca="false">AM74+AF74+Y74+R74</f>
        <v>0</v>
      </c>
      <c r="AU74" s="37" t="n">
        <f aca="false">AN74+AG74+Z74+S74</f>
        <v>0</v>
      </c>
      <c r="AV74" s="37" t="n">
        <f aca="false">AO74+AH74+AA74+T74</f>
        <v>0</v>
      </c>
    </row>
    <row r="75" customFormat="false" ht="15.65" hidden="true" customHeight="false" outlineLevel="0" collapsed="false">
      <c r="A75" s="41" t="s">
        <v>157</v>
      </c>
      <c r="B75" s="223"/>
      <c r="C75" s="72"/>
      <c r="D75" s="78" t="n">
        <v>0.177588298485847</v>
      </c>
      <c r="E75" s="78" t="n">
        <v>0.177588298485847</v>
      </c>
      <c r="F75" s="78" t="n">
        <v>0.177588298485847</v>
      </c>
      <c r="G75" s="78" t="n">
        <v>0.177588298485847</v>
      </c>
      <c r="H75" s="78" t="n">
        <v>0.177588298485847</v>
      </c>
      <c r="I75" s="78" t="n">
        <v>0.177588298485847</v>
      </c>
      <c r="J75" s="78" t="n">
        <v>0.177588298485847</v>
      </c>
      <c r="K75" s="23"/>
      <c r="L75" s="78"/>
      <c r="M75" s="78"/>
      <c r="N75" s="78" t="n">
        <v>0</v>
      </c>
      <c r="O75" s="78"/>
      <c r="P75" s="23"/>
      <c r="Q75" s="23"/>
      <c r="R75" s="78"/>
      <c r="S75" s="23"/>
      <c r="T75" s="202"/>
      <c r="U75" s="78"/>
      <c r="V75" s="78"/>
      <c r="W75" s="23"/>
      <c r="X75" s="78"/>
      <c r="Y75" s="78"/>
      <c r="Z75" s="78"/>
      <c r="AA75" s="202"/>
      <c r="AB75" s="78"/>
      <c r="AC75" s="78"/>
      <c r="AD75" s="23"/>
      <c r="AE75" s="23"/>
      <c r="AF75" s="78"/>
      <c r="AG75" s="78"/>
      <c r="AH75" s="38"/>
      <c r="AI75" s="78"/>
      <c r="AJ75" s="78"/>
      <c r="AK75" s="78"/>
      <c r="AL75" s="78"/>
      <c r="AM75" s="78"/>
      <c r="AN75" s="78"/>
      <c r="AO75" s="78"/>
      <c r="AP75" s="37" t="n">
        <f aca="false">AI75+AB75+U75+N75</f>
        <v>0</v>
      </c>
      <c r="AQ75" s="37" t="n">
        <f aca="false">AJ75+AC75+V75+O75</f>
        <v>0</v>
      </c>
      <c r="AR75" s="37" t="n">
        <f aca="false">AK75+AD75+W75+P75</f>
        <v>0</v>
      </c>
      <c r="AS75" s="37" t="n">
        <f aca="false">AL75+AE75+X75+Q75</f>
        <v>0</v>
      </c>
      <c r="AT75" s="37" t="n">
        <f aca="false">AM75+AF75+Y75+R75</f>
        <v>0</v>
      </c>
      <c r="AU75" s="37" t="n">
        <f aca="false">AN75+AG75+Z75+S75</f>
        <v>0</v>
      </c>
      <c r="AV75" s="37" t="n">
        <f aca="false">AO75+AH75+AA75+T75</f>
        <v>0</v>
      </c>
    </row>
    <row r="76" customFormat="false" ht="26.5" hidden="false" customHeight="false" outlineLevel="0" collapsed="false">
      <c r="A76" s="34" t="s">
        <v>159</v>
      </c>
      <c r="B76" s="35" t="s">
        <v>160</v>
      </c>
      <c r="C76" s="36" t="s">
        <v>60</v>
      </c>
      <c r="D76" s="78" t="n">
        <f aca="false">D77+D83</f>
        <v>1.29</v>
      </c>
      <c r="E76" s="78" t="n">
        <f aca="false">E77+E83</f>
        <v>4.43485133406758</v>
      </c>
      <c r="F76" s="78" t="n">
        <f aca="false">F77+F83</f>
        <v>4.43485133406758</v>
      </c>
      <c r="G76" s="78" t="n">
        <f aca="false">G77+G83</f>
        <v>4.43485133406758</v>
      </c>
      <c r="H76" s="78" t="n">
        <f aca="false">H77+H83</f>
        <v>4.42485133406758</v>
      </c>
      <c r="I76" s="78" t="n">
        <f aca="false">I77+I83</f>
        <v>4.43485133406758</v>
      </c>
      <c r="J76" s="78" t="n">
        <f aca="false">J77+J83</f>
        <v>4.42485133406758</v>
      </c>
      <c r="K76" s="78" t="n">
        <f aca="false">K77+K83</f>
        <v>3.13485133406757</v>
      </c>
      <c r="L76" s="78" t="n">
        <f aca="false">L77+L83</f>
        <v>1.59815950364229</v>
      </c>
      <c r="M76" s="78" t="n">
        <f aca="false">M77+M83</f>
        <v>1.59815950364229</v>
      </c>
      <c r="N76" s="78" t="n">
        <f aca="false">N77+N83</f>
        <v>0</v>
      </c>
      <c r="O76" s="78" t="n">
        <f aca="false">O77+O83</f>
        <v>0</v>
      </c>
      <c r="P76" s="23"/>
      <c r="Q76" s="23"/>
      <c r="R76" s="78" t="n">
        <f aca="false">R77+R83</f>
        <v>0</v>
      </c>
      <c r="S76" s="23"/>
      <c r="T76" s="202" t="n">
        <f aca="false">T77+T83</f>
        <v>0</v>
      </c>
      <c r="U76" s="78" t="n">
        <f aca="false">U77+U83</f>
        <v>0</v>
      </c>
      <c r="V76" s="78" t="n">
        <f aca="false">V77+V83</f>
        <v>0</v>
      </c>
      <c r="W76" s="23"/>
      <c r="X76" s="78"/>
      <c r="Y76" s="78" t="n">
        <f aca="false">Y77+Y83</f>
        <v>0</v>
      </c>
      <c r="Z76" s="78"/>
      <c r="AA76" s="202" t="n">
        <f aca="false">AA77+AA83</f>
        <v>0</v>
      </c>
      <c r="AB76" s="78" t="n">
        <f aca="false">AB77+AB83</f>
        <v>0</v>
      </c>
      <c r="AC76" s="78" t="n">
        <f aca="false">AC77+AC83</f>
        <v>0</v>
      </c>
      <c r="AD76" s="23"/>
      <c r="AE76" s="23"/>
      <c r="AF76" s="78" t="n">
        <f aca="false">AF77+AF83</f>
        <v>0</v>
      </c>
      <c r="AG76" s="78"/>
      <c r="AH76" s="38"/>
      <c r="AI76" s="78" t="n">
        <f aca="false">AI77+AI83</f>
        <v>0</v>
      </c>
      <c r="AJ76" s="78" t="n">
        <f aca="false">AJ77+AJ83</f>
        <v>0</v>
      </c>
      <c r="AK76" s="78" t="n">
        <f aca="false">AK77+AK83</f>
        <v>0</v>
      </c>
      <c r="AL76" s="78" t="n">
        <f aca="false">AL77+AL83</f>
        <v>0</v>
      </c>
      <c r="AM76" s="78" t="n">
        <f aca="false">AM77+AM83</f>
        <v>0</v>
      </c>
      <c r="AN76" s="78" t="n">
        <f aca="false">AN77+AN83</f>
        <v>0</v>
      </c>
      <c r="AO76" s="78" t="n">
        <f aca="false">AO77+AO83</f>
        <v>0</v>
      </c>
      <c r="AP76" s="37" t="n">
        <f aca="false">AI76+AB76+U76+N76</f>
        <v>0</v>
      </c>
      <c r="AQ76" s="37" t="n">
        <f aca="false">AJ76+AC76+V76+O76</f>
        <v>0</v>
      </c>
      <c r="AR76" s="37" t="n">
        <f aca="false">AK76+AD76+W76+P76</f>
        <v>0</v>
      </c>
      <c r="AS76" s="37" t="n">
        <f aca="false">AL76+AE76+X76+Q76</f>
        <v>0</v>
      </c>
      <c r="AT76" s="37" t="n">
        <f aca="false">AM76+AF76+Y76+R76</f>
        <v>0</v>
      </c>
      <c r="AU76" s="37" t="n">
        <f aca="false">AN76+AG76+Z76+S76</f>
        <v>0</v>
      </c>
      <c r="AV76" s="37" t="n">
        <f aca="false">AO76+AH76+AA76+T76</f>
        <v>0</v>
      </c>
    </row>
    <row r="77" customFormat="false" ht="15.65" hidden="false" customHeight="false" outlineLevel="0" collapsed="false">
      <c r="A77" s="34" t="s">
        <v>161</v>
      </c>
      <c r="B77" s="35" t="s">
        <v>162</v>
      </c>
      <c r="C77" s="36" t="s">
        <v>60</v>
      </c>
      <c r="D77" s="78" t="n">
        <f aca="false">D78+D79+D80</f>
        <v>1.29</v>
      </c>
      <c r="E77" s="78" t="n">
        <f aca="false">E78+E79+E80</f>
        <v>4.43485133406758</v>
      </c>
      <c r="F77" s="78" t="n">
        <f aca="false">F78+F79+F80</f>
        <v>4.43485133406758</v>
      </c>
      <c r="G77" s="78" t="n">
        <f aca="false">G78+G79+G80</f>
        <v>4.43485133406758</v>
      </c>
      <c r="H77" s="78" t="n">
        <f aca="false">H78+H79+H80</f>
        <v>4.42485133406758</v>
      </c>
      <c r="I77" s="78" t="n">
        <f aca="false">I78+I79+I80</f>
        <v>4.43485133406758</v>
      </c>
      <c r="J77" s="78" t="n">
        <f aca="false">J78+J79+J80</f>
        <v>4.42485133406758</v>
      </c>
      <c r="K77" s="78" t="n">
        <f aca="false">K78+K79+K80</f>
        <v>3.13485133406757</v>
      </c>
      <c r="L77" s="78" t="n">
        <f aca="false">L78+L79+L80</f>
        <v>1.59815950364229</v>
      </c>
      <c r="M77" s="78" t="n">
        <f aca="false">M78+M79+M80</f>
        <v>1.59815950364229</v>
      </c>
      <c r="N77" s="78" t="n">
        <f aca="false">N78+N79+N80</f>
        <v>0</v>
      </c>
      <c r="O77" s="78" t="n">
        <f aca="false">O78+O79+O80</f>
        <v>0</v>
      </c>
      <c r="P77" s="23"/>
      <c r="Q77" s="23"/>
      <c r="R77" s="78" t="n">
        <f aca="false">R78+R79+R80</f>
        <v>0</v>
      </c>
      <c r="S77" s="23"/>
      <c r="T77" s="202" t="n">
        <f aca="false">T78+T79+T80</f>
        <v>0</v>
      </c>
      <c r="U77" s="78" t="n">
        <f aca="false">U78+U79+U80</f>
        <v>0</v>
      </c>
      <c r="V77" s="78" t="n">
        <f aca="false">V78+V79+V80</f>
        <v>0</v>
      </c>
      <c r="W77" s="23"/>
      <c r="X77" s="78"/>
      <c r="Y77" s="78" t="n">
        <f aca="false">Y78+Y79+Y80</f>
        <v>0</v>
      </c>
      <c r="Z77" s="78"/>
      <c r="AA77" s="202" t="n">
        <f aca="false">AA78+AA79+AA80</f>
        <v>0</v>
      </c>
      <c r="AB77" s="78" t="n">
        <f aca="false">AB78+AB79+AB80</f>
        <v>0</v>
      </c>
      <c r="AC77" s="78" t="n">
        <f aca="false">AC78+AC79+AC80</f>
        <v>0</v>
      </c>
      <c r="AD77" s="23"/>
      <c r="AE77" s="23"/>
      <c r="AF77" s="78" t="n">
        <f aca="false">AF78+AF79+AF80</f>
        <v>0</v>
      </c>
      <c r="AG77" s="78"/>
      <c r="AH77" s="38"/>
      <c r="AI77" s="78" t="n">
        <f aca="false">AI78+AI79+AI80</f>
        <v>0</v>
      </c>
      <c r="AJ77" s="78" t="n">
        <f aca="false">AJ78+AJ79+AJ80</f>
        <v>0</v>
      </c>
      <c r="AK77" s="78" t="n">
        <f aca="false">AK78+AK79+AK80</f>
        <v>0</v>
      </c>
      <c r="AL77" s="78" t="n">
        <f aca="false">AL78+AL79+AL80</f>
        <v>0</v>
      </c>
      <c r="AM77" s="78" t="n">
        <f aca="false">AM78+AM79+AM80</f>
        <v>0</v>
      </c>
      <c r="AN77" s="78" t="n">
        <f aca="false">AN78+AN79+AN80</f>
        <v>0</v>
      </c>
      <c r="AO77" s="78" t="n">
        <f aca="false">AO78+AO79+AO80</f>
        <v>0</v>
      </c>
      <c r="AP77" s="37" t="n">
        <f aca="false">AI77+AB77+U77+N77</f>
        <v>0</v>
      </c>
      <c r="AQ77" s="37" t="n">
        <f aca="false">AJ77+AC77+V77+O77</f>
        <v>0</v>
      </c>
      <c r="AR77" s="37" t="n">
        <f aca="false">AK77+AD77+W77+P77</f>
        <v>0</v>
      </c>
      <c r="AS77" s="37" t="n">
        <f aca="false">AL77+AE77+X77+Q77</f>
        <v>0</v>
      </c>
      <c r="AT77" s="37" t="n">
        <f aca="false">AM77+AF77+Y77+R77</f>
        <v>0</v>
      </c>
      <c r="AU77" s="37" t="n">
        <f aca="false">AN77+AG77+Z77+S77</f>
        <v>0</v>
      </c>
      <c r="AV77" s="37" t="n">
        <f aca="false">AO77+AH77+AA77+T77</f>
        <v>0</v>
      </c>
    </row>
    <row r="78" customFormat="false" ht="15.65" hidden="true" customHeight="false" outlineLevel="1" collapsed="false">
      <c r="A78" s="41" t="s">
        <v>163</v>
      </c>
      <c r="B78" s="79"/>
      <c r="C78" s="222"/>
      <c r="D78" s="23" t="n">
        <v>1.29</v>
      </c>
      <c r="E78" s="78" t="n">
        <v>1.3</v>
      </c>
      <c r="F78" s="78" t="n">
        <v>1.3</v>
      </c>
      <c r="G78" s="78" t="n">
        <v>1.3</v>
      </c>
      <c r="H78" s="78" t="n">
        <v>1.29</v>
      </c>
      <c r="I78" s="78" t="n">
        <v>1.3</v>
      </c>
      <c r="J78" s="78" t="n">
        <v>1.29</v>
      </c>
      <c r="K78" s="23"/>
      <c r="L78" s="78"/>
      <c r="M78" s="78"/>
      <c r="N78" s="78"/>
      <c r="O78" s="78"/>
      <c r="P78" s="23"/>
      <c r="Q78" s="23"/>
      <c r="R78" s="78"/>
      <c r="S78" s="23"/>
      <c r="T78" s="202"/>
      <c r="U78" s="78"/>
      <c r="V78" s="78"/>
      <c r="W78" s="23"/>
      <c r="X78" s="78"/>
      <c r="Y78" s="78"/>
      <c r="Z78" s="78"/>
      <c r="AA78" s="202"/>
      <c r="AB78" s="78"/>
      <c r="AC78" s="78"/>
      <c r="AD78" s="23"/>
      <c r="AE78" s="23"/>
      <c r="AF78" s="78"/>
      <c r="AG78" s="78"/>
      <c r="AH78" s="38"/>
      <c r="AI78" s="78" t="n">
        <f aca="false">'4.'!P83</f>
        <v>0</v>
      </c>
      <c r="AJ78" s="78" t="n">
        <f aca="false">'4.'!Q83</f>
        <v>0</v>
      </c>
      <c r="AK78" s="224" t="n">
        <f aca="false">'4.'!R83</f>
        <v>0</v>
      </c>
      <c r="AL78" s="78" t="n">
        <f aca="false">'4.'!S83</f>
        <v>0</v>
      </c>
      <c r="AM78" s="78" t="n">
        <f aca="false">'4.'!T83</f>
        <v>0</v>
      </c>
      <c r="AN78" s="78" t="n">
        <f aca="false">'4.'!U83</f>
        <v>0</v>
      </c>
      <c r="AO78" s="78" t="n">
        <f aca="false">'4.'!V83</f>
        <v>0</v>
      </c>
      <c r="AP78" s="37" t="n">
        <f aca="false">AI78+AB78+U78+N78</f>
        <v>0</v>
      </c>
      <c r="AQ78" s="37" t="n">
        <f aca="false">AJ78+AC78+V78+O78</f>
        <v>0</v>
      </c>
      <c r="AR78" s="37" t="n">
        <f aca="false">AK78+AD78+W78+P78</f>
        <v>0</v>
      </c>
      <c r="AS78" s="37" t="n">
        <f aca="false">AL78+AE78+X78+Q78</f>
        <v>0</v>
      </c>
      <c r="AT78" s="37" t="n">
        <f aca="false">AM78+AF78+Y78+R78</f>
        <v>0</v>
      </c>
      <c r="AU78" s="37" t="n">
        <f aca="false">AN78+AG78+Z78+S78</f>
        <v>0</v>
      </c>
      <c r="AV78" s="37" t="n">
        <f aca="false">AO78+AH78+AA78+T78</f>
        <v>0</v>
      </c>
    </row>
    <row r="79" customFormat="false" ht="15.65" hidden="true" customHeight="false" outlineLevel="1" collapsed="false">
      <c r="A79" s="41" t="s">
        <v>166</v>
      </c>
      <c r="B79" s="79" t="str">
        <f aca="false">'4.'!B84</f>
        <v>Замена кабельных линий - 0,4 кВ от ТП-111-17</v>
      </c>
      <c r="C79" s="222"/>
      <c r="D79" s="23"/>
      <c r="E79" s="78" t="n">
        <v>1.53669183042528</v>
      </c>
      <c r="F79" s="78" t="n">
        <v>1.53669183042528</v>
      </c>
      <c r="G79" s="78" t="n">
        <v>1.53669183042528</v>
      </c>
      <c r="H79" s="78" t="n">
        <v>1.53669183042528</v>
      </c>
      <c r="I79" s="78" t="n">
        <v>1.53669183042528</v>
      </c>
      <c r="J79" s="78" t="n">
        <v>1.53669183042528</v>
      </c>
      <c r="K79" s="23" t="n">
        <v>1.53669183042528</v>
      </c>
      <c r="L79" s="78"/>
      <c r="M79" s="78"/>
      <c r="N79" s="78"/>
      <c r="O79" s="38"/>
      <c r="P79" s="23"/>
      <c r="Q79" s="23"/>
      <c r="R79" s="78"/>
      <c r="S79" s="23"/>
      <c r="T79" s="202"/>
      <c r="U79" s="78"/>
      <c r="V79" s="38"/>
      <c r="W79" s="23"/>
      <c r="X79" s="78"/>
      <c r="Y79" s="78"/>
      <c r="Z79" s="78"/>
      <c r="AA79" s="202"/>
      <c r="AB79" s="78"/>
      <c r="AC79" s="38"/>
      <c r="AD79" s="23"/>
      <c r="AE79" s="23"/>
      <c r="AF79" s="78"/>
      <c r="AG79" s="78"/>
      <c r="AH79" s="38"/>
      <c r="AI79" s="78" t="n">
        <f aca="false">'4.'!P84</f>
        <v>0</v>
      </c>
      <c r="AJ79" s="78" t="n">
        <f aca="false">'4.'!Q84</f>
        <v>0</v>
      </c>
      <c r="AK79" s="224" t="n">
        <f aca="false">'4.'!R84</f>
        <v>0</v>
      </c>
      <c r="AL79" s="78" t="n">
        <f aca="false">'4.'!S84</f>
        <v>0</v>
      </c>
      <c r="AM79" s="78" t="n">
        <f aca="false">'4.'!T84</f>
        <v>0</v>
      </c>
      <c r="AN79" s="78"/>
      <c r="AO79" s="38"/>
      <c r="AP79" s="37" t="n">
        <f aca="false">AI79+AB79+U79+N79</f>
        <v>0</v>
      </c>
      <c r="AQ79" s="37" t="n">
        <f aca="false">AJ79+AC79+V79+O79</f>
        <v>0</v>
      </c>
      <c r="AR79" s="37" t="n">
        <f aca="false">AK79+AD79+W79+P79</f>
        <v>0</v>
      </c>
      <c r="AS79" s="37" t="n">
        <f aca="false">AL79+AE79+X79+Q79</f>
        <v>0</v>
      </c>
      <c r="AT79" s="37" t="n">
        <f aca="false">AM79+AF79+Y79+R79</f>
        <v>0</v>
      </c>
      <c r="AU79" s="37" t="n">
        <f aca="false">AN79+AG79+Z79+S79</f>
        <v>0</v>
      </c>
      <c r="AV79" s="37" t="n">
        <f aca="false">AO79+AH79+AA79+T79</f>
        <v>0</v>
      </c>
    </row>
    <row r="80" customFormat="false" ht="15.65" hidden="true" customHeight="false" outlineLevel="1" collapsed="false">
      <c r="A80" s="41" t="s">
        <v>166</v>
      </c>
      <c r="B80" s="79" t="str">
        <f aca="false">'4.'!B85</f>
        <v>Замена кабельных линий - 6 и 0,4 кВ от ТП-111-10, 111-19</v>
      </c>
      <c r="C80" s="222"/>
      <c r="D80" s="23"/>
      <c r="E80" s="78" t="n">
        <v>1.59815950364229</v>
      </c>
      <c r="F80" s="78" t="n">
        <v>1.59815950364229</v>
      </c>
      <c r="G80" s="78" t="n">
        <v>1.59815950364229</v>
      </c>
      <c r="H80" s="78" t="n">
        <v>1.59815950364229</v>
      </c>
      <c r="I80" s="78" t="n">
        <v>1.59815950364229</v>
      </c>
      <c r="J80" s="78" t="n">
        <v>1.59815950364229</v>
      </c>
      <c r="K80" s="23" t="n">
        <v>1.59815950364229</v>
      </c>
      <c r="L80" s="78" t="n">
        <v>1.59815950364229</v>
      </c>
      <c r="M80" s="78" t="n">
        <v>1.59815950364229</v>
      </c>
      <c r="N80" s="78"/>
      <c r="O80" s="38"/>
      <c r="P80" s="23"/>
      <c r="Q80" s="23"/>
      <c r="R80" s="78"/>
      <c r="S80" s="23"/>
      <c r="T80" s="202"/>
      <c r="U80" s="78"/>
      <c r="V80" s="38"/>
      <c r="W80" s="23"/>
      <c r="X80" s="78"/>
      <c r="Y80" s="78"/>
      <c r="Z80" s="78"/>
      <c r="AA80" s="202"/>
      <c r="AB80" s="78"/>
      <c r="AC80" s="38"/>
      <c r="AD80" s="23"/>
      <c r="AE80" s="23"/>
      <c r="AF80" s="78"/>
      <c r="AG80" s="78"/>
      <c r="AH80" s="38"/>
      <c r="AI80" s="78" t="n">
        <f aca="false">'4.'!P85</f>
        <v>0</v>
      </c>
      <c r="AJ80" s="78" t="n">
        <f aca="false">'4.'!Q85</f>
        <v>0</v>
      </c>
      <c r="AK80" s="224" t="n">
        <f aca="false">'4.'!R85</f>
        <v>0</v>
      </c>
      <c r="AL80" s="78" t="n">
        <f aca="false">'4.'!S85</f>
        <v>0</v>
      </c>
      <c r="AM80" s="78" t="n">
        <f aca="false">'4.'!T85</f>
        <v>0</v>
      </c>
      <c r="AN80" s="78"/>
      <c r="AO80" s="38"/>
      <c r="AP80" s="37" t="n">
        <f aca="false">AI80+AB80+U80+N80</f>
        <v>0</v>
      </c>
      <c r="AQ80" s="37" t="n">
        <f aca="false">AJ80+AC80+V80+O80</f>
        <v>0</v>
      </c>
      <c r="AR80" s="37" t="n">
        <f aca="false">AK80+AD80+W80+P80</f>
        <v>0</v>
      </c>
      <c r="AS80" s="37" t="n">
        <f aca="false">AL80+AE80+X80+Q80</f>
        <v>0</v>
      </c>
      <c r="AT80" s="37" t="n">
        <f aca="false">AM80+AF80+Y80+R80</f>
        <v>0</v>
      </c>
      <c r="AU80" s="37" t="n">
        <f aca="false">AN80+AG80+Z80+S80</f>
        <v>0</v>
      </c>
      <c r="AV80" s="37" t="n">
        <f aca="false">AO80+AH80+AA80+T80</f>
        <v>0</v>
      </c>
    </row>
    <row r="81" customFormat="false" ht="15.65" hidden="true" customHeight="false" outlineLevel="1" collapsed="false">
      <c r="A81" s="41" t="s">
        <v>166</v>
      </c>
      <c r="B81" s="79"/>
      <c r="C81" s="222"/>
      <c r="D81" s="23"/>
      <c r="E81" s="78" t="n">
        <v>1.59815950364229</v>
      </c>
      <c r="F81" s="78" t="n">
        <v>1.59815950364229</v>
      </c>
      <c r="G81" s="78" t="n">
        <v>1.59815950364229</v>
      </c>
      <c r="H81" s="78" t="n">
        <v>1.59815950364229</v>
      </c>
      <c r="I81" s="78" t="n">
        <v>1.59815950364229</v>
      </c>
      <c r="J81" s="78" t="n">
        <v>1.59815950364229</v>
      </c>
      <c r="K81" s="23" t="n">
        <v>1.59815950364229</v>
      </c>
      <c r="L81" s="78" t="n">
        <v>1.59815950364229</v>
      </c>
      <c r="M81" s="78" t="n">
        <v>1.59815950364229</v>
      </c>
      <c r="N81" s="78"/>
      <c r="O81" s="38"/>
      <c r="P81" s="23"/>
      <c r="Q81" s="23"/>
      <c r="R81" s="78"/>
      <c r="S81" s="23"/>
      <c r="T81" s="202"/>
      <c r="U81" s="78"/>
      <c r="V81" s="38"/>
      <c r="W81" s="23"/>
      <c r="X81" s="78"/>
      <c r="Y81" s="78"/>
      <c r="Z81" s="78"/>
      <c r="AA81" s="202"/>
      <c r="AB81" s="78"/>
      <c r="AC81" s="38"/>
      <c r="AD81" s="23"/>
      <c r="AE81" s="23"/>
      <c r="AF81" s="78"/>
      <c r="AG81" s="78"/>
      <c r="AH81" s="38"/>
      <c r="AI81" s="78" t="n">
        <f aca="false">'4.'!P86</f>
        <v>0</v>
      </c>
      <c r="AJ81" s="78" t="n">
        <f aca="false">'4.'!Q86</f>
        <v>0</v>
      </c>
      <c r="AK81" s="224" t="n">
        <f aca="false">'4.'!R86</f>
        <v>0</v>
      </c>
      <c r="AL81" s="78" t="n">
        <f aca="false">'4.'!S86</f>
        <v>0</v>
      </c>
      <c r="AM81" s="78" t="n">
        <f aca="false">'4.'!T86</f>
        <v>0</v>
      </c>
      <c r="AN81" s="78"/>
      <c r="AO81" s="38"/>
      <c r="AP81" s="37" t="n">
        <f aca="false">AI81+AB81+U81+N81</f>
        <v>0</v>
      </c>
      <c r="AQ81" s="37" t="n">
        <f aca="false">AJ81+AC81+V81+O81</f>
        <v>0</v>
      </c>
      <c r="AR81" s="37" t="n">
        <f aca="false">AK81+AD81+W81+P81</f>
        <v>0</v>
      </c>
      <c r="AS81" s="37" t="n">
        <f aca="false">AL81+AE81+X81+Q81</f>
        <v>0</v>
      </c>
      <c r="AT81" s="37" t="n">
        <f aca="false">AM81+AF81+Y81+R81</f>
        <v>0</v>
      </c>
      <c r="AU81" s="37" t="n">
        <f aca="false">AN81+AG81+Z81+S81</f>
        <v>0</v>
      </c>
      <c r="AV81" s="37" t="n">
        <f aca="false">AO81+AH81+AA81+T81</f>
        <v>0</v>
      </c>
    </row>
    <row r="82" customFormat="false" ht="15.65" hidden="true" customHeight="false" outlineLevel="1" collapsed="false">
      <c r="A82" s="41" t="s">
        <v>166</v>
      </c>
      <c r="B82" s="79"/>
      <c r="C82" s="222"/>
      <c r="D82" s="23"/>
      <c r="E82" s="78"/>
      <c r="F82" s="78"/>
      <c r="G82" s="78"/>
      <c r="H82" s="78"/>
      <c r="I82" s="78"/>
      <c r="J82" s="78"/>
      <c r="K82" s="23"/>
      <c r="L82" s="78"/>
      <c r="M82" s="78"/>
      <c r="N82" s="78"/>
      <c r="O82" s="38"/>
      <c r="P82" s="23"/>
      <c r="Q82" s="23"/>
      <c r="R82" s="78"/>
      <c r="S82" s="23"/>
      <c r="T82" s="202"/>
      <c r="U82" s="78"/>
      <c r="V82" s="38"/>
      <c r="W82" s="23"/>
      <c r="X82" s="78"/>
      <c r="Y82" s="78"/>
      <c r="Z82" s="78"/>
      <c r="AA82" s="202"/>
      <c r="AB82" s="78"/>
      <c r="AC82" s="38"/>
      <c r="AD82" s="23"/>
      <c r="AE82" s="23"/>
      <c r="AF82" s="78"/>
      <c r="AG82" s="78"/>
      <c r="AH82" s="38"/>
      <c r="AJ82" s="78" t="e">
        <f aca="false">#REF!</f>
        <v>#REF!</v>
      </c>
      <c r="AK82" s="224" t="e">
        <f aca="false">#REF!</f>
        <v>#REF!</v>
      </c>
      <c r="AL82" s="78" t="e">
        <f aca="false">#REF!</f>
        <v>#REF!</v>
      </c>
      <c r="AM82" s="78" t="e">
        <f aca="false">#REF!</f>
        <v>#REF!</v>
      </c>
      <c r="AN82" s="78"/>
      <c r="AO82" s="38"/>
      <c r="AP82" s="37"/>
      <c r="AQ82" s="37"/>
      <c r="AR82" s="37"/>
      <c r="AS82" s="37"/>
      <c r="AT82" s="37"/>
      <c r="AU82" s="37"/>
      <c r="AV82" s="37"/>
    </row>
    <row r="83" customFormat="false" ht="26.5" hidden="false" customHeight="false" outlineLevel="0" collapsed="false">
      <c r="A83" s="34" t="s">
        <v>167</v>
      </c>
      <c r="B83" s="35" t="s">
        <v>168</v>
      </c>
      <c r="C83" s="36" t="s">
        <v>60</v>
      </c>
      <c r="D83" s="23"/>
      <c r="E83" s="23"/>
      <c r="F83" s="23"/>
      <c r="G83" s="78"/>
      <c r="H83" s="78"/>
      <c r="I83" s="23"/>
      <c r="J83" s="78"/>
      <c r="K83" s="23"/>
      <c r="L83" s="78"/>
      <c r="M83" s="78"/>
      <c r="N83" s="78"/>
      <c r="O83" s="78"/>
      <c r="P83" s="23"/>
      <c r="Q83" s="23"/>
      <c r="R83" s="78"/>
      <c r="S83" s="23"/>
      <c r="T83" s="202"/>
      <c r="U83" s="78"/>
      <c r="V83" s="78"/>
      <c r="W83" s="23"/>
      <c r="X83" s="78"/>
      <c r="Y83" s="78"/>
      <c r="Z83" s="78"/>
      <c r="AA83" s="202"/>
      <c r="AB83" s="78"/>
      <c r="AC83" s="78"/>
      <c r="AD83" s="23"/>
      <c r="AE83" s="23"/>
      <c r="AF83" s="78"/>
      <c r="AG83" s="78"/>
      <c r="AH83" s="38"/>
      <c r="AI83" s="78" t="n">
        <f aca="false">'4.'!P87</f>
        <v>0</v>
      </c>
      <c r="AJ83" s="78" t="n">
        <f aca="false">'4.'!Q87</f>
        <v>0</v>
      </c>
      <c r="AK83" s="224" t="n">
        <f aca="false">'4.'!R87</f>
        <v>0</v>
      </c>
      <c r="AL83" s="78" t="n">
        <f aca="false">'4.'!S87</f>
        <v>0</v>
      </c>
      <c r="AM83" s="78" t="n">
        <f aca="false">'4.'!T87</f>
        <v>0</v>
      </c>
      <c r="AN83" s="78" t="n">
        <f aca="false">'4.'!U87</f>
        <v>0</v>
      </c>
      <c r="AO83" s="78" t="n">
        <f aca="false">'4.'!V87</f>
        <v>0</v>
      </c>
      <c r="AP83" s="37" t="n">
        <f aca="false">AI83+AB83+U83+N83</f>
        <v>0</v>
      </c>
      <c r="AQ83" s="37" t="n">
        <f aca="false">AJ83+AC83+V83+O83</f>
        <v>0</v>
      </c>
      <c r="AR83" s="37" t="n">
        <f aca="false">AK83+AD83+W83+P83</f>
        <v>0</v>
      </c>
      <c r="AS83" s="37" t="n">
        <f aca="false">AL83+AE83+X83+Q83</f>
        <v>0</v>
      </c>
      <c r="AT83" s="37" t="n">
        <f aca="false">AM83+AF83+Y83+R83</f>
        <v>0</v>
      </c>
      <c r="AU83" s="37" t="n">
        <f aca="false">AN83+AG83+Z83+S83</f>
        <v>0</v>
      </c>
      <c r="AV83" s="37" t="n">
        <f aca="false">AO83+AH83+AA83+T83</f>
        <v>0</v>
      </c>
    </row>
    <row r="84" customFormat="false" ht="26.5" hidden="false" customHeight="false" outlineLevel="0" collapsed="false">
      <c r="A84" s="34" t="s">
        <v>169</v>
      </c>
      <c r="B84" s="35" t="s">
        <v>170</v>
      </c>
      <c r="C84" s="36" t="s">
        <v>60</v>
      </c>
      <c r="D84" s="23"/>
      <c r="E84" s="23"/>
      <c r="F84" s="23"/>
      <c r="G84" s="78" t="n">
        <f aca="false">G85</f>
        <v>0.8</v>
      </c>
      <c r="H84" s="78" t="n">
        <f aca="false">H85</f>
        <v>0.832</v>
      </c>
      <c r="I84" s="23"/>
      <c r="J84" s="78" t="n">
        <f aca="false">J85</f>
        <v>0.832</v>
      </c>
      <c r="K84" s="23"/>
      <c r="L84" s="78" t="n">
        <f aca="false">L85</f>
        <v>0</v>
      </c>
      <c r="M84" s="78" t="n">
        <f aca="false">M85</f>
        <v>0.832</v>
      </c>
      <c r="N84" s="78" t="n">
        <f aca="false">N85</f>
        <v>0</v>
      </c>
      <c r="O84" s="78" t="n">
        <f aca="false">O85</f>
        <v>0</v>
      </c>
      <c r="P84" s="23"/>
      <c r="Q84" s="23"/>
      <c r="R84" s="78" t="n">
        <f aca="false">R85</f>
        <v>0</v>
      </c>
      <c r="S84" s="23"/>
      <c r="T84" s="202" t="n">
        <f aca="false">T85</f>
        <v>0</v>
      </c>
      <c r="U84" s="78" t="n">
        <f aca="false">U85</f>
        <v>0</v>
      </c>
      <c r="V84" s="78" t="n">
        <f aca="false">V85</f>
        <v>0</v>
      </c>
      <c r="W84" s="23"/>
      <c r="X84" s="78"/>
      <c r="Y84" s="78" t="n">
        <f aca="false">Y85</f>
        <v>0</v>
      </c>
      <c r="Z84" s="78"/>
      <c r="AA84" s="202" t="n">
        <f aca="false">AA85</f>
        <v>0</v>
      </c>
      <c r="AB84" s="78" t="n">
        <f aca="false">AB85</f>
        <v>0</v>
      </c>
      <c r="AC84" s="78" t="n">
        <f aca="false">AC85</f>
        <v>0</v>
      </c>
      <c r="AD84" s="23"/>
      <c r="AE84" s="23"/>
      <c r="AF84" s="78" t="n">
        <f aca="false">AF85</f>
        <v>0</v>
      </c>
      <c r="AG84" s="78"/>
      <c r="AH84" s="38"/>
      <c r="AI84" s="78" t="n">
        <f aca="false">AI85</f>
        <v>0</v>
      </c>
      <c r="AJ84" s="78" t="n">
        <f aca="false">AJ85</f>
        <v>0.31378890564</v>
      </c>
      <c r="AK84" s="78" t="n">
        <f aca="false">AK85</f>
        <v>0</v>
      </c>
      <c r="AL84" s="78" t="n">
        <f aca="false">AL85</f>
        <v>0</v>
      </c>
      <c r="AM84" s="78" t="n">
        <f aca="false">AM85</f>
        <v>0</v>
      </c>
      <c r="AN84" s="78" t="n">
        <f aca="false">AN85</f>
        <v>0</v>
      </c>
      <c r="AO84" s="78" t="n">
        <f aca="false">AO85</f>
        <v>7</v>
      </c>
      <c r="AP84" s="37" t="n">
        <f aca="false">AI84+AB84+U84+N84</f>
        <v>0</v>
      </c>
      <c r="AQ84" s="37" t="n">
        <f aca="false">AJ84+AC84+V84+O84</f>
        <v>0.31378890564</v>
      </c>
      <c r="AR84" s="37" t="n">
        <f aca="false">AK84+AD84+W84+P84</f>
        <v>0</v>
      </c>
      <c r="AS84" s="37" t="n">
        <f aca="false">AL84+AE84+X84+Q84</f>
        <v>0</v>
      </c>
      <c r="AT84" s="37" t="n">
        <f aca="false">AM84+AF84+Y84+R84</f>
        <v>0</v>
      </c>
      <c r="AU84" s="37" t="n">
        <f aca="false">AN84+AG84+Z84+S84</f>
        <v>0</v>
      </c>
      <c r="AV84" s="37" t="n">
        <f aca="false">AO84+AH84+AA84+T84</f>
        <v>7</v>
      </c>
    </row>
    <row r="85" customFormat="false" ht="83.3" hidden="false" customHeight="true" outlineLevel="0" collapsed="false">
      <c r="A85" s="41" t="s">
        <v>171</v>
      </c>
      <c r="B85" s="79" t="str">
        <f aca="false">'1.'!B90</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85" s="79" t="str">
        <f aca="false">'1.'!C90</f>
        <v>O/41ЭС/002</v>
      </c>
      <c r="D85" s="23"/>
      <c r="E85" s="23"/>
      <c r="F85" s="23"/>
      <c r="G85" s="212" t="n">
        <v>0.8</v>
      </c>
      <c r="H85" s="212" t="n">
        <f aca="false">G85*1.04</f>
        <v>0.832</v>
      </c>
      <c r="I85" s="23"/>
      <c r="J85" s="212" t="n">
        <v>0.832</v>
      </c>
      <c r="K85" s="23"/>
      <c r="L85" s="212"/>
      <c r="M85" s="212" t="n">
        <f aca="false">H85</f>
        <v>0.832</v>
      </c>
      <c r="N85" s="207" t="n">
        <v>0</v>
      </c>
      <c r="O85" s="207" t="n">
        <v>0</v>
      </c>
      <c r="P85" s="23"/>
      <c r="Q85" s="23"/>
      <c r="R85" s="207" t="n">
        <f aca="false">Q85*1.04</f>
        <v>0</v>
      </c>
      <c r="S85" s="23"/>
      <c r="T85" s="209" t="n">
        <f aca="false">S85*1.04</f>
        <v>0</v>
      </c>
      <c r="U85" s="207"/>
      <c r="V85" s="207" t="n">
        <v>0</v>
      </c>
      <c r="W85" s="23"/>
      <c r="X85" s="207"/>
      <c r="Y85" s="207" t="n">
        <f aca="false">X85*1.04</f>
        <v>0</v>
      </c>
      <c r="Z85" s="207"/>
      <c r="AA85" s="209" t="n">
        <f aca="false">Z85*1.04</f>
        <v>0</v>
      </c>
      <c r="AB85" s="207"/>
      <c r="AC85" s="207" t="n">
        <v>0</v>
      </c>
      <c r="AD85" s="23"/>
      <c r="AE85" s="23"/>
      <c r="AF85" s="207" t="n">
        <f aca="false">AE85*1.04</f>
        <v>0</v>
      </c>
      <c r="AG85" s="207"/>
      <c r="AH85" s="38"/>
      <c r="AI85" s="207" t="n">
        <f aca="false">'4.'!P89</f>
        <v>0</v>
      </c>
      <c r="AJ85" s="207" t="n">
        <f aca="false">'4.'!Q89</f>
        <v>0.31378890564</v>
      </c>
      <c r="AK85" s="207" t="n">
        <f aca="false">'4.'!R89</f>
        <v>0</v>
      </c>
      <c r="AL85" s="207" t="n">
        <f aca="false">'4.'!S89</f>
        <v>0</v>
      </c>
      <c r="AM85" s="207" t="n">
        <f aca="false">'4.'!T89</f>
        <v>0</v>
      </c>
      <c r="AN85" s="207" t="n">
        <f aca="false">'4.'!U89</f>
        <v>0</v>
      </c>
      <c r="AO85" s="207" t="n">
        <f aca="false">'4.'!V89</f>
        <v>7</v>
      </c>
      <c r="AP85" s="37" t="n">
        <f aca="false">AI85+AB85+U85+N85</f>
        <v>0</v>
      </c>
      <c r="AQ85" s="37" t="n">
        <f aca="false">AJ85+AC85+V85+O85</f>
        <v>0.31378890564</v>
      </c>
      <c r="AR85" s="37" t="n">
        <f aca="false">AK85+AD85+W85+P85</f>
        <v>0</v>
      </c>
      <c r="AS85" s="37" t="n">
        <f aca="false">AL85+AE85+X85+Q85</f>
        <v>0</v>
      </c>
      <c r="AT85" s="37" t="n">
        <f aca="false">AM85+AF85+Y85+R85</f>
        <v>0</v>
      </c>
      <c r="AU85" s="37" t="n">
        <f aca="false">AN85+AG85+Z85+S85</f>
        <v>0</v>
      </c>
      <c r="AV85" s="37" t="n">
        <f aca="false">AO85+AH85+AA85+T85</f>
        <v>7</v>
      </c>
    </row>
    <row r="86" customFormat="false" ht="83.9" hidden="true" customHeight="true" outlineLevel="1" collapsed="false">
      <c r="A86" s="41" t="s">
        <v>174</v>
      </c>
      <c r="B86" s="222"/>
      <c r="C86" s="79" t="n">
        <f aca="false">'1.'!C91</f>
        <v>0</v>
      </c>
      <c r="D86" s="23"/>
      <c r="E86" s="23"/>
      <c r="F86" s="23"/>
      <c r="G86" s="212"/>
      <c r="H86" s="212"/>
      <c r="I86" s="23"/>
      <c r="J86" s="212"/>
      <c r="K86" s="23"/>
      <c r="L86" s="212"/>
      <c r="M86" s="212"/>
      <c r="N86" s="207" t="n">
        <v>0</v>
      </c>
      <c r="O86" s="207" t="n">
        <v>0</v>
      </c>
      <c r="P86" s="23"/>
      <c r="Q86" s="23"/>
      <c r="R86" s="207" t="n">
        <f aca="false">Q86*1.04</f>
        <v>0</v>
      </c>
      <c r="S86" s="23"/>
      <c r="T86" s="209" t="n">
        <f aca="false">S86*1.04</f>
        <v>0</v>
      </c>
      <c r="U86" s="207"/>
      <c r="V86" s="207" t="n">
        <v>0</v>
      </c>
      <c r="W86" s="23"/>
      <c r="X86" s="207"/>
      <c r="Y86" s="207" t="n">
        <f aca="false">X86*1.04</f>
        <v>0</v>
      </c>
      <c r="Z86" s="207"/>
      <c r="AA86" s="209" t="n">
        <f aca="false">Z86*1.04</f>
        <v>0</v>
      </c>
      <c r="AB86" s="207"/>
      <c r="AC86" s="207" t="n">
        <v>0</v>
      </c>
      <c r="AD86" s="23"/>
      <c r="AE86" s="23"/>
      <c r="AF86" s="207" t="n">
        <f aca="false">AE86*1.04</f>
        <v>0</v>
      </c>
      <c r="AG86" s="207"/>
      <c r="AH86" s="38"/>
      <c r="AI86" s="207" t="n">
        <f aca="false">'4.'!P90</f>
        <v>0</v>
      </c>
      <c r="AJ86" s="207" t="n">
        <f aca="false">'4.'!Q90</f>
        <v>0</v>
      </c>
      <c r="AK86" s="207" t="n">
        <f aca="false">'4.'!R90</f>
        <v>0</v>
      </c>
      <c r="AL86" s="207" t="n">
        <f aca="false">'4.'!S90</f>
        <v>0</v>
      </c>
      <c r="AM86" s="207" t="n">
        <f aca="false">'4.'!T90</f>
        <v>0</v>
      </c>
      <c r="AN86" s="207"/>
      <c r="AO86" s="38"/>
      <c r="AP86" s="37" t="n">
        <f aca="false">AI86+AB86+U86+N86</f>
        <v>0</v>
      </c>
      <c r="AQ86" s="37" t="n">
        <f aca="false">AJ86+AC86+V86+O86</f>
        <v>0</v>
      </c>
      <c r="AR86" s="37" t="n">
        <f aca="false">AK86+AD86+W86+P86</f>
        <v>0</v>
      </c>
      <c r="AS86" s="37" t="n">
        <f aca="false">AL86+AE86+X86+Q86</f>
        <v>0</v>
      </c>
      <c r="AT86" s="37" t="n">
        <f aca="false">AM86+AF86+Y86+R86</f>
        <v>0</v>
      </c>
      <c r="AU86" s="37" t="n">
        <f aca="false">AN86+AG86+Z86+S86</f>
        <v>0</v>
      </c>
      <c r="AV86" s="37" t="n">
        <f aca="false">AO86+AH86+AA86+T86</f>
        <v>0</v>
      </c>
    </row>
    <row r="87" customFormat="false" ht="47.3" hidden="true" customHeight="true" outlineLevel="1" collapsed="false">
      <c r="A87" s="34" t="s">
        <v>175</v>
      </c>
      <c r="B87" s="35" t="s">
        <v>176</v>
      </c>
      <c r="C87" s="36" t="s">
        <v>60</v>
      </c>
      <c r="D87" s="23"/>
      <c r="E87" s="23"/>
      <c r="F87" s="23"/>
      <c r="G87" s="23"/>
      <c r="H87" s="23"/>
      <c r="I87" s="23"/>
      <c r="J87" s="23"/>
      <c r="K87" s="23"/>
      <c r="L87" s="23"/>
      <c r="M87" s="23"/>
      <c r="N87" s="23"/>
      <c r="O87" s="37" t="n">
        <f aca="false">P87+Q87+R87+S87</f>
        <v>0</v>
      </c>
      <c r="P87" s="23"/>
      <c r="Q87" s="23"/>
      <c r="R87" s="23"/>
      <c r="S87" s="23"/>
      <c r="T87" s="23"/>
      <c r="U87" s="23"/>
      <c r="V87" s="23"/>
      <c r="W87" s="23"/>
      <c r="X87" s="23"/>
      <c r="Y87" s="23"/>
      <c r="Z87" s="23"/>
      <c r="AA87" s="23"/>
      <c r="AB87" s="23"/>
      <c r="AC87" s="23"/>
      <c r="AD87" s="23"/>
      <c r="AE87" s="23"/>
      <c r="AF87" s="23"/>
      <c r="AG87" s="23"/>
      <c r="AH87" s="38"/>
      <c r="AI87" s="38"/>
      <c r="AJ87" s="38"/>
      <c r="AK87" s="38"/>
      <c r="AL87" s="38"/>
      <c r="AM87" s="38"/>
      <c r="AN87" s="38"/>
      <c r="AO87" s="38"/>
      <c r="AP87" s="37" t="e">
        <f aca="false">#REF!+AB87+N87</f>
        <v>#REF!</v>
      </c>
      <c r="AQ87" s="38"/>
      <c r="AR87" s="38"/>
      <c r="AS87" s="38"/>
      <c r="AT87" s="38"/>
      <c r="AU87" s="38"/>
      <c r="AV87" s="38"/>
    </row>
    <row r="88" customFormat="false" ht="31.65" hidden="true" customHeight="true" outlineLevel="1" collapsed="false">
      <c r="A88" s="34" t="s">
        <v>177</v>
      </c>
      <c r="B88" s="35" t="s">
        <v>178</v>
      </c>
      <c r="C88" s="36" t="s">
        <v>60</v>
      </c>
      <c r="D88" s="23"/>
      <c r="E88" s="23"/>
      <c r="F88" s="23"/>
      <c r="G88" s="23"/>
      <c r="H88" s="23"/>
      <c r="I88" s="23"/>
      <c r="J88" s="23"/>
      <c r="K88" s="23"/>
      <c r="L88" s="23"/>
      <c r="M88" s="23"/>
      <c r="N88" s="23"/>
      <c r="O88" s="37" t="n">
        <f aca="false">P88+Q88+R88+S88</f>
        <v>0</v>
      </c>
      <c r="P88" s="23"/>
      <c r="Q88" s="23"/>
      <c r="R88" s="23"/>
      <c r="S88" s="23"/>
      <c r="T88" s="23"/>
      <c r="U88" s="23"/>
      <c r="V88" s="23"/>
      <c r="W88" s="23"/>
      <c r="X88" s="23"/>
      <c r="Y88" s="23"/>
      <c r="Z88" s="23"/>
      <c r="AA88" s="23"/>
      <c r="AB88" s="23"/>
      <c r="AC88" s="23"/>
      <c r="AD88" s="23"/>
      <c r="AE88" s="23"/>
      <c r="AF88" s="23"/>
      <c r="AG88" s="23"/>
      <c r="AH88" s="38"/>
      <c r="AI88" s="38"/>
      <c r="AJ88" s="38"/>
      <c r="AK88" s="38"/>
      <c r="AL88" s="38"/>
      <c r="AM88" s="38"/>
      <c r="AN88" s="38"/>
      <c r="AO88" s="38"/>
      <c r="AP88" s="37" t="e">
        <f aca="false">#REF!+AB88+N88</f>
        <v>#REF!</v>
      </c>
      <c r="AQ88" s="38"/>
      <c r="AR88" s="38"/>
      <c r="AS88" s="38"/>
      <c r="AT88" s="38"/>
      <c r="AU88" s="38"/>
      <c r="AV88" s="38"/>
    </row>
    <row r="89" customFormat="false" ht="31.65" hidden="true" customHeight="true" outlineLevel="1" collapsed="false">
      <c r="A89" s="34" t="s">
        <v>179</v>
      </c>
      <c r="B89" s="35" t="s">
        <v>180</v>
      </c>
      <c r="C89" s="36" t="s">
        <v>60</v>
      </c>
      <c r="D89" s="23"/>
      <c r="E89" s="23"/>
      <c r="F89" s="23"/>
      <c r="G89" s="23"/>
      <c r="H89" s="23"/>
      <c r="I89" s="23"/>
      <c r="J89" s="23"/>
      <c r="K89" s="23"/>
      <c r="L89" s="23"/>
      <c r="M89" s="23"/>
      <c r="N89" s="23"/>
      <c r="O89" s="37" t="n">
        <f aca="false">P89+Q89+R89+S89</f>
        <v>0</v>
      </c>
      <c r="P89" s="23"/>
      <c r="Q89" s="23"/>
      <c r="R89" s="23"/>
      <c r="S89" s="23"/>
      <c r="T89" s="23"/>
      <c r="U89" s="23"/>
      <c r="V89" s="23"/>
      <c r="W89" s="23"/>
      <c r="X89" s="23"/>
      <c r="Y89" s="23"/>
      <c r="Z89" s="23"/>
      <c r="AA89" s="23"/>
      <c r="AB89" s="23"/>
      <c r="AC89" s="23"/>
      <c r="AD89" s="23"/>
      <c r="AE89" s="23"/>
      <c r="AF89" s="23"/>
      <c r="AG89" s="23"/>
      <c r="AH89" s="38"/>
      <c r="AI89" s="38"/>
      <c r="AJ89" s="38"/>
      <c r="AK89" s="38"/>
      <c r="AL89" s="38"/>
      <c r="AM89" s="38"/>
      <c r="AN89" s="38"/>
      <c r="AO89" s="38"/>
      <c r="AP89" s="38"/>
      <c r="AQ89" s="38"/>
      <c r="AR89" s="38"/>
      <c r="AS89" s="38"/>
      <c r="AT89" s="38"/>
      <c r="AU89" s="38"/>
      <c r="AV89" s="38"/>
    </row>
    <row r="90" customFormat="false" ht="63.1" hidden="true" customHeight="true" outlineLevel="1" collapsed="false">
      <c r="A90" s="34" t="s">
        <v>181</v>
      </c>
      <c r="B90" s="35" t="s">
        <v>182</v>
      </c>
      <c r="C90" s="36" t="s">
        <v>60</v>
      </c>
      <c r="D90" s="23"/>
      <c r="E90" s="23"/>
      <c r="F90" s="23"/>
      <c r="G90" s="23"/>
      <c r="H90" s="23"/>
      <c r="I90" s="23"/>
      <c r="J90" s="23"/>
      <c r="K90" s="23"/>
      <c r="L90" s="23"/>
      <c r="M90" s="23"/>
      <c r="N90" s="23"/>
      <c r="O90" s="37" t="n">
        <f aca="false">P90+Q90+R90+S90</f>
        <v>0</v>
      </c>
      <c r="P90" s="23"/>
      <c r="Q90" s="23"/>
      <c r="R90" s="23"/>
      <c r="S90" s="23"/>
      <c r="T90" s="23"/>
      <c r="U90" s="23"/>
      <c r="V90" s="23"/>
      <c r="W90" s="23"/>
      <c r="X90" s="23"/>
      <c r="Y90" s="23"/>
      <c r="Z90" s="23"/>
      <c r="AA90" s="23"/>
      <c r="AB90" s="23"/>
      <c r="AC90" s="23"/>
      <c r="AD90" s="23"/>
      <c r="AE90" s="23"/>
      <c r="AF90" s="23"/>
      <c r="AG90" s="23"/>
      <c r="AH90" s="38"/>
      <c r="AI90" s="38"/>
      <c r="AJ90" s="38"/>
      <c r="AK90" s="38"/>
      <c r="AL90" s="38"/>
      <c r="AM90" s="38"/>
      <c r="AN90" s="38"/>
      <c r="AO90" s="38"/>
      <c r="AP90" s="38"/>
      <c r="AQ90" s="38"/>
      <c r="AR90" s="38"/>
      <c r="AS90" s="38"/>
      <c r="AT90" s="38"/>
      <c r="AU90" s="38"/>
      <c r="AV90" s="38"/>
    </row>
    <row r="91" customFormat="false" ht="47.3" hidden="true" customHeight="true" outlineLevel="1" collapsed="false">
      <c r="A91" s="34" t="s">
        <v>183</v>
      </c>
      <c r="B91" s="35" t="s">
        <v>184</v>
      </c>
      <c r="C91" s="36" t="s">
        <v>60</v>
      </c>
      <c r="D91" s="23"/>
      <c r="E91" s="23"/>
      <c r="F91" s="23"/>
      <c r="G91" s="23"/>
      <c r="H91" s="23"/>
      <c r="I91" s="23"/>
      <c r="J91" s="23"/>
      <c r="K91" s="23"/>
      <c r="L91" s="23"/>
      <c r="M91" s="23"/>
      <c r="N91" s="23"/>
      <c r="O91" s="37" t="n">
        <f aca="false">P91+Q91+R91+S91</f>
        <v>0</v>
      </c>
      <c r="P91" s="23"/>
      <c r="Q91" s="23"/>
      <c r="R91" s="23"/>
      <c r="S91" s="23"/>
      <c r="T91" s="23"/>
      <c r="U91" s="23"/>
      <c r="V91" s="23"/>
      <c r="W91" s="23"/>
      <c r="X91" s="23"/>
      <c r="Y91" s="23"/>
      <c r="Z91" s="23"/>
      <c r="AA91" s="23"/>
      <c r="AB91" s="23"/>
      <c r="AC91" s="23"/>
      <c r="AD91" s="23"/>
      <c r="AE91" s="23"/>
      <c r="AF91" s="23"/>
      <c r="AG91" s="23"/>
      <c r="AH91" s="38"/>
      <c r="AI91" s="38"/>
      <c r="AJ91" s="38"/>
      <c r="AK91" s="38"/>
      <c r="AL91" s="38"/>
      <c r="AM91" s="38"/>
      <c r="AN91" s="38"/>
      <c r="AO91" s="38"/>
      <c r="AP91" s="38"/>
      <c r="AQ91" s="38"/>
      <c r="AR91" s="38"/>
      <c r="AS91" s="38"/>
      <c r="AT91" s="38"/>
      <c r="AU91" s="38"/>
      <c r="AV91" s="38"/>
    </row>
    <row r="92" customFormat="false" ht="47.3" hidden="true" customHeight="true" outlineLevel="1" collapsed="false">
      <c r="A92" s="34" t="s">
        <v>185</v>
      </c>
      <c r="B92" s="35" t="s">
        <v>186</v>
      </c>
      <c r="C92" s="36" t="s">
        <v>60</v>
      </c>
      <c r="D92" s="23"/>
      <c r="E92" s="23"/>
      <c r="F92" s="23"/>
      <c r="G92" s="23"/>
      <c r="H92" s="23"/>
      <c r="I92" s="23"/>
      <c r="J92" s="23"/>
      <c r="K92" s="23"/>
      <c r="L92" s="23"/>
      <c r="M92" s="23"/>
      <c r="N92" s="23"/>
      <c r="O92" s="37" t="n">
        <f aca="false">P92+Q92+R92+S92</f>
        <v>0</v>
      </c>
      <c r="P92" s="23"/>
      <c r="Q92" s="23"/>
      <c r="R92" s="23"/>
      <c r="S92" s="23"/>
      <c r="T92" s="23"/>
      <c r="U92" s="23"/>
      <c r="V92" s="23"/>
      <c r="W92" s="23"/>
      <c r="X92" s="23"/>
      <c r="Y92" s="23"/>
      <c r="Z92" s="23"/>
      <c r="AA92" s="23"/>
      <c r="AB92" s="23"/>
      <c r="AC92" s="23"/>
      <c r="AD92" s="23"/>
      <c r="AE92" s="23"/>
      <c r="AF92" s="23"/>
      <c r="AG92" s="23"/>
      <c r="AH92" s="38"/>
      <c r="AI92" s="38"/>
      <c r="AJ92" s="38"/>
      <c r="AK92" s="38"/>
      <c r="AL92" s="38"/>
      <c r="AM92" s="38"/>
      <c r="AN92" s="38"/>
      <c r="AO92" s="38"/>
      <c r="AP92" s="38"/>
      <c r="AQ92" s="38"/>
      <c r="AR92" s="38"/>
      <c r="AS92" s="38"/>
      <c r="AT92" s="38"/>
      <c r="AU92" s="38"/>
      <c r="AV92" s="38"/>
    </row>
    <row r="93" customFormat="false" ht="31.65" hidden="true" customHeight="true" outlineLevel="1" collapsed="false">
      <c r="A93" s="34" t="s">
        <v>132</v>
      </c>
      <c r="B93" s="35" t="s">
        <v>187</v>
      </c>
      <c r="C93" s="36" t="s">
        <v>60</v>
      </c>
      <c r="D93" s="23"/>
      <c r="E93" s="23"/>
      <c r="F93" s="23"/>
      <c r="G93" s="23"/>
      <c r="H93" s="23"/>
      <c r="I93" s="23"/>
      <c r="J93" s="23"/>
      <c r="K93" s="23"/>
      <c r="L93" s="23"/>
      <c r="M93" s="23"/>
      <c r="N93" s="23"/>
      <c r="O93" s="37" t="n">
        <f aca="false">P93+Q93+R93+S93</f>
        <v>0</v>
      </c>
      <c r="P93" s="23"/>
      <c r="Q93" s="23"/>
      <c r="R93" s="23"/>
      <c r="S93" s="23"/>
      <c r="T93" s="23"/>
      <c r="U93" s="23"/>
      <c r="V93" s="23"/>
      <c r="W93" s="23"/>
      <c r="X93" s="23"/>
      <c r="Y93" s="23"/>
      <c r="Z93" s="23"/>
      <c r="AA93" s="23"/>
      <c r="AB93" s="23"/>
      <c r="AC93" s="23"/>
      <c r="AD93" s="23"/>
      <c r="AE93" s="23"/>
      <c r="AF93" s="23"/>
      <c r="AG93" s="23"/>
      <c r="AH93" s="38"/>
      <c r="AI93" s="38"/>
      <c r="AJ93" s="38"/>
      <c r="AK93" s="38"/>
      <c r="AL93" s="38"/>
      <c r="AM93" s="38"/>
      <c r="AN93" s="38"/>
      <c r="AO93" s="38"/>
      <c r="AP93" s="38"/>
      <c r="AQ93" s="38"/>
      <c r="AR93" s="38"/>
      <c r="AS93" s="38"/>
      <c r="AT93" s="38"/>
      <c r="AU93" s="38"/>
      <c r="AV93" s="38"/>
    </row>
    <row r="94" customFormat="false" ht="31.65" hidden="true" customHeight="true" outlineLevel="1" collapsed="false">
      <c r="A94" s="34" t="s">
        <v>188</v>
      </c>
      <c r="B94" s="39" t="s">
        <v>189</v>
      </c>
      <c r="C94" s="36" t="s">
        <v>60</v>
      </c>
      <c r="D94" s="23"/>
      <c r="E94" s="23"/>
      <c r="F94" s="23"/>
      <c r="G94" s="23"/>
      <c r="H94" s="23"/>
      <c r="I94" s="23"/>
      <c r="J94" s="23"/>
      <c r="K94" s="23"/>
      <c r="L94" s="23"/>
      <c r="M94" s="23"/>
      <c r="N94" s="23"/>
      <c r="O94" s="37" t="n">
        <f aca="false">P94+Q94+R94+S94</f>
        <v>0</v>
      </c>
      <c r="P94" s="23"/>
      <c r="Q94" s="23"/>
      <c r="R94" s="23"/>
      <c r="S94" s="23"/>
      <c r="T94" s="23"/>
      <c r="U94" s="23"/>
      <c r="V94" s="23"/>
      <c r="W94" s="23"/>
      <c r="X94" s="23"/>
      <c r="Y94" s="23"/>
      <c r="Z94" s="23"/>
      <c r="AA94" s="23"/>
      <c r="AB94" s="23"/>
      <c r="AC94" s="23"/>
      <c r="AD94" s="23"/>
      <c r="AE94" s="23"/>
      <c r="AF94" s="23"/>
      <c r="AG94" s="23"/>
      <c r="AH94" s="38"/>
      <c r="AI94" s="38"/>
      <c r="AJ94" s="38"/>
      <c r="AK94" s="38"/>
      <c r="AL94" s="38"/>
      <c r="AM94" s="38"/>
      <c r="AN94" s="38"/>
      <c r="AO94" s="38"/>
      <c r="AP94" s="38"/>
      <c r="AQ94" s="38"/>
      <c r="AR94" s="38"/>
      <c r="AS94" s="38"/>
      <c r="AT94" s="38"/>
      <c r="AU94" s="38"/>
      <c r="AV94" s="38"/>
    </row>
    <row r="95" customFormat="false" ht="15.85" hidden="true" customHeight="true" outlineLevel="1" collapsed="false">
      <c r="A95" s="34" t="s">
        <v>190</v>
      </c>
      <c r="B95" s="39" t="s">
        <v>191</v>
      </c>
      <c r="C95" s="36" t="s">
        <v>60</v>
      </c>
      <c r="D95" s="23"/>
      <c r="E95" s="23"/>
      <c r="F95" s="23"/>
      <c r="G95" s="23"/>
      <c r="H95" s="23"/>
      <c r="I95" s="23"/>
      <c r="J95" s="23"/>
      <c r="K95" s="23"/>
      <c r="L95" s="23"/>
      <c r="M95" s="23"/>
      <c r="N95" s="23"/>
      <c r="O95" s="37" t="n">
        <f aca="false">P95+Q95+R95+S95</f>
        <v>0</v>
      </c>
      <c r="P95" s="23"/>
      <c r="Q95" s="23"/>
      <c r="R95" s="23"/>
      <c r="S95" s="23"/>
      <c r="T95" s="23"/>
      <c r="U95" s="23"/>
      <c r="V95" s="23"/>
      <c r="W95" s="23"/>
      <c r="X95" s="23"/>
      <c r="Y95" s="23"/>
      <c r="Z95" s="23"/>
      <c r="AA95" s="23"/>
      <c r="AB95" s="23"/>
      <c r="AC95" s="23"/>
      <c r="AD95" s="23"/>
      <c r="AE95" s="23"/>
      <c r="AF95" s="23"/>
      <c r="AG95" s="23"/>
      <c r="AH95" s="38"/>
      <c r="AI95" s="38"/>
      <c r="AJ95" s="38"/>
      <c r="AK95" s="38"/>
      <c r="AL95" s="38"/>
      <c r="AM95" s="38"/>
      <c r="AN95" s="38"/>
      <c r="AO95" s="38"/>
      <c r="AP95" s="38"/>
      <c r="AQ95" s="38"/>
      <c r="AR95" s="38"/>
      <c r="AS95" s="38"/>
      <c r="AT95" s="38"/>
      <c r="AU95" s="38"/>
      <c r="AV95" s="38"/>
    </row>
    <row r="96" customFormat="false" ht="47.3" hidden="true" customHeight="true" outlineLevel="1" collapsed="false">
      <c r="A96" s="34" t="s">
        <v>140</v>
      </c>
      <c r="B96" s="39" t="s">
        <v>192</v>
      </c>
      <c r="C96" s="36" t="s">
        <v>60</v>
      </c>
      <c r="D96" s="23"/>
      <c r="E96" s="23"/>
      <c r="F96" s="23"/>
      <c r="G96" s="23"/>
      <c r="H96" s="23"/>
      <c r="I96" s="23"/>
      <c r="J96" s="23"/>
      <c r="K96" s="23"/>
      <c r="L96" s="23"/>
      <c r="M96" s="23"/>
      <c r="N96" s="23"/>
      <c r="O96" s="37" t="n">
        <f aca="false">P96+Q96+R96+S96</f>
        <v>0</v>
      </c>
      <c r="P96" s="23"/>
      <c r="Q96" s="23"/>
      <c r="R96" s="23"/>
      <c r="S96" s="23"/>
      <c r="T96" s="23"/>
      <c r="U96" s="23"/>
      <c r="V96" s="23"/>
      <c r="W96" s="23"/>
      <c r="X96" s="23"/>
      <c r="Y96" s="23"/>
      <c r="Z96" s="23"/>
      <c r="AA96" s="23"/>
      <c r="AB96" s="23"/>
      <c r="AC96" s="23"/>
      <c r="AD96" s="23"/>
      <c r="AE96" s="23"/>
      <c r="AF96" s="23"/>
      <c r="AG96" s="23"/>
      <c r="AH96" s="38"/>
      <c r="AI96" s="38"/>
      <c r="AJ96" s="38"/>
      <c r="AK96" s="38"/>
      <c r="AL96" s="38"/>
      <c r="AM96" s="38"/>
      <c r="AN96" s="38"/>
      <c r="AO96" s="38"/>
      <c r="AP96" s="38"/>
      <c r="AQ96" s="38"/>
      <c r="AR96" s="38"/>
      <c r="AS96" s="38"/>
      <c r="AT96" s="38"/>
      <c r="AU96" s="38"/>
      <c r="AV96" s="38"/>
    </row>
    <row r="97" customFormat="false" ht="31.65" hidden="true" customHeight="true" outlineLevel="1" collapsed="false">
      <c r="A97" s="34" t="s">
        <v>142</v>
      </c>
      <c r="B97" s="35" t="s">
        <v>193</v>
      </c>
      <c r="C97" s="36" t="s">
        <v>60</v>
      </c>
      <c r="D97" s="23"/>
      <c r="E97" s="23"/>
      <c r="F97" s="23"/>
      <c r="G97" s="23"/>
      <c r="H97" s="23"/>
      <c r="I97" s="23"/>
      <c r="J97" s="23"/>
      <c r="K97" s="23"/>
      <c r="L97" s="23"/>
      <c r="M97" s="23"/>
      <c r="N97" s="23"/>
      <c r="O97" s="37" t="n">
        <f aca="false">P97+Q97+R97+S97</f>
        <v>0</v>
      </c>
      <c r="P97" s="23"/>
      <c r="Q97" s="23"/>
      <c r="R97" s="23"/>
      <c r="S97" s="23"/>
      <c r="T97" s="23"/>
      <c r="U97" s="23"/>
      <c r="V97" s="23"/>
      <c r="W97" s="23"/>
      <c r="X97" s="23"/>
      <c r="Y97" s="23"/>
      <c r="Z97" s="23"/>
      <c r="AA97" s="23"/>
      <c r="AB97" s="23"/>
      <c r="AC97" s="23"/>
      <c r="AD97" s="23"/>
      <c r="AE97" s="23"/>
      <c r="AF97" s="23"/>
      <c r="AG97" s="23"/>
      <c r="AH97" s="38"/>
      <c r="AI97" s="38"/>
      <c r="AJ97" s="38"/>
      <c r="AK97" s="38"/>
      <c r="AL97" s="38"/>
      <c r="AM97" s="38"/>
      <c r="AN97" s="38"/>
      <c r="AO97" s="38"/>
      <c r="AP97" s="38"/>
      <c r="AQ97" s="38"/>
      <c r="AR97" s="38"/>
      <c r="AS97" s="38"/>
      <c r="AT97" s="38"/>
      <c r="AU97" s="38"/>
      <c r="AV97" s="38"/>
    </row>
    <row r="98" customFormat="false" ht="78.75" hidden="true" customHeight="true" outlineLevel="1" collapsed="false">
      <c r="A98" s="34" t="s">
        <v>144</v>
      </c>
      <c r="B98" s="35" t="s">
        <v>194</v>
      </c>
      <c r="C98" s="36" t="s">
        <v>60</v>
      </c>
      <c r="D98" s="23"/>
      <c r="E98" s="23"/>
      <c r="F98" s="23"/>
      <c r="G98" s="23"/>
      <c r="H98" s="23"/>
      <c r="I98" s="23"/>
      <c r="J98" s="23"/>
      <c r="K98" s="23"/>
      <c r="L98" s="23"/>
      <c r="M98" s="23"/>
      <c r="N98" s="23"/>
      <c r="O98" s="37" t="n">
        <f aca="false">P98+Q98+R98+S98</f>
        <v>0</v>
      </c>
      <c r="P98" s="23"/>
      <c r="Q98" s="23"/>
      <c r="R98" s="23"/>
      <c r="S98" s="23"/>
      <c r="T98" s="23"/>
      <c r="U98" s="23"/>
      <c r="V98" s="23"/>
      <c r="W98" s="23"/>
      <c r="X98" s="23"/>
      <c r="Y98" s="23"/>
      <c r="Z98" s="23"/>
      <c r="AA98" s="23"/>
      <c r="AB98" s="23"/>
      <c r="AC98" s="23"/>
      <c r="AD98" s="23"/>
      <c r="AE98" s="23"/>
      <c r="AF98" s="23"/>
      <c r="AG98" s="23"/>
      <c r="AH98" s="38"/>
      <c r="AI98" s="38"/>
      <c r="AJ98" s="38"/>
      <c r="AK98" s="38"/>
      <c r="AL98" s="38"/>
      <c r="AM98" s="38"/>
      <c r="AN98" s="38"/>
      <c r="AO98" s="38"/>
      <c r="AP98" s="38"/>
      <c r="AQ98" s="38"/>
      <c r="AR98" s="38"/>
      <c r="AS98" s="38"/>
      <c r="AT98" s="38"/>
      <c r="AU98" s="38"/>
      <c r="AV98" s="38"/>
    </row>
    <row r="99" customFormat="false" ht="31.65" hidden="true" customHeight="true" outlineLevel="1" collapsed="false">
      <c r="A99" s="34" t="s">
        <v>146</v>
      </c>
      <c r="B99" s="45" t="s">
        <v>195</v>
      </c>
      <c r="C99" s="36" t="s">
        <v>60</v>
      </c>
      <c r="D99" s="23"/>
      <c r="E99" s="23"/>
      <c r="F99" s="23"/>
      <c r="G99" s="23"/>
      <c r="H99" s="23"/>
      <c r="I99" s="23"/>
      <c r="J99" s="23"/>
      <c r="K99" s="23"/>
      <c r="L99" s="23"/>
      <c r="M99" s="23"/>
      <c r="N99" s="23"/>
      <c r="O99" s="37" t="n">
        <f aca="false">P99+Q99+R99+S99</f>
        <v>0</v>
      </c>
      <c r="P99" s="23"/>
      <c r="Q99" s="23"/>
      <c r="R99" s="23"/>
      <c r="S99" s="23"/>
      <c r="T99" s="23"/>
      <c r="U99" s="23"/>
      <c r="V99" s="23"/>
      <c r="W99" s="23"/>
      <c r="X99" s="23"/>
      <c r="Y99" s="23"/>
      <c r="Z99" s="23"/>
      <c r="AA99" s="23"/>
      <c r="AB99" s="23"/>
      <c r="AC99" s="23"/>
      <c r="AD99" s="23"/>
      <c r="AE99" s="23"/>
      <c r="AF99" s="23"/>
      <c r="AG99" s="23"/>
      <c r="AH99" s="38"/>
      <c r="AI99" s="38"/>
      <c r="AJ99" s="38"/>
      <c r="AK99" s="38"/>
      <c r="AL99" s="38"/>
      <c r="AM99" s="38"/>
      <c r="AN99" s="38"/>
      <c r="AO99" s="38"/>
      <c r="AP99" s="38"/>
      <c r="AQ99" s="38"/>
      <c r="AR99" s="38"/>
      <c r="AS99" s="38"/>
      <c r="AT99" s="38"/>
      <c r="AU99" s="38"/>
      <c r="AV99" s="38"/>
    </row>
    <row r="100" customFormat="false" ht="31.65" hidden="true" customHeight="true" outlineLevel="1" collapsed="false">
      <c r="A100" s="34" t="s">
        <v>149</v>
      </c>
      <c r="B100" s="45" t="s">
        <v>195</v>
      </c>
      <c r="C100" s="36" t="s">
        <v>60</v>
      </c>
      <c r="D100" s="23"/>
      <c r="E100" s="23"/>
      <c r="F100" s="23"/>
      <c r="G100" s="23"/>
      <c r="H100" s="23"/>
      <c r="I100" s="23"/>
      <c r="J100" s="23"/>
      <c r="K100" s="23"/>
      <c r="L100" s="23"/>
      <c r="M100" s="23"/>
      <c r="N100" s="23"/>
      <c r="O100" s="37" t="n">
        <f aca="false">P100+Q100+R100+S100</f>
        <v>0</v>
      </c>
      <c r="P100" s="23"/>
      <c r="Q100" s="23"/>
      <c r="R100" s="23"/>
      <c r="S100" s="23"/>
      <c r="T100" s="23"/>
      <c r="U100" s="23"/>
      <c r="V100" s="23"/>
      <c r="W100" s="23"/>
      <c r="X100" s="23"/>
      <c r="Y100" s="23"/>
      <c r="Z100" s="23"/>
      <c r="AA100" s="23"/>
      <c r="AB100" s="23"/>
      <c r="AC100" s="23"/>
      <c r="AD100" s="23"/>
      <c r="AE100" s="23"/>
      <c r="AF100" s="23"/>
      <c r="AG100" s="23"/>
      <c r="AH100" s="38"/>
      <c r="AI100" s="38"/>
      <c r="AJ100" s="38"/>
      <c r="AK100" s="38"/>
      <c r="AL100" s="38"/>
      <c r="AM100" s="38"/>
      <c r="AN100" s="38"/>
      <c r="AO100" s="38"/>
      <c r="AP100" s="38"/>
      <c r="AQ100" s="38"/>
      <c r="AR100" s="38"/>
      <c r="AS100" s="38"/>
      <c r="AT100" s="38"/>
      <c r="AU100" s="38"/>
      <c r="AV100" s="38"/>
    </row>
    <row r="101" customFormat="false" ht="47.3" hidden="true" customHeight="true" outlineLevel="1" collapsed="false">
      <c r="A101" s="34" t="s">
        <v>155</v>
      </c>
      <c r="B101" s="35" t="s">
        <v>196</v>
      </c>
      <c r="C101" s="36" t="s">
        <v>60</v>
      </c>
      <c r="D101" s="23"/>
      <c r="E101" s="23"/>
      <c r="F101" s="23"/>
      <c r="G101" s="23"/>
      <c r="H101" s="23"/>
      <c r="I101" s="23"/>
      <c r="J101" s="23"/>
      <c r="K101" s="23"/>
      <c r="L101" s="23"/>
      <c r="M101" s="23"/>
      <c r="N101" s="23"/>
      <c r="O101" s="37" t="n">
        <f aca="false">P101+Q101+R101+S101</f>
        <v>0</v>
      </c>
      <c r="P101" s="23"/>
      <c r="Q101" s="23"/>
      <c r="R101" s="23"/>
      <c r="S101" s="23"/>
      <c r="T101" s="23"/>
      <c r="U101" s="23"/>
      <c r="V101" s="23"/>
      <c r="W101" s="23"/>
      <c r="X101" s="23"/>
      <c r="Y101" s="23"/>
      <c r="Z101" s="23"/>
      <c r="AA101" s="23"/>
      <c r="AB101" s="23"/>
      <c r="AC101" s="23"/>
      <c r="AD101" s="23"/>
      <c r="AE101" s="23"/>
      <c r="AF101" s="23"/>
      <c r="AG101" s="23"/>
      <c r="AH101" s="38"/>
      <c r="AI101" s="38"/>
      <c r="AJ101" s="38"/>
      <c r="AK101" s="38"/>
      <c r="AL101" s="38"/>
      <c r="AM101" s="38"/>
      <c r="AN101" s="38"/>
      <c r="AO101" s="38"/>
      <c r="AP101" s="38"/>
      <c r="AQ101" s="38"/>
      <c r="AR101" s="38"/>
      <c r="AS101" s="38"/>
      <c r="AT101" s="38"/>
      <c r="AU101" s="38"/>
      <c r="AV101" s="38"/>
    </row>
    <row r="102" customFormat="false" ht="31.65" hidden="true" customHeight="true" outlineLevel="1" collapsed="false">
      <c r="A102" s="34" t="s">
        <v>197</v>
      </c>
      <c r="B102" s="45" t="s">
        <v>195</v>
      </c>
      <c r="C102" s="36" t="s">
        <v>60</v>
      </c>
      <c r="D102" s="23"/>
      <c r="E102" s="23"/>
      <c r="F102" s="23"/>
      <c r="G102" s="23"/>
      <c r="H102" s="23"/>
      <c r="I102" s="23"/>
      <c r="J102" s="23"/>
      <c r="K102" s="23"/>
      <c r="L102" s="23"/>
      <c r="M102" s="23"/>
      <c r="N102" s="23"/>
      <c r="O102" s="37" t="n">
        <f aca="false">P102+Q102+R102+S102</f>
        <v>0</v>
      </c>
      <c r="P102" s="23"/>
      <c r="Q102" s="23"/>
      <c r="R102" s="23"/>
      <c r="S102" s="23"/>
      <c r="T102" s="23"/>
      <c r="U102" s="23"/>
      <c r="V102" s="23"/>
      <c r="W102" s="23"/>
      <c r="X102" s="23"/>
      <c r="Y102" s="23"/>
      <c r="Z102" s="23"/>
      <c r="AA102" s="23"/>
      <c r="AB102" s="23"/>
      <c r="AC102" s="23"/>
      <c r="AD102" s="23"/>
      <c r="AE102" s="23"/>
      <c r="AF102" s="23"/>
      <c r="AG102" s="23"/>
      <c r="AH102" s="38"/>
      <c r="AI102" s="38"/>
      <c r="AJ102" s="38"/>
      <c r="AK102" s="38"/>
      <c r="AL102" s="38"/>
      <c r="AM102" s="38"/>
      <c r="AN102" s="38"/>
      <c r="AO102" s="38"/>
      <c r="AP102" s="38"/>
      <c r="AQ102" s="38"/>
      <c r="AR102" s="38"/>
      <c r="AS102" s="38"/>
      <c r="AT102" s="38"/>
      <c r="AU102" s="38"/>
      <c r="AV102" s="38"/>
    </row>
    <row r="103" customFormat="false" ht="31.65" hidden="true" customHeight="true" outlineLevel="1" collapsed="false">
      <c r="A103" s="34" t="s">
        <v>198</v>
      </c>
      <c r="B103" s="45" t="s">
        <v>195</v>
      </c>
      <c r="C103" s="36" t="s">
        <v>60</v>
      </c>
      <c r="D103" s="23"/>
      <c r="E103" s="23"/>
      <c r="F103" s="23"/>
      <c r="G103" s="23"/>
      <c r="H103" s="23"/>
      <c r="I103" s="23"/>
      <c r="J103" s="23"/>
      <c r="K103" s="23"/>
      <c r="L103" s="23"/>
      <c r="M103" s="23"/>
      <c r="N103" s="23"/>
      <c r="O103" s="37" t="n">
        <f aca="false">P103+Q103+R103+S103</f>
        <v>0</v>
      </c>
      <c r="P103" s="23"/>
      <c r="Q103" s="23"/>
      <c r="R103" s="23"/>
      <c r="S103" s="23"/>
      <c r="T103" s="23"/>
      <c r="U103" s="23"/>
      <c r="V103" s="23"/>
      <c r="W103" s="23"/>
      <c r="X103" s="23"/>
      <c r="Y103" s="23"/>
      <c r="Z103" s="23"/>
      <c r="AA103" s="23"/>
      <c r="AB103" s="23"/>
      <c r="AC103" s="23"/>
      <c r="AD103" s="23"/>
      <c r="AE103" s="23"/>
      <c r="AF103" s="23"/>
      <c r="AG103" s="23"/>
      <c r="AH103" s="38"/>
      <c r="AI103" s="38"/>
      <c r="AJ103" s="38"/>
      <c r="AK103" s="38"/>
      <c r="AL103" s="38"/>
      <c r="AM103" s="38"/>
      <c r="AN103" s="38"/>
      <c r="AO103" s="38"/>
      <c r="AP103" s="38"/>
      <c r="AQ103" s="38"/>
      <c r="AR103" s="38"/>
      <c r="AS103" s="38"/>
      <c r="AT103" s="38"/>
      <c r="AU103" s="38"/>
      <c r="AV103" s="38"/>
    </row>
    <row r="104" customFormat="false" ht="47.3" hidden="true" customHeight="true" outlineLevel="1" collapsed="false">
      <c r="A104" s="34" t="s">
        <v>199</v>
      </c>
      <c r="B104" s="35" t="s">
        <v>200</v>
      </c>
      <c r="C104" s="36" t="s">
        <v>60</v>
      </c>
      <c r="D104" s="23"/>
      <c r="E104" s="23"/>
      <c r="F104" s="23"/>
      <c r="G104" s="23"/>
      <c r="H104" s="23"/>
      <c r="I104" s="23"/>
      <c r="J104" s="23"/>
      <c r="K104" s="23"/>
      <c r="L104" s="23"/>
      <c r="M104" s="23"/>
      <c r="N104" s="23"/>
      <c r="O104" s="37" t="n">
        <f aca="false">P104+Q104+R104+S104</f>
        <v>0</v>
      </c>
      <c r="P104" s="23"/>
      <c r="Q104" s="23"/>
      <c r="R104" s="23"/>
      <c r="S104" s="23"/>
      <c r="T104" s="23"/>
      <c r="U104" s="23"/>
      <c r="V104" s="23"/>
      <c r="W104" s="23"/>
      <c r="X104" s="23"/>
      <c r="Y104" s="23"/>
      <c r="Z104" s="23"/>
      <c r="AA104" s="23"/>
      <c r="AB104" s="23"/>
      <c r="AC104" s="23"/>
      <c r="AD104" s="23"/>
      <c r="AE104" s="23"/>
      <c r="AF104" s="23"/>
      <c r="AG104" s="23"/>
      <c r="AH104" s="38"/>
      <c r="AI104" s="38"/>
      <c r="AJ104" s="38"/>
      <c r="AK104" s="38"/>
      <c r="AL104" s="38"/>
      <c r="AM104" s="38"/>
      <c r="AN104" s="38"/>
      <c r="AO104" s="38"/>
      <c r="AP104" s="38"/>
      <c r="AQ104" s="38"/>
      <c r="AR104" s="38"/>
      <c r="AS104" s="38"/>
      <c r="AT104" s="38"/>
      <c r="AU104" s="38"/>
      <c r="AV104" s="38"/>
    </row>
    <row r="105" customFormat="false" ht="63.1" hidden="true" customHeight="true" outlineLevel="1" collapsed="false">
      <c r="A105" s="34" t="s">
        <v>201</v>
      </c>
      <c r="B105" s="35" t="s">
        <v>202</v>
      </c>
      <c r="C105" s="36" t="s">
        <v>60</v>
      </c>
      <c r="D105" s="23"/>
      <c r="E105" s="23"/>
      <c r="F105" s="23"/>
      <c r="G105" s="23"/>
      <c r="H105" s="23"/>
      <c r="I105" s="23"/>
      <c r="J105" s="23"/>
      <c r="K105" s="23"/>
      <c r="L105" s="23"/>
      <c r="M105" s="23"/>
      <c r="N105" s="23"/>
      <c r="O105" s="37" t="n">
        <f aca="false">P105+Q105+R105+S105</f>
        <v>0</v>
      </c>
      <c r="P105" s="23"/>
      <c r="Q105" s="23"/>
      <c r="R105" s="23"/>
      <c r="S105" s="23"/>
      <c r="T105" s="23"/>
      <c r="U105" s="23"/>
      <c r="V105" s="23"/>
      <c r="W105" s="23"/>
      <c r="X105" s="23"/>
      <c r="Y105" s="23"/>
      <c r="Z105" s="23"/>
      <c r="AA105" s="23"/>
      <c r="AB105" s="23"/>
      <c r="AC105" s="23"/>
      <c r="AD105" s="23"/>
      <c r="AE105" s="23"/>
      <c r="AF105" s="23"/>
      <c r="AG105" s="23"/>
      <c r="AH105" s="38"/>
      <c r="AI105" s="38"/>
      <c r="AJ105" s="38"/>
      <c r="AK105" s="38"/>
      <c r="AL105" s="38"/>
      <c r="AM105" s="38"/>
      <c r="AN105" s="38"/>
      <c r="AO105" s="38"/>
      <c r="AP105" s="38"/>
      <c r="AQ105" s="38"/>
      <c r="AR105" s="38"/>
      <c r="AS105" s="38"/>
      <c r="AT105" s="38"/>
      <c r="AU105" s="38"/>
      <c r="AV105" s="38"/>
    </row>
    <row r="106" customFormat="false" ht="78.75" hidden="true" customHeight="true" outlineLevel="1" collapsed="false">
      <c r="A106" s="34" t="s">
        <v>203</v>
      </c>
      <c r="B106" s="35" t="s">
        <v>204</v>
      </c>
      <c r="C106" s="36" t="s">
        <v>60</v>
      </c>
      <c r="D106" s="23"/>
      <c r="E106" s="23"/>
      <c r="F106" s="23"/>
      <c r="G106" s="23"/>
      <c r="H106" s="23"/>
      <c r="I106" s="23"/>
      <c r="J106" s="23"/>
      <c r="K106" s="23"/>
      <c r="L106" s="23"/>
      <c r="M106" s="23"/>
      <c r="N106" s="23"/>
      <c r="O106" s="37" t="n">
        <f aca="false">P106+Q106+R106+S106</f>
        <v>0</v>
      </c>
      <c r="P106" s="23"/>
      <c r="Q106" s="23"/>
      <c r="R106" s="23"/>
      <c r="S106" s="23"/>
      <c r="T106" s="23"/>
      <c r="U106" s="23"/>
      <c r="V106" s="23"/>
      <c r="W106" s="23"/>
      <c r="X106" s="23"/>
      <c r="Y106" s="23"/>
      <c r="Z106" s="23"/>
      <c r="AA106" s="23"/>
      <c r="AB106" s="23"/>
      <c r="AC106" s="23"/>
      <c r="AD106" s="23"/>
      <c r="AE106" s="23"/>
      <c r="AF106" s="23"/>
      <c r="AG106" s="23"/>
      <c r="AH106" s="38"/>
      <c r="AI106" s="38"/>
      <c r="AJ106" s="38"/>
      <c r="AK106" s="38"/>
      <c r="AL106" s="38"/>
      <c r="AM106" s="38"/>
      <c r="AN106" s="38"/>
      <c r="AO106" s="38"/>
      <c r="AP106" s="38"/>
      <c r="AQ106" s="38"/>
      <c r="AR106" s="38"/>
      <c r="AS106" s="38"/>
      <c r="AT106" s="38"/>
      <c r="AU106" s="38"/>
      <c r="AV106" s="38"/>
    </row>
    <row r="107" customFormat="false" ht="63.1" hidden="true" customHeight="true" outlineLevel="1" collapsed="false">
      <c r="A107" s="34" t="s">
        <v>205</v>
      </c>
      <c r="B107" s="35" t="s">
        <v>206</v>
      </c>
      <c r="C107" s="36" t="s">
        <v>60</v>
      </c>
      <c r="D107" s="23"/>
      <c r="E107" s="23"/>
      <c r="F107" s="23"/>
      <c r="G107" s="23"/>
      <c r="H107" s="23"/>
      <c r="I107" s="23"/>
      <c r="J107" s="23"/>
      <c r="K107" s="23"/>
      <c r="L107" s="23"/>
      <c r="M107" s="23"/>
      <c r="N107" s="23"/>
      <c r="O107" s="37" t="n">
        <f aca="false">P107+Q107+R107+S107</f>
        <v>0</v>
      </c>
      <c r="P107" s="23"/>
      <c r="Q107" s="23"/>
      <c r="R107" s="23"/>
      <c r="S107" s="23"/>
      <c r="T107" s="23"/>
      <c r="U107" s="23"/>
      <c r="V107" s="23"/>
      <c r="W107" s="23"/>
      <c r="X107" s="23"/>
      <c r="Y107" s="23"/>
      <c r="Z107" s="23"/>
      <c r="AA107" s="23"/>
      <c r="AB107" s="23"/>
      <c r="AC107" s="23"/>
      <c r="AD107" s="23"/>
      <c r="AE107" s="23"/>
      <c r="AF107" s="23"/>
      <c r="AG107" s="23"/>
      <c r="AH107" s="38"/>
      <c r="AI107" s="38"/>
      <c r="AJ107" s="38"/>
      <c r="AK107" s="38"/>
      <c r="AL107" s="38"/>
      <c r="AM107" s="38"/>
      <c r="AN107" s="38"/>
      <c r="AO107" s="38"/>
      <c r="AP107" s="38"/>
      <c r="AQ107" s="38"/>
      <c r="AR107" s="38"/>
      <c r="AS107" s="38"/>
      <c r="AT107" s="38"/>
      <c r="AU107" s="38"/>
      <c r="AV107" s="38"/>
    </row>
    <row r="108" customFormat="false" ht="78.75" hidden="true" customHeight="true" outlineLevel="1" collapsed="false">
      <c r="A108" s="34" t="s">
        <v>207</v>
      </c>
      <c r="B108" s="35" t="s">
        <v>208</v>
      </c>
      <c r="C108" s="36" t="s">
        <v>60</v>
      </c>
      <c r="D108" s="23"/>
      <c r="E108" s="23"/>
      <c r="F108" s="23"/>
      <c r="G108" s="23"/>
      <c r="H108" s="23"/>
      <c r="I108" s="23"/>
      <c r="J108" s="23"/>
      <c r="K108" s="23"/>
      <c r="L108" s="23"/>
      <c r="M108" s="23"/>
      <c r="N108" s="23"/>
      <c r="O108" s="37" t="n">
        <f aca="false">P108+Q108+R108+S108</f>
        <v>0</v>
      </c>
      <c r="P108" s="23"/>
      <c r="Q108" s="23"/>
      <c r="R108" s="23"/>
      <c r="S108" s="23"/>
      <c r="T108" s="23"/>
      <c r="U108" s="23"/>
      <c r="V108" s="23"/>
      <c r="W108" s="23"/>
      <c r="X108" s="23"/>
      <c r="Y108" s="23"/>
      <c r="Z108" s="23"/>
      <c r="AA108" s="23"/>
      <c r="AB108" s="23"/>
      <c r="AC108" s="23"/>
      <c r="AD108" s="23"/>
      <c r="AE108" s="23"/>
      <c r="AF108" s="23"/>
      <c r="AG108" s="23"/>
      <c r="AH108" s="38"/>
      <c r="AI108" s="38"/>
      <c r="AJ108" s="38"/>
      <c r="AK108" s="38"/>
      <c r="AL108" s="38"/>
      <c r="AM108" s="38"/>
      <c r="AN108" s="38"/>
      <c r="AO108" s="38"/>
      <c r="AP108" s="38"/>
      <c r="AQ108" s="38"/>
      <c r="AR108" s="38"/>
      <c r="AS108" s="38"/>
      <c r="AT108" s="38"/>
      <c r="AU108" s="38"/>
      <c r="AV108" s="38"/>
    </row>
    <row r="109" customFormat="false" ht="78.75" hidden="true" customHeight="true" outlineLevel="1" collapsed="false">
      <c r="A109" s="34" t="s">
        <v>209</v>
      </c>
      <c r="B109" s="35" t="s">
        <v>210</v>
      </c>
      <c r="C109" s="36" t="s">
        <v>60</v>
      </c>
      <c r="D109" s="23"/>
      <c r="E109" s="23"/>
      <c r="F109" s="23"/>
      <c r="G109" s="23"/>
      <c r="H109" s="23"/>
      <c r="I109" s="23"/>
      <c r="J109" s="23"/>
      <c r="K109" s="23"/>
      <c r="L109" s="23"/>
      <c r="M109" s="23"/>
      <c r="N109" s="23"/>
      <c r="O109" s="37" t="n">
        <f aca="false">P109+Q109+R109+S109</f>
        <v>0</v>
      </c>
      <c r="P109" s="23"/>
      <c r="Q109" s="23"/>
      <c r="R109" s="23"/>
      <c r="S109" s="23"/>
      <c r="T109" s="23"/>
      <c r="U109" s="23"/>
      <c r="V109" s="23"/>
      <c r="W109" s="23"/>
      <c r="X109" s="23"/>
      <c r="Y109" s="23"/>
      <c r="Z109" s="23"/>
      <c r="AA109" s="23"/>
      <c r="AB109" s="23"/>
      <c r="AC109" s="23"/>
      <c r="AD109" s="23"/>
      <c r="AE109" s="23"/>
      <c r="AF109" s="23"/>
      <c r="AG109" s="23"/>
      <c r="AH109" s="38"/>
      <c r="AI109" s="38"/>
      <c r="AJ109" s="38"/>
      <c r="AK109" s="38"/>
      <c r="AL109" s="38"/>
      <c r="AM109" s="38"/>
      <c r="AN109" s="38"/>
      <c r="AO109" s="38"/>
      <c r="AP109" s="38"/>
      <c r="AQ109" s="38"/>
      <c r="AR109" s="38"/>
      <c r="AS109" s="38"/>
      <c r="AT109" s="38"/>
      <c r="AU109" s="38"/>
      <c r="AV109" s="38"/>
    </row>
    <row r="110" customFormat="false" ht="31.65" hidden="true" customHeight="true" outlineLevel="1" collapsed="false">
      <c r="A110" s="34" t="s">
        <v>211</v>
      </c>
      <c r="B110" s="35" t="s">
        <v>212</v>
      </c>
      <c r="C110" s="36" t="s">
        <v>60</v>
      </c>
      <c r="D110" s="23"/>
      <c r="E110" s="23"/>
      <c r="F110" s="23"/>
      <c r="G110" s="23"/>
      <c r="H110" s="23"/>
      <c r="I110" s="23"/>
      <c r="J110" s="23"/>
      <c r="K110" s="23"/>
      <c r="L110" s="23"/>
      <c r="M110" s="23"/>
      <c r="N110" s="23"/>
      <c r="O110" s="37" t="n">
        <f aca="false">P110+Q110+R110+S110</f>
        <v>0</v>
      </c>
      <c r="P110" s="23"/>
      <c r="Q110" s="23"/>
      <c r="R110" s="23"/>
      <c r="S110" s="23"/>
      <c r="T110" s="23"/>
      <c r="U110" s="23"/>
      <c r="V110" s="23"/>
      <c r="W110" s="23"/>
      <c r="X110" s="23"/>
      <c r="Y110" s="23"/>
      <c r="Z110" s="23"/>
      <c r="AA110" s="23"/>
      <c r="AB110" s="23"/>
      <c r="AC110" s="23"/>
      <c r="AD110" s="23"/>
      <c r="AE110" s="23"/>
      <c r="AF110" s="23"/>
      <c r="AG110" s="23"/>
      <c r="AH110" s="38"/>
      <c r="AI110" s="38"/>
      <c r="AJ110" s="38"/>
      <c r="AK110" s="38"/>
      <c r="AL110" s="38"/>
      <c r="AM110" s="38"/>
      <c r="AN110" s="38"/>
      <c r="AO110" s="38"/>
      <c r="AP110" s="38"/>
      <c r="AQ110" s="38"/>
      <c r="AR110" s="38"/>
      <c r="AS110" s="38"/>
      <c r="AT110" s="38"/>
      <c r="AU110" s="38"/>
      <c r="AV110" s="38"/>
    </row>
    <row r="111" customFormat="false" ht="47.3" hidden="true" customHeight="true" outlineLevel="1" collapsed="false">
      <c r="A111" s="34" t="s">
        <v>159</v>
      </c>
      <c r="B111" s="35" t="s">
        <v>213</v>
      </c>
      <c r="C111" s="36" t="s">
        <v>60</v>
      </c>
      <c r="D111" s="23"/>
      <c r="E111" s="23"/>
      <c r="F111" s="23"/>
      <c r="G111" s="23"/>
      <c r="H111" s="23"/>
      <c r="I111" s="23"/>
      <c r="J111" s="23"/>
      <c r="K111" s="23"/>
      <c r="L111" s="23"/>
      <c r="M111" s="23"/>
      <c r="N111" s="23"/>
      <c r="O111" s="37" t="n">
        <f aca="false">P111+Q111+R111+S111</f>
        <v>0</v>
      </c>
      <c r="P111" s="23"/>
      <c r="Q111" s="23"/>
      <c r="R111" s="23"/>
      <c r="S111" s="23"/>
      <c r="T111" s="23"/>
      <c r="U111" s="23"/>
      <c r="V111" s="23"/>
      <c r="W111" s="23"/>
      <c r="X111" s="23"/>
      <c r="Y111" s="23"/>
      <c r="Z111" s="23"/>
      <c r="AA111" s="23"/>
      <c r="AB111" s="23"/>
      <c r="AC111" s="23"/>
      <c r="AD111" s="23"/>
      <c r="AE111" s="23"/>
      <c r="AF111" s="23"/>
      <c r="AG111" s="23"/>
      <c r="AH111" s="38"/>
      <c r="AI111" s="38"/>
      <c r="AJ111" s="38"/>
      <c r="AK111" s="38"/>
      <c r="AL111" s="38"/>
      <c r="AM111" s="38"/>
      <c r="AN111" s="38"/>
      <c r="AO111" s="38"/>
      <c r="AP111" s="38"/>
      <c r="AQ111" s="38"/>
      <c r="AR111" s="38"/>
      <c r="AS111" s="38"/>
      <c r="AT111" s="38"/>
      <c r="AU111" s="38"/>
      <c r="AV111" s="38"/>
    </row>
    <row r="112" customFormat="false" ht="31.65" hidden="true" customHeight="true" outlineLevel="1" collapsed="false">
      <c r="A112" s="34" t="s">
        <v>161</v>
      </c>
      <c r="B112" s="35" t="s">
        <v>214</v>
      </c>
      <c r="C112" s="36" t="s">
        <v>60</v>
      </c>
      <c r="D112" s="23"/>
      <c r="E112" s="23"/>
      <c r="F112" s="23"/>
      <c r="G112" s="23"/>
      <c r="H112" s="23"/>
      <c r="I112" s="23"/>
      <c r="J112" s="23"/>
      <c r="K112" s="23"/>
      <c r="L112" s="23"/>
      <c r="M112" s="23"/>
      <c r="N112" s="23"/>
      <c r="O112" s="37" t="n">
        <f aca="false">P112+Q112+R112+S112</f>
        <v>0</v>
      </c>
      <c r="P112" s="23"/>
      <c r="Q112" s="23"/>
      <c r="R112" s="23"/>
      <c r="S112" s="23"/>
      <c r="T112" s="23"/>
      <c r="U112" s="23"/>
      <c r="V112" s="23"/>
      <c r="W112" s="23"/>
      <c r="X112" s="23"/>
      <c r="Y112" s="23"/>
      <c r="Z112" s="23"/>
      <c r="AA112" s="23"/>
      <c r="AB112" s="23"/>
      <c r="AC112" s="23"/>
      <c r="AD112" s="23"/>
      <c r="AE112" s="23"/>
      <c r="AF112" s="23"/>
      <c r="AG112" s="23"/>
      <c r="AH112" s="38"/>
      <c r="AI112" s="38"/>
      <c r="AJ112" s="38"/>
      <c r="AK112" s="38"/>
      <c r="AL112" s="38"/>
      <c r="AM112" s="38"/>
      <c r="AN112" s="38"/>
      <c r="AO112" s="38"/>
      <c r="AP112" s="38"/>
      <c r="AQ112" s="38"/>
      <c r="AR112" s="38"/>
      <c r="AS112" s="38"/>
      <c r="AT112" s="38"/>
      <c r="AU112" s="38"/>
      <c r="AV112" s="38"/>
    </row>
    <row r="113" customFormat="false" ht="15.85" hidden="true" customHeight="true" outlineLevel="1" collapsed="false">
      <c r="A113" s="34" t="s">
        <v>167</v>
      </c>
      <c r="B113" s="35" t="s">
        <v>215</v>
      </c>
      <c r="C113" s="36" t="s">
        <v>60</v>
      </c>
      <c r="D113" s="23"/>
      <c r="E113" s="23"/>
      <c r="F113" s="23"/>
      <c r="G113" s="23"/>
      <c r="H113" s="23"/>
      <c r="I113" s="23"/>
      <c r="J113" s="23"/>
      <c r="K113" s="23"/>
      <c r="L113" s="23"/>
      <c r="M113" s="23"/>
      <c r="N113" s="23"/>
      <c r="O113" s="37" t="n">
        <f aca="false">P113+Q113+R113+S113</f>
        <v>0</v>
      </c>
      <c r="P113" s="23"/>
      <c r="Q113" s="23"/>
      <c r="R113" s="23"/>
      <c r="S113" s="23"/>
      <c r="T113" s="23"/>
      <c r="U113" s="23"/>
      <c r="V113" s="23"/>
      <c r="W113" s="23"/>
      <c r="X113" s="23"/>
      <c r="Y113" s="23"/>
      <c r="Z113" s="23"/>
      <c r="AA113" s="23"/>
      <c r="AB113" s="23"/>
      <c r="AC113" s="23"/>
      <c r="AD113" s="23"/>
      <c r="AE113" s="23"/>
      <c r="AF113" s="23"/>
      <c r="AG113" s="23"/>
      <c r="AH113" s="38"/>
      <c r="AI113" s="38"/>
      <c r="AJ113" s="38"/>
      <c r="AK113" s="38"/>
      <c r="AL113" s="38"/>
      <c r="AM113" s="38"/>
      <c r="AN113" s="38"/>
      <c r="AO113" s="38"/>
      <c r="AP113" s="38"/>
      <c r="AQ113" s="38"/>
      <c r="AR113" s="38"/>
      <c r="AS113" s="38"/>
      <c r="AT113" s="38"/>
      <c r="AU113" s="38"/>
      <c r="AV113" s="38"/>
    </row>
    <row r="114" customFormat="false" ht="15.85" hidden="true" customHeight="true" outlineLevel="1" collapsed="false">
      <c r="A114" s="34" t="s">
        <v>216</v>
      </c>
      <c r="B114" s="35" t="s">
        <v>217</v>
      </c>
      <c r="C114" s="36" t="s">
        <v>60</v>
      </c>
      <c r="D114" s="23"/>
      <c r="E114" s="23"/>
      <c r="F114" s="23"/>
      <c r="G114" s="23"/>
      <c r="H114" s="23"/>
      <c r="I114" s="23"/>
      <c r="J114" s="23"/>
      <c r="K114" s="23"/>
      <c r="L114" s="23"/>
      <c r="M114" s="23"/>
      <c r="N114" s="23"/>
      <c r="O114" s="37" t="n">
        <f aca="false">P114+Q114+R114+S114</f>
        <v>0</v>
      </c>
      <c r="P114" s="23"/>
      <c r="Q114" s="23"/>
      <c r="R114" s="23"/>
      <c r="S114" s="23"/>
      <c r="T114" s="23"/>
      <c r="U114" s="23"/>
      <c r="V114" s="23"/>
      <c r="W114" s="23"/>
      <c r="X114" s="23"/>
      <c r="Y114" s="23"/>
      <c r="Z114" s="23"/>
      <c r="AA114" s="23"/>
      <c r="AB114" s="23"/>
      <c r="AC114" s="23"/>
      <c r="AD114" s="23"/>
      <c r="AE114" s="23"/>
      <c r="AF114" s="23"/>
      <c r="AG114" s="23"/>
      <c r="AH114" s="38"/>
      <c r="AI114" s="38"/>
      <c r="AJ114" s="38"/>
      <c r="AK114" s="38"/>
      <c r="AL114" s="38"/>
      <c r="AM114" s="38"/>
      <c r="AN114" s="38"/>
      <c r="AO114" s="38"/>
      <c r="AP114" s="38"/>
      <c r="AQ114" s="38"/>
      <c r="AR114" s="38"/>
      <c r="AS114" s="38"/>
      <c r="AT114" s="38"/>
      <c r="AU114" s="38"/>
      <c r="AV114" s="38"/>
    </row>
    <row r="115" customFormat="false" ht="31.65" hidden="true" customHeight="true" outlineLevel="1" collapsed="false">
      <c r="A115" s="34" t="s">
        <v>218</v>
      </c>
      <c r="B115" s="35" t="s">
        <v>178</v>
      </c>
      <c r="C115" s="36" t="s">
        <v>60</v>
      </c>
      <c r="D115" s="23"/>
      <c r="E115" s="23"/>
      <c r="F115" s="23"/>
      <c r="G115" s="23"/>
      <c r="H115" s="23"/>
      <c r="I115" s="23"/>
      <c r="J115" s="23"/>
      <c r="K115" s="23"/>
      <c r="L115" s="23"/>
      <c r="M115" s="23"/>
      <c r="N115" s="23"/>
      <c r="O115" s="37" t="n">
        <f aca="false">P115+Q115+R115+S115</f>
        <v>0</v>
      </c>
      <c r="P115" s="23"/>
      <c r="Q115" s="23"/>
      <c r="R115" s="23"/>
      <c r="S115" s="23"/>
      <c r="T115" s="23"/>
      <c r="U115" s="23"/>
      <c r="V115" s="23"/>
      <c r="W115" s="23"/>
      <c r="X115" s="23"/>
      <c r="Y115" s="23"/>
      <c r="Z115" s="23"/>
      <c r="AA115" s="23"/>
      <c r="AB115" s="23"/>
      <c r="AC115" s="23"/>
      <c r="AD115" s="23"/>
      <c r="AE115" s="23"/>
      <c r="AF115" s="23"/>
      <c r="AG115" s="23"/>
      <c r="AH115" s="38"/>
      <c r="AI115" s="38"/>
      <c r="AJ115" s="38"/>
      <c r="AK115" s="38"/>
      <c r="AL115" s="38"/>
      <c r="AM115" s="38"/>
      <c r="AN115" s="38"/>
      <c r="AO115" s="38"/>
      <c r="AP115" s="38"/>
      <c r="AQ115" s="38"/>
      <c r="AR115" s="38"/>
      <c r="AS115" s="38"/>
      <c r="AT115" s="38"/>
      <c r="AU115" s="38"/>
      <c r="AV115" s="38"/>
    </row>
    <row r="116" customFormat="false" ht="31.65" hidden="true" customHeight="true" outlineLevel="1" collapsed="false">
      <c r="A116" s="34" t="s">
        <v>169</v>
      </c>
      <c r="B116" s="35" t="s">
        <v>219</v>
      </c>
      <c r="C116" s="36" t="s">
        <v>60</v>
      </c>
      <c r="D116" s="23"/>
      <c r="E116" s="23"/>
      <c r="F116" s="23"/>
      <c r="G116" s="23"/>
      <c r="H116" s="23"/>
      <c r="I116" s="23"/>
      <c r="J116" s="23"/>
      <c r="K116" s="23"/>
      <c r="L116" s="23"/>
      <c r="M116" s="23"/>
      <c r="N116" s="23"/>
      <c r="O116" s="37" t="n">
        <f aca="false">P116+Q116+R116+S116</f>
        <v>0</v>
      </c>
      <c r="P116" s="23"/>
      <c r="Q116" s="23"/>
      <c r="R116" s="23"/>
      <c r="S116" s="23"/>
      <c r="T116" s="23"/>
      <c r="U116" s="23"/>
      <c r="V116" s="23"/>
      <c r="W116" s="23"/>
      <c r="X116" s="23"/>
      <c r="Y116" s="23"/>
      <c r="Z116" s="23"/>
      <c r="AA116" s="23"/>
      <c r="AB116" s="23"/>
      <c r="AC116" s="23"/>
      <c r="AD116" s="23"/>
      <c r="AE116" s="23"/>
      <c r="AF116" s="23"/>
      <c r="AG116" s="23"/>
      <c r="AH116" s="38"/>
      <c r="AI116" s="38"/>
      <c r="AJ116" s="38"/>
      <c r="AK116" s="38"/>
      <c r="AL116" s="38"/>
      <c r="AM116" s="38"/>
      <c r="AN116" s="38"/>
      <c r="AO116" s="38"/>
      <c r="AP116" s="38"/>
      <c r="AQ116" s="38"/>
      <c r="AR116" s="38"/>
      <c r="AS116" s="38"/>
      <c r="AT116" s="38"/>
      <c r="AU116" s="38"/>
      <c r="AV116" s="38"/>
    </row>
    <row r="117" customFormat="false" ht="47.3" hidden="true" customHeight="true" outlineLevel="1" collapsed="false">
      <c r="A117" s="34" t="s">
        <v>220</v>
      </c>
      <c r="B117" s="35" t="s">
        <v>221</v>
      </c>
      <c r="C117" s="36" t="s">
        <v>60</v>
      </c>
      <c r="D117" s="23"/>
      <c r="E117" s="23"/>
      <c r="F117" s="23"/>
      <c r="G117" s="23"/>
      <c r="H117" s="23"/>
      <c r="I117" s="23"/>
      <c r="J117" s="23"/>
      <c r="K117" s="23"/>
      <c r="L117" s="23"/>
      <c r="M117" s="23"/>
      <c r="N117" s="23"/>
      <c r="O117" s="37" t="n">
        <f aca="false">P117+Q117+R117+S117</f>
        <v>0</v>
      </c>
      <c r="P117" s="23"/>
      <c r="Q117" s="23"/>
      <c r="R117" s="23"/>
      <c r="S117" s="23"/>
      <c r="T117" s="23"/>
      <c r="U117" s="23"/>
      <c r="V117" s="23"/>
      <c r="W117" s="23"/>
      <c r="X117" s="23"/>
      <c r="Y117" s="23"/>
      <c r="Z117" s="23"/>
      <c r="AA117" s="23"/>
      <c r="AB117" s="23"/>
      <c r="AC117" s="23"/>
      <c r="AD117" s="23"/>
      <c r="AE117" s="23"/>
      <c r="AF117" s="23"/>
      <c r="AG117" s="23"/>
      <c r="AH117" s="38"/>
      <c r="AI117" s="38"/>
      <c r="AJ117" s="38"/>
      <c r="AK117" s="38"/>
      <c r="AL117" s="38"/>
      <c r="AM117" s="38"/>
      <c r="AN117" s="38"/>
      <c r="AO117" s="38"/>
      <c r="AP117" s="38"/>
      <c r="AQ117" s="38"/>
      <c r="AR117" s="38"/>
      <c r="AS117" s="38"/>
      <c r="AT117" s="38"/>
      <c r="AU117" s="38"/>
      <c r="AV117" s="38"/>
    </row>
    <row r="118" customFormat="false" ht="31.65" hidden="true" customHeight="true" outlineLevel="1" collapsed="false">
      <c r="A118" s="34" t="s">
        <v>222</v>
      </c>
      <c r="B118" s="35" t="s">
        <v>223</v>
      </c>
      <c r="C118" s="36" t="s">
        <v>60</v>
      </c>
      <c r="D118" s="23"/>
      <c r="E118" s="23"/>
      <c r="F118" s="23"/>
      <c r="G118" s="23"/>
      <c r="H118" s="23"/>
      <c r="I118" s="23"/>
      <c r="J118" s="23"/>
      <c r="K118" s="23"/>
      <c r="L118" s="23"/>
      <c r="M118" s="23"/>
      <c r="N118" s="23"/>
      <c r="O118" s="37" t="n">
        <f aca="false">P118+Q118+R118+S118</f>
        <v>0</v>
      </c>
      <c r="P118" s="23"/>
      <c r="Q118" s="23"/>
      <c r="R118" s="23"/>
      <c r="S118" s="23"/>
      <c r="T118" s="23"/>
      <c r="U118" s="23"/>
      <c r="V118" s="23"/>
      <c r="W118" s="23"/>
      <c r="X118" s="23"/>
      <c r="Y118" s="23"/>
      <c r="Z118" s="23"/>
      <c r="AA118" s="23"/>
      <c r="AB118" s="23"/>
      <c r="AC118" s="23"/>
      <c r="AD118" s="23"/>
      <c r="AE118" s="23"/>
      <c r="AF118" s="23"/>
      <c r="AG118" s="23"/>
      <c r="AH118" s="38"/>
      <c r="AI118" s="38"/>
      <c r="AJ118" s="38"/>
      <c r="AK118" s="38"/>
      <c r="AL118" s="38"/>
      <c r="AM118" s="38"/>
      <c r="AN118" s="38"/>
      <c r="AO118" s="38"/>
      <c r="AP118" s="38"/>
      <c r="AQ118" s="38"/>
      <c r="AR118" s="38"/>
      <c r="AS118" s="38"/>
      <c r="AT118" s="38"/>
      <c r="AU118" s="38"/>
      <c r="AV118" s="38"/>
    </row>
    <row r="119" customFormat="false" ht="31.65" hidden="true" customHeight="true" outlineLevel="1" collapsed="false">
      <c r="A119" s="34" t="s">
        <v>224</v>
      </c>
      <c r="B119" s="35" t="s">
        <v>225</v>
      </c>
      <c r="C119" s="36" t="s">
        <v>60</v>
      </c>
      <c r="D119" s="23"/>
      <c r="E119" s="23"/>
      <c r="F119" s="23"/>
      <c r="G119" s="23"/>
      <c r="H119" s="23"/>
      <c r="I119" s="23"/>
      <c r="J119" s="23"/>
      <c r="K119" s="23"/>
      <c r="L119" s="23"/>
      <c r="M119" s="23"/>
      <c r="N119" s="23"/>
      <c r="O119" s="37" t="n">
        <f aca="false">P119+Q119+R119+S119</f>
        <v>0</v>
      </c>
      <c r="P119" s="23"/>
      <c r="Q119" s="23"/>
      <c r="R119" s="23"/>
      <c r="S119" s="23"/>
      <c r="T119" s="23"/>
      <c r="U119" s="23"/>
      <c r="V119" s="23"/>
      <c r="W119" s="23"/>
      <c r="X119" s="23"/>
      <c r="Y119" s="23"/>
      <c r="Z119" s="23"/>
      <c r="AA119" s="23"/>
      <c r="AB119" s="23"/>
      <c r="AC119" s="23"/>
      <c r="AD119" s="23"/>
      <c r="AE119" s="23"/>
      <c r="AF119" s="23"/>
      <c r="AG119" s="23"/>
      <c r="AH119" s="38"/>
      <c r="AI119" s="38"/>
      <c r="AJ119" s="38"/>
      <c r="AK119" s="38"/>
      <c r="AL119" s="38"/>
      <c r="AM119" s="38"/>
      <c r="AN119" s="38"/>
      <c r="AO119" s="38"/>
      <c r="AP119" s="38"/>
      <c r="AQ119" s="38"/>
      <c r="AR119" s="38"/>
      <c r="AS119" s="38"/>
      <c r="AT119" s="38"/>
      <c r="AU119" s="38"/>
      <c r="AV119" s="38"/>
    </row>
    <row r="120" customFormat="false" ht="31.65" hidden="true" customHeight="true" outlineLevel="1" collapsed="false">
      <c r="A120" s="34" t="s">
        <v>226</v>
      </c>
      <c r="B120" s="35" t="s">
        <v>180</v>
      </c>
      <c r="C120" s="36" t="s">
        <v>60</v>
      </c>
      <c r="D120" s="23"/>
      <c r="E120" s="23"/>
      <c r="F120" s="23"/>
      <c r="G120" s="23"/>
      <c r="H120" s="23"/>
      <c r="I120" s="23"/>
      <c r="J120" s="23"/>
      <c r="K120" s="23"/>
      <c r="L120" s="23"/>
      <c r="M120" s="23"/>
      <c r="N120" s="23"/>
      <c r="O120" s="37" t="n">
        <f aca="false">P120+Q120+R120+S120</f>
        <v>0</v>
      </c>
      <c r="P120" s="23"/>
      <c r="Q120" s="23"/>
      <c r="R120" s="23"/>
      <c r="S120" s="23"/>
      <c r="T120" s="23"/>
      <c r="U120" s="23"/>
      <c r="V120" s="23"/>
      <c r="W120" s="23"/>
      <c r="X120" s="23"/>
      <c r="Y120" s="23"/>
      <c r="Z120" s="23"/>
      <c r="AA120" s="23"/>
      <c r="AB120" s="23"/>
      <c r="AC120" s="23"/>
      <c r="AD120" s="23"/>
      <c r="AE120" s="23"/>
      <c r="AF120" s="23"/>
      <c r="AG120" s="23"/>
      <c r="AH120" s="38"/>
      <c r="AI120" s="38"/>
      <c r="AJ120" s="38"/>
      <c r="AK120" s="38"/>
      <c r="AL120" s="38"/>
      <c r="AM120" s="38"/>
      <c r="AN120" s="38"/>
      <c r="AO120" s="38"/>
      <c r="AP120" s="38"/>
      <c r="AQ120" s="38"/>
      <c r="AR120" s="38"/>
      <c r="AS120" s="38"/>
      <c r="AT120" s="38"/>
      <c r="AU120" s="38"/>
      <c r="AV120" s="38"/>
    </row>
    <row r="121" customFormat="false" ht="47.3" hidden="true" customHeight="true" outlineLevel="1" collapsed="false">
      <c r="A121" s="34" t="s">
        <v>227</v>
      </c>
      <c r="B121" s="39" t="s">
        <v>228</v>
      </c>
      <c r="C121" s="36" t="s">
        <v>60</v>
      </c>
      <c r="D121" s="23"/>
      <c r="E121" s="23"/>
      <c r="F121" s="23"/>
      <c r="G121" s="23"/>
      <c r="H121" s="23"/>
      <c r="I121" s="23"/>
      <c r="J121" s="23"/>
      <c r="K121" s="23"/>
      <c r="L121" s="23"/>
      <c r="M121" s="23"/>
      <c r="N121" s="23"/>
      <c r="O121" s="37" t="n">
        <f aca="false">P121+Q121+R121+S121</f>
        <v>0</v>
      </c>
      <c r="P121" s="23"/>
      <c r="Q121" s="23"/>
      <c r="R121" s="23"/>
      <c r="S121" s="23"/>
      <c r="T121" s="23"/>
      <c r="U121" s="23"/>
      <c r="V121" s="23"/>
      <c r="W121" s="23"/>
      <c r="X121" s="23"/>
      <c r="Y121" s="23"/>
      <c r="Z121" s="23"/>
      <c r="AA121" s="23"/>
      <c r="AB121" s="23"/>
      <c r="AC121" s="23"/>
      <c r="AD121" s="23"/>
      <c r="AE121" s="23"/>
      <c r="AF121" s="23"/>
      <c r="AG121" s="23"/>
      <c r="AH121" s="38"/>
      <c r="AI121" s="38"/>
      <c r="AJ121" s="38"/>
      <c r="AK121" s="38"/>
      <c r="AL121" s="38"/>
      <c r="AM121" s="38"/>
      <c r="AN121" s="38"/>
      <c r="AO121" s="38"/>
      <c r="AP121" s="38"/>
      <c r="AQ121" s="38"/>
      <c r="AR121" s="38"/>
      <c r="AS121" s="38"/>
      <c r="AT121" s="38"/>
      <c r="AU121" s="38"/>
      <c r="AV121" s="38"/>
    </row>
    <row r="122" customFormat="false" ht="15.85" hidden="true" customHeight="true" outlineLevel="1" collapsed="false">
      <c r="A122" s="52" t="s">
        <v>229</v>
      </c>
      <c r="B122" s="35" t="s">
        <v>230</v>
      </c>
      <c r="C122" s="36" t="s">
        <v>60</v>
      </c>
      <c r="D122" s="23"/>
      <c r="E122" s="23"/>
      <c r="F122" s="23"/>
      <c r="G122" s="23"/>
      <c r="H122" s="23"/>
      <c r="I122" s="23"/>
      <c r="J122" s="23"/>
      <c r="K122" s="23"/>
      <c r="L122" s="23"/>
      <c r="M122" s="23"/>
      <c r="N122" s="23"/>
      <c r="O122" s="37" t="n">
        <f aca="false">P122+Q122+R122+S122</f>
        <v>0</v>
      </c>
      <c r="P122" s="23"/>
      <c r="Q122" s="23"/>
      <c r="R122" s="23"/>
      <c r="S122" s="23"/>
      <c r="T122" s="23"/>
      <c r="U122" s="23"/>
      <c r="V122" s="23"/>
      <c r="W122" s="23"/>
      <c r="X122" s="23"/>
      <c r="Y122" s="23"/>
      <c r="Z122" s="23"/>
      <c r="AA122" s="23"/>
      <c r="AB122" s="23"/>
      <c r="AC122" s="23"/>
      <c r="AD122" s="23"/>
      <c r="AE122" s="23"/>
      <c r="AF122" s="23"/>
      <c r="AG122" s="23"/>
      <c r="AH122" s="38"/>
      <c r="AI122" s="38"/>
      <c r="AJ122" s="38"/>
      <c r="AK122" s="38"/>
      <c r="AL122" s="38"/>
      <c r="AM122" s="38"/>
      <c r="AN122" s="38"/>
      <c r="AO122" s="38"/>
      <c r="AP122" s="38"/>
      <c r="AQ122" s="38"/>
      <c r="AR122" s="38"/>
      <c r="AS122" s="38"/>
      <c r="AT122" s="38"/>
      <c r="AU122" s="38"/>
      <c r="AV122" s="38"/>
    </row>
    <row r="123" customFormat="false" ht="47.3" hidden="true" customHeight="true" outlineLevel="1" collapsed="false">
      <c r="A123" s="53" t="s">
        <v>231</v>
      </c>
      <c r="B123" s="35" t="s">
        <v>232</v>
      </c>
      <c r="C123" s="36" t="s">
        <v>60</v>
      </c>
      <c r="D123" s="23"/>
      <c r="E123" s="23"/>
      <c r="F123" s="23"/>
      <c r="G123" s="23"/>
      <c r="H123" s="23"/>
      <c r="I123" s="23"/>
      <c r="J123" s="23"/>
      <c r="K123" s="23"/>
      <c r="L123" s="23"/>
      <c r="M123" s="23"/>
      <c r="N123" s="23"/>
      <c r="O123" s="37" t="n">
        <f aca="false">P123+Q123+R123+S123</f>
        <v>0</v>
      </c>
      <c r="P123" s="23"/>
      <c r="Q123" s="23"/>
      <c r="R123" s="23"/>
      <c r="S123" s="23"/>
      <c r="T123" s="23"/>
      <c r="U123" s="23"/>
      <c r="V123" s="23"/>
      <c r="W123" s="23"/>
      <c r="X123" s="23"/>
      <c r="Y123" s="23"/>
      <c r="Z123" s="23"/>
      <c r="AA123" s="23"/>
      <c r="AB123" s="23"/>
      <c r="AC123" s="23"/>
      <c r="AD123" s="23"/>
      <c r="AE123" s="23"/>
      <c r="AF123" s="23"/>
      <c r="AG123" s="23"/>
      <c r="AH123" s="38"/>
      <c r="AI123" s="38"/>
      <c r="AJ123" s="38"/>
      <c r="AK123" s="38"/>
      <c r="AL123" s="38"/>
      <c r="AM123" s="38"/>
      <c r="AN123" s="38"/>
      <c r="AO123" s="38"/>
      <c r="AP123" s="38"/>
      <c r="AQ123" s="38"/>
      <c r="AR123" s="38"/>
      <c r="AS123" s="38"/>
      <c r="AT123" s="38"/>
      <c r="AU123" s="38"/>
      <c r="AV123" s="38"/>
    </row>
    <row r="124" customFormat="false" ht="47.3" hidden="true" customHeight="true" outlineLevel="1" collapsed="false">
      <c r="A124" s="53" t="s">
        <v>233</v>
      </c>
      <c r="B124" s="35" t="s">
        <v>234</v>
      </c>
      <c r="C124" s="36" t="s">
        <v>60</v>
      </c>
      <c r="D124" s="23"/>
      <c r="E124" s="23"/>
      <c r="F124" s="23"/>
      <c r="G124" s="23"/>
      <c r="H124" s="23"/>
      <c r="I124" s="23"/>
      <c r="J124" s="23"/>
      <c r="K124" s="23"/>
      <c r="L124" s="23"/>
      <c r="M124" s="23"/>
      <c r="N124" s="23"/>
      <c r="O124" s="37" t="n">
        <f aca="false">P124+Q124+R124+S124</f>
        <v>0</v>
      </c>
      <c r="P124" s="23"/>
      <c r="Q124" s="23"/>
      <c r="R124" s="23"/>
      <c r="S124" s="23"/>
      <c r="T124" s="23"/>
      <c r="U124" s="23"/>
      <c r="V124" s="23"/>
      <c r="W124" s="23"/>
      <c r="X124" s="23"/>
      <c r="Y124" s="23"/>
      <c r="Z124" s="23"/>
      <c r="AA124" s="23"/>
      <c r="AB124" s="23"/>
      <c r="AC124" s="23"/>
      <c r="AD124" s="23"/>
      <c r="AE124" s="23"/>
      <c r="AF124" s="23"/>
      <c r="AG124" s="23"/>
      <c r="AH124" s="38"/>
      <c r="AI124" s="38"/>
      <c r="AJ124" s="38"/>
      <c r="AK124" s="38"/>
      <c r="AL124" s="38"/>
      <c r="AM124" s="38"/>
      <c r="AN124" s="38"/>
      <c r="AO124" s="38"/>
      <c r="AP124" s="38"/>
      <c r="AQ124" s="38"/>
      <c r="AR124" s="38"/>
      <c r="AS124" s="38"/>
      <c r="AT124" s="38"/>
      <c r="AU124" s="38"/>
      <c r="AV124" s="38"/>
    </row>
    <row r="125" customFormat="false" ht="15.85" hidden="true" customHeight="true" outlineLevel="1" collapsed="false">
      <c r="A125" s="52" t="s">
        <v>235</v>
      </c>
      <c r="B125" s="35" t="s">
        <v>236</v>
      </c>
      <c r="C125" s="36" t="s">
        <v>60</v>
      </c>
      <c r="D125" s="23"/>
      <c r="E125" s="23"/>
      <c r="F125" s="23"/>
      <c r="G125" s="23"/>
      <c r="H125" s="23"/>
      <c r="I125" s="23"/>
      <c r="J125" s="23"/>
      <c r="K125" s="23"/>
      <c r="L125" s="23"/>
      <c r="M125" s="23"/>
      <c r="N125" s="23"/>
      <c r="O125" s="37" t="n">
        <f aca="false">P125+Q125+R125+S125</f>
        <v>0</v>
      </c>
      <c r="P125" s="23"/>
      <c r="Q125" s="23"/>
      <c r="R125" s="23"/>
      <c r="S125" s="23"/>
      <c r="T125" s="23"/>
      <c r="U125" s="23"/>
      <c r="V125" s="23"/>
      <c r="W125" s="23"/>
      <c r="X125" s="23"/>
      <c r="Y125" s="23"/>
      <c r="Z125" s="23"/>
      <c r="AA125" s="23"/>
      <c r="AB125" s="23"/>
      <c r="AC125" s="23"/>
      <c r="AD125" s="23"/>
      <c r="AE125" s="23"/>
      <c r="AF125" s="23"/>
      <c r="AG125" s="23"/>
      <c r="AH125" s="38"/>
      <c r="AI125" s="38"/>
      <c r="AJ125" s="38"/>
      <c r="AK125" s="38"/>
      <c r="AL125" s="38"/>
      <c r="AM125" s="38"/>
      <c r="AN125" s="38"/>
      <c r="AO125" s="38"/>
      <c r="AP125" s="38"/>
      <c r="AQ125" s="38"/>
      <c r="AR125" s="38"/>
      <c r="AS125" s="38"/>
      <c r="AT125" s="38"/>
      <c r="AU125" s="38"/>
      <c r="AV125" s="38"/>
    </row>
    <row r="126" customFormat="false" ht="47.3" hidden="true" customHeight="true" outlineLevel="1" collapsed="false">
      <c r="A126" s="53" t="s">
        <v>237</v>
      </c>
      <c r="B126" s="35" t="s">
        <v>232</v>
      </c>
      <c r="C126" s="36" t="s">
        <v>60</v>
      </c>
      <c r="D126" s="23"/>
      <c r="E126" s="23"/>
      <c r="F126" s="23"/>
      <c r="G126" s="23"/>
      <c r="H126" s="23"/>
      <c r="I126" s="23"/>
      <c r="J126" s="23"/>
      <c r="K126" s="23"/>
      <c r="L126" s="23"/>
      <c r="M126" s="23"/>
      <c r="N126" s="23"/>
      <c r="O126" s="37" t="n">
        <f aca="false">P126+Q126+R126+S126</f>
        <v>0</v>
      </c>
      <c r="P126" s="23"/>
      <c r="Q126" s="23"/>
      <c r="R126" s="23"/>
      <c r="S126" s="23"/>
      <c r="T126" s="23"/>
      <c r="U126" s="23"/>
      <c r="V126" s="23"/>
      <c r="W126" s="23"/>
      <c r="X126" s="23"/>
      <c r="Y126" s="23"/>
      <c r="Z126" s="23"/>
      <c r="AA126" s="23"/>
      <c r="AB126" s="23"/>
      <c r="AC126" s="23"/>
      <c r="AD126" s="23"/>
      <c r="AE126" s="23"/>
      <c r="AF126" s="23"/>
      <c r="AG126" s="23"/>
      <c r="AH126" s="38"/>
      <c r="AI126" s="38"/>
      <c r="AJ126" s="38"/>
      <c r="AK126" s="38"/>
      <c r="AL126" s="38"/>
      <c r="AM126" s="38"/>
      <c r="AN126" s="38"/>
      <c r="AO126" s="38"/>
      <c r="AP126" s="38"/>
      <c r="AQ126" s="38"/>
      <c r="AR126" s="38"/>
      <c r="AS126" s="38"/>
      <c r="AT126" s="38"/>
      <c r="AU126" s="38"/>
      <c r="AV126" s="38"/>
    </row>
    <row r="127" customFormat="false" ht="47.3" hidden="true" customHeight="true" outlineLevel="1" collapsed="false">
      <c r="A127" s="53" t="s">
        <v>238</v>
      </c>
      <c r="B127" s="35" t="s">
        <v>234</v>
      </c>
      <c r="C127" s="36" t="s">
        <v>60</v>
      </c>
      <c r="D127" s="23"/>
      <c r="E127" s="23"/>
      <c r="F127" s="23"/>
      <c r="G127" s="23"/>
      <c r="H127" s="23"/>
      <c r="I127" s="23"/>
      <c r="J127" s="23"/>
      <c r="K127" s="23"/>
      <c r="L127" s="23"/>
      <c r="M127" s="23"/>
      <c r="N127" s="23"/>
      <c r="O127" s="37" t="n">
        <f aca="false">P127+Q127+R127+S127</f>
        <v>0</v>
      </c>
      <c r="P127" s="23"/>
      <c r="Q127" s="23"/>
      <c r="R127" s="23"/>
      <c r="S127" s="23"/>
      <c r="T127" s="23"/>
      <c r="U127" s="23"/>
      <c r="V127" s="23"/>
      <c r="W127" s="23"/>
      <c r="X127" s="23"/>
      <c r="Y127" s="23"/>
      <c r="Z127" s="23"/>
      <c r="AA127" s="23"/>
      <c r="AB127" s="23"/>
      <c r="AC127" s="23"/>
      <c r="AD127" s="23"/>
      <c r="AE127" s="23"/>
      <c r="AF127" s="23"/>
      <c r="AG127" s="23"/>
      <c r="AH127" s="38"/>
      <c r="AI127" s="38"/>
      <c r="AJ127" s="38"/>
      <c r="AK127" s="38"/>
      <c r="AL127" s="38"/>
      <c r="AM127" s="38"/>
      <c r="AN127" s="38"/>
      <c r="AO127" s="38"/>
      <c r="AP127" s="38"/>
      <c r="AQ127" s="38"/>
      <c r="AR127" s="38"/>
      <c r="AS127" s="38"/>
      <c r="AT127" s="38"/>
      <c r="AU127" s="38"/>
      <c r="AV127" s="38"/>
    </row>
    <row r="128" customFormat="false" ht="15.85" hidden="true" customHeight="true" outlineLevel="1" collapsed="false">
      <c r="A128" s="34" t="s">
        <v>239</v>
      </c>
      <c r="B128" s="35" t="s">
        <v>240</v>
      </c>
      <c r="C128" s="36" t="s">
        <v>60</v>
      </c>
      <c r="D128" s="23"/>
      <c r="E128" s="23"/>
      <c r="F128" s="23"/>
      <c r="G128" s="23"/>
      <c r="H128" s="23"/>
      <c r="I128" s="23"/>
      <c r="J128" s="23"/>
      <c r="K128" s="23"/>
      <c r="L128" s="23"/>
      <c r="M128" s="23"/>
      <c r="N128" s="23"/>
      <c r="O128" s="37" t="n">
        <f aca="false">P128+Q128+R128+S128</f>
        <v>0</v>
      </c>
      <c r="P128" s="23"/>
      <c r="Q128" s="23"/>
      <c r="R128" s="23"/>
      <c r="S128" s="23"/>
      <c r="T128" s="23"/>
      <c r="U128" s="23"/>
      <c r="V128" s="23"/>
      <c r="W128" s="23"/>
      <c r="X128" s="23"/>
      <c r="Y128" s="23"/>
      <c r="Z128" s="23"/>
      <c r="AA128" s="23"/>
      <c r="AB128" s="23"/>
      <c r="AC128" s="23"/>
      <c r="AD128" s="23"/>
      <c r="AE128" s="23"/>
      <c r="AF128" s="23"/>
      <c r="AG128" s="23"/>
      <c r="AH128" s="38"/>
      <c r="AI128" s="38"/>
      <c r="AJ128" s="38"/>
      <c r="AK128" s="38"/>
      <c r="AL128" s="38"/>
      <c r="AM128" s="38"/>
      <c r="AN128" s="38"/>
      <c r="AO128" s="38"/>
      <c r="AP128" s="38"/>
      <c r="AQ128" s="38"/>
      <c r="AR128" s="38"/>
      <c r="AS128" s="38"/>
      <c r="AT128" s="38"/>
      <c r="AU128" s="38"/>
      <c r="AV128" s="38"/>
    </row>
    <row r="129" customFormat="false" ht="31.65" hidden="true" customHeight="true" outlineLevel="1" collapsed="false">
      <c r="A129" s="34" t="s">
        <v>241</v>
      </c>
      <c r="B129" s="35" t="s">
        <v>242</v>
      </c>
      <c r="C129" s="36" t="s">
        <v>60</v>
      </c>
      <c r="D129" s="23"/>
      <c r="E129" s="23"/>
      <c r="F129" s="23"/>
      <c r="G129" s="23"/>
      <c r="H129" s="23"/>
      <c r="I129" s="23"/>
      <c r="J129" s="23"/>
      <c r="K129" s="23"/>
      <c r="L129" s="23"/>
      <c r="M129" s="23"/>
      <c r="N129" s="23"/>
      <c r="O129" s="37" t="n">
        <f aca="false">P129+Q129+R129+S129</f>
        <v>0</v>
      </c>
      <c r="P129" s="23"/>
      <c r="Q129" s="23"/>
      <c r="R129" s="23"/>
      <c r="S129" s="23"/>
      <c r="T129" s="23"/>
      <c r="U129" s="23"/>
      <c r="V129" s="23"/>
      <c r="W129" s="23"/>
      <c r="X129" s="23"/>
      <c r="Y129" s="23"/>
      <c r="Z129" s="23"/>
      <c r="AA129" s="23"/>
      <c r="AB129" s="23"/>
      <c r="AC129" s="23"/>
      <c r="AD129" s="23"/>
      <c r="AE129" s="23"/>
      <c r="AF129" s="23"/>
      <c r="AG129" s="23"/>
      <c r="AH129" s="38"/>
      <c r="AI129" s="38"/>
      <c r="AJ129" s="38"/>
      <c r="AK129" s="38"/>
      <c r="AL129" s="38"/>
      <c r="AM129" s="38"/>
      <c r="AN129" s="38"/>
      <c r="AO129" s="38"/>
      <c r="AP129" s="38"/>
      <c r="AQ129" s="38"/>
      <c r="AR129" s="38"/>
      <c r="AS129" s="38"/>
      <c r="AT129" s="38"/>
      <c r="AU129" s="38"/>
      <c r="AV129" s="38"/>
    </row>
    <row r="130" customFormat="false" ht="15.85" hidden="true" customHeight="true" outlineLevel="1" collapsed="false">
      <c r="A130" s="34" t="s">
        <v>243</v>
      </c>
      <c r="B130" s="35" t="s">
        <v>244</v>
      </c>
      <c r="C130" s="36" t="s">
        <v>60</v>
      </c>
      <c r="D130" s="23"/>
      <c r="E130" s="23"/>
      <c r="F130" s="23"/>
      <c r="G130" s="23"/>
      <c r="H130" s="23"/>
      <c r="I130" s="23"/>
      <c r="J130" s="23"/>
      <c r="K130" s="23"/>
      <c r="L130" s="23"/>
      <c r="M130" s="23"/>
      <c r="N130" s="23"/>
      <c r="O130" s="37" t="n">
        <f aca="false">P130+Q130+R130+S130</f>
        <v>0</v>
      </c>
      <c r="P130" s="23"/>
      <c r="Q130" s="23"/>
      <c r="R130" s="23"/>
      <c r="S130" s="23"/>
      <c r="T130" s="23"/>
      <c r="U130" s="23"/>
      <c r="V130" s="23"/>
      <c r="W130" s="23"/>
      <c r="X130" s="23"/>
      <c r="Y130" s="23"/>
      <c r="Z130" s="23"/>
      <c r="AA130" s="23"/>
      <c r="AB130" s="23"/>
      <c r="AC130" s="23"/>
      <c r="AD130" s="23"/>
      <c r="AE130" s="23"/>
      <c r="AF130" s="23"/>
      <c r="AG130" s="23"/>
      <c r="AH130" s="38"/>
      <c r="AI130" s="38"/>
      <c r="AJ130" s="38"/>
      <c r="AK130" s="38"/>
      <c r="AL130" s="38"/>
      <c r="AM130" s="38"/>
      <c r="AN130" s="38"/>
      <c r="AO130" s="38"/>
      <c r="AP130" s="38"/>
      <c r="AQ130" s="38"/>
      <c r="AR130" s="38"/>
      <c r="AS130" s="38"/>
      <c r="AT130" s="38"/>
      <c r="AU130" s="38"/>
      <c r="AV130" s="38"/>
    </row>
    <row r="131" customFormat="false" ht="31.65" hidden="true" customHeight="true" outlineLevel="1" collapsed="false">
      <c r="A131" s="34" t="s">
        <v>245</v>
      </c>
      <c r="B131" s="35" t="s">
        <v>246</v>
      </c>
      <c r="C131" s="36" t="s">
        <v>60</v>
      </c>
      <c r="D131" s="23"/>
      <c r="E131" s="23"/>
      <c r="F131" s="23"/>
      <c r="G131" s="23"/>
      <c r="H131" s="23"/>
      <c r="I131" s="23"/>
      <c r="J131" s="23"/>
      <c r="K131" s="23"/>
      <c r="L131" s="23"/>
      <c r="M131" s="23"/>
      <c r="N131" s="23"/>
      <c r="O131" s="37" t="n">
        <f aca="false">P131+Q131+R131+S131</f>
        <v>0</v>
      </c>
      <c r="P131" s="23"/>
      <c r="Q131" s="23"/>
      <c r="R131" s="23"/>
      <c r="S131" s="23"/>
      <c r="T131" s="23"/>
      <c r="U131" s="23"/>
      <c r="V131" s="23"/>
      <c r="W131" s="23"/>
      <c r="X131" s="23"/>
      <c r="Y131" s="23"/>
      <c r="Z131" s="23"/>
      <c r="AA131" s="23"/>
      <c r="AB131" s="23"/>
      <c r="AC131" s="23"/>
      <c r="AD131" s="23"/>
      <c r="AE131" s="23"/>
      <c r="AF131" s="23"/>
      <c r="AG131" s="23"/>
      <c r="AH131" s="38"/>
      <c r="AI131" s="38"/>
      <c r="AJ131" s="38"/>
      <c r="AK131" s="38"/>
      <c r="AL131" s="38"/>
      <c r="AM131" s="38"/>
      <c r="AN131" s="38"/>
      <c r="AO131" s="38"/>
      <c r="AP131" s="38"/>
      <c r="AQ131" s="38"/>
      <c r="AR131" s="38"/>
      <c r="AS131" s="38"/>
      <c r="AT131" s="38"/>
      <c r="AU131" s="38"/>
      <c r="AV131" s="38"/>
    </row>
    <row r="132" customFormat="false" ht="15.85" hidden="true" customHeight="true" outlineLevel="1" collapsed="false">
      <c r="A132" s="34" t="s">
        <v>247</v>
      </c>
      <c r="B132" s="35" t="s">
        <v>248</v>
      </c>
      <c r="C132" s="36" t="s">
        <v>60</v>
      </c>
      <c r="D132" s="23"/>
      <c r="E132" s="23"/>
      <c r="F132" s="23"/>
      <c r="G132" s="23"/>
      <c r="H132" s="23"/>
      <c r="I132" s="23"/>
      <c r="J132" s="23"/>
      <c r="K132" s="23"/>
      <c r="L132" s="23"/>
      <c r="M132" s="23"/>
      <c r="N132" s="23"/>
      <c r="O132" s="37" t="n">
        <f aca="false">P132+Q132+R132+S132</f>
        <v>0</v>
      </c>
      <c r="P132" s="23"/>
      <c r="Q132" s="23"/>
      <c r="R132" s="23"/>
      <c r="S132" s="23"/>
      <c r="T132" s="23"/>
      <c r="U132" s="23"/>
      <c r="V132" s="23"/>
      <c r="W132" s="23"/>
      <c r="X132" s="23"/>
      <c r="Y132" s="23"/>
      <c r="Z132" s="23"/>
      <c r="AA132" s="23"/>
      <c r="AB132" s="23"/>
      <c r="AC132" s="23"/>
      <c r="AD132" s="23"/>
      <c r="AE132" s="23"/>
      <c r="AF132" s="23"/>
      <c r="AG132" s="23"/>
      <c r="AH132" s="38"/>
      <c r="AI132" s="38"/>
      <c r="AJ132" s="38"/>
      <c r="AK132" s="38"/>
      <c r="AL132" s="38"/>
      <c r="AM132" s="38"/>
      <c r="AN132" s="38"/>
      <c r="AO132" s="38"/>
      <c r="AP132" s="38"/>
      <c r="AQ132" s="38"/>
      <c r="AR132" s="38"/>
      <c r="AS132" s="38"/>
      <c r="AT132" s="38"/>
      <c r="AU132" s="38"/>
      <c r="AV132" s="38"/>
    </row>
    <row r="133" customFormat="false" ht="31.65" hidden="true" customHeight="true" outlineLevel="1" collapsed="false">
      <c r="A133" s="34" t="s">
        <v>249</v>
      </c>
      <c r="B133" s="39" t="s">
        <v>189</v>
      </c>
      <c r="C133" s="36" t="s">
        <v>60</v>
      </c>
      <c r="D133" s="23"/>
      <c r="E133" s="23"/>
      <c r="F133" s="23"/>
      <c r="G133" s="23"/>
      <c r="H133" s="23"/>
      <c r="I133" s="23"/>
      <c r="J133" s="23"/>
      <c r="K133" s="23"/>
      <c r="L133" s="23"/>
      <c r="M133" s="23"/>
      <c r="N133" s="23"/>
      <c r="O133" s="37" t="n">
        <f aca="false">P133+Q133+R133+S133</f>
        <v>0</v>
      </c>
      <c r="P133" s="23"/>
      <c r="Q133" s="23"/>
      <c r="R133" s="23"/>
      <c r="S133" s="23"/>
      <c r="T133" s="23"/>
      <c r="U133" s="23"/>
      <c r="V133" s="23"/>
      <c r="W133" s="23"/>
      <c r="X133" s="23"/>
      <c r="Y133" s="23"/>
      <c r="Z133" s="23"/>
      <c r="AA133" s="23"/>
      <c r="AB133" s="23"/>
      <c r="AC133" s="23"/>
      <c r="AD133" s="23"/>
      <c r="AE133" s="23"/>
      <c r="AF133" s="23"/>
      <c r="AG133" s="23"/>
      <c r="AH133" s="38"/>
      <c r="AI133" s="38"/>
      <c r="AJ133" s="38"/>
      <c r="AK133" s="38"/>
      <c r="AL133" s="38"/>
      <c r="AM133" s="38"/>
      <c r="AN133" s="38"/>
      <c r="AO133" s="38"/>
      <c r="AP133" s="38"/>
      <c r="AQ133" s="38"/>
      <c r="AR133" s="38"/>
      <c r="AS133" s="38"/>
      <c r="AT133" s="38"/>
      <c r="AU133" s="38"/>
      <c r="AV133" s="38"/>
    </row>
    <row r="134" customFormat="false" ht="15.85" hidden="true" customHeight="true" outlineLevel="1" collapsed="false">
      <c r="A134" s="34" t="s">
        <v>250</v>
      </c>
      <c r="B134" s="39" t="s">
        <v>251</v>
      </c>
      <c r="C134" s="36" t="s">
        <v>60</v>
      </c>
      <c r="D134" s="23"/>
      <c r="E134" s="23"/>
      <c r="F134" s="23"/>
      <c r="G134" s="23"/>
      <c r="H134" s="23"/>
      <c r="I134" s="23"/>
      <c r="J134" s="23"/>
      <c r="K134" s="23"/>
      <c r="L134" s="23"/>
      <c r="M134" s="23"/>
      <c r="N134" s="23"/>
      <c r="O134" s="37" t="n">
        <f aca="false">P134+Q134+R134+S134</f>
        <v>0</v>
      </c>
      <c r="P134" s="23"/>
      <c r="Q134" s="23"/>
      <c r="R134" s="23"/>
      <c r="S134" s="23"/>
      <c r="T134" s="23"/>
      <c r="U134" s="23"/>
      <c r="V134" s="23"/>
      <c r="W134" s="23"/>
      <c r="X134" s="23"/>
      <c r="Y134" s="23"/>
      <c r="Z134" s="23"/>
      <c r="AA134" s="23"/>
      <c r="AB134" s="23"/>
      <c r="AC134" s="23"/>
      <c r="AD134" s="23"/>
      <c r="AE134" s="23"/>
      <c r="AF134" s="23"/>
      <c r="AG134" s="23"/>
      <c r="AH134" s="38"/>
      <c r="AI134" s="38"/>
      <c r="AJ134" s="38"/>
      <c r="AK134" s="38"/>
      <c r="AL134" s="38"/>
      <c r="AM134" s="38"/>
      <c r="AN134" s="38"/>
      <c r="AO134" s="38"/>
      <c r="AP134" s="38"/>
      <c r="AQ134" s="38"/>
      <c r="AR134" s="38"/>
      <c r="AS134" s="38"/>
      <c r="AT134" s="38"/>
      <c r="AU134" s="38"/>
      <c r="AV134" s="38"/>
    </row>
    <row r="135" customFormat="false" ht="63.1" hidden="true" customHeight="true" outlineLevel="1" collapsed="false">
      <c r="A135" s="34" t="s">
        <v>252</v>
      </c>
      <c r="B135" s="39" t="s">
        <v>253</v>
      </c>
      <c r="C135" s="36" t="s">
        <v>60</v>
      </c>
      <c r="D135" s="23"/>
      <c r="E135" s="23"/>
      <c r="F135" s="23"/>
      <c r="G135" s="23"/>
      <c r="H135" s="23"/>
      <c r="I135" s="23"/>
      <c r="J135" s="23"/>
      <c r="K135" s="23"/>
      <c r="L135" s="23"/>
      <c r="M135" s="23"/>
      <c r="N135" s="23"/>
      <c r="O135" s="37" t="n">
        <f aca="false">P135+Q135+R135+S135</f>
        <v>0</v>
      </c>
      <c r="P135" s="23"/>
      <c r="Q135" s="23"/>
      <c r="R135" s="23"/>
      <c r="S135" s="23"/>
      <c r="T135" s="23"/>
      <c r="U135" s="23"/>
      <c r="V135" s="23"/>
      <c r="W135" s="23"/>
      <c r="X135" s="23"/>
      <c r="Y135" s="23"/>
      <c r="Z135" s="23"/>
      <c r="AA135" s="23"/>
      <c r="AB135" s="23"/>
      <c r="AC135" s="23"/>
      <c r="AD135" s="23"/>
      <c r="AE135" s="23"/>
      <c r="AF135" s="23"/>
      <c r="AG135" s="23"/>
      <c r="AH135" s="38"/>
      <c r="AI135" s="38"/>
      <c r="AJ135" s="38"/>
      <c r="AK135" s="38"/>
      <c r="AL135" s="38"/>
      <c r="AM135" s="38"/>
      <c r="AN135" s="38"/>
      <c r="AO135" s="38"/>
      <c r="AP135" s="38"/>
      <c r="AQ135" s="38"/>
      <c r="AR135" s="38"/>
      <c r="AS135" s="38"/>
      <c r="AT135" s="38"/>
      <c r="AU135" s="38"/>
      <c r="AV135" s="38"/>
    </row>
    <row r="136" customFormat="false" ht="15.85" hidden="true" customHeight="true" outlineLevel="1" collapsed="false">
      <c r="A136" s="34" t="s">
        <v>254</v>
      </c>
      <c r="B136" s="35" t="s">
        <v>255</v>
      </c>
      <c r="C136" s="36" t="s">
        <v>60</v>
      </c>
      <c r="D136" s="23"/>
      <c r="E136" s="23"/>
      <c r="F136" s="23"/>
      <c r="G136" s="23"/>
      <c r="H136" s="23"/>
      <c r="I136" s="23"/>
      <c r="J136" s="23"/>
      <c r="K136" s="23"/>
      <c r="L136" s="23"/>
      <c r="M136" s="23"/>
      <c r="N136" s="23"/>
      <c r="O136" s="37" t="n">
        <f aca="false">P136+Q136+R136+S136</f>
        <v>0</v>
      </c>
      <c r="P136" s="23"/>
      <c r="Q136" s="23"/>
      <c r="R136" s="23"/>
      <c r="S136" s="23"/>
      <c r="T136" s="23"/>
      <c r="U136" s="23"/>
      <c r="V136" s="23"/>
      <c r="W136" s="23"/>
      <c r="X136" s="23"/>
      <c r="Y136" s="23"/>
      <c r="Z136" s="23"/>
      <c r="AA136" s="23"/>
      <c r="AB136" s="23"/>
      <c r="AC136" s="23"/>
      <c r="AD136" s="23"/>
      <c r="AE136" s="23"/>
      <c r="AF136" s="23"/>
      <c r="AG136" s="23"/>
      <c r="AH136" s="38"/>
      <c r="AI136" s="38"/>
      <c r="AJ136" s="38"/>
      <c r="AK136" s="38"/>
      <c r="AL136" s="38"/>
      <c r="AM136" s="38"/>
      <c r="AN136" s="38"/>
      <c r="AO136" s="38"/>
      <c r="AP136" s="38"/>
      <c r="AQ136" s="38"/>
      <c r="AR136" s="38"/>
      <c r="AS136" s="38"/>
      <c r="AT136" s="38"/>
      <c r="AU136" s="38"/>
      <c r="AV136" s="38"/>
    </row>
    <row r="137" customFormat="false" ht="15.85" hidden="true" customHeight="true" outlineLevel="1" collapsed="false">
      <c r="A137" s="34" t="s">
        <v>256</v>
      </c>
      <c r="B137" s="35" t="s">
        <v>257</v>
      </c>
      <c r="C137" s="36" t="s">
        <v>60</v>
      </c>
      <c r="D137" s="23"/>
      <c r="E137" s="23"/>
      <c r="F137" s="23"/>
      <c r="G137" s="23"/>
      <c r="H137" s="23"/>
      <c r="I137" s="23"/>
      <c r="J137" s="23"/>
      <c r="K137" s="23"/>
      <c r="L137" s="23"/>
      <c r="M137" s="23"/>
      <c r="N137" s="23"/>
      <c r="O137" s="37" t="n">
        <f aca="false">P137+Q137+R137+S137</f>
        <v>0</v>
      </c>
      <c r="P137" s="23"/>
      <c r="Q137" s="23"/>
      <c r="R137" s="23"/>
      <c r="S137" s="23"/>
      <c r="T137" s="23"/>
      <c r="U137" s="23"/>
      <c r="V137" s="23"/>
      <c r="W137" s="23"/>
      <c r="X137" s="23"/>
      <c r="Y137" s="23"/>
      <c r="Z137" s="23"/>
      <c r="AA137" s="23"/>
      <c r="AB137" s="23"/>
      <c r="AC137" s="23"/>
      <c r="AD137" s="23"/>
      <c r="AE137" s="23"/>
      <c r="AF137" s="23"/>
      <c r="AG137" s="23"/>
      <c r="AH137" s="38"/>
      <c r="AI137" s="38"/>
      <c r="AJ137" s="38"/>
      <c r="AK137" s="38"/>
      <c r="AL137" s="38"/>
      <c r="AM137" s="38"/>
      <c r="AN137" s="38"/>
      <c r="AO137" s="38"/>
      <c r="AP137" s="38"/>
      <c r="AQ137" s="38"/>
      <c r="AR137" s="38"/>
      <c r="AS137" s="38"/>
      <c r="AT137" s="38"/>
      <c r="AU137" s="38"/>
      <c r="AV137" s="38"/>
    </row>
    <row r="138" customFormat="false" ht="31.65" hidden="true" customHeight="true" outlineLevel="1" collapsed="false">
      <c r="A138" s="34" t="s">
        <v>258</v>
      </c>
      <c r="B138" s="35" t="s">
        <v>259</v>
      </c>
      <c r="C138" s="36" t="s">
        <v>60</v>
      </c>
      <c r="D138" s="23"/>
      <c r="E138" s="23"/>
      <c r="F138" s="23"/>
      <c r="G138" s="23"/>
      <c r="H138" s="23"/>
      <c r="I138" s="23"/>
      <c r="J138" s="23"/>
      <c r="K138" s="23"/>
      <c r="L138" s="23"/>
      <c r="M138" s="23"/>
      <c r="N138" s="23"/>
      <c r="O138" s="37" t="n">
        <f aca="false">P138+Q138+R138+S138</f>
        <v>0</v>
      </c>
      <c r="P138" s="23"/>
      <c r="Q138" s="23"/>
      <c r="R138" s="23"/>
      <c r="S138" s="23"/>
      <c r="T138" s="23"/>
      <c r="U138" s="23"/>
      <c r="V138" s="23"/>
      <c r="W138" s="23"/>
      <c r="X138" s="23"/>
      <c r="Y138" s="23"/>
      <c r="Z138" s="23"/>
      <c r="AA138" s="23"/>
      <c r="AB138" s="23"/>
      <c r="AC138" s="23"/>
      <c r="AD138" s="23"/>
      <c r="AE138" s="23"/>
      <c r="AF138" s="23"/>
      <c r="AG138" s="23"/>
      <c r="AH138" s="38"/>
      <c r="AI138" s="38"/>
      <c r="AJ138" s="38"/>
      <c r="AK138" s="38"/>
      <c r="AL138" s="38"/>
      <c r="AM138" s="38"/>
      <c r="AN138" s="38"/>
      <c r="AO138" s="38"/>
      <c r="AP138" s="38"/>
      <c r="AQ138" s="38"/>
      <c r="AR138" s="38"/>
      <c r="AS138" s="38"/>
      <c r="AT138" s="38"/>
      <c r="AU138" s="38"/>
      <c r="AV138" s="38"/>
    </row>
    <row r="139" customFormat="false" ht="31.65" hidden="true" customHeight="true" outlineLevel="1" collapsed="false">
      <c r="A139" s="34" t="s">
        <v>260</v>
      </c>
      <c r="B139" s="35" t="s">
        <v>178</v>
      </c>
      <c r="C139" s="36" t="s">
        <v>60</v>
      </c>
      <c r="D139" s="23"/>
      <c r="E139" s="23"/>
      <c r="F139" s="23"/>
      <c r="G139" s="23"/>
      <c r="H139" s="23"/>
      <c r="I139" s="23"/>
      <c r="J139" s="23"/>
      <c r="K139" s="23"/>
      <c r="L139" s="23"/>
      <c r="M139" s="23"/>
      <c r="N139" s="23"/>
      <c r="O139" s="37" t="n">
        <f aca="false">P139+Q139+R139+S139</f>
        <v>0</v>
      </c>
      <c r="P139" s="23"/>
      <c r="Q139" s="23"/>
      <c r="R139" s="23"/>
      <c r="S139" s="23"/>
      <c r="T139" s="23"/>
      <c r="U139" s="23"/>
      <c r="V139" s="23"/>
      <c r="W139" s="23"/>
      <c r="X139" s="23"/>
      <c r="Y139" s="23"/>
      <c r="Z139" s="23"/>
      <c r="AA139" s="23"/>
      <c r="AB139" s="23"/>
      <c r="AC139" s="23"/>
      <c r="AD139" s="23"/>
      <c r="AE139" s="23"/>
      <c r="AF139" s="23"/>
      <c r="AG139" s="23"/>
      <c r="AH139" s="38"/>
      <c r="AI139" s="38"/>
      <c r="AJ139" s="38"/>
      <c r="AK139" s="38"/>
      <c r="AL139" s="38"/>
      <c r="AM139" s="38"/>
      <c r="AN139" s="38"/>
      <c r="AO139" s="38"/>
      <c r="AP139" s="38"/>
      <c r="AQ139" s="38"/>
      <c r="AR139" s="38"/>
      <c r="AS139" s="38"/>
      <c r="AT139" s="38"/>
      <c r="AU139" s="38"/>
      <c r="AV139" s="38"/>
    </row>
    <row r="140" customFormat="false" ht="31.65" hidden="true" customHeight="true" outlineLevel="1" collapsed="false">
      <c r="A140" s="34" t="s">
        <v>261</v>
      </c>
      <c r="B140" s="35" t="s">
        <v>262</v>
      </c>
      <c r="C140" s="36" t="s">
        <v>60</v>
      </c>
      <c r="D140" s="23"/>
      <c r="E140" s="23"/>
      <c r="F140" s="23"/>
      <c r="G140" s="23"/>
      <c r="H140" s="23"/>
      <c r="I140" s="23"/>
      <c r="J140" s="23"/>
      <c r="K140" s="23"/>
      <c r="L140" s="23"/>
      <c r="M140" s="23"/>
      <c r="N140" s="23"/>
      <c r="O140" s="37" t="n">
        <f aca="false">P140+Q140+R140+S140</f>
        <v>0</v>
      </c>
      <c r="P140" s="23"/>
      <c r="Q140" s="23"/>
      <c r="R140" s="23"/>
      <c r="S140" s="23"/>
      <c r="T140" s="23"/>
      <c r="U140" s="23"/>
      <c r="V140" s="23"/>
      <c r="W140" s="23"/>
      <c r="X140" s="23"/>
      <c r="Y140" s="23"/>
      <c r="Z140" s="23"/>
      <c r="AA140" s="23"/>
      <c r="AB140" s="23"/>
      <c r="AC140" s="23"/>
      <c r="AD140" s="23"/>
      <c r="AE140" s="23"/>
      <c r="AF140" s="23"/>
      <c r="AG140" s="23"/>
      <c r="AH140" s="38"/>
      <c r="AI140" s="38"/>
      <c r="AJ140" s="38"/>
      <c r="AK140" s="38"/>
      <c r="AL140" s="38"/>
      <c r="AM140" s="38"/>
      <c r="AN140" s="38"/>
      <c r="AO140" s="38"/>
      <c r="AP140" s="38"/>
      <c r="AQ140" s="38"/>
      <c r="AR140" s="38"/>
      <c r="AS140" s="38"/>
      <c r="AT140" s="38"/>
      <c r="AU140" s="38"/>
      <c r="AV140" s="38"/>
    </row>
    <row r="141" customFormat="false" ht="31.65" hidden="true" customHeight="true" outlineLevel="1" collapsed="false">
      <c r="A141" s="34" t="s">
        <v>263</v>
      </c>
      <c r="B141" s="35" t="s">
        <v>264</v>
      </c>
      <c r="C141" s="36" t="s">
        <v>60</v>
      </c>
      <c r="D141" s="23"/>
      <c r="E141" s="23"/>
      <c r="F141" s="23"/>
      <c r="G141" s="23"/>
      <c r="H141" s="23"/>
      <c r="I141" s="23"/>
      <c r="J141" s="23"/>
      <c r="K141" s="23"/>
      <c r="L141" s="23"/>
      <c r="M141" s="23"/>
      <c r="N141" s="23"/>
      <c r="O141" s="37" t="n">
        <f aca="false">P141+Q141+R141+S141</f>
        <v>0</v>
      </c>
      <c r="P141" s="23"/>
      <c r="Q141" s="23"/>
      <c r="R141" s="23"/>
      <c r="S141" s="23"/>
      <c r="T141" s="23"/>
      <c r="U141" s="23"/>
      <c r="V141" s="23"/>
      <c r="W141" s="23"/>
      <c r="X141" s="23"/>
      <c r="Y141" s="23"/>
      <c r="Z141" s="23"/>
      <c r="AA141" s="23"/>
      <c r="AB141" s="23"/>
      <c r="AC141" s="23"/>
      <c r="AD141" s="23"/>
      <c r="AE141" s="23"/>
      <c r="AF141" s="23"/>
      <c r="AG141" s="23"/>
      <c r="AH141" s="38"/>
      <c r="AI141" s="38"/>
      <c r="AJ141" s="38"/>
      <c r="AK141" s="38"/>
      <c r="AL141" s="38"/>
      <c r="AM141" s="38"/>
      <c r="AN141" s="38"/>
      <c r="AO141" s="38"/>
      <c r="AP141" s="38"/>
      <c r="AQ141" s="38"/>
      <c r="AR141" s="38"/>
      <c r="AS141" s="38"/>
      <c r="AT141" s="38"/>
      <c r="AU141" s="38"/>
      <c r="AV141" s="38"/>
    </row>
    <row r="142" customFormat="false" ht="31.65" hidden="true" customHeight="true" outlineLevel="1" collapsed="false">
      <c r="A142" s="34" t="s">
        <v>265</v>
      </c>
      <c r="B142" s="35" t="s">
        <v>266</v>
      </c>
      <c r="C142" s="36" t="s">
        <v>60</v>
      </c>
      <c r="D142" s="23"/>
      <c r="E142" s="23"/>
      <c r="F142" s="23"/>
      <c r="G142" s="23"/>
      <c r="H142" s="23"/>
      <c r="I142" s="23"/>
      <c r="J142" s="23"/>
      <c r="K142" s="23"/>
      <c r="L142" s="23"/>
      <c r="M142" s="23"/>
      <c r="N142" s="23"/>
      <c r="O142" s="37" t="n">
        <f aca="false">P142+Q142+R142+S142</f>
        <v>0</v>
      </c>
      <c r="P142" s="23"/>
      <c r="Q142" s="23"/>
      <c r="R142" s="23"/>
      <c r="S142" s="23"/>
      <c r="T142" s="23"/>
      <c r="U142" s="23"/>
      <c r="V142" s="23"/>
      <c r="W142" s="23"/>
      <c r="X142" s="23"/>
      <c r="Y142" s="23"/>
      <c r="Z142" s="23"/>
      <c r="AA142" s="23"/>
      <c r="AB142" s="23"/>
      <c r="AC142" s="23"/>
      <c r="AD142" s="23"/>
      <c r="AE142" s="23"/>
      <c r="AF142" s="23"/>
      <c r="AG142" s="23"/>
      <c r="AH142" s="38"/>
      <c r="AI142" s="38"/>
      <c r="AJ142" s="38"/>
      <c r="AK142" s="38"/>
      <c r="AL142" s="38"/>
      <c r="AM142" s="38"/>
      <c r="AN142" s="38"/>
      <c r="AO142" s="38"/>
      <c r="AP142" s="38"/>
      <c r="AQ142" s="38"/>
      <c r="AR142" s="38"/>
      <c r="AS142" s="38"/>
      <c r="AT142" s="38"/>
      <c r="AU142" s="38"/>
      <c r="AV142" s="38"/>
    </row>
    <row r="143" customFormat="false" ht="31.65" hidden="true" customHeight="true" outlineLevel="1" collapsed="false">
      <c r="A143" s="34" t="s">
        <v>267</v>
      </c>
      <c r="B143" s="35" t="s">
        <v>268</v>
      </c>
      <c r="C143" s="36" t="s">
        <v>60</v>
      </c>
      <c r="D143" s="23"/>
      <c r="E143" s="23"/>
      <c r="F143" s="23"/>
      <c r="G143" s="23"/>
      <c r="H143" s="23"/>
      <c r="I143" s="23"/>
      <c r="J143" s="23"/>
      <c r="K143" s="23"/>
      <c r="L143" s="23"/>
      <c r="M143" s="23"/>
      <c r="N143" s="23"/>
      <c r="O143" s="37" t="n">
        <f aca="false">P143+Q143+R143+S143</f>
        <v>0</v>
      </c>
      <c r="P143" s="23"/>
      <c r="Q143" s="23"/>
      <c r="R143" s="23"/>
      <c r="S143" s="23"/>
      <c r="T143" s="23"/>
      <c r="U143" s="23"/>
      <c r="V143" s="23"/>
      <c r="W143" s="23"/>
      <c r="X143" s="23"/>
      <c r="Y143" s="23"/>
      <c r="Z143" s="23"/>
      <c r="AA143" s="23"/>
      <c r="AB143" s="23"/>
      <c r="AC143" s="23"/>
      <c r="AD143" s="23"/>
      <c r="AE143" s="23"/>
      <c r="AF143" s="23"/>
      <c r="AG143" s="23"/>
      <c r="AH143" s="38"/>
      <c r="AI143" s="38"/>
      <c r="AJ143" s="38"/>
      <c r="AK143" s="38"/>
      <c r="AL143" s="38"/>
      <c r="AM143" s="38"/>
      <c r="AN143" s="38"/>
      <c r="AO143" s="38"/>
      <c r="AP143" s="38"/>
      <c r="AQ143" s="38"/>
      <c r="AR143" s="38"/>
      <c r="AS143" s="38"/>
      <c r="AT143" s="38"/>
      <c r="AU143" s="38"/>
      <c r="AV143" s="38"/>
    </row>
    <row r="144" customFormat="false" ht="47.3" hidden="true" customHeight="true" outlineLevel="1" collapsed="false">
      <c r="A144" s="34" t="s">
        <v>269</v>
      </c>
      <c r="B144" s="35" t="s">
        <v>270</v>
      </c>
      <c r="C144" s="36" t="s">
        <v>60</v>
      </c>
      <c r="D144" s="23"/>
      <c r="E144" s="23"/>
      <c r="F144" s="23"/>
      <c r="G144" s="23"/>
      <c r="H144" s="23"/>
      <c r="I144" s="23"/>
      <c r="J144" s="23"/>
      <c r="K144" s="23"/>
      <c r="L144" s="23"/>
      <c r="M144" s="23"/>
      <c r="N144" s="23"/>
      <c r="O144" s="37" t="n">
        <f aca="false">P144+Q144+R144+S144</f>
        <v>0</v>
      </c>
      <c r="P144" s="23"/>
      <c r="Q144" s="23"/>
      <c r="R144" s="23"/>
      <c r="S144" s="23"/>
      <c r="T144" s="23"/>
      <c r="U144" s="23"/>
      <c r="V144" s="23"/>
      <c r="W144" s="23"/>
      <c r="X144" s="23"/>
      <c r="Y144" s="23"/>
      <c r="Z144" s="23"/>
      <c r="AA144" s="23"/>
      <c r="AB144" s="23"/>
      <c r="AC144" s="23"/>
      <c r="AD144" s="23"/>
      <c r="AE144" s="23"/>
      <c r="AF144" s="23"/>
      <c r="AG144" s="23"/>
      <c r="AH144" s="38"/>
      <c r="AI144" s="38"/>
      <c r="AJ144" s="38"/>
      <c r="AK144" s="38"/>
      <c r="AL144" s="38"/>
      <c r="AM144" s="38"/>
      <c r="AN144" s="38"/>
      <c r="AO144" s="38"/>
      <c r="AP144" s="38"/>
      <c r="AQ144" s="38"/>
      <c r="AR144" s="38"/>
      <c r="AS144" s="38"/>
      <c r="AT144" s="38"/>
      <c r="AU144" s="38"/>
      <c r="AV144" s="38"/>
    </row>
    <row r="145" customFormat="false" ht="31.65" hidden="true" customHeight="true" outlineLevel="1" collapsed="false">
      <c r="A145" s="34" t="s">
        <v>271</v>
      </c>
      <c r="B145" s="35" t="s">
        <v>180</v>
      </c>
      <c r="C145" s="36" t="s">
        <v>60</v>
      </c>
      <c r="D145" s="23"/>
      <c r="E145" s="23"/>
      <c r="F145" s="23"/>
      <c r="G145" s="23"/>
      <c r="H145" s="23"/>
      <c r="I145" s="23"/>
      <c r="J145" s="23"/>
      <c r="K145" s="23"/>
      <c r="L145" s="23"/>
      <c r="M145" s="23"/>
      <c r="N145" s="23"/>
      <c r="O145" s="37" t="n">
        <f aca="false">P145+Q145+R145+S145</f>
        <v>0</v>
      </c>
      <c r="P145" s="23"/>
      <c r="Q145" s="23"/>
      <c r="R145" s="23"/>
      <c r="S145" s="23"/>
      <c r="T145" s="23"/>
      <c r="U145" s="23"/>
      <c r="V145" s="23"/>
      <c r="W145" s="23"/>
      <c r="X145" s="23"/>
      <c r="Y145" s="23"/>
      <c r="Z145" s="23"/>
      <c r="AA145" s="23"/>
      <c r="AB145" s="23"/>
      <c r="AC145" s="23"/>
      <c r="AD145" s="23"/>
      <c r="AE145" s="23"/>
      <c r="AF145" s="23"/>
      <c r="AG145" s="23"/>
      <c r="AH145" s="38"/>
      <c r="AI145" s="38"/>
      <c r="AJ145" s="38"/>
      <c r="AK145" s="38"/>
      <c r="AL145" s="38"/>
      <c r="AM145" s="38"/>
      <c r="AN145" s="38"/>
      <c r="AO145" s="38"/>
      <c r="AP145" s="38"/>
      <c r="AQ145" s="38"/>
      <c r="AR145" s="38"/>
      <c r="AS145" s="38"/>
      <c r="AT145" s="38"/>
      <c r="AU145" s="38"/>
      <c r="AV145" s="38"/>
    </row>
    <row r="146" customFormat="false" ht="47.3" hidden="true" customHeight="true" outlineLevel="1" collapsed="false">
      <c r="A146" s="34" t="s">
        <v>272</v>
      </c>
      <c r="B146" s="35" t="s">
        <v>273</v>
      </c>
      <c r="C146" s="36" t="s">
        <v>60</v>
      </c>
      <c r="D146" s="23"/>
      <c r="E146" s="23"/>
      <c r="F146" s="23"/>
      <c r="G146" s="23"/>
      <c r="H146" s="23"/>
      <c r="I146" s="23"/>
      <c r="J146" s="23"/>
      <c r="K146" s="23"/>
      <c r="L146" s="23"/>
      <c r="M146" s="23"/>
      <c r="N146" s="23"/>
      <c r="O146" s="37" t="n">
        <f aca="false">P146+Q146+R146+S146</f>
        <v>0</v>
      </c>
      <c r="P146" s="23"/>
      <c r="Q146" s="23"/>
      <c r="R146" s="23"/>
      <c r="S146" s="23"/>
      <c r="T146" s="23"/>
      <c r="U146" s="23"/>
      <c r="V146" s="23"/>
      <c r="W146" s="23"/>
      <c r="X146" s="23"/>
      <c r="Y146" s="23"/>
      <c r="Z146" s="23"/>
      <c r="AA146" s="23"/>
      <c r="AB146" s="23"/>
      <c r="AC146" s="23"/>
      <c r="AD146" s="23"/>
      <c r="AE146" s="23"/>
      <c r="AF146" s="23"/>
      <c r="AG146" s="23"/>
      <c r="AH146" s="38"/>
      <c r="AI146" s="38"/>
      <c r="AJ146" s="38"/>
      <c r="AK146" s="38"/>
      <c r="AL146" s="38"/>
      <c r="AM146" s="38"/>
      <c r="AN146" s="38"/>
      <c r="AO146" s="38"/>
      <c r="AP146" s="38"/>
      <c r="AQ146" s="38"/>
      <c r="AR146" s="38"/>
      <c r="AS146" s="38"/>
      <c r="AT146" s="38"/>
      <c r="AU146" s="38"/>
      <c r="AV146" s="38"/>
    </row>
    <row r="147" customFormat="false" ht="47.3" hidden="true" customHeight="true" outlineLevel="1" collapsed="false">
      <c r="A147" s="34" t="s">
        <v>274</v>
      </c>
      <c r="B147" s="35" t="s">
        <v>275</v>
      </c>
      <c r="C147" s="36" t="s">
        <v>60</v>
      </c>
      <c r="D147" s="23"/>
      <c r="E147" s="23"/>
      <c r="F147" s="23"/>
      <c r="G147" s="23"/>
      <c r="H147" s="23"/>
      <c r="I147" s="23"/>
      <c r="J147" s="23"/>
      <c r="K147" s="23"/>
      <c r="L147" s="23"/>
      <c r="M147" s="23"/>
      <c r="N147" s="23"/>
      <c r="O147" s="37" t="n">
        <f aca="false">P147+Q147+R147+S147</f>
        <v>0</v>
      </c>
      <c r="P147" s="23"/>
      <c r="Q147" s="23"/>
      <c r="R147" s="23"/>
      <c r="S147" s="23"/>
      <c r="T147" s="23"/>
      <c r="U147" s="23"/>
      <c r="V147" s="23"/>
      <c r="W147" s="23"/>
      <c r="X147" s="23"/>
      <c r="Y147" s="23"/>
      <c r="Z147" s="23"/>
      <c r="AA147" s="23"/>
      <c r="AB147" s="23"/>
      <c r="AC147" s="23"/>
      <c r="AD147" s="23"/>
      <c r="AE147" s="23"/>
      <c r="AF147" s="23"/>
      <c r="AG147" s="23"/>
      <c r="AH147" s="38"/>
      <c r="AI147" s="38"/>
      <c r="AJ147" s="38"/>
      <c r="AK147" s="38"/>
      <c r="AL147" s="38"/>
      <c r="AM147" s="38"/>
      <c r="AN147" s="38"/>
      <c r="AO147" s="38"/>
      <c r="AP147" s="38"/>
      <c r="AQ147" s="38"/>
      <c r="AR147" s="38"/>
      <c r="AS147" s="38"/>
      <c r="AT147" s="38"/>
      <c r="AU147" s="38"/>
      <c r="AV147" s="38"/>
    </row>
    <row r="148" customFormat="false" ht="15.85" hidden="true" customHeight="true" outlineLevel="1" collapsed="false">
      <c r="A148" s="34" t="s">
        <v>276</v>
      </c>
      <c r="B148" s="35" t="s">
        <v>277</v>
      </c>
      <c r="C148" s="36" t="s">
        <v>60</v>
      </c>
      <c r="D148" s="23"/>
      <c r="E148" s="23"/>
      <c r="F148" s="23"/>
      <c r="G148" s="23"/>
      <c r="H148" s="23"/>
      <c r="I148" s="23"/>
      <c r="J148" s="23"/>
      <c r="K148" s="23"/>
      <c r="L148" s="23"/>
      <c r="M148" s="23"/>
      <c r="N148" s="23"/>
      <c r="O148" s="37" t="n">
        <f aca="false">P148+Q148+R148+S148</f>
        <v>0</v>
      </c>
      <c r="P148" s="23"/>
      <c r="Q148" s="23"/>
      <c r="R148" s="23"/>
      <c r="S148" s="23"/>
      <c r="T148" s="23"/>
      <c r="U148" s="23"/>
      <c r="V148" s="23"/>
      <c r="W148" s="23"/>
      <c r="X148" s="23"/>
      <c r="Y148" s="23"/>
      <c r="Z148" s="23"/>
      <c r="AA148" s="23"/>
      <c r="AB148" s="23"/>
      <c r="AC148" s="23"/>
      <c r="AD148" s="23"/>
      <c r="AE148" s="23"/>
      <c r="AF148" s="23"/>
      <c r="AG148" s="23"/>
      <c r="AH148" s="38"/>
      <c r="AI148" s="38"/>
      <c r="AJ148" s="38"/>
      <c r="AK148" s="38"/>
      <c r="AL148" s="38"/>
      <c r="AM148" s="38"/>
      <c r="AN148" s="38"/>
      <c r="AO148" s="38"/>
      <c r="AP148" s="38"/>
      <c r="AQ148" s="38"/>
      <c r="AR148" s="38"/>
      <c r="AS148" s="38"/>
      <c r="AT148" s="38"/>
      <c r="AU148" s="38"/>
      <c r="AV148" s="38"/>
    </row>
    <row r="149" customFormat="false" ht="31.65" hidden="true" customHeight="true" outlineLevel="1" collapsed="false">
      <c r="A149" s="34" t="s">
        <v>278</v>
      </c>
      <c r="B149" s="35" t="s">
        <v>279</v>
      </c>
      <c r="C149" s="36" t="s">
        <v>60</v>
      </c>
      <c r="D149" s="23"/>
      <c r="E149" s="23"/>
      <c r="F149" s="23"/>
      <c r="G149" s="23"/>
      <c r="H149" s="23"/>
      <c r="I149" s="23"/>
      <c r="J149" s="23"/>
      <c r="K149" s="23"/>
      <c r="L149" s="23"/>
      <c r="M149" s="23"/>
      <c r="N149" s="23"/>
      <c r="O149" s="37" t="n">
        <f aca="false">P149+Q149+R149+S149</f>
        <v>0</v>
      </c>
      <c r="P149" s="23"/>
      <c r="Q149" s="23"/>
      <c r="R149" s="23"/>
      <c r="S149" s="23"/>
      <c r="T149" s="23"/>
      <c r="U149" s="23"/>
      <c r="V149" s="23"/>
      <c r="W149" s="23"/>
      <c r="X149" s="23"/>
      <c r="Y149" s="23"/>
      <c r="Z149" s="23"/>
      <c r="AA149" s="23"/>
      <c r="AB149" s="23"/>
      <c r="AC149" s="23"/>
      <c r="AD149" s="23"/>
      <c r="AE149" s="23"/>
      <c r="AF149" s="23"/>
      <c r="AG149" s="23"/>
      <c r="AH149" s="38"/>
      <c r="AI149" s="38"/>
      <c r="AJ149" s="38"/>
      <c r="AK149" s="38"/>
      <c r="AL149" s="38"/>
      <c r="AM149" s="38"/>
      <c r="AN149" s="38"/>
      <c r="AO149" s="38"/>
      <c r="AP149" s="38"/>
      <c r="AQ149" s="38"/>
      <c r="AR149" s="38"/>
      <c r="AS149" s="38"/>
      <c r="AT149" s="38"/>
      <c r="AU149" s="38"/>
      <c r="AV149" s="38"/>
    </row>
    <row r="150" customFormat="false" ht="31.65" hidden="true" customHeight="true" outlineLevel="1" collapsed="false">
      <c r="A150" s="34" t="s">
        <v>280</v>
      </c>
      <c r="B150" s="35" t="s">
        <v>281</v>
      </c>
      <c r="C150" s="36" t="s">
        <v>60</v>
      </c>
      <c r="D150" s="23"/>
      <c r="E150" s="23"/>
      <c r="F150" s="23"/>
      <c r="G150" s="23"/>
      <c r="H150" s="23"/>
      <c r="I150" s="23"/>
      <c r="J150" s="23"/>
      <c r="K150" s="23"/>
      <c r="L150" s="23"/>
      <c r="M150" s="23"/>
      <c r="N150" s="23"/>
      <c r="O150" s="37" t="n">
        <f aca="false">P150+Q150+R150+S150</f>
        <v>0</v>
      </c>
      <c r="P150" s="23"/>
      <c r="Q150" s="23"/>
      <c r="R150" s="23"/>
      <c r="S150" s="23"/>
      <c r="T150" s="23"/>
      <c r="U150" s="23"/>
      <c r="V150" s="23"/>
      <c r="W150" s="23"/>
      <c r="X150" s="23"/>
      <c r="Y150" s="23"/>
      <c r="Z150" s="23"/>
      <c r="AA150" s="23"/>
      <c r="AB150" s="23"/>
      <c r="AC150" s="23"/>
      <c r="AD150" s="23"/>
      <c r="AE150" s="23"/>
      <c r="AF150" s="23"/>
      <c r="AG150" s="23"/>
      <c r="AH150" s="38"/>
      <c r="AI150" s="38"/>
      <c r="AJ150" s="38"/>
      <c r="AK150" s="38"/>
      <c r="AL150" s="38"/>
      <c r="AM150" s="38"/>
      <c r="AN150" s="38"/>
      <c r="AO150" s="38"/>
      <c r="AP150" s="38"/>
      <c r="AQ150" s="38"/>
      <c r="AR150" s="38"/>
      <c r="AS150" s="38"/>
      <c r="AT150" s="38"/>
      <c r="AU150" s="38"/>
      <c r="AV150" s="38"/>
    </row>
    <row r="151" customFormat="false" ht="31.65" hidden="true" customHeight="true" outlineLevel="1" collapsed="false">
      <c r="A151" s="34" t="s">
        <v>282</v>
      </c>
      <c r="B151" s="35" t="s">
        <v>283</v>
      </c>
      <c r="C151" s="36" t="s">
        <v>60</v>
      </c>
      <c r="D151" s="23"/>
      <c r="E151" s="23"/>
      <c r="F151" s="23"/>
      <c r="G151" s="23"/>
      <c r="H151" s="23"/>
      <c r="I151" s="23"/>
      <c r="J151" s="23"/>
      <c r="K151" s="23"/>
      <c r="L151" s="23"/>
      <c r="M151" s="23"/>
      <c r="N151" s="23"/>
      <c r="O151" s="37" t="n">
        <f aca="false">P151+Q151+R151+S151</f>
        <v>0</v>
      </c>
      <c r="P151" s="23"/>
      <c r="Q151" s="23"/>
      <c r="R151" s="23"/>
      <c r="S151" s="23"/>
      <c r="T151" s="23"/>
      <c r="U151" s="23"/>
      <c r="V151" s="23"/>
      <c r="W151" s="23"/>
      <c r="X151" s="23"/>
      <c r="Y151" s="23"/>
      <c r="Z151" s="23"/>
      <c r="AA151" s="23"/>
      <c r="AB151" s="23"/>
      <c r="AC151" s="23"/>
      <c r="AD151" s="23"/>
      <c r="AE151" s="23"/>
      <c r="AF151" s="23"/>
      <c r="AG151" s="23"/>
      <c r="AH151" s="38"/>
      <c r="AI151" s="38"/>
      <c r="AJ151" s="38"/>
      <c r="AK151" s="38"/>
      <c r="AL151" s="38"/>
      <c r="AM151" s="38"/>
      <c r="AN151" s="38"/>
      <c r="AO151" s="38"/>
      <c r="AP151" s="38"/>
      <c r="AQ151" s="38"/>
      <c r="AR151" s="38"/>
      <c r="AS151" s="38"/>
      <c r="AT151" s="38"/>
      <c r="AU151" s="38"/>
      <c r="AV151" s="38"/>
    </row>
    <row r="152" customFormat="false" ht="31.65" hidden="true" customHeight="true" outlineLevel="1" collapsed="false">
      <c r="A152" s="34" t="s">
        <v>284</v>
      </c>
      <c r="B152" s="35" t="s">
        <v>285</v>
      </c>
      <c r="C152" s="36" t="s">
        <v>60</v>
      </c>
      <c r="D152" s="23"/>
      <c r="E152" s="23"/>
      <c r="F152" s="23"/>
      <c r="G152" s="23"/>
      <c r="H152" s="23"/>
      <c r="I152" s="23"/>
      <c r="J152" s="23"/>
      <c r="K152" s="23"/>
      <c r="L152" s="23"/>
      <c r="M152" s="23"/>
      <c r="N152" s="23"/>
      <c r="O152" s="37" t="n">
        <f aca="false">P152+Q152+R152+S152</f>
        <v>0</v>
      </c>
      <c r="P152" s="23"/>
      <c r="Q152" s="23"/>
      <c r="R152" s="23"/>
      <c r="S152" s="23"/>
      <c r="T152" s="23"/>
      <c r="U152" s="23"/>
      <c r="V152" s="23"/>
      <c r="W152" s="23"/>
      <c r="X152" s="23"/>
      <c r="Y152" s="23"/>
      <c r="Z152" s="23"/>
      <c r="AA152" s="23"/>
      <c r="AB152" s="23"/>
      <c r="AC152" s="23"/>
      <c r="AD152" s="23"/>
      <c r="AE152" s="23"/>
      <c r="AF152" s="23"/>
      <c r="AG152" s="23"/>
      <c r="AH152" s="38"/>
      <c r="AI152" s="38"/>
      <c r="AJ152" s="38"/>
      <c r="AK152" s="38"/>
      <c r="AL152" s="38"/>
      <c r="AM152" s="38"/>
      <c r="AN152" s="38"/>
      <c r="AO152" s="38"/>
      <c r="AP152" s="38"/>
      <c r="AQ152" s="38"/>
      <c r="AR152" s="38"/>
      <c r="AS152" s="38"/>
      <c r="AT152" s="38"/>
      <c r="AU152" s="38"/>
      <c r="AV152" s="38"/>
    </row>
    <row r="153" customFormat="false" ht="31.65" hidden="true" customHeight="true" outlineLevel="1" collapsed="false">
      <c r="A153" s="34" t="s">
        <v>286</v>
      </c>
      <c r="B153" s="35" t="s">
        <v>287</v>
      </c>
      <c r="C153" s="36" t="s">
        <v>60</v>
      </c>
      <c r="D153" s="23"/>
      <c r="E153" s="23"/>
      <c r="F153" s="23"/>
      <c r="G153" s="23"/>
      <c r="H153" s="23"/>
      <c r="I153" s="23"/>
      <c r="J153" s="23"/>
      <c r="K153" s="23"/>
      <c r="L153" s="23"/>
      <c r="M153" s="23"/>
      <c r="N153" s="23"/>
      <c r="O153" s="37" t="n">
        <f aca="false">P153+Q153+R153+S153</f>
        <v>0</v>
      </c>
      <c r="P153" s="23"/>
      <c r="Q153" s="23"/>
      <c r="R153" s="23"/>
      <c r="S153" s="23"/>
      <c r="T153" s="23"/>
      <c r="U153" s="23"/>
      <c r="V153" s="23"/>
      <c r="W153" s="23"/>
      <c r="X153" s="23"/>
      <c r="Y153" s="23"/>
      <c r="Z153" s="23"/>
      <c r="AA153" s="23"/>
      <c r="AB153" s="23"/>
      <c r="AC153" s="23"/>
      <c r="AD153" s="23"/>
      <c r="AE153" s="23"/>
      <c r="AF153" s="23"/>
      <c r="AG153" s="23"/>
      <c r="AH153" s="38"/>
      <c r="AI153" s="38"/>
      <c r="AJ153" s="38"/>
      <c r="AK153" s="38"/>
      <c r="AL153" s="38"/>
      <c r="AM153" s="38"/>
      <c r="AN153" s="38"/>
      <c r="AO153" s="38"/>
      <c r="AP153" s="38"/>
      <c r="AQ153" s="38"/>
      <c r="AR153" s="38"/>
      <c r="AS153" s="38"/>
      <c r="AT153" s="38"/>
      <c r="AU153" s="38"/>
      <c r="AV153" s="38"/>
    </row>
    <row r="154" customFormat="false" ht="47.3" hidden="true" customHeight="true" outlineLevel="1" collapsed="false">
      <c r="A154" s="34" t="s">
        <v>288</v>
      </c>
      <c r="B154" s="35" t="s">
        <v>289</v>
      </c>
      <c r="C154" s="36" t="s">
        <v>60</v>
      </c>
      <c r="D154" s="23"/>
      <c r="E154" s="23"/>
      <c r="F154" s="23"/>
      <c r="G154" s="23"/>
      <c r="H154" s="23"/>
      <c r="I154" s="23"/>
      <c r="J154" s="23"/>
      <c r="K154" s="23"/>
      <c r="L154" s="23"/>
      <c r="M154" s="23"/>
      <c r="N154" s="23"/>
      <c r="O154" s="37" t="n">
        <f aca="false">P154+Q154+R154+S154</f>
        <v>0</v>
      </c>
      <c r="P154" s="23"/>
      <c r="Q154" s="23"/>
      <c r="R154" s="23"/>
      <c r="S154" s="23"/>
      <c r="T154" s="23"/>
      <c r="U154" s="23"/>
      <c r="V154" s="23"/>
      <c r="W154" s="23"/>
      <c r="X154" s="23"/>
      <c r="Y154" s="23"/>
      <c r="Z154" s="23"/>
      <c r="AA154" s="23"/>
      <c r="AB154" s="23"/>
      <c r="AC154" s="23"/>
      <c r="AD154" s="23"/>
      <c r="AE154" s="23"/>
      <c r="AF154" s="23"/>
      <c r="AG154" s="23"/>
      <c r="AH154" s="38"/>
      <c r="AI154" s="38"/>
      <c r="AJ154" s="38"/>
      <c r="AK154" s="38"/>
      <c r="AL154" s="38"/>
      <c r="AM154" s="38"/>
      <c r="AN154" s="38"/>
      <c r="AO154" s="38"/>
      <c r="AP154" s="38"/>
      <c r="AQ154" s="38"/>
      <c r="AR154" s="38"/>
      <c r="AS154" s="38"/>
      <c r="AT154" s="38"/>
      <c r="AU154" s="38"/>
      <c r="AV154" s="38"/>
    </row>
    <row r="155" customFormat="false" ht="31.65" hidden="true" customHeight="true" outlineLevel="1" collapsed="false">
      <c r="A155" s="34" t="s">
        <v>290</v>
      </c>
      <c r="B155" s="35" t="s">
        <v>291</v>
      </c>
      <c r="C155" s="36" t="s">
        <v>60</v>
      </c>
      <c r="D155" s="23"/>
      <c r="E155" s="23"/>
      <c r="F155" s="23"/>
      <c r="G155" s="23"/>
      <c r="H155" s="23"/>
      <c r="I155" s="23"/>
      <c r="J155" s="23"/>
      <c r="K155" s="23"/>
      <c r="L155" s="23"/>
      <c r="M155" s="23"/>
      <c r="N155" s="23"/>
      <c r="O155" s="37" t="n">
        <f aca="false">P155+Q155+R155+S155</f>
        <v>0</v>
      </c>
      <c r="P155" s="23"/>
      <c r="Q155" s="23"/>
      <c r="R155" s="23"/>
      <c r="S155" s="23"/>
      <c r="T155" s="23"/>
      <c r="U155" s="23"/>
      <c r="V155" s="23"/>
      <c r="W155" s="23"/>
      <c r="X155" s="23"/>
      <c r="Y155" s="23"/>
      <c r="Z155" s="23"/>
      <c r="AA155" s="23"/>
      <c r="AB155" s="23"/>
      <c r="AC155" s="23"/>
      <c r="AD155" s="23"/>
      <c r="AE155" s="23"/>
      <c r="AF155" s="23"/>
      <c r="AG155" s="23"/>
      <c r="AH155" s="38"/>
      <c r="AI155" s="38"/>
      <c r="AJ155" s="38"/>
      <c r="AK155" s="38"/>
      <c r="AL155" s="38"/>
      <c r="AM155" s="38"/>
      <c r="AN155" s="38"/>
      <c r="AO155" s="38"/>
      <c r="AP155" s="38"/>
      <c r="AQ155" s="38"/>
      <c r="AR155" s="38"/>
      <c r="AS155" s="38"/>
      <c r="AT155" s="38"/>
      <c r="AU155" s="38"/>
      <c r="AV155" s="38"/>
    </row>
    <row r="156" customFormat="false" ht="31.65" hidden="true" customHeight="true" outlineLevel="1" collapsed="false">
      <c r="A156" s="34" t="s">
        <v>292</v>
      </c>
      <c r="B156" s="39" t="s">
        <v>189</v>
      </c>
      <c r="C156" s="36" t="s">
        <v>60</v>
      </c>
      <c r="D156" s="23"/>
      <c r="E156" s="23"/>
      <c r="F156" s="23"/>
      <c r="G156" s="23"/>
      <c r="H156" s="23"/>
      <c r="I156" s="23"/>
      <c r="J156" s="23"/>
      <c r="K156" s="23"/>
      <c r="L156" s="23"/>
      <c r="M156" s="23"/>
      <c r="N156" s="23"/>
      <c r="O156" s="37" t="n">
        <f aca="false">P156+Q156+R156+S156</f>
        <v>0</v>
      </c>
      <c r="P156" s="23"/>
      <c r="Q156" s="23"/>
      <c r="R156" s="23"/>
      <c r="S156" s="23"/>
      <c r="T156" s="23"/>
      <c r="U156" s="23"/>
      <c r="V156" s="23"/>
      <c r="W156" s="23"/>
      <c r="X156" s="23"/>
      <c r="Y156" s="23"/>
      <c r="Z156" s="23"/>
      <c r="AA156" s="23"/>
      <c r="AB156" s="23"/>
      <c r="AC156" s="23"/>
      <c r="AD156" s="23"/>
      <c r="AE156" s="23"/>
      <c r="AF156" s="23"/>
      <c r="AG156" s="23"/>
      <c r="AH156" s="38"/>
      <c r="AI156" s="38"/>
      <c r="AJ156" s="38"/>
      <c r="AK156" s="38"/>
      <c r="AL156" s="38"/>
      <c r="AM156" s="38"/>
      <c r="AN156" s="38"/>
      <c r="AO156" s="38"/>
      <c r="AP156" s="38"/>
      <c r="AQ156" s="38"/>
      <c r="AR156" s="38"/>
      <c r="AS156" s="38"/>
      <c r="AT156" s="38"/>
      <c r="AU156" s="38"/>
      <c r="AV156" s="38"/>
    </row>
    <row r="157" customFormat="false" ht="15.85" hidden="true" customHeight="true" outlineLevel="1" collapsed="false">
      <c r="A157" s="34" t="s">
        <v>293</v>
      </c>
      <c r="B157" s="39" t="s">
        <v>191</v>
      </c>
      <c r="C157" s="36" t="s">
        <v>60</v>
      </c>
      <c r="D157" s="23"/>
      <c r="E157" s="23"/>
      <c r="F157" s="23"/>
      <c r="G157" s="23"/>
      <c r="H157" s="23"/>
      <c r="I157" s="23"/>
      <c r="J157" s="23"/>
      <c r="K157" s="23"/>
      <c r="L157" s="23"/>
      <c r="M157" s="23"/>
      <c r="N157" s="23"/>
      <c r="O157" s="37" t="n">
        <f aca="false">P157+Q157+R157+S157</f>
        <v>0</v>
      </c>
      <c r="P157" s="23"/>
      <c r="Q157" s="23"/>
      <c r="R157" s="23"/>
      <c r="S157" s="23"/>
      <c r="T157" s="23"/>
      <c r="U157" s="23"/>
      <c r="V157" s="23"/>
      <c r="W157" s="23"/>
      <c r="X157" s="23"/>
      <c r="Y157" s="23"/>
      <c r="Z157" s="23"/>
      <c r="AA157" s="23"/>
      <c r="AB157" s="23"/>
      <c r="AC157" s="23"/>
      <c r="AD157" s="23"/>
      <c r="AE157" s="23"/>
      <c r="AF157" s="23"/>
      <c r="AG157" s="23"/>
      <c r="AH157" s="38"/>
      <c r="AI157" s="38"/>
      <c r="AJ157" s="38"/>
      <c r="AK157" s="38"/>
      <c r="AL157" s="38"/>
      <c r="AM157" s="38"/>
      <c r="AN157" s="38"/>
      <c r="AO157" s="38"/>
      <c r="AP157" s="38"/>
      <c r="AQ157" s="38"/>
      <c r="AR157" s="38"/>
      <c r="AS157" s="38"/>
      <c r="AT157" s="38"/>
      <c r="AU157" s="38"/>
      <c r="AV157" s="38"/>
    </row>
    <row r="158" customFormat="false" ht="15.85" hidden="true" customHeight="true" outlineLevel="1" collapsed="false">
      <c r="A158" s="34" t="s">
        <v>294</v>
      </c>
      <c r="B158" s="39" t="s">
        <v>295</v>
      </c>
      <c r="C158" s="36" t="s">
        <v>60</v>
      </c>
      <c r="D158" s="23"/>
      <c r="E158" s="23"/>
      <c r="F158" s="23"/>
      <c r="G158" s="23"/>
      <c r="H158" s="23"/>
      <c r="I158" s="23"/>
      <c r="J158" s="23"/>
      <c r="K158" s="23"/>
      <c r="L158" s="23"/>
      <c r="M158" s="23"/>
      <c r="N158" s="23"/>
      <c r="O158" s="37" t="n">
        <f aca="false">P158+Q158+R158+S158</f>
        <v>0</v>
      </c>
      <c r="P158" s="23"/>
      <c r="Q158" s="23"/>
      <c r="R158" s="23"/>
      <c r="S158" s="23"/>
      <c r="T158" s="23"/>
      <c r="U158" s="23"/>
      <c r="V158" s="23"/>
      <c r="W158" s="23"/>
      <c r="X158" s="23"/>
      <c r="Y158" s="23"/>
      <c r="Z158" s="23"/>
      <c r="AA158" s="23"/>
      <c r="AB158" s="23"/>
      <c r="AC158" s="23"/>
      <c r="AD158" s="23"/>
      <c r="AE158" s="23"/>
      <c r="AF158" s="23"/>
      <c r="AG158" s="23"/>
      <c r="AH158" s="38"/>
      <c r="AI158" s="38"/>
      <c r="AJ158" s="38"/>
      <c r="AK158" s="38"/>
      <c r="AL158" s="38"/>
      <c r="AM158" s="38"/>
      <c r="AN158" s="38"/>
      <c r="AO158" s="38"/>
      <c r="AP158" s="38"/>
      <c r="AQ158" s="38"/>
      <c r="AR158" s="38"/>
      <c r="AS158" s="38"/>
      <c r="AT158" s="38"/>
      <c r="AU158" s="38"/>
      <c r="AV158" s="38"/>
    </row>
  </sheetData>
  <mergeCells count="27">
    <mergeCell ref="A1:AV1"/>
    <mergeCell ref="A2:AV2"/>
    <mergeCell ref="A3:AV3"/>
    <mergeCell ref="A5:AV5"/>
    <mergeCell ref="A6:AV6"/>
    <mergeCell ref="A8:AV8"/>
    <mergeCell ref="A9:AV9"/>
    <mergeCell ref="A11:A14"/>
    <mergeCell ref="B11:B14"/>
    <mergeCell ref="C11:C14"/>
    <mergeCell ref="D11:D13"/>
    <mergeCell ref="E11:H11"/>
    <mergeCell ref="I11:J12"/>
    <mergeCell ref="K11:M12"/>
    <mergeCell ref="N11:AV11"/>
    <mergeCell ref="E12:F12"/>
    <mergeCell ref="G12:H12"/>
    <mergeCell ref="N12:T12"/>
    <mergeCell ref="U12:AA12"/>
    <mergeCell ref="AB12:AH12"/>
    <mergeCell ref="AI12:AO12"/>
    <mergeCell ref="AP12:AV12"/>
    <mergeCell ref="O13:T13"/>
    <mergeCell ref="V13:AA13"/>
    <mergeCell ref="AC13:AH13"/>
    <mergeCell ref="AJ13:AO13"/>
    <mergeCell ref="AQ13:AV13"/>
  </mergeCells>
  <dataValidations count="1">
    <dataValidation allowBlank="true" errorStyle="stop" operator="between" showDropDown="false" showErrorMessage="false" showInputMessage="false" sqref="C16 C39"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colBreaks count="1" manualBreakCount="1">
    <brk id="34" man="true" max="65535" min="0"/>
  </col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V159"/>
  <sheetViews>
    <sheetView showFormulas="false" showGridLines="true" showRowColHeaders="true" showZeros="true" rightToLeft="false" tabSelected="false" showOutlineSymbols="true" defaultGridColor="true" view="normal" topLeftCell="A10" colorId="64" zoomScale="50" zoomScaleNormal="50" zoomScalePageLayoutView="100" workbookViewId="0">
      <selection pane="topLeft" activeCell="A1" activeCellId="0" sqref="A1"/>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5.11"/>
    <col collapsed="false" customWidth="true" hidden="true" outlineLevel="0" max="4" min="4" style="1" width="16.78"/>
    <col collapsed="false" customWidth="true" hidden="true" outlineLevel="0" max="5" min="5" style="1" width="17.77"/>
    <col collapsed="false" customWidth="true" hidden="true" outlineLevel="0" max="6" min="6" style="1" width="18.11"/>
    <col collapsed="false" customWidth="true" hidden="true" outlineLevel="0" max="7" min="7" style="1" width="16.78"/>
    <col collapsed="false" customWidth="true" hidden="true" outlineLevel="0" max="8" min="8" style="1" width="19.33"/>
    <col collapsed="false" customWidth="true" hidden="true" outlineLevel="0" max="9" min="9" style="1" width="10.11"/>
    <col collapsed="false" customWidth="true" hidden="true" outlineLevel="0" max="10" min="10" style="1" width="9.67"/>
    <col collapsed="false" customWidth="true" hidden="true" outlineLevel="0" max="11" min="11" style="1" width="8.77"/>
    <col collapsed="false" customWidth="true" hidden="true" outlineLevel="0" max="12" min="12" style="1" width="8.66"/>
    <col collapsed="false" customWidth="true" hidden="true" outlineLevel="0" max="13" min="13" style="1" width="8.88"/>
    <col collapsed="false" customWidth="true" hidden="false" outlineLevel="0" max="14" min="14" style="1" width="12.67"/>
    <col collapsed="false" customWidth="true" hidden="false" outlineLevel="0" max="15" min="15" style="1" width="7.67"/>
    <col collapsed="false" customWidth="true" hidden="false" outlineLevel="0" max="16" min="16" style="1" width="5.88"/>
    <col collapsed="false" customWidth="true" hidden="false" outlineLevel="0" max="17" min="17" style="1" width="8"/>
    <col collapsed="false" customWidth="true" hidden="false" outlineLevel="0" max="18" min="18" style="1" width="10.89"/>
    <col collapsed="false" customWidth="true" hidden="false" outlineLevel="0" max="19" min="19" style="1" width="6.11"/>
    <col collapsed="false" customWidth="true" hidden="false" outlineLevel="0" max="20" min="20" style="1" width="8.33"/>
    <col collapsed="false" customWidth="true" hidden="false" outlineLevel="0" max="21" min="21" style="1" width="10.78"/>
    <col collapsed="false" customWidth="true" hidden="false" outlineLevel="0" max="22" min="22" style="1" width="7"/>
    <col collapsed="false" customWidth="true" hidden="false" outlineLevel="0" max="23" min="23" style="1" width="5.88"/>
    <col collapsed="false" customWidth="true" hidden="false" outlineLevel="0" max="24" min="24" style="1" width="10.33"/>
    <col collapsed="false" customWidth="true" hidden="false" outlineLevel="0" max="25" min="25" style="1" width="11.77"/>
    <col collapsed="false" customWidth="true" hidden="false" outlineLevel="0" max="26" min="26" style="1" width="8.22"/>
    <col collapsed="false" customWidth="true" hidden="false" outlineLevel="0" max="27" min="27" style="1" width="7"/>
    <col collapsed="false" customWidth="true" hidden="false" outlineLevel="0" max="28" min="28" style="1" width="10.78"/>
    <col collapsed="false" customWidth="true" hidden="false" outlineLevel="0" max="29" min="29" style="1" width="7.89"/>
    <col collapsed="false" customWidth="true" hidden="false" outlineLevel="0" max="30" min="30" style="1" width="6.44"/>
    <col collapsed="false" customWidth="true" hidden="false" outlineLevel="0" max="31" min="31" style="1" width="8.88"/>
    <col collapsed="false" customWidth="true" hidden="false" outlineLevel="0" max="33" min="32" style="1" width="10.78"/>
    <col collapsed="false" customWidth="true" hidden="false" outlineLevel="0" max="34" min="34" style="2" width="6"/>
    <col collapsed="false" customWidth="true" hidden="false" outlineLevel="0" max="35" min="35" style="2" width="11.22"/>
    <col collapsed="false" customWidth="true" hidden="false" outlineLevel="0" max="36" min="36" style="2" width="8.33"/>
    <col collapsed="false" customWidth="true" hidden="false" outlineLevel="0" max="37" min="37" style="2" width="7.89"/>
    <col collapsed="false" customWidth="true" hidden="false" outlineLevel="0" max="38" min="38" style="2" width="8.66"/>
    <col collapsed="false" customWidth="true" hidden="false" outlineLevel="0" max="40" min="39" style="2" width="10.22"/>
    <col collapsed="false" customWidth="true" hidden="false" outlineLevel="0" max="41" min="41" style="2" width="6.77"/>
    <col collapsed="false" customWidth="true" hidden="false" outlineLevel="0" max="42" min="42" style="2" width="10.67"/>
    <col collapsed="false" customWidth="true" hidden="false" outlineLevel="0" max="43" min="43" style="2" width="8.22"/>
    <col collapsed="false" customWidth="true" hidden="false" outlineLevel="0" max="44" min="44" style="2" width="6.11"/>
    <col collapsed="false" customWidth="true" hidden="false" outlineLevel="0" max="45" min="45" style="2" width="9.44"/>
    <col collapsed="false" customWidth="true" hidden="false" outlineLevel="0" max="47" min="46" style="2" width="11.22"/>
    <col collapsed="false" customWidth="true" hidden="false" outlineLevel="0" max="48" min="48" style="2" width="7.33"/>
    <col collapsed="false" customWidth="false" hidden="false" outlineLevel="0" max="16384" min="49" style="2" width="9"/>
  </cols>
  <sheetData>
    <row r="1" customFormat="false" ht="17.25" hidden="false" customHeight="true" outlineLevel="0" collapsed="false">
      <c r="A1" s="4" t="s">
        <v>666</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row>
    <row r="2" customFormat="false" ht="17.25" hidden="false" customHeight="tru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row>
    <row r="3" customFormat="false" ht="17.35" hidden="false" customHeight="false" outlineLevel="0" collapsed="false">
      <c r="A3" s="4" t="s">
        <v>2</v>
      </c>
      <c r="B3" s="4"/>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row>
    <row r="4" customFormat="false" ht="15.65" hidden="false" customHeight="false" outlineLevel="0" collapsed="false">
      <c r="A4" s="216"/>
      <c r="B4" s="216"/>
      <c r="C4" s="217"/>
      <c r="D4" s="217"/>
      <c r="E4" s="217"/>
      <c r="F4" s="217"/>
      <c r="G4" s="217"/>
      <c r="H4" s="217"/>
      <c r="I4" s="217"/>
      <c r="J4" s="217"/>
      <c r="K4" s="217"/>
      <c r="L4" s="217"/>
      <c r="M4" s="217"/>
      <c r="N4" s="217"/>
      <c r="O4" s="217"/>
      <c r="P4" s="217"/>
      <c r="Q4" s="217"/>
      <c r="R4" s="217"/>
      <c r="S4" s="217"/>
      <c r="T4" s="217"/>
      <c r="U4" s="217"/>
      <c r="V4" s="217"/>
      <c r="W4" s="217"/>
      <c r="X4" s="217"/>
      <c r="Y4" s="217"/>
      <c r="Z4" s="217"/>
      <c r="AA4" s="217"/>
      <c r="AB4" s="217"/>
      <c r="AC4" s="217"/>
      <c r="AD4" s="217"/>
      <c r="AE4" s="218"/>
      <c r="AH4" s="1"/>
      <c r="AI4" s="1"/>
      <c r="AJ4" s="1"/>
      <c r="AK4" s="1"/>
    </row>
    <row r="5" customFormat="false" ht="17.35" hidden="false" customHeight="false" outlineLevel="0" collapsed="false">
      <c r="A5" s="57" t="s">
        <v>546</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customFormat="false" ht="17.35" hidden="false" customHeight="false" outlineLevel="0" collapsed="false">
      <c r="A6" s="58" t="s">
        <v>667</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row>
    <row r="7" customFormat="false" ht="18.8" hidden="false" customHeight="true" outlineLevel="0" collapsed="false">
      <c r="A7" s="59"/>
      <c r="B7" s="60"/>
      <c r="C7" s="60"/>
      <c r="D7" s="60"/>
      <c r="E7" s="60"/>
      <c r="F7" s="60"/>
      <c r="G7" s="60"/>
      <c r="H7" s="60"/>
      <c r="I7" s="60"/>
      <c r="J7" s="60"/>
      <c r="K7" s="60"/>
      <c r="L7" s="60"/>
      <c r="M7" s="60"/>
      <c r="N7" s="60" t="s">
        <v>5</v>
      </c>
      <c r="O7" s="60"/>
      <c r="P7" s="60"/>
      <c r="Q7" s="60"/>
      <c r="R7" s="60"/>
      <c r="S7" s="60"/>
      <c r="T7" s="60"/>
      <c r="U7" s="60"/>
      <c r="V7" s="60"/>
      <c r="W7" s="60"/>
      <c r="X7" s="60"/>
      <c r="Y7" s="60"/>
      <c r="Z7" s="60"/>
      <c r="AA7" s="60"/>
      <c r="AB7" s="60"/>
      <c r="AC7" s="11"/>
      <c r="AD7" s="11"/>
      <c r="AE7" s="11"/>
      <c r="AF7" s="11"/>
      <c r="AG7" s="11"/>
      <c r="AH7" s="11"/>
      <c r="AI7" s="11"/>
      <c r="AJ7" s="11"/>
      <c r="AK7" s="11"/>
      <c r="AL7" s="11"/>
      <c r="AM7" s="11"/>
      <c r="AN7" s="11"/>
      <c r="AO7" s="11"/>
      <c r="AP7" s="11"/>
      <c r="AQ7" s="11"/>
      <c r="AR7" s="11"/>
      <c r="AS7" s="11"/>
      <c r="AT7" s="11"/>
      <c r="AU7" s="11"/>
      <c r="AV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row>
    <row r="9" customFormat="false" ht="15.65" hidden="false" customHeight="false" outlineLevel="0" collapsed="false">
      <c r="A9" s="61" t="s">
        <v>7</v>
      </c>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c r="AR9" s="61"/>
      <c r="AS9" s="61"/>
      <c r="AT9" s="61"/>
      <c r="AU9" s="61"/>
      <c r="AV9" s="61"/>
    </row>
    <row r="10" customFormat="false" ht="15.65" hidden="false" customHeight="false" outlineLevel="0" collapsed="false">
      <c r="A10" s="1"/>
      <c r="AH10" s="1"/>
      <c r="AI10" s="1"/>
      <c r="AJ10" s="1"/>
      <c r="AK10" s="1"/>
      <c r="AL10" s="1"/>
      <c r="AM10" s="1"/>
      <c r="AN10" s="1"/>
      <c r="AO10" s="1"/>
      <c r="AP10" s="1"/>
      <c r="AQ10" s="1"/>
      <c r="AR10" s="1"/>
      <c r="AS10" s="1"/>
      <c r="AT10" s="1"/>
      <c r="AU10" s="1"/>
    </row>
    <row r="11" customFormat="false" ht="47.3" hidden="false" customHeight="true" outlineLevel="0" collapsed="false">
      <c r="A11" s="21" t="s">
        <v>8</v>
      </c>
      <c r="B11" s="21" t="s">
        <v>9</v>
      </c>
      <c r="C11" s="21" t="s">
        <v>10</v>
      </c>
      <c r="D11" s="24" t="s">
        <v>549</v>
      </c>
      <c r="E11" s="21" t="s">
        <v>17</v>
      </c>
      <c r="F11" s="21"/>
      <c r="G11" s="21"/>
      <c r="H11" s="21"/>
      <c r="I11" s="21" t="s">
        <v>18</v>
      </c>
      <c r="J11" s="21"/>
      <c r="K11" s="24" t="s">
        <v>19</v>
      </c>
      <c r="L11" s="24"/>
      <c r="M11" s="24"/>
      <c r="N11" s="187" t="s">
        <v>668</v>
      </c>
      <c r="O11" s="187"/>
      <c r="P11" s="187"/>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row>
    <row r="12" customFormat="false" ht="36.8" hidden="false" customHeight="true" outlineLevel="0" collapsed="false">
      <c r="A12" s="21"/>
      <c r="B12" s="21"/>
      <c r="C12" s="21"/>
      <c r="D12" s="21"/>
      <c r="E12" s="21" t="s">
        <v>24</v>
      </c>
      <c r="F12" s="21"/>
      <c r="G12" s="21" t="s">
        <v>23</v>
      </c>
      <c r="H12" s="21"/>
      <c r="I12" s="21"/>
      <c r="J12" s="21"/>
      <c r="K12" s="24"/>
      <c r="L12" s="24"/>
      <c r="M12" s="24"/>
      <c r="N12" s="21" t="s">
        <v>627</v>
      </c>
      <c r="O12" s="21"/>
      <c r="P12" s="21"/>
      <c r="Q12" s="21"/>
      <c r="R12" s="21"/>
      <c r="S12" s="21"/>
      <c r="T12" s="21"/>
      <c r="U12" s="21" t="s">
        <v>628</v>
      </c>
      <c r="V12" s="21"/>
      <c r="W12" s="21"/>
      <c r="X12" s="21"/>
      <c r="Y12" s="21"/>
      <c r="Z12" s="21"/>
      <c r="AA12" s="21"/>
      <c r="AB12" s="21" t="s">
        <v>629</v>
      </c>
      <c r="AC12" s="21"/>
      <c r="AD12" s="21"/>
      <c r="AE12" s="21"/>
      <c r="AF12" s="21"/>
      <c r="AG12" s="21"/>
      <c r="AH12" s="21"/>
      <c r="AI12" s="21" t="s">
        <v>630</v>
      </c>
      <c r="AJ12" s="21"/>
      <c r="AK12" s="21"/>
      <c r="AL12" s="21"/>
      <c r="AM12" s="21"/>
      <c r="AN12" s="21"/>
      <c r="AO12" s="21"/>
      <c r="AP12" s="21" t="s">
        <v>669</v>
      </c>
      <c r="AQ12" s="21"/>
      <c r="AR12" s="21"/>
      <c r="AS12" s="21"/>
      <c r="AT12" s="21"/>
      <c r="AU12" s="21"/>
      <c r="AV12" s="21"/>
    </row>
    <row r="13" customFormat="false" ht="65.9" hidden="false" customHeight="true" outlineLevel="0" collapsed="false">
      <c r="A13" s="21"/>
      <c r="B13" s="21"/>
      <c r="C13" s="21"/>
      <c r="D13" s="24"/>
      <c r="E13" s="22" t="s">
        <v>41</v>
      </c>
      <c r="F13" s="31" t="s">
        <v>42</v>
      </c>
      <c r="G13" s="22" t="s">
        <v>41</v>
      </c>
      <c r="H13" s="31" t="s">
        <v>42</v>
      </c>
      <c r="I13" s="32" t="s">
        <v>24</v>
      </c>
      <c r="J13" s="32" t="s">
        <v>23</v>
      </c>
      <c r="K13" s="31" t="s">
        <v>556</v>
      </c>
      <c r="L13" s="31" t="s">
        <v>557</v>
      </c>
      <c r="M13" s="22" t="s">
        <v>558</v>
      </c>
      <c r="N13" s="190" t="s">
        <v>559</v>
      </c>
      <c r="O13" s="191" t="s">
        <v>560</v>
      </c>
      <c r="P13" s="191"/>
      <c r="Q13" s="191"/>
      <c r="R13" s="191"/>
      <c r="S13" s="191"/>
      <c r="T13" s="191"/>
      <c r="U13" s="190" t="s">
        <v>559</v>
      </c>
      <c r="V13" s="191" t="s">
        <v>560</v>
      </c>
      <c r="W13" s="191"/>
      <c r="X13" s="191"/>
      <c r="Y13" s="191"/>
      <c r="Z13" s="191"/>
      <c r="AA13" s="191"/>
      <c r="AB13" s="190" t="s">
        <v>559</v>
      </c>
      <c r="AC13" s="191" t="s">
        <v>560</v>
      </c>
      <c r="AD13" s="191"/>
      <c r="AE13" s="191"/>
      <c r="AF13" s="191"/>
      <c r="AG13" s="191"/>
      <c r="AH13" s="191"/>
      <c r="AI13" s="190" t="s">
        <v>559</v>
      </c>
      <c r="AJ13" s="191" t="s">
        <v>560</v>
      </c>
      <c r="AK13" s="191"/>
      <c r="AL13" s="191"/>
      <c r="AM13" s="191"/>
      <c r="AN13" s="191"/>
      <c r="AO13" s="191"/>
      <c r="AP13" s="190" t="s">
        <v>559</v>
      </c>
      <c r="AQ13" s="191" t="s">
        <v>560</v>
      </c>
      <c r="AR13" s="191"/>
      <c r="AS13" s="191"/>
      <c r="AT13" s="191"/>
      <c r="AU13" s="191"/>
      <c r="AV13" s="191"/>
    </row>
    <row r="14" customFormat="false" ht="53.25" hidden="false" customHeight="true" outlineLevel="0" collapsed="false">
      <c r="A14" s="21"/>
      <c r="B14" s="21"/>
      <c r="C14" s="21"/>
      <c r="D14" s="44"/>
      <c r="E14" s="22"/>
      <c r="F14" s="22"/>
      <c r="G14" s="22"/>
      <c r="H14" s="22"/>
      <c r="I14" s="32"/>
      <c r="J14" s="32"/>
      <c r="K14" s="22"/>
      <c r="L14" s="22"/>
      <c r="M14" s="22"/>
      <c r="N14" s="22" t="s">
        <v>561</v>
      </c>
      <c r="O14" s="22" t="s">
        <v>561</v>
      </c>
      <c r="P14" s="194" t="s">
        <v>562</v>
      </c>
      <c r="Q14" s="194" t="s">
        <v>563</v>
      </c>
      <c r="R14" s="194" t="s">
        <v>564</v>
      </c>
      <c r="S14" s="194" t="s">
        <v>565</v>
      </c>
      <c r="T14" s="194" t="s">
        <v>566</v>
      </c>
      <c r="U14" s="22" t="s">
        <v>561</v>
      </c>
      <c r="V14" s="22" t="s">
        <v>561</v>
      </c>
      <c r="W14" s="194" t="s">
        <v>562</v>
      </c>
      <c r="X14" s="194" t="s">
        <v>563</v>
      </c>
      <c r="Y14" s="194" t="s">
        <v>564</v>
      </c>
      <c r="Z14" s="194" t="s">
        <v>565</v>
      </c>
      <c r="AA14" s="194" t="s">
        <v>566</v>
      </c>
      <c r="AB14" s="22" t="s">
        <v>561</v>
      </c>
      <c r="AC14" s="22" t="s">
        <v>561</v>
      </c>
      <c r="AD14" s="194" t="s">
        <v>562</v>
      </c>
      <c r="AE14" s="194" t="s">
        <v>563</v>
      </c>
      <c r="AF14" s="194" t="s">
        <v>564</v>
      </c>
      <c r="AG14" s="194" t="s">
        <v>565</v>
      </c>
      <c r="AH14" s="194" t="s">
        <v>566</v>
      </c>
      <c r="AI14" s="22" t="s">
        <v>561</v>
      </c>
      <c r="AJ14" s="22" t="s">
        <v>561</v>
      </c>
      <c r="AK14" s="194" t="s">
        <v>562</v>
      </c>
      <c r="AL14" s="194" t="s">
        <v>563</v>
      </c>
      <c r="AM14" s="194" t="s">
        <v>564</v>
      </c>
      <c r="AN14" s="194" t="s">
        <v>565</v>
      </c>
      <c r="AO14" s="194" t="s">
        <v>566</v>
      </c>
      <c r="AP14" s="22" t="s">
        <v>561</v>
      </c>
      <c r="AQ14" s="22" t="s">
        <v>561</v>
      </c>
      <c r="AR14" s="194" t="s">
        <v>562</v>
      </c>
      <c r="AS14" s="194" t="s">
        <v>563</v>
      </c>
      <c r="AT14" s="194" t="s">
        <v>564</v>
      </c>
      <c r="AU14" s="194" t="s">
        <v>565</v>
      </c>
      <c r="AV14" s="194" t="s">
        <v>566</v>
      </c>
    </row>
    <row r="15" customFormat="false" ht="19.6" hidden="false" customHeight="true" outlineLevel="0" collapsed="false">
      <c r="A15" s="23" t="n">
        <v>1</v>
      </c>
      <c r="B15" s="23" t="n">
        <v>2</v>
      </c>
      <c r="C15" s="23" t="n">
        <v>3</v>
      </c>
      <c r="D15" s="23" t="n">
        <v>15</v>
      </c>
      <c r="E15" s="33" t="s">
        <v>54</v>
      </c>
      <c r="F15" s="33" t="s">
        <v>55</v>
      </c>
      <c r="G15" s="33" t="s">
        <v>56</v>
      </c>
      <c r="H15" s="33" t="s">
        <v>57</v>
      </c>
      <c r="I15" s="23" t="n">
        <v>17</v>
      </c>
      <c r="J15" s="23" t="n">
        <v>18</v>
      </c>
      <c r="K15" s="23" t="n">
        <v>19</v>
      </c>
      <c r="L15" s="23" t="n">
        <v>20</v>
      </c>
      <c r="M15" s="23" t="n">
        <v>21</v>
      </c>
      <c r="N15" s="21" t="s">
        <v>632</v>
      </c>
      <c r="O15" s="21" t="s">
        <v>633</v>
      </c>
      <c r="P15" s="21" t="s">
        <v>634</v>
      </c>
      <c r="Q15" s="21" t="s">
        <v>635</v>
      </c>
      <c r="R15" s="21" t="s">
        <v>636</v>
      </c>
      <c r="S15" s="21" t="s">
        <v>637</v>
      </c>
      <c r="T15" s="21" t="s">
        <v>638</v>
      </c>
      <c r="U15" s="21" t="s">
        <v>639</v>
      </c>
      <c r="V15" s="21" t="s">
        <v>640</v>
      </c>
      <c r="W15" s="21" t="s">
        <v>641</v>
      </c>
      <c r="X15" s="21" t="s">
        <v>642</v>
      </c>
      <c r="Y15" s="21" t="s">
        <v>643</v>
      </c>
      <c r="Z15" s="21" t="s">
        <v>644</v>
      </c>
      <c r="AA15" s="21" t="s">
        <v>645</v>
      </c>
      <c r="AB15" s="37" t="s">
        <v>646</v>
      </c>
      <c r="AC15" s="33" t="s">
        <v>647</v>
      </c>
      <c r="AD15" s="33" t="s">
        <v>648</v>
      </c>
      <c r="AE15" s="33" t="s">
        <v>649</v>
      </c>
      <c r="AF15" s="33" t="s">
        <v>650</v>
      </c>
      <c r="AG15" s="33" t="s">
        <v>651</v>
      </c>
      <c r="AH15" s="33" t="s">
        <v>652</v>
      </c>
      <c r="AI15" s="37" t="s">
        <v>653</v>
      </c>
      <c r="AJ15" s="33" t="s">
        <v>654</v>
      </c>
      <c r="AK15" s="33" t="s">
        <v>655</v>
      </c>
      <c r="AL15" s="33" t="s">
        <v>656</v>
      </c>
      <c r="AM15" s="33" t="s">
        <v>657</v>
      </c>
      <c r="AN15" s="33" t="s">
        <v>658</v>
      </c>
      <c r="AO15" s="33" t="s">
        <v>659</v>
      </c>
      <c r="AP15" s="33" t="s">
        <v>660</v>
      </c>
      <c r="AQ15" s="21" t="s">
        <v>661</v>
      </c>
      <c r="AR15" s="21" t="s">
        <v>662</v>
      </c>
      <c r="AS15" s="21" t="s">
        <v>663</v>
      </c>
      <c r="AT15" s="21" t="s">
        <v>623</v>
      </c>
      <c r="AU15" s="21" t="s">
        <v>664</v>
      </c>
      <c r="AV15" s="21" t="s">
        <v>665</v>
      </c>
    </row>
    <row r="16" customFormat="false" ht="15.65" hidden="true" customHeight="false" outlineLevel="1" collapsed="false">
      <c r="A16" s="34" t="s">
        <v>58</v>
      </c>
      <c r="B16" s="35" t="s">
        <v>59</v>
      </c>
      <c r="C16" s="51" t="s">
        <v>60</v>
      </c>
      <c r="D16" s="37" t="n">
        <f aca="false">D17+D24+D32+D38</f>
        <v>0.177588298485847</v>
      </c>
      <c r="E16" s="37" t="n">
        <f aca="false">E17+E24+E32+E38</f>
        <v>2030.31243963255</v>
      </c>
      <c r="F16" s="37" t="n">
        <f aca="false">F17+F24+F32+F38</f>
        <v>2030.31243963255</v>
      </c>
      <c r="G16" s="37" t="e">
        <f aca="false">G17+G24+G32+G38</f>
        <v>#REF!</v>
      </c>
      <c r="H16" s="37" t="n">
        <f aca="false">H17+H24+H32+H38</f>
        <v>15.7951467533323</v>
      </c>
      <c r="I16" s="37" t="n">
        <f aca="false">I17+I24+I32+I38</f>
        <v>3.31243963255342</v>
      </c>
      <c r="J16" s="37" t="n">
        <f aca="false">J17+J24+J32+J38</f>
        <v>12.8916352325534</v>
      </c>
      <c r="K16" s="37" t="e">
        <f aca="false">K17+K24+K32+K38</f>
        <v>#REF!</v>
      </c>
      <c r="L16" s="37" t="n">
        <f aca="false">L17+L24+L32+L38</f>
        <v>1.59815950364229</v>
      </c>
      <c r="M16" s="37" t="n">
        <f aca="false">M17+M24+M32+M38</f>
        <v>11.1773551036423</v>
      </c>
      <c r="N16" s="37" t="n">
        <f aca="false">N17+N24+N32+N38</f>
        <v>0</v>
      </c>
      <c r="O16" s="37" t="n">
        <f aca="false">O17+O24+O32+O38</f>
        <v>0</v>
      </c>
      <c r="P16" s="23"/>
      <c r="Q16" s="23"/>
      <c r="R16" s="37" t="n">
        <f aca="false">R17+R24+R32+R38</f>
        <v>0</v>
      </c>
      <c r="S16" s="23"/>
      <c r="T16" s="200" t="n">
        <f aca="false">T17+T24+T32+T38</f>
        <v>0</v>
      </c>
      <c r="U16" s="37" t="n">
        <f aca="false">U17+U24+U32+U38</f>
        <v>0</v>
      </c>
      <c r="V16" s="37" t="n">
        <f aca="false">V17+V24+V32+V38</f>
        <v>0</v>
      </c>
      <c r="W16" s="23"/>
      <c r="X16" s="37"/>
      <c r="Y16" s="37" t="n">
        <f aca="false">Y17+Y24+Y32+Y38</f>
        <v>0</v>
      </c>
      <c r="Z16" s="37"/>
      <c r="AA16" s="200" t="n">
        <f aca="false">AA17+AA24+AA32+AA38</f>
        <v>0</v>
      </c>
      <c r="AB16" s="37" t="n">
        <f aca="false">AB17+AB24+AB32+AB38</f>
        <v>0</v>
      </c>
      <c r="AC16" s="37" t="n">
        <f aca="false">AC17+AC24+AC32+AC38</f>
        <v>0</v>
      </c>
      <c r="AD16" s="23"/>
      <c r="AE16" s="23"/>
      <c r="AF16" s="37" t="n">
        <f aca="false">AF17+AF24+AF32+AF38</f>
        <v>0</v>
      </c>
      <c r="AG16" s="37"/>
      <c r="AH16" s="23"/>
      <c r="AI16" s="37" t="n">
        <f aca="false">AI17+AI24+AI32+AI38</f>
        <v>0</v>
      </c>
      <c r="AJ16" s="37" t="n">
        <f aca="false">AJ17+AJ24+AJ32+AJ38</f>
        <v>20.1329619660829</v>
      </c>
      <c r="AK16" s="23"/>
      <c r="AL16" s="23"/>
      <c r="AM16" s="37" t="n">
        <f aca="false">AM17+AM24+AM32+AM38</f>
        <v>1.09</v>
      </c>
      <c r="AN16" s="37"/>
      <c r="AO16" s="23"/>
      <c r="AP16" s="37" t="n">
        <f aca="false">AI16+AB16+U16+N16</f>
        <v>0</v>
      </c>
      <c r="AQ16" s="37" t="n">
        <f aca="false">AJ16+AC16+V16+O16</f>
        <v>20.1329619660829</v>
      </c>
      <c r="AR16" s="37" t="n">
        <f aca="false">AK16+AD16+W16+P16</f>
        <v>0</v>
      </c>
      <c r="AS16" s="37" t="n">
        <f aca="false">AL16+AE16+X16+Q16</f>
        <v>0</v>
      </c>
      <c r="AT16" s="37" t="n">
        <f aca="false">AM16+AF16+Y16+R16</f>
        <v>1.09</v>
      </c>
      <c r="AU16" s="37" t="n">
        <f aca="false">AN16+AG16+Z16+S16</f>
        <v>0</v>
      </c>
      <c r="AV16" s="37" t="n">
        <f aca="false">AO16+AH16+AA16+T16</f>
        <v>0</v>
      </c>
    </row>
    <row r="17" customFormat="false" ht="39.75" hidden="true" customHeight="false" outlineLevel="1" collapsed="false">
      <c r="A17" s="34" t="s">
        <v>61</v>
      </c>
      <c r="B17" s="35" t="s">
        <v>62</v>
      </c>
      <c r="C17" s="51" t="s">
        <v>60</v>
      </c>
      <c r="D17" s="78" t="n">
        <f aca="false">SUM(D18:D23)</f>
        <v>0.177588298485847</v>
      </c>
      <c r="E17" s="78" t="n">
        <f aca="false">SUM(E18:E23)</f>
        <v>2030.31243963255</v>
      </c>
      <c r="F17" s="78" t="n">
        <f aca="false">SUM(F18:F23)</f>
        <v>2030.31243963255</v>
      </c>
      <c r="G17" s="78" t="e">
        <f aca="false">SUM(G18:G23)</f>
        <v>#REF!</v>
      </c>
      <c r="H17" s="78" t="n">
        <f aca="false">SUM(H18:H23)</f>
        <v>15.7951467533323</v>
      </c>
      <c r="I17" s="78" t="n">
        <f aca="false">SUM(I18:I23)</f>
        <v>3.31243963255342</v>
      </c>
      <c r="J17" s="78" t="n">
        <f aca="false">SUM(J18:J23)</f>
        <v>12.8916352325534</v>
      </c>
      <c r="K17" s="78" t="e">
        <f aca="false">SUM(K18:K23)</f>
        <v>#REF!</v>
      </c>
      <c r="L17" s="78" t="n">
        <f aca="false">SUM(L18:L23)</f>
        <v>1.59815950364229</v>
      </c>
      <c r="M17" s="78" t="n">
        <f aca="false">SUM(M18:M23)</f>
        <v>11.1773551036423</v>
      </c>
      <c r="N17" s="78" t="n">
        <f aca="false">SUM(N18:N23)</f>
        <v>0</v>
      </c>
      <c r="O17" s="78" t="n">
        <f aca="false">SUM(O18:O23)</f>
        <v>0</v>
      </c>
      <c r="P17" s="23"/>
      <c r="Q17" s="23"/>
      <c r="R17" s="78" t="n">
        <f aca="false">SUM(R18:R23)</f>
        <v>0</v>
      </c>
      <c r="S17" s="23"/>
      <c r="T17" s="202" t="n">
        <f aca="false">SUM(T18:T23)</f>
        <v>0</v>
      </c>
      <c r="U17" s="78" t="n">
        <f aca="false">SUM(U18:U23)</f>
        <v>0</v>
      </c>
      <c r="V17" s="78" t="n">
        <f aca="false">SUM(V18:V23)</f>
        <v>0</v>
      </c>
      <c r="W17" s="23"/>
      <c r="X17" s="78"/>
      <c r="Y17" s="78" t="n">
        <f aca="false">SUM(Y18:Y23)</f>
        <v>0</v>
      </c>
      <c r="Z17" s="78"/>
      <c r="AA17" s="202" t="n">
        <f aca="false">SUM(AA18:AA23)</f>
        <v>0</v>
      </c>
      <c r="AB17" s="78" t="n">
        <f aca="false">SUM(AB18:AB23)</f>
        <v>0</v>
      </c>
      <c r="AC17" s="78" t="n">
        <f aca="false">SUM(AC18:AC23)</f>
        <v>0</v>
      </c>
      <c r="AD17" s="23"/>
      <c r="AE17" s="23"/>
      <c r="AF17" s="78" t="n">
        <f aca="false">SUM(AF18:AF23)</f>
        <v>0</v>
      </c>
      <c r="AG17" s="78"/>
      <c r="AH17" s="38"/>
      <c r="AI17" s="78" t="n">
        <f aca="false">SUM(AI18:AI23)</f>
        <v>0</v>
      </c>
      <c r="AJ17" s="78" t="n">
        <f aca="false">SUM(AJ18:AJ23)</f>
        <v>20.1329619660829</v>
      </c>
      <c r="AK17" s="23"/>
      <c r="AL17" s="23"/>
      <c r="AM17" s="78" t="n">
        <f aca="false">SUM(AM18:AM23)</f>
        <v>1.09</v>
      </c>
      <c r="AN17" s="78"/>
      <c r="AO17" s="38"/>
      <c r="AP17" s="37" t="n">
        <f aca="false">AI17+AB17+U17+N17</f>
        <v>0</v>
      </c>
      <c r="AQ17" s="37" t="n">
        <f aca="false">AJ17+AC17+V17+O17</f>
        <v>20.1329619660829</v>
      </c>
      <c r="AR17" s="37" t="n">
        <f aca="false">AK17+AD17+W17+P17</f>
        <v>0</v>
      </c>
      <c r="AS17" s="37" t="n">
        <f aca="false">AL17+AE17+X17+Q17</f>
        <v>0</v>
      </c>
      <c r="AT17" s="37" t="n">
        <f aca="false">AM17+AF17+Y17+R17</f>
        <v>1.09</v>
      </c>
      <c r="AU17" s="37" t="n">
        <f aca="false">AN17+AG17+Z17+S17</f>
        <v>0</v>
      </c>
      <c r="AV17" s="37" t="n">
        <f aca="false">AO17+AH17+AA17+T17</f>
        <v>0</v>
      </c>
    </row>
    <row r="18" customFormat="false" ht="15.65" hidden="true" customHeight="false" outlineLevel="1" collapsed="false">
      <c r="A18" s="34" t="s">
        <v>63</v>
      </c>
      <c r="B18" s="35" t="s">
        <v>64</v>
      </c>
      <c r="C18" s="51" t="s">
        <v>60</v>
      </c>
      <c r="D18" s="38" t="n">
        <f aca="false">D41</f>
        <v>0</v>
      </c>
      <c r="E18" s="38" t="n">
        <f aca="false">E41</f>
        <v>0</v>
      </c>
      <c r="F18" s="38" t="n">
        <f aca="false">F41</f>
        <v>0</v>
      </c>
      <c r="G18" s="78" t="e">
        <f aca="false">G41</f>
        <v>#REF!</v>
      </c>
      <c r="H18" s="78" t="n">
        <f aca="false">H41</f>
        <v>8.7471956</v>
      </c>
      <c r="I18" s="38" t="n">
        <f aca="false">I41</f>
        <v>0</v>
      </c>
      <c r="J18" s="78" t="n">
        <f aca="false">J41</f>
        <v>8.7471956</v>
      </c>
      <c r="K18" s="78" t="e">
        <f aca="false">K41</f>
        <v>#REF!</v>
      </c>
      <c r="L18" s="78" t="n">
        <f aca="false">L41</f>
        <v>0</v>
      </c>
      <c r="M18" s="78" t="n">
        <f aca="false">M41</f>
        <v>8.7471956</v>
      </c>
      <c r="N18" s="78" t="n">
        <f aca="false">N41</f>
        <v>0</v>
      </c>
      <c r="O18" s="38" t="n">
        <f aca="false">O41</f>
        <v>0</v>
      </c>
      <c r="P18" s="23"/>
      <c r="Q18" s="23"/>
      <c r="R18" s="78" t="n">
        <f aca="false">R41</f>
        <v>0</v>
      </c>
      <c r="S18" s="23"/>
      <c r="T18" s="202" t="n">
        <f aca="false">T41</f>
        <v>0</v>
      </c>
      <c r="U18" s="78" t="n">
        <f aca="false">U41</f>
        <v>0</v>
      </c>
      <c r="V18" s="38" t="n">
        <f aca="false">V41</f>
        <v>0</v>
      </c>
      <c r="W18" s="23"/>
      <c r="X18" s="78"/>
      <c r="Y18" s="78" t="n">
        <f aca="false">Y41</f>
        <v>0</v>
      </c>
      <c r="Z18" s="78"/>
      <c r="AA18" s="202" t="n">
        <f aca="false">AA41</f>
        <v>0</v>
      </c>
      <c r="AB18" s="78" t="n">
        <f aca="false">AB41</f>
        <v>0</v>
      </c>
      <c r="AC18" s="38" t="n">
        <f aca="false">AC41</f>
        <v>0</v>
      </c>
      <c r="AD18" s="23"/>
      <c r="AE18" s="23"/>
      <c r="AF18" s="78" t="n">
        <f aca="false">AF41</f>
        <v>0</v>
      </c>
      <c r="AG18" s="78"/>
      <c r="AH18" s="38"/>
      <c r="AI18" s="78" t="n">
        <f aca="false">AI41</f>
        <v>0</v>
      </c>
      <c r="AJ18" s="38" t="n">
        <f aca="false">AJ41</f>
        <v>0</v>
      </c>
      <c r="AK18" s="23"/>
      <c r="AL18" s="23"/>
      <c r="AM18" s="78" t="n">
        <f aca="false">AM41</f>
        <v>0</v>
      </c>
      <c r="AN18" s="78"/>
      <c r="AO18" s="38"/>
      <c r="AP18" s="37" t="n">
        <f aca="false">AI18+AB18+U18+N18</f>
        <v>0</v>
      </c>
      <c r="AQ18" s="37" t="n">
        <f aca="false">AJ18+AC18+V18+O18</f>
        <v>0</v>
      </c>
      <c r="AR18" s="37" t="n">
        <f aca="false">AK18+AD18+W18+P18</f>
        <v>0</v>
      </c>
      <c r="AS18" s="37" t="n">
        <f aca="false">AL18+AE18+X18+Q18</f>
        <v>0</v>
      </c>
      <c r="AT18" s="37" t="n">
        <f aca="false">AM18+AF18+Y18+R18</f>
        <v>0</v>
      </c>
      <c r="AU18" s="37" t="n">
        <f aca="false">AN18+AG18+Z18+S18</f>
        <v>0</v>
      </c>
      <c r="AV18" s="37" t="n">
        <f aca="false">AO18+AH18+AA18+T18</f>
        <v>0</v>
      </c>
    </row>
    <row r="19" customFormat="false" ht="26.5" hidden="true" customHeight="false" outlineLevel="1" collapsed="false">
      <c r="A19" s="34" t="s">
        <v>65</v>
      </c>
      <c r="B19" s="35" t="s">
        <v>66</v>
      </c>
      <c r="C19" s="51" t="s">
        <v>60</v>
      </c>
      <c r="D19" s="78" t="n">
        <f aca="false">D66</f>
        <v>0.177588298485847</v>
      </c>
      <c r="E19" s="78" t="n">
        <f aca="false">E66</f>
        <v>2030.31243963255</v>
      </c>
      <c r="F19" s="78" t="n">
        <f aca="false">F66</f>
        <v>2030.31243963255</v>
      </c>
      <c r="G19" s="78" t="n">
        <f aca="false">G66</f>
        <v>4.11243963255342</v>
      </c>
      <c r="H19" s="78" t="n">
        <f aca="false">H66</f>
        <v>7.0479511533323</v>
      </c>
      <c r="I19" s="78" t="n">
        <f aca="false">I66</f>
        <v>3.31243963255342</v>
      </c>
      <c r="J19" s="78" t="n">
        <f aca="false">J66</f>
        <v>4.14443963255342</v>
      </c>
      <c r="K19" s="78" t="e">
        <f aca="false">K66</f>
        <v>#REF!</v>
      </c>
      <c r="L19" s="78" t="n">
        <f aca="false">L66</f>
        <v>1.59815950364229</v>
      </c>
      <c r="M19" s="78" t="n">
        <f aca="false">M66</f>
        <v>2.43015950364229</v>
      </c>
      <c r="N19" s="78" t="n">
        <f aca="false">N66</f>
        <v>0</v>
      </c>
      <c r="O19" s="78" t="n">
        <f aca="false">O66</f>
        <v>0</v>
      </c>
      <c r="P19" s="23"/>
      <c r="Q19" s="23"/>
      <c r="R19" s="78" t="n">
        <f aca="false">R66</f>
        <v>0</v>
      </c>
      <c r="S19" s="23"/>
      <c r="T19" s="202" t="n">
        <f aca="false">T66</f>
        <v>0</v>
      </c>
      <c r="U19" s="78" t="n">
        <f aca="false">U66</f>
        <v>0</v>
      </c>
      <c r="V19" s="78" t="n">
        <f aca="false">V66</f>
        <v>0</v>
      </c>
      <c r="W19" s="23"/>
      <c r="X19" s="78"/>
      <c r="Y19" s="78" t="n">
        <f aca="false">Y66</f>
        <v>0</v>
      </c>
      <c r="Z19" s="78"/>
      <c r="AA19" s="202" t="n">
        <f aca="false">AA66</f>
        <v>0</v>
      </c>
      <c r="AB19" s="78" t="n">
        <f aca="false">AB66</f>
        <v>0</v>
      </c>
      <c r="AC19" s="78" t="n">
        <f aca="false">AC66</f>
        <v>0</v>
      </c>
      <c r="AD19" s="23"/>
      <c r="AE19" s="23"/>
      <c r="AF19" s="78" t="n">
        <f aca="false">AF66</f>
        <v>0</v>
      </c>
      <c r="AG19" s="78"/>
      <c r="AH19" s="38"/>
      <c r="AI19" s="78" t="n">
        <f aca="false">AI66</f>
        <v>0</v>
      </c>
      <c r="AJ19" s="78" t="n">
        <f aca="false">AJ66</f>
        <v>20.1329619660829</v>
      </c>
      <c r="AK19" s="23"/>
      <c r="AL19" s="23"/>
      <c r="AM19" s="78" t="n">
        <f aca="false">AM66</f>
        <v>1.09</v>
      </c>
      <c r="AN19" s="78"/>
      <c r="AO19" s="38"/>
      <c r="AP19" s="37" t="n">
        <f aca="false">AI19+AB19+U19+N19</f>
        <v>0</v>
      </c>
      <c r="AQ19" s="37" t="n">
        <f aca="false">AJ19+AC19+V19+O19</f>
        <v>20.1329619660829</v>
      </c>
      <c r="AR19" s="37" t="n">
        <f aca="false">AK19+AD19+W19+P19</f>
        <v>0</v>
      </c>
      <c r="AS19" s="37" t="n">
        <f aca="false">AL19+AE19+X19+Q19</f>
        <v>0</v>
      </c>
      <c r="AT19" s="37" t="n">
        <f aca="false">AM19+AF19+Y19+R19</f>
        <v>1.09</v>
      </c>
      <c r="AU19" s="37" t="n">
        <f aca="false">AN19+AG19+Z19+S19</f>
        <v>0</v>
      </c>
      <c r="AV19" s="37" t="n">
        <f aca="false">AO19+AH19+AA19+T19</f>
        <v>0</v>
      </c>
    </row>
    <row r="20" customFormat="false" ht="39.75" hidden="true" customHeight="false" outlineLevel="1" collapsed="false">
      <c r="A20" s="34" t="s">
        <v>67</v>
      </c>
      <c r="B20" s="39" t="s">
        <v>68</v>
      </c>
      <c r="C20" s="51" t="s">
        <v>60</v>
      </c>
      <c r="D20" s="38"/>
      <c r="E20" s="38"/>
      <c r="F20" s="38"/>
      <c r="G20" s="38"/>
      <c r="H20" s="38"/>
      <c r="I20" s="38"/>
      <c r="J20" s="38"/>
      <c r="K20" s="37"/>
      <c r="L20" s="38"/>
      <c r="M20" s="38"/>
      <c r="N20" s="38"/>
      <c r="O20" s="38"/>
      <c r="P20" s="23"/>
      <c r="Q20" s="23"/>
      <c r="R20" s="38"/>
      <c r="S20" s="23"/>
      <c r="T20" s="202"/>
      <c r="U20" s="38"/>
      <c r="V20" s="38"/>
      <c r="W20" s="23"/>
      <c r="X20" s="38"/>
      <c r="Y20" s="38"/>
      <c r="Z20" s="38"/>
      <c r="AA20" s="202"/>
      <c r="AB20" s="38"/>
      <c r="AC20" s="38"/>
      <c r="AD20" s="23"/>
      <c r="AE20" s="23"/>
      <c r="AF20" s="38"/>
      <c r="AG20" s="38"/>
      <c r="AH20" s="38"/>
      <c r="AI20" s="38"/>
      <c r="AJ20" s="38"/>
      <c r="AK20" s="23"/>
      <c r="AL20" s="23"/>
      <c r="AM20" s="38"/>
      <c r="AN20" s="38"/>
      <c r="AO20" s="38"/>
      <c r="AP20" s="38"/>
      <c r="AQ20" s="38"/>
      <c r="AR20" s="38"/>
      <c r="AS20" s="38"/>
      <c r="AT20" s="38"/>
      <c r="AU20" s="38"/>
      <c r="AV20" s="38"/>
    </row>
    <row r="21" customFormat="false" ht="26.5" hidden="true" customHeight="false" outlineLevel="1" collapsed="false">
      <c r="A21" s="34" t="s">
        <v>69</v>
      </c>
      <c r="B21" s="35" t="s">
        <v>70</v>
      </c>
      <c r="C21" s="51" t="s">
        <v>60</v>
      </c>
      <c r="D21" s="38"/>
      <c r="E21" s="38"/>
      <c r="F21" s="38"/>
      <c r="G21" s="78"/>
      <c r="H21" s="38"/>
      <c r="I21" s="38"/>
      <c r="J21" s="38"/>
      <c r="K21" s="37"/>
      <c r="L21" s="38"/>
      <c r="M21" s="38"/>
      <c r="N21" s="38"/>
      <c r="O21" s="38"/>
      <c r="P21" s="23"/>
      <c r="Q21" s="23"/>
      <c r="R21" s="38"/>
      <c r="S21" s="23"/>
      <c r="T21" s="202"/>
      <c r="U21" s="38"/>
      <c r="V21" s="38"/>
      <c r="W21" s="23"/>
      <c r="X21" s="38"/>
      <c r="Y21" s="38"/>
      <c r="Z21" s="38"/>
      <c r="AA21" s="202"/>
      <c r="AB21" s="38"/>
      <c r="AC21" s="38"/>
      <c r="AD21" s="23"/>
      <c r="AE21" s="23"/>
      <c r="AF21" s="38"/>
      <c r="AG21" s="38"/>
      <c r="AH21" s="38"/>
      <c r="AI21" s="38"/>
      <c r="AJ21" s="38"/>
      <c r="AK21" s="23"/>
      <c r="AL21" s="23"/>
      <c r="AM21" s="38"/>
      <c r="AN21" s="38"/>
      <c r="AO21" s="38"/>
      <c r="AP21" s="38"/>
      <c r="AQ21" s="38"/>
      <c r="AR21" s="38"/>
      <c r="AS21" s="38"/>
      <c r="AT21" s="38"/>
      <c r="AU21" s="38"/>
      <c r="AV21" s="38"/>
    </row>
    <row r="22" customFormat="false" ht="26.5" hidden="true" customHeight="false" outlineLevel="1" collapsed="false">
      <c r="A22" s="34" t="s">
        <v>71</v>
      </c>
      <c r="B22" s="35" t="s">
        <v>72</v>
      </c>
      <c r="C22" s="51" t="s">
        <v>60</v>
      </c>
      <c r="D22" s="38"/>
      <c r="E22" s="38"/>
      <c r="F22" s="38"/>
      <c r="G22" s="38"/>
      <c r="H22" s="38"/>
      <c r="I22" s="38"/>
      <c r="J22" s="38"/>
      <c r="K22" s="37"/>
      <c r="L22" s="38"/>
      <c r="M22" s="38"/>
      <c r="N22" s="38"/>
      <c r="O22" s="38"/>
      <c r="P22" s="23"/>
      <c r="Q22" s="23"/>
      <c r="R22" s="38"/>
      <c r="S22" s="23"/>
      <c r="T22" s="202"/>
      <c r="U22" s="38"/>
      <c r="V22" s="38"/>
      <c r="W22" s="23"/>
      <c r="X22" s="38"/>
      <c r="Y22" s="38"/>
      <c r="Z22" s="38"/>
      <c r="AA22" s="202"/>
      <c r="AB22" s="38"/>
      <c r="AC22" s="38"/>
      <c r="AD22" s="23"/>
      <c r="AE22" s="23"/>
      <c r="AF22" s="38"/>
      <c r="AG22" s="38"/>
      <c r="AH22" s="38"/>
      <c r="AI22" s="38"/>
      <c r="AJ22" s="38"/>
      <c r="AK22" s="23"/>
      <c r="AL22" s="23"/>
      <c r="AM22" s="38"/>
      <c r="AN22" s="38"/>
      <c r="AO22" s="38"/>
      <c r="AP22" s="38"/>
      <c r="AQ22" s="38"/>
      <c r="AR22" s="38"/>
      <c r="AS22" s="38"/>
      <c r="AT22" s="38"/>
      <c r="AU22" s="38"/>
      <c r="AV22" s="38"/>
    </row>
    <row r="23" customFormat="false" ht="15.65" hidden="true" customHeight="false" outlineLevel="1" collapsed="false">
      <c r="A23" s="34" t="s">
        <v>73</v>
      </c>
      <c r="B23" s="39" t="s">
        <v>74</v>
      </c>
      <c r="C23" s="51" t="s">
        <v>60</v>
      </c>
      <c r="D23" s="38"/>
      <c r="E23" s="38"/>
      <c r="F23" s="38"/>
      <c r="G23" s="38"/>
      <c r="H23" s="38"/>
      <c r="I23" s="38"/>
      <c r="J23" s="38"/>
      <c r="K23" s="37"/>
      <c r="L23" s="38"/>
      <c r="M23" s="38"/>
      <c r="N23" s="38"/>
      <c r="O23" s="38"/>
      <c r="P23" s="23"/>
      <c r="Q23" s="23"/>
      <c r="R23" s="38"/>
      <c r="S23" s="23"/>
      <c r="T23" s="202"/>
      <c r="U23" s="38"/>
      <c r="V23" s="38"/>
      <c r="W23" s="23"/>
      <c r="X23" s="38"/>
      <c r="Y23" s="38"/>
      <c r="Z23" s="38"/>
      <c r="AA23" s="202"/>
      <c r="AB23" s="38"/>
      <c r="AC23" s="38"/>
      <c r="AD23" s="23"/>
      <c r="AE23" s="23"/>
      <c r="AF23" s="38"/>
      <c r="AG23" s="38"/>
      <c r="AH23" s="38"/>
      <c r="AI23" s="38"/>
      <c r="AJ23" s="38"/>
      <c r="AK23" s="23"/>
      <c r="AL23" s="23"/>
      <c r="AM23" s="38"/>
      <c r="AN23" s="38"/>
      <c r="AO23" s="38"/>
      <c r="AP23" s="38"/>
      <c r="AQ23" s="38"/>
      <c r="AR23" s="38"/>
      <c r="AS23" s="38"/>
      <c r="AT23" s="38"/>
      <c r="AU23" s="38"/>
      <c r="AV23" s="38"/>
    </row>
    <row r="24" customFormat="false" ht="26.5" hidden="true" customHeight="false" outlineLevel="1" collapsed="false">
      <c r="A24" s="34" t="s">
        <v>75</v>
      </c>
      <c r="B24" s="39" t="s">
        <v>76</v>
      </c>
      <c r="C24" s="51" t="s">
        <v>60</v>
      </c>
      <c r="D24" s="38" t="n">
        <f aca="false">SUM(D25:D31)</f>
        <v>0</v>
      </c>
      <c r="E24" s="38" t="n">
        <f aca="false">SUM(E25:E31)</f>
        <v>0</v>
      </c>
      <c r="F24" s="38" t="n">
        <f aca="false">SUM(F25:F31)</f>
        <v>0</v>
      </c>
      <c r="G24" s="38" t="n">
        <f aca="false">SUM(G25:G31)</f>
        <v>0</v>
      </c>
      <c r="H24" s="38" t="n">
        <f aca="false">SUM(H25:H31)</f>
        <v>0</v>
      </c>
      <c r="I24" s="38" t="n">
        <f aca="false">SUM(I25:I31)</f>
        <v>0</v>
      </c>
      <c r="J24" s="38" t="n">
        <f aca="false">SUM(J25:J31)</f>
        <v>0</v>
      </c>
      <c r="K24" s="37" t="e">
        <f aca="false">#REF!-D24</f>
        <v>#REF!</v>
      </c>
      <c r="L24" s="38" t="n">
        <f aca="false">SUM(L25:L31)</f>
        <v>0</v>
      </c>
      <c r="M24" s="38" t="n">
        <f aca="false">SUM(M25:M31)</f>
        <v>0</v>
      </c>
      <c r="N24" s="38" t="n">
        <f aca="false">SUM(N25:N31)</f>
        <v>0</v>
      </c>
      <c r="O24" s="38" t="n">
        <f aca="false">SUM(O25:O31)</f>
        <v>0</v>
      </c>
      <c r="P24" s="23"/>
      <c r="Q24" s="23"/>
      <c r="R24" s="38" t="n">
        <f aca="false">SUM(R25:R31)</f>
        <v>0</v>
      </c>
      <c r="S24" s="23"/>
      <c r="T24" s="202" t="n">
        <f aca="false">SUM(T25:T31)</f>
        <v>0</v>
      </c>
      <c r="U24" s="38" t="n">
        <f aca="false">SUM(U25:U31)</f>
        <v>0</v>
      </c>
      <c r="V24" s="38" t="n">
        <f aca="false">SUM(V25:V31)</f>
        <v>0</v>
      </c>
      <c r="W24" s="23"/>
      <c r="X24" s="38"/>
      <c r="Y24" s="38" t="n">
        <f aca="false">SUM(Y25:Y31)</f>
        <v>0</v>
      </c>
      <c r="Z24" s="38"/>
      <c r="AA24" s="202" t="n">
        <f aca="false">SUM(AA25:AA31)</f>
        <v>0</v>
      </c>
      <c r="AB24" s="38" t="n">
        <f aca="false">SUM(AB25:AB31)</f>
        <v>0</v>
      </c>
      <c r="AC24" s="38" t="n">
        <f aca="false">SUM(AC25:AC31)</f>
        <v>0</v>
      </c>
      <c r="AD24" s="23"/>
      <c r="AE24" s="23"/>
      <c r="AF24" s="38" t="n">
        <f aca="false">SUM(AF25:AF31)</f>
        <v>0</v>
      </c>
      <c r="AG24" s="38"/>
      <c r="AH24" s="38"/>
      <c r="AI24" s="38" t="n">
        <f aca="false">SUM(AI25:AI31)</f>
        <v>0</v>
      </c>
      <c r="AJ24" s="38" t="n">
        <f aca="false">SUM(AJ25:AJ31)</f>
        <v>0</v>
      </c>
      <c r="AK24" s="23"/>
      <c r="AL24" s="23"/>
      <c r="AM24" s="38" t="n">
        <f aca="false">SUM(AM25:AM31)</f>
        <v>0</v>
      </c>
      <c r="AN24" s="38"/>
      <c r="AO24" s="38"/>
      <c r="AP24" s="37" t="n">
        <f aca="false">AI24+AB24+U24+N24</f>
        <v>0</v>
      </c>
      <c r="AQ24" s="37" t="n">
        <f aca="false">AJ24+AC24+V24+O24</f>
        <v>0</v>
      </c>
      <c r="AR24" s="37" t="n">
        <f aca="false">AK24+AD24+W24+P24</f>
        <v>0</v>
      </c>
      <c r="AS24" s="37" t="n">
        <f aca="false">AL24+AE24+X24+Q24</f>
        <v>0</v>
      </c>
      <c r="AT24" s="37" t="n">
        <f aca="false">AM24+AF24+Y24+R24</f>
        <v>0</v>
      </c>
      <c r="AU24" s="37" t="n">
        <f aca="false">AN24+AG24+Z24+S24</f>
        <v>0</v>
      </c>
      <c r="AV24" s="37" t="n">
        <f aca="false">AO24+AH24+AA24+T24</f>
        <v>0</v>
      </c>
    </row>
    <row r="25" customFormat="false" ht="15.65" hidden="true" customHeight="false" outlineLevel="1" collapsed="false">
      <c r="A25" s="34" t="s">
        <v>77</v>
      </c>
      <c r="B25" s="39" t="s">
        <v>78</v>
      </c>
      <c r="C25" s="51" t="s">
        <v>60</v>
      </c>
      <c r="D25" s="38"/>
      <c r="E25" s="38"/>
      <c r="F25" s="38"/>
      <c r="G25" s="38"/>
      <c r="H25" s="38"/>
      <c r="I25" s="38"/>
      <c r="J25" s="38"/>
      <c r="K25" s="37"/>
      <c r="L25" s="38"/>
      <c r="M25" s="38"/>
      <c r="N25" s="38"/>
      <c r="O25" s="38"/>
      <c r="P25" s="23"/>
      <c r="Q25" s="23"/>
      <c r="R25" s="38"/>
      <c r="S25" s="23"/>
      <c r="T25" s="202"/>
      <c r="U25" s="38"/>
      <c r="V25" s="38"/>
      <c r="W25" s="23"/>
      <c r="X25" s="38"/>
      <c r="Y25" s="38"/>
      <c r="Z25" s="38"/>
      <c r="AA25" s="202"/>
      <c r="AB25" s="38"/>
      <c r="AC25" s="38"/>
      <c r="AD25" s="23"/>
      <c r="AE25" s="23"/>
      <c r="AF25" s="38"/>
      <c r="AG25" s="38"/>
      <c r="AH25" s="38"/>
      <c r="AI25" s="38"/>
      <c r="AJ25" s="38"/>
      <c r="AK25" s="23"/>
      <c r="AL25" s="23"/>
      <c r="AM25" s="38"/>
      <c r="AN25" s="38"/>
      <c r="AO25" s="38"/>
      <c r="AP25" s="37" t="n">
        <f aca="false">AI25+AB25+U25+N25</f>
        <v>0</v>
      </c>
      <c r="AQ25" s="37" t="n">
        <f aca="false">AJ25+AC25+V25+O25</f>
        <v>0</v>
      </c>
      <c r="AR25" s="37" t="n">
        <f aca="false">AK25+AD25+W25+P25</f>
        <v>0</v>
      </c>
      <c r="AS25" s="37" t="n">
        <f aca="false">AL25+AE25+X25+Q25</f>
        <v>0</v>
      </c>
      <c r="AT25" s="37" t="n">
        <f aca="false">AM25+AF25+Y25+R25</f>
        <v>0</v>
      </c>
      <c r="AU25" s="37" t="n">
        <f aca="false">AN25+AG25+Z25+S25</f>
        <v>0</v>
      </c>
      <c r="AV25" s="37" t="n">
        <f aca="false">AO25+AH25+AA25+T25</f>
        <v>0</v>
      </c>
    </row>
    <row r="26" customFormat="false" ht="15.65" hidden="true" customHeight="false" outlineLevel="1" collapsed="false">
      <c r="A26" s="34" t="s">
        <v>79</v>
      </c>
      <c r="B26" s="39" t="s">
        <v>80</v>
      </c>
      <c r="C26" s="51" t="s">
        <v>60</v>
      </c>
      <c r="D26" s="38"/>
      <c r="E26" s="38"/>
      <c r="F26" s="38"/>
      <c r="G26" s="38"/>
      <c r="H26" s="38"/>
      <c r="I26" s="38"/>
      <c r="J26" s="38"/>
      <c r="K26" s="37"/>
      <c r="L26" s="38"/>
      <c r="M26" s="38"/>
      <c r="N26" s="38"/>
      <c r="O26" s="38"/>
      <c r="P26" s="23"/>
      <c r="Q26" s="23"/>
      <c r="R26" s="38"/>
      <c r="S26" s="23"/>
      <c r="T26" s="202"/>
      <c r="U26" s="38"/>
      <c r="V26" s="38"/>
      <c r="W26" s="23"/>
      <c r="X26" s="38"/>
      <c r="Y26" s="38"/>
      <c r="Z26" s="38"/>
      <c r="AA26" s="202"/>
      <c r="AB26" s="38"/>
      <c r="AC26" s="38"/>
      <c r="AD26" s="23"/>
      <c r="AE26" s="23"/>
      <c r="AF26" s="38"/>
      <c r="AG26" s="38"/>
      <c r="AH26" s="38"/>
      <c r="AI26" s="38"/>
      <c r="AJ26" s="38"/>
      <c r="AK26" s="23"/>
      <c r="AL26" s="23"/>
      <c r="AM26" s="38"/>
      <c r="AN26" s="38"/>
      <c r="AO26" s="38"/>
      <c r="AP26" s="37" t="n">
        <f aca="false">AI26+AB26+U26+N26</f>
        <v>0</v>
      </c>
      <c r="AQ26" s="37" t="n">
        <f aca="false">AJ26+AC26+V26+O26</f>
        <v>0</v>
      </c>
      <c r="AR26" s="37" t="n">
        <f aca="false">AK26+AD26+W26+P26</f>
        <v>0</v>
      </c>
      <c r="AS26" s="37" t="n">
        <f aca="false">AL26+AE26+X26+Q26</f>
        <v>0</v>
      </c>
      <c r="AT26" s="37" t="n">
        <f aca="false">AM26+AF26+Y26+R26</f>
        <v>0</v>
      </c>
      <c r="AU26" s="37" t="n">
        <f aca="false">AN26+AG26+Z26+S26</f>
        <v>0</v>
      </c>
      <c r="AV26" s="37" t="n">
        <f aca="false">AO26+AH26+AA26+T26</f>
        <v>0</v>
      </c>
    </row>
    <row r="27" customFormat="false" ht="15.65" hidden="true" customHeight="false" outlineLevel="1" collapsed="false">
      <c r="A27" s="34" t="s">
        <v>81</v>
      </c>
      <c r="B27" s="39" t="s">
        <v>82</v>
      </c>
      <c r="C27" s="51" t="s">
        <v>60</v>
      </c>
      <c r="D27" s="38"/>
      <c r="E27" s="38"/>
      <c r="F27" s="38"/>
      <c r="G27" s="38"/>
      <c r="H27" s="38"/>
      <c r="I27" s="38"/>
      <c r="J27" s="38"/>
      <c r="K27" s="37"/>
      <c r="L27" s="38"/>
      <c r="M27" s="38"/>
      <c r="N27" s="38"/>
      <c r="O27" s="38"/>
      <c r="P27" s="23"/>
      <c r="Q27" s="23"/>
      <c r="R27" s="38"/>
      <c r="S27" s="23"/>
      <c r="T27" s="202"/>
      <c r="U27" s="38"/>
      <c r="V27" s="38"/>
      <c r="W27" s="23"/>
      <c r="X27" s="38"/>
      <c r="Y27" s="38"/>
      <c r="Z27" s="38"/>
      <c r="AA27" s="202"/>
      <c r="AB27" s="38"/>
      <c r="AC27" s="38"/>
      <c r="AD27" s="23"/>
      <c r="AE27" s="23"/>
      <c r="AF27" s="38"/>
      <c r="AG27" s="38"/>
      <c r="AH27" s="38"/>
      <c r="AI27" s="38"/>
      <c r="AJ27" s="38"/>
      <c r="AK27" s="23"/>
      <c r="AL27" s="23"/>
      <c r="AM27" s="38"/>
      <c r="AN27" s="38"/>
      <c r="AO27" s="38"/>
      <c r="AP27" s="37" t="n">
        <f aca="false">AI27+AB27+U27+N27</f>
        <v>0</v>
      </c>
      <c r="AQ27" s="37" t="n">
        <f aca="false">AJ27+AC27+V27+O27</f>
        <v>0</v>
      </c>
      <c r="AR27" s="37" t="n">
        <f aca="false">AK27+AD27+W27+P27</f>
        <v>0</v>
      </c>
      <c r="AS27" s="37" t="n">
        <f aca="false">AL27+AE27+X27+Q27</f>
        <v>0</v>
      </c>
      <c r="AT27" s="37" t="n">
        <f aca="false">AM27+AF27+Y27+R27</f>
        <v>0</v>
      </c>
      <c r="AU27" s="37" t="n">
        <f aca="false">AN27+AG27+Z27+S27</f>
        <v>0</v>
      </c>
      <c r="AV27" s="37" t="n">
        <f aca="false">AO27+AH27+AA27+T27</f>
        <v>0</v>
      </c>
    </row>
    <row r="28" customFormat="false" ht="26.5" hidden="true" customHeight="false" outlineLevel="1" collapsed="false">
      <c r="A28" s="34" t="s">
        <v>83</v>
      </c>
      <c r="B28" s="39" t="s">
        <v>84</v>
      </c>
      <c r="C28" s="51" t="s">
        <v>60</v>
      </c>
      <c r="D28" s="38"/>
      <c r="E28" s="38"/>
      <c r="F28" s="38"/>
      <c r="G28" s="38"/>
      <c r="H28" s="38"/>
      <c r="I28" s="38"/>
      <c r="J28" s="38"/>
      <c r="K28" s="37"/>
      <c r="L28" s="38"/>
      <c r="M28" s="38"/>
      <c r="N28" s="38"/>
      <c r="O28" s="38"/>
      <c r="P28" s="23"/>
      <c r="Q28" s="23"/>
      <c r="R28" s="38"/>
      <c r="S28" s="23"/>
      <c r="T28" s="202"/>
      <c r="U28" s="38"/>
      <c r="V28" s="38"/>
      <c r="W28" s="23"/>
      <c r="X28" s="38"/>
      <c r="Y28" s="38"/>
      <c r="Z28" s="38"/>
      <c r="AA28" s="202"/>
      <c r="AB28" s="38"/>
      <c r="AC28" s="38"/>
      <c r="AD28" s="23"/>
      <c r="AE28" s="23"/>
      <c r="AF28" s="38"/>
      <c r="AG28" s="38"/>
      <c r="AH28" s="38"/>
      <c r="AI28" s="38"/>
      <c r="AJ28" s="38"/>
      <c r="AK28" s="23"/>
      <c r="AL28" s="23"/>
      <c r="AM28" s="38"/>
      <c r="AN28" s="38"/>
      <c r="AO28" s="38"/>
      <c r="AP28" s="38"/>
      <c r="AQ28" s="38"/>
      <c r="AR28" s="38"/>
      <c r="AS28" s="38"/>
      <c r="AT28" s="38"/>
      <c r="AU28" s="38"/>
      <c r="AV28" s="38"/>
    </row>
    <row r="29" customFormat="false" ht="15.65" hidden="true" customHeight="false" outlineLevel="1" collapsed="false">
      <c r="A29" s="34" t="s">
        <v>85</v>
      </c>
      <c r="B29" s="39" t="s">
        <v>86</v>
      </c>
      <c r="C29" s="51" t="s">
        <v>60</v>
      </c>
      <c r="D29" s="38"/>
      <c r="E29" s="38"/>
      <c r="F29" s="38"/>
      <c r="G29" s="38"/>
      <c r="H29" s="38"/>
      <c r="I29" s="38"/>
      <c r="J29" s="38"/>
      <c r="K29" s="37"/>
      <c r="L29" s="38"/>
      <c r="M29" s="38"/>
      <c r="N29" s="38"/>
      <c r="O29" s="38"/>
      <c r="P29" s="23"/>
      <c r="Q29" s="23"/>
      <c r="R29" s="38"/>
      <c r="S29" s="23"/>
      <c r="T29" s="202"/>
      <c r="U29" s="38"/>
      <c r="V29" s="38"/>
      <c r="W29" s="23"/>
      <c r="X29" s="38"/>
      <c r="Y29" s="38"/>
      <c r="Z29" s="38"/>
      <c r="AA29" s="202"/>
      <c r="AB29" s="38"/>
      <c r="AC29" s="38"/>
      <c r="AD29" s="23"/>
      <c r="AE29" s="23"/>
      <c r="AF29" s="38"/>
      <c r="AG29" s="38"/>
      <c r="AH29" s="38"/>
      <c r="AI29" s="38"/>
      <c r="AJ29" s="38"/>
      <c r="AK29" s="23"/>
      <c r="AL29" s="23"/>
      <c r="AM29" s="38"/>
      <c r="AN29" s="38"/>
      <c r="AO29" s="38"/>
      <c r="AP29" s="38"/>
      <c r="AQ29" s="38"/>
      <c r="AR29" s="38"/>
      <c r="AS29" s="38"/>
      <c r="AT29" s="38"/>
      <c r="AU29" s="38"/>
      <c r="AV29" s="38"/>
    </row>
    <row r="30" customFormat="false" ht="26.5" hidden="true" customHeight="false" outlineLevel="1" collapsed="false">
      <c r="A30" s="34" t="s">
        <v>87</v>
      </c>
      <c r="B30" s="39" t="s">
        <v>72</v>
      </c>
      <c r="C30" s="51" t="s">
        <v>60</v>
      </c>
      <c r="D30" s="38"/>
      <c r="E30" s="38"/>
      <c r="F30" s="38"/>
      <c r="G30" s="38"/>
      <c r="H30" s="38"/>
      <c r="I30" s="38"/>
      <c r="J30" s="38"/>
      <c r="K30" s="37"/>
      <c r="L30" s="38"/>
      <c r="M30" s="38"/>
      <c r="N30" s="38"/>
      <c r="O30" s="38"/>
      <c r="P30" s="23"/>
      <c r="Q30" s="23"/>
      <c r="R30" s="38"/>
      <c r="S30" s="23"/>
      <c r="T30" s="202"/>
      <c r="U30" s="38"/>
      <c r="V30" s="38"/>
      <c r="W30" s="23"/>
      <c r="X30" s="38"/>
      <c r="Y30" s="38"/>
      <c r="Z30" s="38"/>
      <c r="AA30" s="202"/>
      <c r="AB30" s="38"/>
      <c r="AC30" s="38"/>
      <c r="AD30" s="23"/>
      <c r="AE30" s="23"/>
      <c r="AF30" s="38"/>
      <c r="AG30" s="38"/>
      <c r="AH30" s="38"/>
      <c r="AI30" s="38"/>
      <c r="AJ30" s="38"/>
      <c r="AK30" s="23"/>
      <c r="AL30" s="23"/>
      <c r="AM30" s="38"/>
      <c r="AN30" s="38"/>
      <c r="AO30" s="38"/>
      <c r="AP30" s="38"/>
      <c r="AQ30" s="38"/>
      <c r="AR30" s="38"/>
      <c r="AS30" s="38"/>
      <c r="AT30" s="38"/>
      <c r="AU30" s="38"/>
      <c r="AV30" s="38"/>
    </row>
    <row r="31" customFormat="false" ht="15.65" hidden="true" customHeight="false" outlineLevel="1" collapsed="false">
      <c r="A31" s="34" t="s">
        <v>88</v>
      </c>
      <c r="B31" s="39" t="s">
        <v>74</v>
      </c>
      <c r="C31" s="51" t="s">
        <v>60</v>
      </c>
      <c r="D31" s="38"/>
      <c r="E31" s="38"/>
      <c r="F31" s="38"/>
      <c r="G31" s="38"/>
      <c r="H31" s="38"/>
      <c r="I31" s="38"/>
      <c r="J31" s="38"/>
      <c r="K31" s="37"/>
      <c r="L31" s="38"/>
      <c r="M31" s="38"/>
      <c r="N31" s="38"/>
      <c r="O31" s="38"/>
      <c r="P31" s="23"/>
      <c r="Q31" s="23"/>
      <c r="R31" s="38"/>
      <c r="S31" s="23"/>
      <c r="T31" s="202"/>
      <c r="U31" s="38"/>
      <c r="V31" s="38"/>
      <c r="W31" s="23"/>
      <c r="X31" s="38"/>
      <c r="Y31" s="38"/>
      <c r="Z31" s="38"/>
      <c r="AA31" s="202"/>
      <c r="AB31" s="38"/>
      <c r="AC31" s="38"/>
      <c r="AD31" s="23"/>
      <c r="AE31" s="23"/>
      <c r="AF31" s="38"/>
      <c r="AG31" s="38"/>
      <c r="AH31" s="38"/>
      <c r="AI31" s="38"/>
      <c r="AJ31" s="38"/>
      <c r="AK31" s="23"/>
      <c r="AL31" s="23"/>
      <c r="AM31" s="38"/>
      <c r="AN31" s="38"/>
      <c r="AO31" s="38"/>
      <c r="AP31" s="38"/>
      <c r="AQ31" s="38"/>
      <c r="AR31" s="38"/>
      <c r="AS31" s="38"/>
      <c r="AT31" s="38"/>
      <c r="AU31" s="38"/>
      <c r="AV31" s="38"/>
    </row>
    <row r="32" customFormat="false" ht="53" hidden="true" customHeight="false" outlineLevel="1" collapsed="false">
      <c r="A32" s="34" t="s">
        <v>89</v>
      </c>
      <c r="B32" s="39" t="s">
        <v>90</v>
      </c>
      <c r="C32" s="51" t="s">
        <v>60</v>
      </c>
      <c r="D32" s="38" t="n">
        <f aca="false">SUM(D33:D37)</f>
        <v>0</v>
      </c>
      <c r="E32" s="38" t="n">
        <f aca="false">SUM(E33:E37)</f>
        <v>0</v>
      </c>
      <c r="F32" s="38" t="n">
        <f aca="false">SUM(F33:F37)</f>
        <v>0</v>
      </c>
      <c r="G32" s="38" t="n">
        <f aca="false">SUM(G33:G37)</f>
        <v>0</v>
      </c>
      <c r="H32" s="38" t="n">
        <f aca="false">SUM(H33:H37)</f>
        <v>0</v>
      </c>
      <c r="I32" s="38" t="n">
        <f aca="false">SUM(I33:I37)</f>
        <v>0</v>
      </c>
      <c r="J32" s="38" t="n">
        <f aca="false">SUM(J33:J37)</f>
        <v>0</v>
      </c>
      <c r="K32" s="37" t="e">
        <f aca="false">#REF!-D32</f>
        <v>#REF!</v>
      </c>
      <c r="L32" s="38" t="n">
        <f aca="false">SUM(L33:L37)</f>
        <v>0</v>
      </c>
      <c r="M32" s="38" t="n">
        <f aca="false">SUM(M33:M37)</f>
        <v>0</v>
      </c>
      <c r="N32" s="38" t="n">
        <f aca="false">SUM(N33:N37)</f>
        <v>0</v>
      </c>
      <c r="O32" s="38" t="n">
        <f aca="false">SUM(O33:O37)</f>
        <v>0</v>
      </c>
      <c r="P32" s="23"/>
      <c r="Q32" s="23"/>
      <c r="R32" s="38" t="n">
        <f aca="false">SUM(R33:R37)</f>
        <v>0</v>
      </c>
      <c r="S32" s="23"/>
      <c r="T32" s="202" t="n">
        <f aca="false">SUM(T33:T37)</f>
        <v>0</v>
      </c>
      <c r="U32" s="38" t="n">
        <f aca="false">SUM(U33:U37)</f>
        <v>0</v>
      </c>
      <c r="V32" s="38" t="n">
        <f aca="false">SUM(V33:V37)</f>
        <v>0</v>
      </c>
      <c r="W32" s="23"/>
      <c r="X32" s="38"/>
      <c r="Y32" s="38" t="n">
        <f aca="false">SUM(Y33:Y37)</f>
        <v>0</v>
      </c>
      <c r="Z32" s="38"/>
      <c r="AA32" s="202" t="n">
        <f aca="false">SUM(AA33:AA37)</f>
        <v>0</v>
      </c>
      <c r="AB32" s="38" t="n">
        <f aca="false">SUM(AB33:AB37)</f>
        <v>0</v>
      </c>
      <c r="AC32" s="38" t="n">
        <f aca="false">SUM(AC33:AC37)</f>
        <v>0</v>
      </c>
      <c r="AD32" s="23"/>
      <c r="AE32" s="23"/>
      <c r="AF32" s="38" t="n">
        <f aca="false">SUM(AF33:AF37)</f>
        <v>0</v>
      </c>
      <c r="AG32" s="38"/>
      <c r="AH32" s="38"/>
      <c r="AI32" s="38" t="n">
        <f aca="false">SUM(AI33:AI37)</f>
        <v>0</v>
      </c>
      <c r="AJ32" s="38" t="n">
        <f aca="false">SUM(AJ33:AJ37)</f>
        <v>0</v>
      </c>
      <c r="AK32" s="23"/>
      <c r="AL32" s="23"/>
      <c r="AM32" s="38" t="n">
        <f aca="false">SUM(AM33:AM37)</f>
        <v>0</v>
      </c>
      <c r="AN32" s="38"/>
      <c r="AO32" s="38"/>
      <c r="AP32" s="37" t="n">
        <f aca="false">AI32+AB32+U32+N32</f>
        <v>0</v>
      </c>
      <c r="AQ32" s="37" t="n">
        <f aca="false">AJ32+AC32+V32+O32</f>
        <v>0</v>
      </c>
      <c r="AR32" s="37" t="n">
        <f aca="false">AK32+AD32+W32+P32</f>
        <v>0</v>
      </c>
      <c r="AS32" s="37" t="n">
        <f aca="false">AL32+AE32+X32+Q32</f>
        <v>0</v>
      </c>
      <c r="AT32" s="37" t="n">
        <f aca="false">AM32+AF32+Y32+R32</f>
        <v>0</v>
      </c>
      <c r="AU32" s="37" t="n">
        <f aca="false">AN32+AG32+Z32+S32</f>
        <v>0</v>
      </c>
      <c r="AV32" s="37" t="n">
        <f aca="false">AO32+AH32+AA32+T32</f>
        <v>0</v>
      </c>
    </row>
    <row r="33" customFormat="false" ht="15.65" hidden="true" customHeight="false" outlineLevel="1" collapsed="false">
      <c r="A33" s="34" t="s">
        <v>91</v>
      </c>
      <c r="B33" s="39" t="s">
        <v>80</v>
      </c>
      <c r="C33" s="51" t="s">
        <v>60</v>
      </c>
      <c r="D33" s="38"/>
      <c r="E33" s="38"/>
      <c r="F33" s="38"/>
      <c r="G33" s="38"/>
      <c r="H33" s="38"/>
      <c r="I33" s="38"/>
      <c r="J33" s="38"/>
      <c r="K33" s="37"/>
      <c r="L33" s="38"/>
      <c r="M33" s="38"/>
      <c r="N33" s="38"/>
      <c r="O33" s="38"/>
      <c r="P33" s="23"/>
      <c r="Q33" s="23"/>
      <c r="R33" s="38"/>
      <c r="S33" s="23"/>
      <c r="T33" s="202"/>
      <c r="U33" s="38"/>
      <c r="V33" s="38"/>
      <c r="W33" s="23"/>
      <c r="X33" s="38"/>
      <c r="Y33" s="38"/>
      <c r="Z33" s="38"/>
      <c r="AA33" s="202"/>
      <c r="AB33" s="38"/>
      <c r="AC33" s="38"/>
      <c r="AD33" s="23"/>
      <c r="AE33" s="23"/>
      <c r="AF33" s="38"/>
      <c r="AG33" s="38"/>
      <c r="AH33" s="38"/>
      <c r="AI33" s="38"/>
      <c r="AJ33" s="38"/>
      <c r="AK33" s="23"/>
      <c r="AL33" s="23"/>
      <c r="AM33" s="38"/>
      <c r="AN33" s="38"/>
      <c r="AO33" s="38"/>
      <c r="AP33" s="37" t="n">
        <f aca="false">AI33+AB33+U33+N33</f>
        <v>0</v>
      </c>
      <c r="AQ33" s="37" t="n">
        <f aca="false">AJ33+AC33+V33+O33</f>
        <v>0</v>
      </c>
      <c r="AR33" s="37" t="n">
        <f aca="false">AK33+AD33+W33+P33</f>
        <v>0</v>
      </c>
      <c r="AS33" s="37" t="n">
        <f aca="false">AL33+AE33+X33+Q33</f>
        <v>0</v>
      </c>
      <c r="AT33" s="37" t="n">
        <f aca="false">AM33+AF33+Y33+R33</f>
        <v>0</v>
      </c>
      <c r="AU33" s="37" t="n">
        <f aca="false">AN33+AG33+Z33+S33</f>
        <v>0</v>
      </c>
      <c r="AV33" s="37" t="n">
        <f aca="false">AO33+AH33+AA33+T33</f>
        <v>0</v>
      </c>
    </row>
    <row r="34" customFormat="false" ht="26.5" hidden="true" customHeight="false" outlineLevel="1" collapsed="false">
      <c r="A34" s="34" t="s">
        <v>92</v>
      </c>
      <c r="B34" s="39" t="s">
        <v>93</v>
      </c>
      <c r="C34" s="51" t="s">
        <v>60</v>
      </c>
      <c r="D34" s="38"/>
      <c r="E34" s="38"/>
      <c r="F34" s="38"/>
      <c r="G34" s="38"/>
      <c r="H34" s="38"/>
      <c r="I34" s="38"/>
      <c r="J34" s="38"/>
      <c r="K34" s="37"/>
      <c r="L34" s="38"/>
      <c r="M34" s="38"/>
      <c r="N34" s="38"/>
      <c r="O34" s="38"/>
      <c r="P34" s="23"/>
      <c r="Q34" s="23"/>
      <c r="R34" s="38"/>
      <c r="S34" s="23"/>
      <c r="T34" s="202"/>
      <c r="U34" s="38"/>
      <c r="V34" s="38"/>
      <c r="W34" s="23"/>
      <c r="X34" s="38"/>
      <c r="Y34" s="38"/>
      <c r="Z34" s="38"/>
      <c r="AA34" s="202"/>
      <c r="AB34" s="38"/>
      <c r="AC34" s="38"/>
      <c r="AD34" s="23"/>
      <c r="AE34" s="23"/>
      <c r="AF34" s="38"/>
      <c r="AG34" s="38"/>
      <c r="AH34" s="38"/>
      <c r="AI34" s="38"/>
      <c r="AJ34" s="38"/>
      <c r="AK34" s="23"/>
      <c r="AL34" s="23"/>
      <c r="AM34" s="38"/>
      <c r="AN34" s="38"/>
      <c r="AO34" s="38"/>
      <c r="AP34" s="37" t="n">
        <f aca="false">AI34+AB34+U34+N34</f>
        <v>0</v>
      </c>
      <c r="AQ34" s="37" t="n">
        <f aca="false">AJ34+AC34+V34+O34</f>
        <v>0</v>
      </c>
      <c r="AR34" s="37" t="n">
        <f aca="false">AK34+AD34+W34+P34</f>
        <v>0</v>
      </c>
      <c r="AS34" s="37" t="n">
        <f aca="false">AL34+AE34+X34+Q34</f>
        <v>0</v>
      </c>
      <c r="AT34" s="37" t="n">
        <f aca="false">AM34+AF34+Y34+R34</f>
        <v>0</v>
      </c>
      <c r="AU34" s="37" t="n">
        <f aca="false">AN34+AG34+Z34+S34</f>
        <v>0</v>
      </c>
      <c r="AV34" s="37" t="n">
        <f aca="false">AO34+AH34+AA34+T34</f>
        <v>0</v>
      </c>
    </row>
    <row r="35" customFormat="false" ht="15.65" hidden="true" customHeight="false" outlineLevel="1" collapsed="false">
      <c r="A35" s="34" t="s">
        <v>94</v>
      </c>
      <c r="B35" s="39" t="s">
        <v>95</v>
      </c>
      <c r="C35" s="51" t="s">
        <v>60</v>
      </c>
      <c r="D35" s="38"/>
      <c r="E35" s="38"/>
      <c r="F35" s="38"/>
      <c r="G35" s="38"/>
      <c r="H35" s="38"/>
      <c r="I35" s="38"/>
      <c r="J35" s="38"/>
      <c r="K35" s="37"/>
      <c r="L35" s="38"/>
      <c r="M35" s="38"/>
      <c r="N35" s="38"/>
      <c r="O35" s="38"/>
      <c r="P35" s="23"/>
      <c r="Q35" s="23"/>
      <c r="R35" s="38"/>
      <c r="S35" s="23"/>
      <c r="T35" s="202"/>
      <c r="U35" s="38"/>
      <c r="V35" s="38"/>
      <c r="W35" s="23"/>
      <c r="X35" s="38"/>
      <c r="Y35" s="38"/>
      <c r="Z35" s="38"/>
      <c r="AA35" s="202"/>
      <c r="AB35" s="38"/>
      <c r="AC35" s="38"/>
      <c r="AD35" s="23"/>
      <c r="AE35" s="23"/>
      <c r="AF35" s="38"/>
      <c r="AG35" s="38"/>
      <c r="AH35" s="38"/>
      <c r="AI35" s="38"/>
      <c r="AJ35" s="38"/>
      <c r="AK35" s="23"/>
      <c r="AL35" s="23"/>
      <c r="AM35" s="38"/>
      <c r="AN35" s="38"/>
      <c r="AO35" s="38"/>
      <c r="AP35" s="37" t="n">
        <f aca="false">AI35+AB35+U35+N35</f>
        <v>0</v>
      </c>
      <c r="AQ35" s="37" t="n">
        <f aca="false">AJ35+AC35+V35+O35</f>
        <v>0</v>
      </c>
      <c r="AR35" s="37" t="n">
        <f aca="false">AK35+AD35+W35+P35</f>
        <v>0</v>
      </c>
      <c r="AS35" s="37" t="n">
        <f aca="false">AL35+AE35+X35+Q35</f>
        <v>0</v>
      </c>
      <c r="AT35" s="37" t="n">
        <f aca="false">AM35+AF35+Y35+R35</f>
        <v>0</v>
      </c>
      <c r="AU35" s="37" t="n">
        <f aca="false">AN35+AG35+Z35+S35</f>
        <v>0</v>
      </c>
      <c r="AV35" s="37" t="n">
        <f aca="false">AO35+AH35+AA35+T35</f>
        <v>0</v>
      </c>
    </row>
    <row r="36" customFormat="false" ht="26.5" hidden="true" customHeight="false" outlineLevel="1" collapsed="false">
      <c r="A36" s="34" t="s">
        <v>96</v>
      </c>
      <c r="B36" s="39" t="s">
        <v>72</v>
      </c>
      <c r="C36" s="51" t="s">
        <v>60</v>
      </c>
      <c r="D36" s="38"/>
      <c r="E36" s="38"/>
      <c r="F36" s="38"/>
      <c r="G36" s="38"/>
      <c r="H36" s="38"/>
      <c r="I36" s="38"/>
      <c r="J36" s="38"/>
      <c r="K36" s="37"/>
      <c r="L36" s="38"/>
      <c r="M36" s="38"/>
      <c r="N36" s="38"/>
      <c r="O36" s="38"/>
      <c r="P36" s="23"/>
      <c r="Q36" s="23"/>
      <c r="R36" s="38"/>
      <c r="S36" s="23"/>
      <c r="T36" s="202"/>
      <c r="U36" s="38"/>
      <c r="V36" s="38"/>
      <c r="W36" s="23"/>
      <c r="X36" s="38"/>
      <c r="Y36" s="38"/>
      <c r="Z36" s="38"/>
      <c r="AA36" s="202"/>
      <c r="AB36" s="38"/>
      <c r="AC36" s="38"/>
      <c r="AD36" s="23"/>
      <c r="AE36" s="23"/>
      <c r="AF36" s="38"/>
      <c r="AG36" s="38"/>
      <c r="AH36" s="38"/>
      <c r="AI36" s="38"/>
      <c r="AJ36" s="38"/>
      <c r="AK36" s="23"/>
      <c r="AL36" s="23"/>
      <c r="AM36" s="38"/>
      <c r="AN36" s="38"/>
      <c r="AO36" s="38"/>
      <c r="AP36" s="38"/>
      <c r="AQ36" s="38"/>
      <c r="AR36" s="38"/>
      <c r="AS36" s="38"/>
      <c r="AT36" s="38"/>
      <c r="AU36" s="38"/>
      <c r="AV36" s="38"/>
    </row>
    <row r="37" customFormat="false" ht="15.65" hidden="true" customHeight="false" outlineLevel="1" collapsed="false">
      <c r="A37" s="34" t="s">
        <v>97</v>
      </c>
      <c r="B37" s="39" t="s">
        <v>74</v>
      </c>
      <c r="C37" s="51" t="s">
        <v>60</v>
      </c>
      <c r="D37" s="38"/>
      <c r="E37" s="38"/>
      <c r="F37" s="38"/>
      <c r="G37" s="38"/>
      <c r="H37" s="38"/>
      <c r="I37" s="38"/>
      <c r="J37" s="38"/>
      <c r="K37" s="37"/>
      <c r="L37" s="38"/>
      <c r="M37" s="38"/>
      <c r="N37" s="38"/>
      <c r="O37" s="38"/>
      <c r="P37" s="23"/>
      <c r="Q37" s="23"/>
      <c r="R37" s="38"/>
      <c r="S37" s="23"/>
      <c r="T37" s="202"/>
      <c r="U37" s="38"/>
      <c r="V37" s="38"/>
      <c r="W37" s="23"/>
      <c r="X37" s="38"/>
      <c r="Y37" s="38"/>
      <c r="Z37" s="38"/>
      <c r="AA37" s="202"/>
      <c r="AB37" s="38"/>
      <c r="AC37" s="38"/>
      <c r="AD37" s="23"/>
      <c r="AE37" s="23"/>
      <c r="AF37" s="38"/>
      <c r="AG37" s="38"/>
      <c r="AH37" s="38"/>
      <c r="AI37" s="38"/>
      <c r="AJ37" s="38"/>
      <c r="AK37" s="23"/>
      <c r="AL37" s="23"/>
      <c r="AM37" s="38"/>
      <c r="AN37" s="38"/>
      <c r="AO37" s="38"/>
      <c r="AP37" s="38"/>
      <c r="AQ37" s="38"/>
      <c r="AR37" s="38"/>
      <c r="AS37" s="38"/>
      <c r="AT37" s="38"/>
      <c r="AU37" s="38"/>
      <c r="AV37" s="38"/>
    </row>
    <row r="38" customFormat="false" ht="15.65" hidden="true" customHeight="false" outlineLevel="1" collapsed="false">
      <c r="A38" s="34" t="s">
        <v>98</v>
      </c>
      <c r="B38" s="39" t="s">
        <v>99</v>
      </c>
      <c r="C38" s="51" t="s">
        <v>60</v>
      </c>
      <c r="D38" s="38"/>
      <c r="E38" s="38"/>
      <c r="F38" s="38"/>
      <c r="G38" s="38"/>
      <c r="H38" s="38"/>
      <c r="I38" s="38"/>
      <c r="J38" s="38"/>
      <c r="K38" s="37"/>
      <c r="L38" s="38"/>
      <c r="M38" s="38"/>
      <c r="N38" s="38"/>
      <c r="O38" s="38"/>
      <c r="P38" s="23"/>
      <c r="Q38" s="23"/>
      <c r="R38" s="38"/>
      <c r="S38" s="23"/>
      <c r="T38" s="202"/>
      <c r="U38" s="38"/>
      <c r="V38" s="38"/>
      <c r="W38" s="23"/>
      <c r="X38" s="38"/>
      <c r="Y38" s="38"/>
      <c r="Z38" s="38"/>
      <c r="AA38" s="202"/>
      <c r="AB38" s="38"/>
      <c r="AC38" s="38"/>
      <c r="AD38" s="23"/>
      <c r="AE38" s="23"/>
      <c r="AF38" s="38"/>
      <c r="AG38" s="38"/>
      <c r="AH38" s="38"/>
      <c r="AI38" s="38"/>
      <c r="AJ38" s="38"/>
      <c r="AK38" s="23"/>
      <c r="AL38" s="23"/>
      <c r="AM38" s="38"/>
      <c r="AN38" s="38"/>
      <c r="AO38" s="38"/>
      <c r="AP38" s="38"/>
      <c r="AQ38" s="38"/>
      <c r="AR38" s="38"/>
      <c r="AS38" s="38"/>
      <c r="AT38" s="38"/>
      <c r="AU38" s="38"/>
      <c r="AV38" s="38"/>
    </row>
    <row r="39" customFormat="false" ht="15.65" hidden="false" customHeight="false" outlineLevel="0" collapsed="false">
      <c r="A39" s="34" t="s">
        <v>100</v>
      </c>
      <c r="B39" s="35" t="s">
        <v>101</v>
      </c>
      <c r="C39" s="51" t="s">
        <v>60</v>
      </c>
      <c r="D39" s="78" t="n">
        <f aca="false">D40+D97+D136+D159</f>
        <v>0.177588298485847</v>
      </c>
      <c r="E39" s="78" t="n">
        <f aca="false">E40+E97+E136+E159</f>
        <v>2030.31243963255</v>
      </c>
      <c r="F39" s="78" t="n">
        <f aca="false">F40+F97+F136+F159</f>
        <v>2030.31243963255</v>
      </c>
      <c r="G39" s="78" t="e">
        <f aca="false">G40+G97+G136+G159</f>
        <v>#REF!</v>
      </c>
      <c r="H39" s="78" t="n">
        <f aca="false">H40+H97+H136+H159</f>
        <v>15.7951467533323</v>
      </c>
      <c r="I39" s="78" t="n">
        <f aca="false">I40+I97+I136+I159</f>
        <v>3.31243963255342</v>
      </c>
      <c r="J39" s="78" t="n">
        <f aca="false">J40+J97+J136+J159</f>
        <v>12.8916352325534</v>
      </c>
      <c r="K39" s="78" t="e">
        <f aca="false">K40+K97+K136+K159</f>
        <v>#REF!</v>
      </c>
      <c r="L39" s="78" t="n">
        <f aca="false">L40+L97+L136+L159</f>
        <v>1.59815950364229</v>
      </c>
      <c r="M39" s="78" t="n">
        <f aca="false">M40+M97+M136+M159</f>
        <v>11.1773551036423</v>
      </c>
      <c r="N39" s="78" t="n">
        <f aca="false">N40+N97+N136+N159</f>
        <v>0</v>
      </c>
      <c r="O39" s="78" t="n">
        <f aca="false">O40+O97+O136+O159</f>
        <v>0</v>
      </c>
      <c r="P39" s="23"/>
      <c r="Q39" s="23"/>
      <c r="R39" s="78" t="n">
        <f aca="false">R40+R97+R136+R159</f>
        <v>0</v>
      </c>
      <c r="S39" s="23"/>
      <c r="T39" s="202" t="n">
        <f aca="false">T40+T97+T136+T159</f>
        <v>0</v>
      </c>
      <c r="U39" s="78" t="n">
        <f aca="false">U40+U97+U136+U159</f>
        <v>0</v>
      </c>
      <c r="V39" s="78" t="n">
        <f aca="false">V40+V97+V136+V159</f>
        <v>0</v>
      </c>
      <c r="W39" s="23"/>
      <c r="X39" s="78"/>
      <c r="Y39" s="78" t="n">
        <f aca="false">Y40+Y97+Y136+Y159</f>
        <v>0</v>
      </c>
      <c r="Z39" s="78"/>
      <c r="AA39" s="202" t="n">
        <f aca="false">AA40+AA97+AA136+AA159</f>
        <v>0</v>
      </c>
      <c r="AB39" s="78" t="n">
        <f aca="false">AB40+AB97+AB136+AB159</f>
        <v>0</v>
      </c>
      <c r="AC39" s="78" t="n">
        <f aca="false">AC40+AC97+AC136+AC159</f>
        <v>0</v>
      </c>
      <c r="AD39" s="23"/>
      <c r="AE39" s="23"/>
      <c r="AF39" s="78" t="n">
        <f aca="false">AF40+AF97+AF136+AF159</f>
        <v>0</v>
      </c>
      <c r="AG39" s="78"/>
      <c r="AH39" s="38"/>
      <c r="AI39" s="78" t="n">
        <f aca="false">AI40+AI97+AI136+AI159</f>
        <v>0</v>
      </c>
      <c r="AJ39" s="78" t="n">
        <f aca="false">AJ40+AJ97+AJ136+AJ159</f>
        <v>20.1329619660829</v>
      </c>
      <c r="AK39" s="78" t="n">
        <f aca="false">AK40+AK97+AK136+AK159</f>
        <v>0.8</v>
      </c>
      <c r="AL39" s="78" t="n">
        <f aca="false">AL40+AL97+AL136+AL159</f>
        <v>0</v>
      </c>
      <c r="AM39" s="78" t="n">
        <f aca="false">AM40+AM97+AM136+AM159</f>
        <v>1.09</v>
      </c>
      <c r="AN39" s="78" t="n">
        <f aca="false">AN40+AN97+AN136+AN159</f>
        <v>0</v>
      </c>
      <c r="AO39" s="78" t="n">
        <f aca="false">AO40+AO97+AO136+AO159</f>
        <v>3</v>
      </c>
      <c r="AP39" s="37" t="n">
        <f aca="false">AI39+AB39+U39+N39</f>
        <v>0</v>
      </c>
      <c r="AQ39" s="37" t="n">
        <f aca="false">AJ39+AC39+V39+O39</f>
        <v>20.1329619660829</v>
      </c>
      <c r="AR39" s="37" t="n">
        <f aca="false">AK39+AD39+W39+P39</f>
        <v>0.8</v>
      </c>
      <c r="AS39" s="37" t="n">
        <f aca="false">AL39+AE39+X39+Q39</f>
        <v>0</v>
      </c>
      <c r="AT39" s="37" t="n">
        <f aca="false">AM39+AF39+Y39+R39</f>
        <v>1.09</v>
      </c>
      <c r="AU39" s="37" t="n">
        <f aca="false">AN39+AG39+Z39+S39</f>
        <v>0</v>
      </c>
      <c r="AV39" s="37" t="n">
        <f aca="false">AO39+AH39+AA39+T39</f>
        <v>3</v>
      </c>
    </row>
    <row r="40" customFormat="false" ht="39.75" hidden="true" customHeight="false" outlineLevel="0" collapsed="false">
      <c r="A40" s="34" t="s">
        <v>102</v>
      </c>
      <c r="B40" s="35" t="s">
        <v>103</v>
      </c>
      <c r="C40" s="51" t="s">
        <v>60</v>
      </c>
      <c r="D40" s="78" t="n">
        <f aca="false">D41+D66</f>
        <v>0.177588298485847</v>
      </c>
      <c r="E40" s="78" t="n">
        <f aca="false">E41+E66</f>
        <v>2030.31243963255</v>
      </c>
      <c r="F40" s="78" t="n">
        <f aca="false">F41+F66</f>
        <v>2030.31243963255</v>
      </c>
      <c r="G40" s="78" t="e">
        <f aca="false">G41+G66</f>
        <v>#REF!</v>
      </c>
      <c r="H40" s="78" t="n">
        <f aca="false">H41+H66</f>
        <v>15.7951467533323</v>
      </c>
      <c r="I40" s="78" t="n">
        <f aca="false">I41+I66</f>
        <v>3.31243963255342</v>
      </c>
      <c r="J40" s="78" t="n">
        <f aca="false">J41+J66</f>
        <v>12.8916352325534</v>
      </c>
      <c r="K40" s="78" t="e">
        <f aca="false">K41+K66</f>
        <v>#REF!</v>
      </c>
      <c r="L40" s="78" t="n">
        <f aca="false">L41+L66</f>
        <v>1.59815950364229</v>
      </c>
      <c r="M40" s="78" t="n">
        <f aca="false">M41+M66</f>
        <v>11.1773551036423</v>
      </c>
      <c r="N40" s="78" t="n">
        <f aca="false">N41+N66</f>
        <v>0</v>
      </c>
      <c r="O40" s="78" t="n">
        <f aca="false">O41+O66</f>
        <v>0</v>
      </c>
      <c r="P40" s="23"/>
      <c r="Q40" s="23"/>
      <c r="R40" s="78" t="n">
        <f aca="false">R41+R66</f>
        <v>0</v>
      </c>
      <c r="S40" s="23"/>
      <c r="T40" s="202" t="n">
        <f aca="false">T41+T66</f>
        <v>0</v>
      </c>
      <c r="U40" s="78" t="n">
        <f aca="false">U41+U66</f>
        <v>0</v>
      </c>
      <c r="V40" s="78" t="n">
        <f aca="false">V41+V66</f>
        <v>0</v>
      </c>
      <c r="W40" s="23"/>
      <c r="X40" s="78"/>
      <c r="Y40" s="78" t="n">
        <f aca="false">Y41+Y66</f>
        <v>0</v>
      </c>
      <c r="Z40" s="78"/>
      <c r="AA40" s="202" t="n">
        <f aca="false">AA41+AA66</f>
        <v>0</v>
      </c>
      <c r="AB40" s="78" t="n">
        <f aca="false">AB41+AB66</f>
        <v>0</v>
      </c>
      <c r="AC40" s="78" t="n">
        <f aca="false">AC41+AC66</f>
        <v>0</v>
      </c>
      <c r="AD40" s="23"/>
      <c r="AE40" s="23"/>
      <c r="AF40" s="78" t="n">
        <f aca="false">AF41+AF66</f>
        <v>0</v>
      </c>
      <c r="AG40" s="78"/>
      <c r="AH40" s="38"/>
      <c r="AI40" s="78" t="n">
        <f aca="false">AI41+AI66</f>
        <v>0</v>
      </c>
      <c r="AJ40" s="78" t="n">
        <f aca="false">AJ41+AJ66</f>
        <v>20.1329619660829</v>
      </c>
      <c r="AK40" s="78" t="n">
        <f aca="false">AK41+AK66</f>
        <v>0.8</v>
      </c>
      <c r="AL40" s="78" t="n">
        <f aca="false">AL41+AL66</f>
        <v>0</v>
      </c>
      <c r="AM40" s="78" t="n">
        <f aca="false">AM41+AM66</f>
        <v>1.09</v>
      </c>
      <c r="AN40" s="78" t="n">
        <f aca="false">AN41+AN66</f>
        <v>0</v>
      </c>
      <c r="AO40" s="78" t="n">
        <f aca="false">AO41+AO66</f>
        <v>3</v>
      </c>
      <c r="AP40" s="37" t="n">
        <f aca="false">AI40+AB40+U40+N40</f>
        <v>0</v>
      </c>
      <c r="AQ40" s="37" t="n">
        <f aca="false">AJ40+AC40+V40+O40</f>
        <v>20.1329619660829</v>
      </c>
      <c r="AR40" s="37" t="n">
        <f aca="false">AK40+AD40+W40+P40</f>
        <v>0.8</v>
      </c>
      <c r="AS40" s="37" t="n">
        <f aca="false">AL40+AE40+X40+Q40</f>
        <v>0</v>
      </c>
      <c r="AT40" s="37" t="n">
        <f aca="false">AM40+AF40+Y40+R40</f>
        <v>1.09</v>
      </c>
      <c r="AU40" s="37" t="n">
        <f aca="false">AN40+AG40+Z40+S40</f>
        <v>0</v>
      </c>
      <c r="AV40" s="37" t="n">
        <f aca="false">AO40+AH40+AA40+T40</f>
        <v>3</v>
      </c>
    </row>
    <row r="41" customFormat="false" ht="15.65" hidden="false" customHeight="false" outlineLevel="0" collapsed="false">
      <c r="A41" s="34" t="s">
        <v>104</v>
      </c>
      <c r="B41" s="35" t="s">
        <v>105</v>
      </c>
      <c r="C41" s="51" t="s">
        <v>60</v>
      </c>
      <c r="D41" s="38" t="n">
        <f aca="false">D42</f>
        <v>0</v>
      </c>
      <c r="E41" s="38" t="n">
        <f aca="false">E42</f>
        <v>0</v>
      </c>
      <c r="F41" s="38" t="n">
        <f aca="false">F42</f>
        <v>0</v>
      </c>
      <c r="G41" s="78" t="e">
        <f aca="false">G42</f>
        <v>#REF!</v>
      </c>
      <c r="H41" s="78" t="n">
        <f aca="false">H42</f>
        <v>8.7471956</v>
      </c>
      <c r="I41" s="38" t="n">
        <f aca="false">I42</f>
        <v>0</v>
      </c>
      <c r="J41" s="78" t="n">
        <f aca="false">J42</f>
        <v>8.7471956</v>
      </c>
      <c r="K41" s="37" t="e">
        <f aca="false">#REF!-D41</f>
        <v>#REF!</v>
      </c>
      <c r="L41" s="78" t="n">
        <f aca="false">L42</f>
        <v>0</v>
      </c>
      <c r="M41" s="78" t="n">
        <f aca="false">M42</f>
        <v>8.7471956</v>
      </c>
      <c r="N41" s="78" t="n">
        <f aca="false">N42</f>
        <v>0</v>
      </c>
      <c r="O41" s="38" t="n">
        <f aca="false">O42</f>
        <v>0</v>
      </c>
      <c r="P41" s="23"/>
      <c r="Q41" s="23"/>
      <c r="R41" s="78" t="n">
        <f aca="false">R42</f>
        <v>0</v>
      </c>
      <c r="S41" s="23"/>
      <c r="T41" s="202" t="n">
        <f aca="false">T42</f>
        <v>0</v>
      </c>
      <c r="U41" s="78" t="n">
        <f aca="false">U42</f>
        <v>0</v>
      </c>
      <c r="V41" s="38" t="n">
        <f aca="false">V42</f>
        <v>0</v>
      </c>
      <c r="W41" s="23"/>
      <c r="X41" s="78"/>
      <c r="Y41" s="78" t="n">
        <f aca="false">Y42</f>
        <v>0</v>
      </c>
      <c r="Z41" s="78"/>
      <c r="AA41" s="202" t="n">
        <f aca="false">AA42</f>
        <v>0</v>
      </c>
      <c r="AB41" s="78" t="n">
        <f aca="false">AB42</f>
        <v>0</v>
      </c>
      <c r="AC41" s="38" t="n">
        <f aca="false">AC42</f>
        <v>0</v>
      </c>
      <c r="AD41" s="23"/>
      <c r="AE41" s="23"/>
      <c r="AF41" s="78" t="n">
        <f aca="false">AF42</f>
        <v>0</v>
      </c>
      <c r="AG41" s="78"/>
      <c r="AH41" s="38"/>
      <c r="AI41" s="78" t="n">
        <f aca="false">AI42</f>
        <v>0</v>
      </c>
      <c r="AJ41" s="78" t="n">
        <f aca="false">AJ42</f>
        <v>0</v>
      </c>
      <c r="AK41" s="78" t="n">
        <f aca="false">AK42</f>
        <v>0</v>
      </c>
      <c r="AL41" s="78" t="n">
        <f aca="false">AL42</f>
        <v>0</v>
      </c>
      <c r="AM41" s="78" t="n">
        <f aca="false">AM42</f>
        <v>0</v>
      </c>
      <c r="AN41" s="78" t="n">
        <f aca="false">AN42</f>
        <v>0</v>
      </c>
      <c r="AO41" s="78" t="n">
        <f aca="false">AO42</f>
        <v>0</v>
      </c>
      <c r="AP41" s="37" t="n">
        <f aca="false">AI41+AB41+U41+N41</f>
        <v>0</v>
      </c>
      <c r="AQ41" s="37" t="n">
        <f aca="false">AJ41+AC41+V41+O41</f>
        <v>0</v>
      </c>
      <c r="AR41" s="37" t="n">
        <f aca="false">AK41+AD41+W41+P41</f>
        <v>0</v>
      </c>
      <c r="AS41" s="37" t="n">
        <f aca="false">AL41+AE41+X41+Q41</f>
        <v>0</v>
      </c>
      <c r="AT41" s="37" t="n">
        <f aca="false">AM41+AF41+Y41+R41</f>
        <v>0</v>
      </c>
      <c r="AU41" s="37" t="n">
        <f aca="false">AN41+AG41+Z41+S41</f>
        <v>0</v>
      </c>
      <c r="AV41" s="37" t="n">
        <f aca="false">AO41+AH41+AA41+T41</f>
        <v>0</v>
      </c>
    </row>
    <row r="42" customFormat="false" ht="26.5" hidden="false" customHeight="false" outlineLevel="0" collapsed="false">
      <c r="A42" s="34" t="s">
        <v>106</v>
      </c>
      <c r="B42" s="35" t="s">
        <v>107</v>
      </c>
      <c r="C42" s="51" t="s">
        <v>60</v>
      </c>
      <c r="D42" s="38" t="n">
        <f aca="false">D43+D45+D48</f>
        <v>0</v>
      </c>
      <c r="E42" s="38" t="n">
        <f aca="false">E43+E45+E48</f>
        <v>0</v>
      </c>
      <c r="F42" s="38" t="n">
        <f aca="false">F43+F45+F48</f>
        <v>0</v>
      </c>
      <c r="G42" s="78" t="e">
        <f aca="false">G43+G45+G48</f>
        <v>#REF!</v>
      </c>
      <c r="H42" s="78" t="n">
        <f aca="false">H43+H45+H48</f>
        <v>8.7471956</v>
      </c>
      <c r="I42" s="38" t="n">
        <f aca="false">I43+I45+I48</f>
        <v>0</v>
      </c>
      <c r="J42" s="78" t="n">
        <f aca="false">J43+J45+J48</f>
        <v>8.7471956</v>
      </c>
      <c r="K42" s="37" t="e">
        <f aca="false">#REF!-D42</f>
        <v>#REF!</v>
      </c>
      <c r="L42" s="78" t="n">
        <f aca="false">L43+L45+L48</f>
        <v>0</v>
      </c>
      <c r="M42" s="78" t="n">
        <f aca="false">M43+M45+M48</f>
        <v>8.7471956</v>
      </c>
      <c r="N42" s="78" t="n">
        <f aca="false">N43+N45+N48</f>
        <v>0</v>
      </c>
      <c r="O42" s="38" t="n">
        <f aca="false">O43+O45+O48</f>
        <v>0</v>
      </c>
      <c r="P42" s="23"/>
      <c r="Q42" s="23"/>
      <c r="R42" s="78" t="n">
        <f aca="false">R43+R45+R48</f>
        <v>0</v>
      </c>
      <c r="S42" s="23"/>
      <c r="T42" s="202" t="n">
        <f aca="false">T43+T45+T48</f>
        <v>0</v>
      </c>
      <c r="U42" s="78" t="n">
        <f aca="false">U43+U45+U48</f>
        <v>0</v>
      </c>
      <c r="V42" s="38" t="n">
        <f aca="false">V43+V45+V48</f>
        <v>0</v>
      </c>
      <c r="W42" s="23"/>
      <c r="X42" s="78"/>
      <c r="Y42" s="78" t="n">
        <f aca="false">Y43+Y45+Y48</f>
        <v>0</v>
      </c>
      <c r="Z42" s="78"/>
      <c r="AA42" s="202" t="n">
        <f aca="false">AA43+AA45+AA48</f>
        <v>0</v>
      </c>
      <c r="AB42" s="78" t="n">
        <f aca="false">AB43+AB45+AB48</f>
        <v>0</v>
      </c>
      <c r="AC42" s="38" t="n">
        <f aca="false">AC43+AC45+AC48</f>
        <v>0</v>
      </c>
      <c r="AD42" s="23"/>
      <c r="AE42" s="23"/>
      <c r="AF42" s="78" t="n">
        <f aca="false">AF43+AF45+AF48</f>
        <v>0</v>
      </c>
      <c r="AG42" s="78"/>
      <c r="AH42" s="38"/>
      <c r="AI42" s="78" t="n">
        <f aca="false">AI43+AI45+AI48</f>
        <v>0</v>
      </c>
      <c r="AJ42" s="78" t="n">
        <f aca="false">AJ43+AJ45+AJ48</f>
        <v>0</v>
      </c>
      <c r="AK42" s="78" t="n">
        <f aca="false">AK43+AK45+AK48</f>
        <v>0</v>
      </c>
      <c r="AL42" s="78" t="n">
        <f aca="false">AL43+AL45+AL48</f>
        <v>0</v>
      </c>
      <c r="AM42" s="78" t="n">
        <f aca="false">AM43+AM45+AM48</f>
        <v>0</v>
      </c>
      <c r="AN42" s="78" t="n">
        <f aca="false">AN43+AN45+AN48</f>
        <v>0</v>
      </c>
      <c r="AO42" s="78" t="n">
        <f aca="false">AO43+AO45+AO48</f>
        <v>0</v>
      </c>
      <c r="AP42" s="37" t="n">
        <f aca="false">AI42+AB42+U42+N42</f>
        <v>0</v>
      </c>
      <c r="AQ42" s="37" t="n">
        <f aca="false">AJ42+AC42+V42+O42</f>
        <v>0</v>
      </c>
      <c r="AR42" s="37" t="n">
        <f aca="false">AK42+AD42+W42+P42</f>
        <v>0</v>
      </c>
      <c r="AS42" s="37" t="n">
        <f aca="false">AL42+AE42+X42+Q42</f>
        <v>0</v>
      </c>
      <c r="AT42" s="37" t="n">
        <f aca="false">AM42+AF42+Y42+R42</f>
        <v>0</v>
      </c>
      <c r="AU42" s="37" t="n">
        <f aca="false">AN42+AG42+Z42+S42</f>
        <v>0</v>
      </c>
      <c r="AV42" s="37" t="n">
        <f aca="false">AO42+AH42+AA42+T42</f>
        <v>0</v>
      </c>
    </row>
    <row r="43" customFormat="false" ht="39.75" hidden="false" customHeight="false" outlineLevel="0" collapsed="false">
      <c r="A43" s="34" t="s">
        <v>108</v>
      </c>
      <c r="B43" s="35" t="s">
        <v>109</v>
      </c>
      <c r="C43" s="51" t="s">
        <v>60</v>
      </c>
      <c r="D43" s="38" t="n">
        <f aca="false">D44</f>
        <v>0</v>
      </c>
      <c r="E43" s="38" t="n">
        <f aca="false">E44</f>
        <v>0</v>
      </c>
      <c r="F43" s="38" t="n">
        <f aca="false">F44</f>
        <v>0</v>
      </c>
      <c r="G43" s="78" t="e">
        <f aca="false">G44</f>
        <v>#REF!</v>
      </c>
      <c r="H43" s="78" t="n">
        <f aca="false">H44</f>
        <v>1.3</v>
      </c>
      <c r="I43" s="38" t="n">
        <f aca="false">I44</f>
        <v>0</v>
      </c>
      <c r="J43" s="38" t="n">
        <f aca="false">J44</f>
        <v>1.3</v>
      </c>
      <c r="K43" s="37"/>
      <c r="L43" s="38" t="n">
        <f aca="false">L44</f>
        <v>0</v>
      </c>
      <c r="M43" s="78" t="n">
        <f aca="false">M44</f>
        <v>1.3</v>
      </c>
      <c r="N43" s="78" t="n">
        <f aca="false">N44</f>
        <v>0</v>
      </c>
      <c r="O43" s="38" t="n">
        <f aca="false">O44</f>
        <v>0</v>
      </c>
      <c r="P43" s="23"/>
      <c r="Q43" s="23"/>
      <c r="R43" s="78" t="n">
        <f aca="false">R44</f>
        <v>0</v>
      </c>
      <c r="S43" s="23"/>
      <c r="T43" s="202" t="n">
        <f aca="false">T44</f>
        <v>0</v>
      </c>
      <c r="U43" s="78" t="n">
        <f aca="false">U44</f>
        <v>0</v>
      </c>
      <c r="V43" s="38" t="n">
        <f aca="false">V44</f>
        <v>0</v>
      </c>
      <c r="W43" s="23"/>
      <c r="X43" s="78"/>
      <c r="Y43" s="78" t="n">
        <f aca="false">Y44</f>
        <v>0</v>
      </c>
      <c r="Z43" s="78"/>
      <c r="AA43" s="202" t="n">
        <f aca="false">AA44</f>
        <v>0</v>
      </c>
      <c r="AB43" s="78" t="n">
        <f aca="false">AB44</f>
        <v>0</v>
      </c>
      <c r="AC43" s="38" t="n">
        <f aca="false">AC44</f>
        <v>0</v>
      </c>
      <c r="AD43" s="23"/>
      <c r="AE43" s="23"/>
      <c r="AF43" s="78" t="n">
        <f aca="false">AF44</f>
        <v>0</v>
      </c>
      <c r="AG43" s="78"/>
      <c r="AH43" s="38"/>
      <c r="AI43" s="78" t="n">
        <f aca="false">AI44</f>
        <v>0</v>
      </c>
      <c r="AJ43" s="38" t="n">
        <f aca="false">AJ44</f>
        <v>0</v>
      </c>
      <c r="AK43" s="38" t="n">
        <f aca="false">AK44</f>
        <v>0</v>
      </c>
      <c r="AL43" s="38" t="n">
        <f aca="false">AL44</f>
        <v>0</v>
      </c>
      <c r="AM43" s="78" t="n">
        <f aca="false">AM44</f>
        <v>0</v>
      </c>
      <c r="AN43" s="78" t="n">
        <f aca="false">AN44</f>
        <v>0</v>
      </c>
      <c r="AO43" s="78" t="n">
        <f aca="false">AO44</f>
        <v>0</v>
      </c>
      <c r="AP43" s="37" t="n">
        <f aca="false">AI43+AB43+U43+N43</f>
        <v>0</v>
      </c>
      <c r="AQ43" s="37" t="n">
        <f aca="false">AJ43+AC43+V43+O43</f>
        <v>0</v>
      </c>
      <c r="AR43" s="37" t="n">
        <f aca="false">AK43+AD43+W43+P43</f>
        <v>0</v>
      </c>
      <c r="AS43" s="37" t="n">
        <f aca="false">AL43+AE43+X43+Q43</f>
        <v>0</v>
      </c>
      <c r="AT43" s="37" t="n">
        <f aca="false">AM43+AF43+Y43+R43</f>
        <v>0</v>
      </c>
      <c r="AU43" s="37" t="n">
        <f aca="false">AN43+AG43+Z43+S43</f>
        <v>0</v>
      </c>
      <c r="AV43" s="37" t="n">
        <f aca="false">AO43+AH43+AA43+T43</f>
        <v>0</v>
      </c>
    </row>
    <row r="44" customFormat="false" ht="15.65" hidden="true" customHeight="false" outlineLevel="1" collapsed="false">
      <c r="A44" s="41" t="s">
        <v>110</v>
      </c>
      <c r="B44" s="70" t="str">
        <f aca="false">'1.'!B46</f>
        <v>Строительство КЛ-0,4 кВ </v>
      </c>
      <c r="C44" s="51" t="s">
        <v>60</v>
      </c>
      <c r="D44" s="23"/>
      <c r="E44" s="206" t="n">
        <f aca="false">E45</f>
        <v>0</v>
      </c>
      <c r="F44" s="23"/>
      <c r="G44" s="37" t="e">
        <f aca="false">#REF!</f>
        <v>#REF!</v>
      </c>
      <c r="H44" s="37" t="n">
        <v>1.3</v>
      </c>
      <c r="I44" s="206" t="n">
        <f aca="false">I45</f>
        <v>0</v>
      </c>
      <c r="J44" s="37" t="n">
        <v>1.3</v>
      </c>
      <c r="K44" s="37"/>
      <c r="L44" s="37"/>
      <c r="M44" s="37" t="n">
        <v>1.3</v>
      </c>
      <c r="N44" s="37"/>
      <c r="O44" s="38" t="n">
        <f aca="false">O45</f>
        <v>0</v>
      </c>
      <c r="P44" s="23"/>
      <c r="Q44" s="23"/>
      <c r="R44" s="37"/>
      <c r="S44" s="23"/>
      <c r="T44" s="200"/>
      <c r="U44" s="37"/>
      <c r="V44" s="38" t="n">
        <f aca="false">V45</f>
        <v>0</v>
      </c>
      <c r="W44" s="23"/>
      <c r="X44" s="37"/>
      <c r="Y44" s="37"/>
      <c r="Z44" s="37"/>
      <c r="AA44" s="200"/>
      <c r="AB44" s="37"/>
      <c r="AC44" s="38" t="n">
        <f aca="false">AC45</f>
        <v>0</v>
      </c>
      <c r="AD44" s="23"/>
      <c r="AE44" s="23"/>
      <c r="AF44" s="37"/>
      <c r="AG44" s="37"/>
      <c r="AH44" s="38"/>
      <c r="AI44" s="37"/>
      <c r="AJ44" s="38"/>
      <c r="AK44" s="38"/>
      <c r="AL44" s="38"/>
      <c r="AM44" s="37"/>
      <c r="AN44" s="37"/>
      <c r="AO44" s="38"/>
      <c r="AP44" s="37" t="n">
        <f aca="false">AI44+AB44+U44+N44</f>
        <v>0</v>
      </c>
      <c r="AQ44" s="37" t="n">
        <f aca="false">AJ44+AC44+V44+O44</f>
        <v>0</v>
      </c>
      <c r="AR44" s="37" t="n">
        <f aca="false">AK44+AD44+W44+P44</f>
        <v>0</v>
      </c>
      <c r="AS44" s="37" t="n">
        <f aca="false">AL44+AE44+X44+Q44</f>
        <v>0</v>
      </c>
      <c r="AT44" s="37" t="n">
        <f aca="false">AM44+AF44+Y44+R44</f>
        <v>0</v>
      </c>
      <c r="AU44" s="37" t="n">
        <f aca="false">AN44+AG44+Z44+S44</f>
        <v>0</v>
      </c>
      <c r="AV44" s="37" t="n">
        <f aca="false">AO44+AH44+AA44+T44</f>
        <v>0</v>
      </c>
    </row>
    <row r="45" customFormat="false" ht="39.75" hidden="false" customHeight="false" outlineLevel="0" collapsed="false">
      <c r="A45" s="34" t="s">
        <v>112</v>
      </c>
      <c r="B45" s="35" t="s">
        <v>113</v>
      </c>
      <c r="C45" s="51" t="s">
        <v>60</v>
      </c>
      <c r="D45" s="23"/>
      <c r="E45" s="23"/>
      <c r="F45" s="23"/>
      <c r="G45" s="78" t="n">
        <f aca="false">G46+G47</f>
        <v>7.160765</v>
      </c>
      <c r="H45" s="78" t="n">
        <f aca="false">H46+H47</f>
        <v>7.4471956</v>
      </c>
      <c r="I45" s="23"/>
      <c r="J45" s="78" t="n">
        <f aca="false">J46+J47</f>
        <v>7.4471956</v>
      </c>
      <c r="K45" s="37"/>
      <c r="L45" s="78" t="n">
        <f aca="false">L46+L47</f>
        <v>0</v>
      </c>
      <c r="M45" s="78" t="n">
        <f aca="false">M46+M47</f>
        <v>7.4471956</v>
      </c>
      <c r="N45" s="78" t="n">
        <f aca="false">N46+N47</f>
        <v>0</v>
      </c>
      <c r="O45" s="38" t="n">
        <f aca="false">O46+O47</f>
        <v>0</v>
      </c>
      <c r="P45" s="23"/>
      <c r="Q45" s="23"/>
      <c r="R45" s="78" t="n">
        <f aca="false">R46+R47</f>
        <v>0</v>
      </c>
      <c r="S45" s="23"/>
      <c r="T45" s="202" t="n">
        <f aca="false">T46+T47</f>
        <v>0</v>
      </c>
      <c r="U45" s="78" t="n">
        <f aca="false">U46+U47</f>
        <v>0</v>
      </c>
      <c r="V45" s="38" t="n">
        <f aca="false">V46+V47</f>
        <v>0</v>
      </c>
      <c r="W45" s="23"/>
      <c r="X45" s="78"/>
      <c r="Y45" s="78" t="n">
        <f aca="false">Y46+Y47</f>
        <v>0</v>
      </c>
      <c r="Z45" s="78"/>
      <c r="AA45" s="202" t="n">
        <f aca="false">AA46+AA47</f>
        <v>0</v>
      </c>
      <c r="AB45" s="78" t="n">
        <f aca="false">AB46+AB47</f>
        <v>0</v>
      </c>
      <c r="AC45" s="38" t="n">
        <f aca="false">AC46+AC47</f>
        <v>0</v>
      </c>
      <c r="AD45" s="23"/>
      <c r="AE45" s="23"/>
      <c r="AF45" s="78" t="n">
        <f aca="false">AF46+AF47</f>
        <v>0</v>
      </c>
      <c r="AG45" s="78"/>
      <c r="AH45" s="38"/>
      <c r="AI45" s="78" t="n">
        <f aca="false">AI46+AI47</f>
        <v>0</v>
      </c>
      <c r="AJ45" s="78" t="n">
        <f aca="false">AJ46+AJ47</f>
        <v>0</v>
      </c>
      <c r="AK45" s="78" t="n">
        <f aca="false">AK46+AK47</f>
        <v>0</v>
      </c>
      <c r="AL45" s="78" t="n">
        <f aca="false">AL46+AL47</f>
        <v>0</v>
      </c>
      <c r="AM45" s="78" t="n">
        <f aca="false">AM46+AM47</f>
        <v>0</v>
      </c>
      <c r="AN45" s="78" t="n">
        <f aca="false">AN46+AN47</f>
        <v>0</v>
      </c>
      <c r="AO45" s="78" t="n">
        <f aca="false">AO46+AO47</f>
        <v>0</v>
      </c>
      <c r="AP45" s="37" t="n">
        <f aca="false">AI45+AB45+U45+N45</f>
        <v>0</v>
      </c>
      <c r="AQ45" s="37" t="n">
        <f aca="false">AJ45+AC45+V45+O45</f>
        <v>0</v>
      </c>
      <c r="AR45" s="37" t="n">
        <f aca="false">AK45+AD45+W45+P45</f>
        <v>0</v>
      </c>
      <c r="AS45" s="37" t="n">
        <f aca="false">AL45+AE45+X45+Q45</f>
        <v>0</v>
      </c>
      <c r="AT45" s="37" t="n">
        <f aca="false">AM45+AF45+Y45+R45</f>
        <v>0</v>
      </c>
      <c r="AU45" s="37" t="n">
        <f aca="false">AN45+AG45+Z45+S45</f>
        <v>0</v>
      </c>
      <c r="AV45" s="37" t="n">
        <f aca="false">AO45+AH45+AA45+T45</f>
        <v>0</v>
      </c>
    </row>
    <row r="46" customFormat="false" ht="15.65" hidden="true" customHeight="false" outlineLevel="1" collapsed="false">
      <c r="A46" s="41" t="s">
        <v>115</v>
      </c>
      <c r="B46" s="70" t="str">
        <f aca="false">'1.'!B48</f>
        <v>Строительство КЛ-6 кВ от ТП-13 до ТП-23</v>
      </c>
      <c r="C46" s="219" t="str">
        <f aca="false">'1.'!C48</f>
        <v>Г</v>
      </c>
      <c r="D46" s="23"/>
      <c r="E46" s="23"/>
      <c r="F46" s="23"/>
      <c r="G46" s="37" t="n">
        <v>6.267765</v>
      </c>
      <c r="H46" s="37" t="n">
        <v>6.5184756</v>
      </c>
      <c r="I46" s="23"/>
      <c r="J46" s="37" t="n">
        <v>6.5184756</v>
      </c>
      <c r="K46" s="37"/>
      <c r="L46" s="37"/>
      <c r="M46" s="37" t="n">
        <v>6.5184756</v>
      </c>
      <c r="N46" s="37"/>
      <c r="O46" s="38"/>
      <c r="P46" s="23"/>
      <c r="Q46" s="23"/>
      <c r="R46" s="37"/>
      <c r="S46" s="23"/>
      <c r="T46" s="200"/>
      <c r="U46" s="37"/>
      <c r="V46" s="38"/>
      <c r="W46" s="23"/>
      <c r="X46" s="37"/>
      <c r="Y46" s="37"/>
      <c r="Z46" s="37"/>
      <c r="AA46" s="200"/>
      <c r="AB46" s="37"/>
      <c r="AC46" s="38"/>
      <c r="AD46" s="23"/>
      <c r="AE46" s="23"/>
      <c r="AF46" s="37"/>
      <c r="AG46" s="37"/>
      <c r="AH46" s="38"/>
      <c r="AI46" s="37"/>
      <c r="AJ46" s="37"/>
      <c r="AK46" s="37"/>
      <c r="AL46" s="37"/>
      <c r="AM46" s="37"/>
      <c r="AN46" s="37"/>
      <c r="AO46" s="38"/>
      <c r="AP46" s="37" t="n">
        <f aca="false">AI46+AB46+U46+N46</f>
        <v>0</v>
      </c>
      <c r="AQ46" s="37" t="n">
        <f aca="false">AJ46+AC46+V46+O46</f>
        <v>0</v>
      </c>
      <c r="AR46" s="37" t="n">
        <f aca="false">AK46+AD46+W46+P46</f>
        <v>0</v>
      </c>
      <c r="AS46" s="37" t="n">
        <f aca="false">AL46+AE46+X46+Q46</f>
        <v>0</v>
      </c>
      <c r="AT46" s="37" t="n">
        <f aca="false">AM46+AF46+Y46+R46</f>
        <v>0</v>
      </c>
      <c r="AU46" s="37" t="n">
        <f aca="false">AN46+AG46+Z46+S46</f>
        <v>0</v>
      </c>
      <c r="AV46" s="37" t="n">
        <f aca="false">AO46+AH46+AA46+T46</f>
        <v>0</v>
      </c>
    </row>
    <row r="47" customFormat="false" ht="15.65" hidden="true" customHeight="false" outlineLevel="1" collapsed="false">
      <c r="A47" s="41" t="s">
        <v>115</v>
      </c>
      <c r="B47" s="70" t="e">
        <f aca="false">'1.'!B49</f>
        <v>#REF!</v>
      </c>
      <c r="C47" s="225" t="s">
        <v>60</v>
      </c>
      <c r="D47" s="23"/>
      <c r="E47" s="23"/>
      <c r="F47" s="23"/>
      <c r="G47" s="37" t="n">
        <v>0.893</v>
      </c>
      <c r="H47" s="37" t="n">
        <v>0.92872</v>
      </c>
      <c r="I47" s="23"/>
      <c r="J47" s="37" t="n">
        <v>0.92872</v>
      </c>
      <c r="K47" s="37"/>
      <c r="L47" s="37"/>
      <c r="M47" s="37" t="n">
        <v>0.92872</v>
      </c>
      <c r="N47" s="37"/>
      <c r="O47" s="38"/>
      <c r="P47" s="23"/>
      <c r="Q47" s="23"/>
      <c r="R47" s="37"/>
      <c r="S47" s="23"/>
      <c r="T47" s="200"/>
      <c r="U47" s="37"/>
      <c r="V47" s="38"/>
      <c r="W47" s="23"/>
      <c r="X47" s="37"/>
      <c r="Y47" s="37"/>
      <c r="Z47" s="37"/>
      <c r="AA47" s="200"/>
      <c r="AB47" s="37"/>
      <c r="AC47" s="38"/>
      <c r="AD47" s="23"/>
      <c r="AE47" s="23"/>
      <c r="AF47" s="37"/>
      <c r="AG47" s="37"/>
      <c r="AH47" s="38"/>
      <c r="AI47" s="37"/>
      <c r="AJ47" s="38"/>
      <c r="AK47" s="23"/>
      <c r="AL47" s="23"/>
      <c r="AM47" s="37"/>
      <c r="AN47" s="37"/>
      <c r="AO47" s="38"/>
      <c r="AP47" s="37" t="n">
        <f aca="false">AI47+AB47+U47+N47</f>
        <v>0</v>
      </c>
      <c r="AQ47" s="37" t="n">
        <f aca="false">AJ47+AC47+V47+O47</f>
        <v>0</v>
      </c>
      <c r="AR47" s="37" t="n">
        <f aca="false">AK47+AD47+W47+P47</f>
        <v>0</v>
      </c>
      <c r="AS47" s="37" t="n">
        <f aca="false">AL47+AE47+X47+Q47</f>
        <v>0</v>
      </c>
      <c r="AT47" s="37" t="n">
        <f aca="false">AM47+AF47+Y47+R47</f>
        <v>0</v>
      </c>
      <c r="AU47" s="37" t="n">
        <f aca="false">AN47+AG47+Z47+S47</f>
        <v>0</v>
      </c>
      <c r="AV47" s="37" t="n">
        <f aca="false">AO47+AH47+AA47+T47</f>
        <v>0</v>
      </c>
    </row>
    <row r="48" customFormat="false" ht="30.1" hidden="false" customHeight="true" outlineLevel="0" collapsed="false">
      <c r="A48" s="34" t="s">
        <v>117</v>
      </c>
      <c r="B48" s="101" t="s">
        <v>118</v>
      </c>
      <c r="C48" s="51" t="s">
        <v>60</v>
      </c>
      <c r="D48" s="23"/>
      <c r="E48" s="23"/>
      <c r="F48" s="23"/>
      <c r="G48" s="23"/>
      <c r="H48" s="23"/>
      <c r="I48" s="23"/>
      <c r="J48" s="23"/>
      <c r="K48" s="37"/>
      <c r="L48" s="23"/>
      <c r="M48" s="23"/>
      <c r="N48" s="23"/>
      <c r="O48" s="38"/>
      <c r="P48" s="23"/>
      <c r="Q48" s="23"/>
      <c r="R48" s="23"/>
      <c r="S48" s="23"/>
      <c r="T48" s="200"/>
      <c r="U48" s="23"/>
      <c r="V48" s="38"/>
      <c r="W48" s="23"/>
      <c r="X48" s="23"/>
      <c r="Y48" s="23"/>
      <c r="Z48" s="23"/>
      <c r="AA48" s="200"/>
      <c r="AB48" s="23"/>
      <c r="AC48" s="38"/>
      <c r="AD48" s="23"/>
      <c r="AE48" s="23"/>
      <c r="AF48" s="23"/>
      <c r="AG48" s="23"/>
      <c r="AH48" s="38"/>
      <c r="AI48" s="23"/>
      <c r="AJ48" s="38"/>
      <c r="AK48" s="23"/>
      <c r="AL48" s="23"/>
      <c r="AM48" s="23"/>
      <c r="AN48" s="23"/>
      <c r="AO48" s="38"/>
      <c r="AP48" s="37" t="n">
        <f aca="false">AI48+AB48+U48+N48</f>
        <v>0</v>
      </c>
      <c r="AQ48" s="37" t="n">
        <f aca="false">AJ48+AC48+V48+O48</f>
        <v>0</v>
      </c>
      <c r="AR48" s="37" t="n">
        <f aca="false">AK48+AD48+W48+P48</f>
        <v>0</v>
      </c>
      <c r="AS48" s="37" t="n">
        <f aca="false">AL48+AE48+X48+Q48</f>
        <v>0</v>
      </c>
      <c r="AT48" s="37" t="n">
        <f aca="false">AM48+AF48+Y48+R48</f>
        <v>0</v>
      </c>
      <c r="AU48" s="37" t="n">
        <f aca="false">AN48+AG48+Z48+S48</f>
        <v>0</v>
      </c>
      <c r="AV48" s="37" t="n">
        <f aca="false">AO48+AH48+AA48+T48</f>
        <v>0</v>
      </c>
    </row>
    <row r="49" customFormat="false" ht="15.65" hidden="true" customHeight="false" outlineLevel="1" collapsed="false">
      <c r="A49" s="41" t="s">
        <v>119</v>
      </c>
      <c r="B49" s="74"/>
      <c r="C49" s="44"/>
      <c r="D49" s="23"/>
      <c r="E49" s="23"/>
      <c r="F49" s="23"/>
      <c r="G49" s="23"/>
      <c r="H49" s="23"/>
      <c r="I49" s="23"/>
      <c r="J49" s="23"/>
      <c r="K49" s="37"/>
      <c r="L49" s="23"/>
      <c r="M49" s="23"/>
      <c r="N49" s="23"/>
      <c r="O49" s="38"/>
      <c r="P49" s="23"/>
      <c r="Q49" s="23"/>
      <c r="R49" s="23"/>
      <c r="S49" s="23"/>
      <c r="T49" s="200"/>
      <c r="U49" s="23"/>
      <c r="V49" s="38"/>
      <c r="W49" s="23"/>
      <c r="X49" s="23"/>
      <c r="Y49" s="23"/>
      <c r="Z49" s="23"/>
      <c r="AA49" s="200"/>
      <c r="AB49" s="23"/>
      <c r="AC49" s="38"/>
      <c r="AD49" s="23"/>
      <c r="AE49" s="23"/>
      <c r="AF49" s="23"/>
      <c r="AG49" s="23"/>
      <c r="AH49" s="38"/>
      <c r="AI49" s="23"/>
      <c r="AJ49" s="38"/>
      <c r="AK49" s="23"/>
      <c r="AL49" s="23"/>
      <c r="AM49" s="23"/>
      <c r="AN49" s="23"/>
      <c r="AO49" s="38"/>
      <c r="AP49" s="37" t="n">
        <f aca="false">AI49+AB49+U49+N49</f>
        <v>0</v>
      </c>
      <c r="AQ49" s="37" t="n">
        <f aca="false">AJ49+AC49+V49+O49</f>
        <v>0</v>
      </c>
      <c r="AR49" s="37" t="n">
        <f aca="false">AK49+AD49+W49+P49</f>
        <v>0</v>
      </c>
      <c r="AS49" s="37" t="n">
        <f aca="false">AL49+AE49+X49+Q49</f>
        <v>0</v>
      </c>
      <c r="AT49" s="37" t="n">
        <f aca="false">AM49+AF49+Y49+R49</f>
        <v>0</v>
      </c>
      <c r="AU49" s="37" t="n">
        <f aca="false">AN49+AG49+Z49+S49</f>
        <v>0</v>
      </c>
      <c r="AV49" s="37" t="n">
        <f aca="false">AO49+AH49+AA49+T49</f>
        <v>0</v>
      </c>
    </row>
    <row r="50" customFormat="false" ht="31.65" hidden="true" customHeight="true" outlineLevel="1" collapsed="false">
      <c r="A50" s="34" t="s">
        <v>112</v>
      </c>
      <c r="B50" s="101" t="s">
        <v>120</v>
      </c>
      <c r="C50" s="51" t="s">
        <v>60</v>
      </c>
      <c r="D50" s="23"/>
      <c r="E50" s="23"/>
      <c r="F50" s="23"/>
      <c r="G50" s="23"/>
      <c r="H50" s="23"/>
      <c r="I50" s="23"/>
      <c r="J50" s="23"/>
      <c r="K50" s="37" t="e">
        <f aca="false">#REF!-D50</f>
        <v>#REF!</v>
      </c>
      <c r="L50" s="23"/>
      <c r="M50" s="23"/>
      <c r="N50" s="23"/>
      <c r="O50" s="38"/>
      <c r="P50" s="23"/>
      <c r="Q50" s="23"/>
      <c r="R50" s="23"/>
      <c r="S50" s="23"/>
      <c r="T50" s="200"/>
      <c r="U50" s="23"/>
      <c r="V50" s="38"/>
      <c r="W50" s="23"/>
      <c r="X50" s="23"/>
      <c r="Y50" s="23"/>
      <c r="Z50" s="23"/>
      <c r="AA50" s="200"/>
      <c r="AB50" s="23"/>
      <c r="AC50" s="38"/>
      <c r="AD50" s="23"/>
      <c r="AE50" s="23"/>
      <c r="AF50" s="23"/>
      <c r="AG50" s="23"/>
      <c r="AH50" s="38"/>
      <c r="AI50" s="23"/>
      <c r="AJ50" s="38"/>
      <c r="AK50" s="23"/>
      <c r="AL50" s="23"/>
      <c r="AM50" s="23"/>
      <c r="AN50" s="23"/>
      <c r="AO50" s="38"/>
      <c r="AP50" s="37" t="n">
        <f aca="false">AI50+AB50+U50+N50</f>
        <v>0</v>
      </c>
      <c r="AQ50" s="37" t="n">
        <f aca="false">AJ50+AC50+V50+O50</f>
        <v>0</v>
      </c>
      <c r="AR50" s="37" t="n">
        <f aca="false">AK50+AD50+W50+P50</f>
        <v>0</v>
      </c>
      <c r="AS50" s="37" t="n">
        <f aca="false">AL50+AE50+X50+Q50</f>
        <v>0</v>
      </c>
      <c r="AT50" s="37" t="n">
        <f aca="false">AM50+AF50+Y50+R50</f>
        <v>0</v>
      </c>
      <c r="AU50" s="37" t="n">
        <f aca="false">AN50+AG50+Z50+S50</f>
        <v>0</v>
      </c>
      <c r="AV50" s="37" t="n">
        <f aca="false">AO50+AH50+AA50+T50</f>
        <v>0</v>
      </c>
    </row>
    <row r="51" customFormat="false" ht="63.1" hidden="true" customHeight="true" outlineLevel="1" collapsed="false">
      <c r="A51" s="34" t="s">
        <v>121</v>
      </c>
      <c r="B51" s="101" t="s">
        <v>122</v>
      </c>
      <c r="C51" s="51" t="s">
        <v>60</v>
      </c>
      <c r="D51" s="23"/>
      <c r="E51" s="23"/>
      <c r="F51" s="23"/>
      <c r="G51" s="23"/>
      <c r="H51" s="23"/>
      <c r="I51" s="23"/>
      <c r="J51" s="23"/>
      <c r="K51" s="37" t="e">
        <f aca="false">#REF!-D51</f>
        <v>#REF!</v>
      </c>
      <c r="L51" s="23"/>
      <c r="M51" s="23"/>
      <c r="N51" s="23"/>
      <c r="O51" s="38"/>
      <c r="P51" s="23"/>
      <c r="Q51" s="23"/>
      <c r="R51" s="23"/>
      <c r="S51" s="23"/>
      <c r="T51" s="200"/>
      <c r="U51" s="23"/>
      <c r="V51" s="38"/>
      <c r="W51" s="23"/>
      <c r="X51" s="23"/>
      <c r="Y51" s="23"/>
      <c r="Z51" s="23"/>
      <c r="AA51" s="200"/>
      <c r="AB51" s="23"/>
      <c r="AC51" s="38"/>
      <c r="AD51" s="23"/>
      <c r="AE51" s="23"/>
      <c r="AF51" s="23"/>
      <c r="AG51" s="23"/>
      <c r="AH51" s="38"/>
      <c r="AI51" s="23"/>
      <c r="AJ51" s="38"/>
      <c r="AK51" s="23"/>
      <c r="AL51" s="23"/>
      <c r="AM51" s="23"/>
      <c r="AN51" s="23"/>
      <c r="AO51" s="38"/>
      <c r="AP51" s="37" t="n">
        <f aca="false">AI51+AB51+U51+N51</f>
        <v>0</v>
      </c>
      <c r="AQ51" s="37" t="n">
        <f aca="false">AJ51+AC51+V51+O51</f>
        <v>0</v>
      </c>
      <c r="AR51" s="37" t="n">
        <f aca="false">AK51+AD51+W51+P51</f>
        <v>0</v>
      </c>
      <c r="AS51" s="37" t="n">
        <f aca="false">AL51+AE51+X51+Q51</f>
        <v>0</v>
      </c>
      <c r="AT51" s="37" t="n">
        <f aca="false">AM51+AF51+Y51+R51</f>
        <v>0</v>
      </c>
      <c r="AU51" s="37" t="n">
        <f aca="false">AN51+AG51+Z51+S51</f>
        <v>0</v>
      </c>
      <c r="AV51" s="37" t="n">
        <f aca="false">AO51+AH51+AA51+T51</f>
        <v>0</v>
      </c>
    </row>
    <row r="52" customFormat="false" ht="31.65" hidden="true" customHeight="true" outlineLevel="1" collapsed="false">
      <c r="A52" s="34" t="s">
        <v>123</v>
      </c>
      <c r="B52" s="101" t="s">
        <v>124</v>
      </c>
      <c r="C52" s="51" t="s">
        <v>60</v>
      </c>
      <c r="D52" s="23"/>
      <c r="E52" s="23"/>
      <c r="F52" s="23"/>
      <c r="G52" s="23"/>
      <c r="H52" s="23"/>
      <c r="I52" s="23"/>
      <c r="J52" s="23"/>
      <c r="K52" s="37" t="e">
        <f aca="false">#REF!-D52</f>
        <v>#REF!</v>
      </c>
      <c r="L52" s="23"/>
      <c r="M52" s="23"/>
      <c r="N52" s="23"/>
      <c r="O52" s="38"/>
      <c r="P52" s="23"/>
      <c r="Q52" s="23"/>
      <c r="R52" s="23"/>
      <c r="S52" s="23"/>
      <c r="T52" s="200"/>
      <c r="U52" s="23"/>
      <c r="V52" s="38"/>
      <c r="W52" s="23"/>
      <c r="X52" s="23"/>
      <c r="Y52" s="23"/>
      <c r="Z52" s="23"/>
      <c r="AA52" s="200"/>
      <c r="AB52" s="23"/>
      <c r="AC52" s="38"/>
      <c r="AD52" s="23"/>
      <c r="AE52" s="23"/>
      <c r="AF52" s="23"/>
      <c r="AG52" s="23"/>
      <c r="AH52" s="38"/>
      <c r="AI52" s="23"/>
      <c r="AJ52" s="38"/>
      <c r="AK52" s="23"/>
      <c r="AL52" s="23"/>
      <c r="AM52" s="23"/>
      <c r="AN52" s="23"/>
      <c r="AO52" s="38"/>
      <c r="AP52" s="37" t="n">
        <f aca="false">AI52+AB52+U52+N52</f>
        <v>0</v>
      </c>
      <c r="AQ52" s="37" t="n">
        <f aca="false">AJ52+AC52+V52+O52</f>
        <v>0</v>
      </c>
      <c r="AR52" s="37" t="n">
        <f aca="false">AK52+AD52+W52+P52</f>
        <v>0</v>
      </c>
      <c r="AS52" s="37" t="n">
        <f aca="false">AL52+AE52+X52+Q52</f>
        <v>0</v>
      </c>
      <c r="AT52" s="37" t="n">
        <f aca="false">AM52+AF52+Y52+R52</f>
        <v>0</v>
      </c>
      <c r="AU52" s="37" t="n">
        <f aca="false">AN52+AG52+Z52+S52</f>
        <v>0</v>
      </c>
      <c r="AV52" s="37" t="n">
        <f aca="false">AO52+AH52+AA52+T52</f>
        <v>0</v>
      </c>
    </row>
    <row r="53" customFormat="false" ht="31.65" hidden="true" customHeight="true" outlineLevel="1" collapsed="false">
      <c r="A53" s="34" t="s">
        <v>117</v>
      </c>
      <c r="B53" s="101" t="s">
        <v>125</v>
      </c>
      <c r="C53" s="51" t="s">
        <v>60</v>
      </c>
      <c r="D53" s="23"/>
      <c r="E53" s="23"/>
      <c r="F53" s="23"/>
      <c r="G53" s="23"/>
      <c r="H53" s="23"/>
      <c r="I53" s="23"/>
      <c r="J53" s="23"/>
      <c r="K53" s="37" t="e">
        <f aca="false">#REF!-D53</f>
        <v>#REF!</v>
      </c>
      <c r="L53" s="23"/>
      <c r="M53" s="23"/>
      <c r="N53" s="23"/>
      <c r="O53" s="38"/>
      <c r="P53" s="23"/>
      <c r="Q53" s="23"/>
      <c r="R53" s="23"/>
      <c r="S53" s="23"/>
      <c r="T53" s="200"/>
      <c r="U53" s="23"/>
      <c r="V53" s="38"/>
      <c r="W53" s="23"/>
      <c r="X53" s="23"/>
      <c r="Y53" s="23"/>
      <c r="Z53" s="23"/>
      <c r="AA53" s="200"/>
      <c r="AB53" s="23"/>
      <c r="AC53" s="38"/>
      <c r="AD53" s="23"/>
      <c r="AE53" s="23"/>
      <c r="AF53" s="23"/>
      <c r="AG53" s="23"/>
      <c r="AH53" s="38"/>
      <c r="AI53" s="23"/>
      <c r="AJ53" s="38"/>
      <c r="AK53" s="23"/>
      <c r="AL53" s="23"/>
      <c r="AM53" s="23"/>
      <c r="AN53" s="23"/>
      <c r="AO53" s="38"/>
      <c r="AP53" s="37" t="n">
        <f aca="false">AI53+AB53+U53+N53</f>
        <v>0</v>
      </c>
      <c r="AQ53" s="37" t="n">
        <f aca="false">AJ53+AC53+V53+O53</f>
        <v>0</v>
      </c>
      <c r="AR53" s="37" t="n">
        <f aca="false">AK53+AD53+W53+P53</f>
        <v>0</v>
      </c>
      <c r="AS53" s="37" t="n">
        <f aca="false">AL53+AE53+X53+Q53</f>
        <v>0</v>
      </c>
      <c r="AT53" s="37" t="n">
        <f aca="false">AM53+AF53+Y53+R53</f>
        <v>0</v>
      </c>
      <c r="AU53" s="37" t="n">
        <f aca="false">AN53+AG53+Z53+S53</f>
        <v>0</v>
      </c>
      <c r="AV53" s="37" t="n">
        <f aca="false">AO53+AH53+AA53+T53</f>
        <v>0</v>
      </c>
    </row>
    <row r="54" customFormat="false" ht="31.65" hidden="true" customHeight="true" outlineLevel="1" collapsed="false">
      <c r="A54" s="34" t="s">
        <v>126</v>
      </c>
      <c r="B54" s="226" t="s">
        <v>127</v>
      </c>
      <c r="C54" s="51" t="s">
        <v>60</v>
      </c>
      <c r="D54" s="23"/>
      <c r="E54" s="23"/>
      <c r="F54" s="23"/>
      <c r="G54" s="23"/>
      <c r="H54" s="23"/>
      <c r="I54" s="23"/>
      <c r="J54" s="23"/>
      <c r="K54" s="37" t="e">
        <f aca="false">#REF!-D54</f>
        <v>#REF!</v>
      </c>
      <c r="L54" s="23"/>
      <c r="M54" s="23"/>
      <c r="N54" s="23"/>
      <c r="O54" s="38"/>
      <c r="P54" s="23"/>
      <c r="Q54" s="23"/>
      <c r="R54" s="23"/>
      <c r="S54" s="23"/>
      <c r="T54" s="200"/>
      <c r="U54" s="23"/>
      <c r="V54" s="38"/>
      <c r="W54" s="23"/>
      <c r="X54" s="23"/>
      <c r="Y54" s="23"/>
      <c r="Z54" s="23"/>
      <c r="AA54" s="200"/>
      <c r="AB54" s="23"/>
      <c r="AC54" s="38"/>
      <c r="AD54" s="23"/>
      <c r="AE54" s="23"/>
      <c r="AF54" s="23"/>
      <c r="AG54" s="23"/>
      <c r="AH54" s="38"/>
      <c r="AI54" s="23"/>
      <c r="AJ54" s="38"/>
      <c r="AK54" s="23"/>
      <c r="AL54" s="23"/>
      <c r="AM54" s="23"/>
      <c r="AN54" s="23"/>
      <c r="AO54" s="38"/>
      <c r="AP54" s="37" t="n">
        <f aca="false">AI54+AB54+U54+N54</f>
        <v>0</v>
      </c>
      <c r="AQ54" s="37" t="n">
        <f aca="false">AJ54+AC54+V54+O54</f>
        <v>0</v>
      </c>
      <c r="AR54" s="37" t="n">
        <f aca="false">AK54+AD54+W54+P54</f>
        <v>0</v>
      </c>
      <c r="AS54" s="37" t="n">
        <f aca="false">AL54+AE54+X54+Q54</f>
        <v>0</v>
      </c>
      <c r="AT54" s="37" t="n">
        <f aca="false">AM54+AF54+Y54+R54</f>
        <v>0</v>
      </c>
      <c r="AU54" s="37" t="n">
        <f aca="false">AN54+AG54+Z54+S54</f>
        <v>0</v>
      </c>
      <c r="AV54" s="37" t="n">
        <f aca="false">AO54+AH54+AA54+T54</f>
        <v>0</v>
      </c>
    </row>
    <row r="55" customFormat="false" ht="78.75" hidden="true" customHeight="true" outlineLevel="1" collapsed="false">
      <c r="A55" s="34" t="s">
        <v>126</v>
      </c>
      <c r="B55" s="101" t="s">
        <v>128</v>
      </c>
      <c r="C55" s="51" t="s">
        <v>60</v>
      </c>
      <c r="D55" s="23"/>
      <c r="E55" s="23"/>
      <c r="F55" s="23"/>
      <c r="G55" s="23"/>
      <c r="H55" s="23"/>
      <c r="I55" s="23"/>
      <c r="J55" s="23"/>
      <c r="K55" s="37" t="e">
        <f aca="false">#REF!-D55</f>
        <v>#REF!</v>
      </c>
      <c r="L55" s="23"/>
      <c r="M55" s="23"/>
      <c r="N55" s="23"/>
      <c r="O55" s="38"/>
      <c r="P55" s="23"/>
      <c r="Q55" s="23"/>
      <c r="R55" s="23"/>
      <c r="S55" s="23"/>
      <c r="T55" s="200"/>
      <c r="U55" s="23"/>
      <c r="V55" s="38"/>
      <c r="W55" s="23"/>
      <c r="X55" s="23"/>
      <c r="Y55" s="23"/>
      <c r="Z55" s="23"/>
      <c r="AA55" s="200"/>
      <c r="AB55" s="23"/>
      <c r="AC55" s="38"/>
      <c r="AD55" s="23"/>
      <c r="AE55" s="23"/>
      <c r="AF55" s="23"/>
      <c r="AG55" s="23"/>
      <c r="AH55" s="38"/>
      <c r="AI55" s="23"/>
      <c r="AJ55" s="38"/>
      <c r="AK55" s="23"/>
      <c r="AL55" s="23"/>
      <c r="AM55" s="23"/>
      <c r="AN55" s="23"/>
      <c r="AO55" s="38"/>
      <c r="AP55" s="37" t="n">
        <f aca="false">AI55+AB55+U55+N55</f>
        <v>0</v>
      </c>
      <c r="AQ55" s="37" t="n">
        <f aca="false">AJ55+AC55+V55+O55</f>
        <v>0</v>
      </c>
      <c r="AR55" s="37" t="n">
        <f aca="false">AK55+AD55+W55+P55</f>
        <v>0</v>
      </c>
      <c r="AS55" s="37" t="n">
        <f aca="false">AL55+AE55+X55+Q55</f>
        <v>0</v>
      </c>
      <c r="AT55" s="37" t="n">
        <f aca="false">AM55+AF55+Y55+R55</f>
        <v>0</v>
      </c>
      <c r="AU55" s="37" t="n">
        <f aca="false">AN55+AG55+Z55+S55</f>
        <v>0</v>
      </c>
      <c r="AV55" s="37" t="n">
        <f aca="false">AO55+AH55+AA55+T55</f>
        <v>0</v>
      </c>
    </row>
    <row r="56" customFormat="false" ht="78.75" hidden="true" customHeight="true" outlineLevel="1" collapsed="false">
      <c r="A56" s="34" t="s">
        <v>126</v>
      </c>
      <c r="B56" s="101" t="s">
        <v>129</v>
      </c>
      <c r="C56" s="51" t="s">
        <v>60</v>
      </c>
      <c r="D56" s="23"/>
      <c r="E56" s="23"/>
      <c r="F56" s="23"/>
      <c r="G56" s="23"/>
      <c r="H56" s="23"/>
      <c r="I56" s="23"/>
      <c r="J56" s="23"/>
      <c r="K56" s="37" t="e">
        <f aca="false">#REF!-D56</f>
        <v>#REF!</v>
      </c>
      <c r="L56" s="23"/>
      <c r="M56" s="23"/>
      <c r="N56" s="23"/>
      <c r="O56" s="38"/>
      <c r="P56" s="23"/>
      <c r="Q56" s="23"/>
      <c r="R56" s="23"/>
      <c r="S56" s="23"/>
      <c r="T56" s="200"/>
      <c r="U56" s="23"/>
      <c r="V56" s="38"/>
      <c r="W56" s="23"/>
      <c r="X56" s="23"/>
      <c r="Y56" s="23"/>
      <c r="Z56" s="23"/>
      <c r="AA56" s="200"/>
      <c r="AB56" s="23"/>
      <c r="AC56" s="38"/>
      <c r="AD56" s="23"/>
      <c r="AE56" s="23"/>
      <c r="AF56" s="23"/>
      <c r="AG56" s="23"/>
      <c r="AH56" s="38"/>
      <c r="AI56" s="23"/>
      <c r="AJ56" s="38"/>
      <c r="AK56" s="23"/>
      <c r="AL56" s="23"/>
      <c r="AM56" s="23"/>
      <c r="AN56" s="23"/>
      <c r="AO56" s="38"/>
      <c r="AP56" s="37" t="n">
        <f aca="false">AI56+AB56+U56+N56</f>
        <v>0</v>
      </c>
      <c r="AQ56" s="37" t="n">
        <f aca="false">AJ56+AC56+V56+O56</f>
        <v>0</v>
      </c>
      <c r="AR56" s="37" t="n">
        <f aca="false">AK56+AD56+W56+P56</f>
        <v>0</v>
      </c>
      <c r="AS56" s="37" t="n">
        <f aca="false">AL56+AE56+X56+Q56</f>
        <v>0</v>
      </c>
      <c r="AT56" s="37" t="n">
        <f aca="false">AM56+AF56+Y56+R56</f>
        <v>0</v>
      </c>
      <c r="AU56" s="37" t="n">
        <f aca="false">AN56+AG56+Z56+S56</f>
        <v>0</v>
      </c>
      <c r="AV56" s="37" t="n">
        <f aca="false">AO56+AH56+AA56+T56</f>
        <v>0</v>
      </c>
    </row>
    <row r="57" customFormat="false" ht="78.75" hidden="true" customHeight="true" outlineLevel="1" collapsed="false">
      <c r="A57" s="34" t="s">
        <v>126</v>
      </c>
      <c r="B57" s="101" t="s">
        <v>130</v>
      </c>
      <c r="C57" s="51" t="s">
        <v>60</v>
      </c>
      <c r="D57" s="23"/>
      <c r="E57" s="23"/>
      <c r="F57" s="23"/>
      <c r="G57" s="23"/>
      <c r="H57" s="23"/>
      <c r="I57" s="23"/>
      <c r="J57" s="23"/>
      <c r="K57" s="37" t="e">
        <f aca="false">#REF!-D57</f>
        <v>#REF!</v>
      </c>
      <c r="L57" s="23"/>
      <c r="M57" s="23"/>
      <c r="N57" s="23"/>
      <c r="O57" s="38"/>
      <c r="P57" s="23"/>
      <c r="Q57" s="23"/>
      <c r="R57" s="23"/>
      <c r="S57" s="23"/>
      <c r="T57" s="200"/>
      <c r="U57" s="23"/>
      <c r="V57" s="38"/>
      <c r="W57" s="23"/>
      <c r="X57" s="23"/>
      <c r="Y57" s="23"/>
      <c r="Z57" s="23"/>
      <c r="AA57" s="200"/>
      <c r="AB57" s="23"/>
      <c r="AC57" s="38"/>
      <c r="AD57" s="23"/>
      <c r="AE57" s="23"/>
      <c r="AF57" s="23"/>
      <c r="AG57" s="23"/>
      <c r="AH57" s="38"/>
      <c r="AI57" s="23"/>
      <c r="AJ57" s="38"/>
      <c r="AK57" s="23"/>
      <c r="AL57" s="23"/>
      <c r="AM57" s="23"/>
      <c r="AN57" s="23"/>
      <c r="AO57" s="38"/>
      <c r="AP57" s="37" t="n">
        <f aca="false">AI57+AB57+U57+N57</f>
        <v>0</v>
      </c>
      <c r="AQ57" s="37" t="n">
        <f aca="false">AJ57+AC57+V57+O57</f>
        <v>0</v>
      </c>
      <c r="AR57" s="37" t="n">
        <f aca="false">AK57+AD57+W57+P57</f>
        <v>0</v>
      </c>
      <c r="AS57" s="37" t="n">
        <f aca="false">AL57+AE57+X57+Q57</f>
        <v>0</v>
      </c>
      <c r="AT57" s="37" t="n">
        <f aca="false">AM57+AF57+Y57+R57</f>
        <v>0</v>
      </c>
      <c r="AU57" s="37" t="n">
        <f aca="false">AN57+AG57+Z57+S57</f>
        <v>0</v>
      </c>
      <c r="AV57" s="37" t="n">
        <f aca="false">AO57+AH57+AA57+T57</f>
        <v>0</v>
      </c>
    </row>
    <row r="58" customFormat="false" ht="31.65" hidden="true" customHeight="true" outlineLevel="1" collapsed="false">
      <c r="A58" s="34" t="s">
        <v>131</v>
      </c>
      <c r="B58" s="226" t="s">
        <v>127</v>
      </c>
      <c r="C58" s="51" t="s">
        <v>60</v>
      </c>
      <c r="D58" s="23"/>
      <c r="E58" s="23"/>
      <c r="F58" s="23"/>
      <c r="G58" s="23"/>
      <c r="H58" s="23"/>
      <c r="I58" s="23"/>
      <c r="J58" s="23"/>
      <c r="K58" s="37" t="e">
        <f aca="false">#REF!-D58</f>
        <v>#REF!</v>
      </c>
      <c r="L58" s="23"/>
      <c r="M58" s="23"/>
      <c r="N58" s="23"/>
      <c r="O58" s="38"/>
      <c r="P58" s="23"/>
      <c r="Q58" s="23"/>
      <c r="R58" s="23"/>
      <c r="S58" s="23"/>
      <c r="T58" s="200"/>
      <c r="U58" s="23"/>
      <c r="V58" s="38"/>
      <c r="W58" s="23"/>
      <c r="X58" s="23"/>
      <c r="Y58" s="23"/>
      <c r="Z58" s="23"/>
      <c r="AA58" s="200"/>
      <c r="AB58" s="23"/>
      <c r="AC58" s="38"/>
      <c r="AD58" s="23"/>
      <c r="AE58" s="23"/>
      <c r="AF58" s="23"/>
      <c r="AG58" s="23"/>
      <c r="AH58" s="38"/>
      <c r="AI58" s="23"/>
      <c r="AJ58" s="38"/>
      <c r="AK58" s="23"/>
      <c r="AL58" s="23"/>
      <c r="AM58" s="23"/>
      <c r="AN58" s="23"/>
      <c r="AO58" s="38"/>
      <c r="AP58" s="37" t="n">
        <f aca="false">AI58+AB58+U58+N58</f>
        <v>0</v>
      </c>
      <c r="AQ58" s="37" t="n">
        <f aca="false">AJ58+AC58+V58+O58</f>
        <v>0</v>
      </c>
      <c r="AR58" s="37" t="n">
        <f aca="false">AK58+AD58+W58+P58</f>
        <v>0</v>
      </c>
      <c r="AS58" s="37" t="n">
        <f aca="false">AL58+AE58+X58+Q58</f>
        <v>0</v>
      </c>
      <c r="AT58" s="37" t="n">
        <f aca="false">AM58+AF58+Y58+R58</f>
        <v>0</v>
      </c>
      <c r="AU58" s="37" t="n">
        <f aca="false">AN58+AG58+Z58+S58</f>
        <v>0</v>
      </c>
      <c r="AV58" s="37" t="n">
        <f aca="false">AO58+AH58+AA58+T58</f>
        <v>0</v>
      </c>
    </row>
    <row r="59" customFormat="false" ht="78.75" hidden="true" customHeight="true" outlineLevel="1" collapsed="false">
      <c r="A59" s="34" t="s">
        <v>131</v>
      </c>
      <c r="B59" s="101" t="s">
        <v>128</v>
      </c>
      <c r="C59" s="51" t="s">
        <v>60</v>
      </c>
      <c r="D59" s="23"/>
      <c r="E59" s="23"/>
      <c r="F59" s="23"/>
      <c r="G59" s="23"/>
      <c r="H59" s="23"/>
      <c r="I59" s="23"/>
      <c r="J59" s="23"/>
      <c r="K59" s="37" t="e">
        <f aca="false">#REF!-D59</f>
        <v>#REF!</v>
      </c>
      <c r="L59" s="23"/>
      <c r="M59" s="23"/>
      <c r="N59" s="23"/>
      <c r="O59" s="38"/>
      <c r="P59" s="23"/>
      <c r="Q59" s="23"/>
      <c r="R59" s="23"/>
      <c r="S59" s="23"/>
      <c r="T59" s="200"/>
      <c r="U59" s="23"/>
      <c r="V59" s="38"/>
      <c r="W59" s="23"/>
      <c r="X59" s="23"/>
      <c r="Y59" s="23"/>
      <c r="Z59" s="23"/>
      <c r="AA59" s="200"/>
      <c r="AB59" s="23"/>
      <c r="AC59" s="38"/>
      <c r="AD59" s="23"/>
      <c r="AE59" s="23"/>
      <c r="AF59" s="23"/>
      <c r="AG59" s="23"/>
      <c r="AH59" s="38"/>
      <c r="AI59" s="23"/>
      <c r="AJ59" s="38"/>
      <c r="AK59" s="23"/>
      <c r="AL59" s="23"/>
      <c r="AM59" s="23"/>
      <c r="AN59" s="23"/>
      <c r="AO59" s="38"/>
      <c r="AP59" s="37" t="n">
        <f aca="false">AI59+AB59+U59+N59</f>
        <v>0</v>
      </c>
      <c r="AQ59" s="37" t="n">
        <f aca="false">AJ59+AC59+V59+O59</f>
        <v>0</v>
      </c>
      <c r="AR59" s="37" t="n">
        <f aca="false">AK59+AD59+W59+P59</f>
        <v>0</v>
      </c>
      <c r="AS59" s="37" t="n">
        <f aca="false">AL59+AE59+X59+Q59</f>
        <v>0</v>
      </c>
      <c r="AT59" s="37" t="n">
        <f aca="false">AM59+AF59+Y59+R59</f>
        <v>0</v>
      </c>
      <c r="AU59" s="37" t="n">
        <f aca="false">AN59+AG59+Z59+S59</f>
        <v>0</v>
      </c>
      <c r="AV59" s="37" t="n">
        <f aca="false">AO59+AH59+AA59+T59</f>
        <v>0</v>
      </c>
    </row>
    <row r="60" customFormat="false" ht="78.75" hidden="true" customHeight="true" outlineLevel="1" collapsed="false">
      <c r="A60" s="34" t="s">
        <v>131</v>
      </c>
      <c r="B60" s="101" t="s">
        <v>129</v>
      </c>
      <c r="C60" s="51" t="s">
        <v>60</v>
      </c>
      <c r="D60" s="23"/>
      <c r="E60" s="23"/>
      <c r="F60" s="23"/>
      <c r="G60" s="23"/>
      <c r="H60" s="23"/>
      <c r="I60" s="23"/>
      <c r="J60" s="23"/>
      <c r="K60" s="37" t="e">
        <f aca="false">#REF!-D60</f>
        <v>#REF!</v>
      </c>
      <c r="L60" s="23"/>
      <c r="M60" s="23"/>
      <c r="N60" s="23"/>
      <c r="O60" s="38"/>
      <c r="P60" s="23"/>
      <c r="Q60" s="23"/>
      <c r="R60" s="23"/>
      <c r="S60" s="23"/>
      <c r="T60" s="200"/>
      <c r="U60" s="23"/>
      <c r="V60" s="38"/>
      <c r="W60" s="23"/>
      <c r="X60" s="23"/>
      <c r="Y60" s="23"/>
      <c r="Z60" s="23"/>
      <c r="AA60" s="200"/>
      <c r="AB60" s="23"/>
      <c r="AC60" s="38"/>
      <c r="AD60" s="23"/>
      <c r="AE60" s="23"/>
      <c r="AF60" s="23"/>
      <c r="AG60" s="23"/>
      <c r="AH60" s="38"/>
      <c r="AI60" s="23"/>
      <c r="AJ60" s="38"/>
      <c r="AK60" s="23"/>
      <c r="AL60" s="23"/>
      <c r="AM60" s="23"/>
      <c r="AN60" s="23"/>
      <c r="AO60" s="38"/>
      <c r="AP60" s="37" t="n">
        <f aca="false">AI60+AB60+U60+N60</f>
        <v>0</v>
      </c>
      <c r="AQ60" s="37" t="n">
        <f aca="false">AJ60+AC60+V60+O60</f>
        <v>0</v>
      </c>
      <c r="AR60" s="37" t="n">
        <f aca="false">AK60+AD60+W60+P60</f>
        <v>0</v>
      </c>
      <c r="AS60" s="37" t="n">
        <f aca="false">AL60+AE60+X60+Q60</f>
        <v>0</v>
      </c>
      <c r="AT60" s="37" t="n">
        <f aca="false">AM60+AF60+Y60+R60</f>
        <v>0</v>
      </c>
      <c r="AU60" s="37" t="n">
        <f aca="false">AN60+AG60+Z60+S60</f>
        <v>0</v>
      </c>
      <c r="AV60" s="37" t="n">
        <f aca="false">AO60+AH60+AA60+T60</f>
        <v>0</v>
      </c>
    </row>
    <row r="61" customFormat="false" ht="78.75" hidden="true" customHeight="true" outlineLevel="1" collapsed="false">
      <c r="A61" s="34" t="s">
        <v>131</v>
      </c>
      <c r="B61" s="101" t="s">
        <v>130</v>
      </c>
      <c r="C61" s="51" t="s">
        <v>60</v>
      </c>
      <c r="D61" s="23"/>
      <c r="E61" s="23"/>
      <c r="F61" s="23"/>
      <c r="G61" s="23"/>
      <c r="H61" s="23"/>
      <c r="I61" s="23"/>
      <c r="J61" s="23"/>
      <c r="K61" s="37" t="e">
        <f aca="false">#REF!-D61</f>
        <v>#REF!</v>
      </c>
      <c r="L61" s="23"/>
      <c r="M61" s="23"/>
      <c r="N61" s="23"/>
      <c r="O61" s="38"/>
      <c r="P61" s="23"/>
      <c r="Q61" s="23"/>
      <c r="R61" s="23"/>
      <c r="S61" s="23"/>
      <c r="T61" s="200"/>
      <c r="U61" s="23"/>
      <c r="V61" s="38"/>
      <c r="W61" s="23"/>
      <c r="X61" s="23"/>
      <c r="Y61" s="23"/>
      <c r="Z61" s="23"/>
      <c r="AA61" s="200"/>
      <c r="AB61" s="23"/>
      <c r="AC61" s="38"/>
      <c r="AD61" s="23"/>
      <c r="AE61" s="23"/>
      <c r="AF61" s="23"/>
      <c r="AG61" s="23"/>
      <c r="AH61" s="38"/>
      <c r="AI61" s="23"/>
      <c r="AJ61" s="38"/>
      <c r="AK61" s="23"/>
      <c r="AL61" s="23"/>
      <c r="AM61" s="23"/>
      <c r="AN61" s="23"/>
      <c r="AO61" s="38"/>
      <c r="AP61" s="37" t="n">
        <f aca="false">AI61+AB61+U61+N61</f>
        <v>0</v>
      </c>
      <c r="AQ61" s="37" t="n">
        <f aca="false">AJ61+AC61+V61+O61</f>
        <v>0</v>
      </c>
      <c r="AR61" s="37" t="n">
        <f aca="false">AK61+AD61+W61+P61</f>
        <v>0</v>
      </c>
      <c r="AS61" s="37" t="n">
        <f aca="false">AL61+AE61+X61+Q61</f>
        <v>0</v>
      </c>
      <c r="AT61" s="37" t="n">
        <f aca="false">AM61+AF61+Y61+R61</f>
        <v>0</v>
      </c>
      <c r="AU61" s="37" t="n">
        <f aca="false">AN61+AG61+Z61+S61</f>
        <v>0</v>
      </c>
      <c r="AV61" s="37" t="n">
        <f aca="false">AO61+AH61+AA61+T61</f>
        <v>0</v>
      </c>
    </row>
    <row r="62" customFormat="false" ht="63.1" hidden="false" customHeight="true" outlineLevel="0" collapsed="false">
      <c r="A62" s="34" t="s">
        <v>132</v>
      </c>
      <c r="B62" s="101" t="s">
        <v>133</v>
      </c>
      <c r="C62" s="51" t="s">
        <v>60</v>
      </c>
      <c r="D62" s="23"/>
      <c r="E62" s="23"/>
      <c r="F62" s="23"/>
      <c r="G62" s="23"/>
      <c r="H62" s="23"/>
      <c r="I62" s="23"/>
      <c r="J62" s="23"/>
      <c r="K62" s="37" t="e">
        <f aca="false">#REF!-D62</f>
        <v>#REF!</v>
      </c>
      <c r="L62" s="23"/>
      <c r="M62" s="23"/>
      <c r="N62" s="23"/>
      <c r="O62" s="38"/>
      <c r="P62" s="23"/>
      <c r="Q62" s="23"/>
      <c r="R62" s="23"/>
      <c r="S62" s="23"/>
      <c r="T62" s="200"/>
      <c r="U62" s="23"/>
      <c r="V62" s="38"/>
      <c r="W62" s="23"/>
      <c r="X62" s="23"/>
      <c r="Y62" s="23"/>
      <c r="Z62" s="23"/>
      <c r="AA62" s="200"/>
      <c r="AB62" s="23"/>
      <c r="AC62" s="38"/>
      <c r="AD62" s="23"/>
      <c r="AE62" s="23"/>
      <c r="AF62" s="23"/>
      <c r="AG62" s="23"/>
      <c r="AH62" s="38"/>
      <c r="AI62" s="23"/>
      <c r="AJ62" s="38"/>
      <c r="AK62" s="23"/>
      <c r="AL62" s="23"/>
      <c r="AM62" s="23"/>
      <c r="AN62" s="23"/>
      <c r="AO62" s="38"/>
      <c r="AP62" s="37" t="n">
        <f aca="false">AI62+AB62+U62+N62</f>
        <v>0</v>
      </c>
      <c r="AQ62" s="37" t="n">
        <f aca="false">AJ62+AC62+V62+O62</f>
        <v>0</v>
      </c>
      <c r="AR62" s="37" t="n">
        <f aca="false">AK62+AD62+W62+P62</f>
        <v>0</v>
      </c>
      <c r="AS62" s="37" t="n">
        <f aca="false">AL62+AE62+X62+Q62</f>
        <v>0</v>
      </c>
      <c r="AT62" s="37" t="n">
        <f aca="false">AM62+AF62+Y62+R62</f>
        <v>0</v>
      </c>
      <c r="AU62" s="37" t="n">
        <f aca="false">AN62+AG62+Z62+S62</f>
        <v>0</v>
      </c>
      <c r="AV62" s="37" t="n">
        <f aca="false">AO62+AH62+AA62+T62</f>
        <v>0</v>
      </c>
    </row>
    <row r="63" customFormat="false" ht="63.1" hidden="false" customHeight="true" outlineLevel="0" collapsed="false">
      <c r="A63" s="34" t="s">
        <v>134</v>
      </c>
      <c r="B63" s="101" t="s">
        <v>135</v>
      </c>
      <c r="C63" s="51" t="s">
        <v>60</v>
      </c>
      <c r="D63" s="23"/>
      <c r="E63" s="23"/>
      <c r="F63" s="23"/>
      <c r="G63" s="23"/>
      <c r="H63" s="23"/>
      <c r="I63" s="23"/>
      <c r="J63" s="23"/>
      <c r="K63" s="37" t="e">
        <f aca="false">#REF!-D63</f>
        <v>#REF!</v>
      </c>
      <c r="L63" s="23"/>
      <c r="M63" s="23"/>
      <c r="N63" s="23"/>
      <c r="O63" s="38"/>
      <c r="P63" s="23"/>
      <c r="Q63" s="23"/>
      <c r="R63" s="23"/>
      <c r="S63" s="23"/>
      <c r="T63" s="200"/>
      <c r="U63" s="23"/>
      <c r="V63" s="38"/>
      <c r="W63" s="23"/>
      <c r="X63" s="23"/>
      <c r="Y63" s="23"/>
      <c r="Z63" s="23"/>
      <c r="AA63" s="200"/>
      <c r="AB63" s="23"/>
      <c r="AC63" s="38"/>
      <c r="AD63" s="23"/>
      <c r="AE63" s="23"/>
      <c r="AF63" s="23"/>
      <c r="AG63" s="23"/>
      <c r="AH63" s="38"/>
      <c r="AI63" s="23"/>
      <c r="AJ63" s="38"/>
      <c r="AK63" s="23"/>
      <c r="AL63" s="23"/>
      <c r="AM63" s="23"/>
      <c r="AN63" s="23"/>
      <c r="AO63" s="38"/>
      <c r="AP63" s="37" t="n">
        <f aca="false">AI63+AB63+U63+N63</f>
        <v>0</v>
      </c>
      <c r="AQ63" s="37" t="n">
        <f aca="false">AJ63+AC63+V63+O63</f>
        <v>0</v>
      </c>
      <c r="AR63" s="37" t="n">
        <f aca="false">AK63+AD63+W63+P63</f>
        <v>0</v>
      </c>
      <c r="AS63" s="37" t="n">
        <f aca="false">AL63+AE63+X63+Q63</f>
        <v>0</v>
      </c>
      <c r="AT63" s="37" t="n">
        <f aca="false">AM63+AF63+Y63+R63</f>
        <v>0</v>
      </c>
      <c r="AU63" s="37" t="n">
        <f aca="false">AN63+AG63+Z63+S63</f>
        <v>0</v>
      </c>
      <c r="AV63" s="37" t="n">
        <f aca="false">AO63+AH63+AA63+T63</f>
        <v>0</v>
      </c>
    </row>
    <row r="64" customFormat="false" ht="63.1" hidden="false" customHeight="true" outlineLevel="0" collapsed="false">
      <c r="A64" s="34" t="s">
        <v>136</v>
      </c>
      <c r="B64" s="101" t="s">
        <v>137</v>
      </c>
      <c r="C64" s="51" t="s">
        <v>60</v>
      </c>
      <c r="D64" s="23"/>
      <c r="E64" s="23"/>
      <c r="F64" s="23"/>
      <c r="G64" s="23"/>
      <c r="H64" s="23"/>
      <c r="I64" s="23"/>
      <c r="J64" s="23"/>
      <c r="K64" s="37" t="e">
        <f aca="false">#REF!-D64</f>
        <v>#REF!</v>
      </c>
      <c r="L64" s="23"/>
      <c r="M64" s="23"/>
      <c r="N64" s="23"/>
      <c r="O64" s="38"/>
      <c r="P64" s="23"/>
      <c r="Q64" s="23"/>
      <c r="R64" s="23"/>
      <c r="S64" s="23"/>
      <c r="T64" s="200"/>
      <c r="U64" s="23"/>
      <c r="V64" s="38"/>
      <c r="W64" s="23"/>
      <c r="X64" s="23"/>
      <c r="Y64" s="23"/>
      <c r="Z64" s="23"/>
      <c r="AA64" s="200"/>
      <c r="AB64" s="23"/>
      <c r="AC64" s="38"/>
      <c r="AD64" s="23"/>
      <c r="AE64" s="23"/>
      <c r="AF64" s="23"/>
      <c r="AG64" s="23"/>
      <c r="AH64" s="38"/>
      <c r="AI64" s="23"/>
      <c r="AJ64" s="38"/>
      <c r="AK64" s="23"/>
      <c r="AL64" s="23"/>
      <c r="AM64" s="23"/>
      <c r="AN64" s="23"/>
      <c r="AO64" s="38"/>
      <c r="AP64" s="37" t="n">
        <f aca="false">AI64+AB64+U64+N64</f>
        <v>0</v>
      </c>
      <c r="AQ64" s="37" t="n">
        <f aca="false">AJ64+AC64+V64+O64</f>
        <v>0</v>
      </c>
      <c r="AR64" s="37" t="n">
        <f aca="false">AK64+AD64+W64+P64</f>
        <v>0</v>
      </c>
      <c r="AS64" s="37" t="n">
        <f aca="false">AL64+AE64+X64+Q64</f>
        <v>0</v>
      </c>
      <c r="AT64" s="37" t="n">
        <f aca="false">AM64+AF64+Y64+R64</f>
        <v>0</v>
      </c>
      <c r="AU64" s="37" t="n">
        <f aca="false">AN64+AG64+Z64+S64</f>
        <v>0</v>
      </c>
      <c r="AV64" s="37" t="n">
        <f aca="false">AO64+AH64+AA64+T64</f>
        <v>0</v>
      </c>
    </row>
    <row r="65" customFormat="false" ht="15.65" hidden="true" customHeight="false" outlineLevel="1" collapsed="false">
      <c r="A65" s="41" t="s">
        <v>138</v>
      </c>
      <c r="B65" s="114"/>
      <c r="C65" s="43" t="str">
        <f aca="false">'1.'!C67</f>
        <v>Г</v>
      </c>
      <c r="D65" s="23"/>
      <c r="E65" s="23"/>
      <c r="F65" s="23"/>
      <c r="G65" s="23"/>
      <c r="H65" s="23"/>
      <c r="I65" s="23"/>
      <c r="J65" s="23"/>
      <c r="K65" s="37" t="e">
        <f aca="false">#REF!-D65</f>
        <v>#REF!</v>
      </c>
      <c r="L65" s="23"/>
      <c r="M65" s="23"/>
      <c r="N65" s="23"/>
      <c r="O65" s="38"/>
      <c r="P65" s="23"/>
      <c r="Q65" s="23"/>
      <c r="R65" s="23"/>
      <c r="S65" s="23"/>
      <c r="T65" s="200"/>
      <c r="U65" s="23"/>
      <c r="V65" s="38"/>
      <c r="W65" s="23"/>
      <c r="X65" s="23"/>
      <c r="Y65" s="23"/>
      <c r="Z65" s="23"/>
      <c r="AA65" s="200"/>
      <c r="AB65" s="23"/>
      <c r="AC65" s="38"/>
      <c r="AD65" s="23"/>
      <c r="AE65" s="23"/>
      <c r="AF65" s="23"/>
      <c r="AG65" s="23"/>
      <c r="AH65" s="38"/>
      <c r="AI65" s="23"/>
      <c r="AJ65" s="23"/>
      <c r="AK65" s="23"/>
      <c r="AL65" s="23"/>
      <c r="AM65" s="23"/>
      <c r="AN65" s="23"/>
      <c r="AO65" s="38"/>
      <c r="AP65" s="37" t="n">
        <f aca="false">AI65+AB65+U65+N65</f>
        <v>0</v>
      </c>
      <c r="AQ65" s="37" t="n">
        <f aca="false">AJ65+AC65+V65+O65</f>
        <v>0</v>
      </c>
      <c r="AR65" s="37" t="n">
        <f aca="false">AK65+AD65+W65+P65</f>
        <v>0</v>
      </c>
      <c r="AS65" s="37" t="n">
        <f aca="false">AL65+AE65+X65+Q65</f>
        <v>0</v>
      </c>
      <c r="AT65" s="37" t="n">
        <f aca="false">AM65+AF65+Y65+R65</f>
        <v>0</v>
      </c>
      <c r="AU65" s="37" t="n">
        <f aca="false">AN65+AG65+Z65+S65</f>
        <v>0</v>
      </c>
      <c r="AV65" s="37" t="n">
        <f aca="false">AO65+AH65+AA65+T65</f>
        <v>0</v>
      </c>
    </row>
    <row r="66" customFormat="false" ht="26.5" hidden="false" customHeight="false" outlineLevel="0" collapsed="false">
      <c r="A66" s="34" t="s">
        <v>140</v>
      </c>
      <c r="B66" s="35" t="s">
        <v>141</v>
      </c>
      <c r="C66" s="51" t="s">
        <v>60</v>
      </c>
      <c r="D66" s="78" t="n">
        <f aca="false">D67+D77+D85+D88</f>
        <v>0.177588298485847</v>
      </c>
      <c r="E66" s="78" t="n">
        <f aca="false">E67+E77+E85+E88</f>
        <v>2030.31243963255</v>
      </c>
      <c r="F66" s="78" t="n">
        <f aca="false">F67+F77+F85+F88</f>
        <v>2030.31243963255</v>
      </c>
      <c r="G66" s="78" t="n">
        <f aca="false">G67+G77+G85+G88</f>
        <v>4.11243963255342</v>
      </c>
      <c r="H66" s="78" t="n">
        <f aca="false">H67+H77+H85+H88</f>
        <v>7.0479511533323</v>
      </c>
      <c r="I66" s="78" t="n">
        <f aca="false">I67+I77+I85+I88</f>
        <v>3.31243963255342</v>
      </c>
      <c r="J66" s="78" t="n">
        <f aca="false">J67+J77+J85+J88</f>
        <v>4.14443963255342</v>
      </c>
      <c r="K66" s="78" t="e">
        <f aca="false">K67+K77+K85+K88</f>
        <v>#REF!</v>
      </c>
      <c r="L66" s="78" t="n">
        <f aca="false">L67+L77+L85+L88</f>
        <v>1.59815950364229</v>
      </c>
      <c r="M66" s="78" t="n">
        <f aca="false">M67+M77+M85+M88</f>
        <v>2.43015950364229</v>
      </c>
      <c r="N66" s="78" t="n">
        <f aca="false">N67+N77+N85+N88</f>
        <v>0</v>
      </c>
      <c r="O66" s="78" t="n">
        <f aca="false">O67+O77+O85+O88</f>
        <v>0</v>
      </c>
      <c r="P66" s="23"/>
      <c r="Q66" s="23"/>
      <c r="R66" s="78" t="n">
        <f aca="false">R67+R77+R85+R88</f>
        <v>0</v>
      </c>
      <c r="S66" s="23"/>
      <c r="T66" s="202" t="n">
        <f aca="false">T67+T77+T85+T88</f>
        <v>0</v>
      </c>
      <c r="U66" s="78" t="n">
        <f aca="false">U67+U77+U85+U88</f>
        <v>0</v>
      </c>
      <c r="V66" s="78" t="n">
        <f aca="false">V67+V77+V85+V88</f>
        <v>0</v>
      </c>
      <c r="W66" s="23"/>
      <c r="X66" s="78"/>
      <c r="Y66" s="78" t="n">
        <f aca="false">Y67+Y77+Y85+Y88</f>
        <v>0</v>
      </c>
      <c r="Z66" s="78"/>
      <c r="AA66" s="202" t="n">
        <f aca="false">AA67+AA77+AA85+AA88</f>
        <v>0</v>
      </c>
      <c r="AB66" s="78" t="n">
        <f aca="false">AB67+AB77+AB85+AB88</f>
        <v>0</v>
      </c>
      <c r="AC66" s="78" t="n">
        <f aca="false">AC67+AC77+AC85+AC88</f>
        <v>0</v>
      </c>
      <c r="AD66" s="23"/>
      <c r="AE66" s="23"/>
      <c r="AF66" s="78" t="n">
        <f aca="false">AF67+AF77+AF85+AF88</f>
        <v>0</v>
      </c>
      <c r="AG66" s="78"/>
      <c r="AH66" s="38"/>
      <c r="AI66" s="78" t="n">
        <f aca="false">AI67+AI77+AI85+AI88</f>
        <v>0</v>
      </c>
      <c r="AJ66" s="78" t="n">
        <f aca="false">AJ67+AJ77+AJ85+AJ88</f>
        <v>20.1329619660829</v>
      </c>
      <c r="AK66" s="78" t="n">
        <f aca="false">AK67+AK77+AK85+AK88</f>
        <v>0.8</v>
      </c>
      <c r="AL66" s="78" t="n">
        <f aca="false">AL67+AL77+AL85+AL88</f>
        <v>0</v>
      </c>
      <c r="AM66" s="78" t="n">
        <f aca="false">AM67+AM77+AM85+AM88</f>
        <v>1.09</v>
      </c>
      <c r="AN66" s="78" t="n">
        <f aca="false">AN67+AN77+AN85+AN88</f>
        <v>0</v>
      </c>
      <c r="AO66" s="78" t="n">
        <f aca="false">AO67+AO77+AO85+AO88</f>
        <v>3</v>
      </c>
      <c r="AP66" s="37" t="n">
        <f aca="false">AI66+AB66+U66+N66</f>
        <v>0</v>
      </c>
      <c r="AQ66" s="37" t="n">
        <f aca="false">AJ66+AC66+V66+O66</f>
        <v>20.1329619660829</v>
      </c>
      <c r="AR66" s="37" t="n">
        <f aca="false">AK66+AD66+W66+P66</f>
        <v>0.8</v>
      </c>
      <c r="AS66" s="37" t="n">
        <f aca="false">AL66+AE66+X66+Q66</f>
        <v>0</v>
      </c>
      <c r="AT66" s="37" t="n">
        <f aca="false">AM66+AF66+Y66+R66</f>
        <v>1.09</v>
      </c>
      <c r="AU66" s="37" t="n">
        <f aca="false">AN66+AG66+Z66+S66</f>
        <v>0</v>
      </c>
      <c r="AV66" s="37" t="n">
        <f aca="false">AO66+AH66+AA66+T66</f>
        <v>3</v>
      </c>
    </row>
    <row r="67" customFormat="false" ht="39.75" hidden="false" customHeight="false" outlineLevel="0" collapsed="false">
      <c r="A67" s="34" t="s">
        <v>142</v>
      </c>
      <c r="B67" s="35" t="s">
        <v>143</v>
      </c>
      <c r="C67" s="51" t="s">
        <v>60</v>
      </c>
      <c r="D67" s="78" t="n">
        <f aca="false">D68+D75</f>
        <v>0.177588298485847</v>
      </c>
      <c r="E67" s="78" t="n">
        <f aca="false">E68+E75</f>
        <v>0.177588298485847</v>
      </c>
      <c r="F67" s="78" t="n">
        <f aca="false">F68+F75</f>
        <v>0.177588298485847</v>
      </c>
      <c r="G67" s="78" t="n">
        <f aca="false">G68+G75</f>
        <v>0.177588298485847</v>
      </c>
      <c r="H67" s="78" t="n">
        <f aca="false">H68+H75</f>
        <v>0.177588298485847</v>
      </c>
      <c r="I67" s="78" t="n">
        <f aca="false">I68+I75</f>
        <v>0.177588298485847</v>
      </c>
      <c r="J67" s="78" t="n">
        <f aca="false">J68+J75</f>
        <v>0.177588298485847</v>
      </c>
      <c r="K67" s="37" t="e">
        <f aca="false">#REF!-D67</f>
        <v>#REF!</v>
      </c>
      <c r="L67" s="78" t="n">
        <f aca="false">L68+L75</f>
        <v>0</v>
      </c>
      <c r="M67" s="78" t="n">
        <f aca="false">M68+M75</f>
        <v>0</v>
      </c>
      <c r="N67" s="78" t="n">
        <f aca="false">N68+N75</f>
        <v>0</v>
      </c>
      <c r="O67" s="38" t="n">
        <f aca="false">O68+O75</f>
        <v>0</v>
      </c>
      <c r="P67" s="23"/>
      <c r="Q67" s="23"/>
      <c r="R67" s="78" t="n">
        <f aca="false">R68+R75</f>
        <v>0</v>
      </c>
      <c r="S67" s="23"/>
      <c r="T67" s="202" t="n">
        <f aca="false">T68+T75</f>
        <v>0</v>
      </c>
      <c r="U67" s="78" t="n">
        <f aca="false">U68+U75</f>
        <v>0</v>
      </c>
      <c r="V67" s="38" t="n">
        <f aca="false">V68+V75</f>
        <v>0</v>
      </c>
      <c r="W67" s="23"/>
      <c r="X67" s="78"/>
      <c r="Y67" s="78" t="n">
        <f aca="false">Y68+Y75</f>
        <v>0</v>
      </c>
      <c r="Z67" s="78"/>
      <c r="AA67" s="202" t="n">
        <f aca="false">AA68+AA75</f>
        <v>0</v>
      </c>
      <c r="AB67" s="78" t="n">
        <f aca="false">AB68+AB75</f>
        <v>0</v>
      </c>
      <c r="AC67" s="38" t="n">
        <f aca="false">AC68+AC75</f>
        <v>0</v>
      </c>
      <c r="AD67" s="23"/>
      <c r="AE67" s="23"/>
      <c r="AF67" s="78" t="n">
        <f aca="false">AF68+AF75</f>
        <v>0</v>
      </c>
      <c r="AG67" s="78"/>
      <c r="AH67" s="38"/>
      <c r="AI67" s="78" t="n">
        <f aca="false">AI68+AI75</f>
        <v>0</v>
      </c>
      <c r="AJ67" s="78" t="n">
        <f aca="false">AJ68+AJ74</f>
        <v>19.9932868455629</v>
      </c>
      <c r="AK67" s="78" t="n">
        <f aca="false">AK68+AK74</f>
        <v>0.8</v>
      </c>
      <c r="AL67" s="78" t="n">
        <f aca="false">AL68+AL74</f>
        <v>0</v>
      </c>
      <c r="AM67" s="78" t="n">
        <f aca="false">AM68+AM74</f>
        <v>1.09</v>
      </c>
      <c r="AN67" s="78" t="n">
        <f aca="false">AN68+AN74</f>
        <v>0</v>
      </c>
      <c r="AO67" s="78" t="n">
        <f aca="false">AO68+AO74</f>
        <v>0</v>
      </c>
      <c r="AP67" s="37" t="n">
        <f aca="false">AI67+AB67+U67+N67</f>
        <v>0</v>
      </c>
      <c r="AQ67" s="37" t="n">
        <f aca="false">AJ67+AC67+V67+O67</f>
        <v>19.9932868455629</v>
      </c>
      <c r="AR67" s="37" t="n">
        <f aca="false">AK67+AD67+W67+P67</f>
        <v>0.8</v>
      </c>
      <c r="AS67" s="37" t="n">
        <f aca="false">AL67+AE67+X67+Q67</f>
        <v>0</v>
      </c>
      <c r="AT67" s="37" t="n">
        <f aca="false">AM67+AF67+Y67+R67</f>
        <v>1.09</v>
      </c>
      <c r="AU67" s="37" t="n">
        <f aca="false">AN67+AG67+Z67+S67</f>
        <v>0</v>
      </c>
      <c r="AV67" s="37" t="n">
        <f aca="false">AO67+AH67+AA67+T67</f>
        <v>0</v>
      </c>
    </row>
    <row r="68" customFormat="false" ht="26.5" hidden="false" customHeight="false" outlineLevel="0" collapsed="false">
      <c r="A68" s="34" t="s">
        <v>144</v>
      </c>
      <c r="B68" s="35" t="s">
        <v>145</v>
      </c>
      <c r="C68" s="51" t="s">
        <v>60</v>
      </c>
      <c r="D68" s="23"/>
      <c r="E68" s="38"/>
      <c r="F68" s="38"/>
      <c r="G68" s="38"/>
      <c r="H68" s="23"/>
      <c r="I68" s="38"/>
      <c r="J68" s="23"/>
      <c r="K68" s="23"/>
      <c r="L68" s="23"/>
      <c r="M68" s="23"/>
      <c r="N68" s="23"/>
      <c r="O68" s="38"/>
      <c r="P68" s="23"/>
      <c r="Q68" s="23"/>
      <c r="R68" s="23"/>
      <c r="S68" s="23"/>
      <c r="T68" s="200"/>
      <c r="U68" s="23"/>
      <c r="V68" s="38"/>
      <c r="W68" s="23"/>
      <c r="X68" s="23"/>
      <c r="Y68" s="23"/>
      <c r="Z68" s="23"/>
      <c r="AA68" s="200"/>
      <c r="AB68" s="23"/>
      <c r="AC68" s="38"/>
      <c r="AD68" s="23"/>
      <c r="AE68" s="23"/>
      <c r="AF68" s="23"/>
      <c r="AG68" s="23"/>
      <c r="AH68" s="38"/>
      <c r="AI68" s="23"/>
      <c r="AJ68" s="78" t="n">
        <f aca="false">SUM(AJ69:AJ73)</f>
        <v>19.9932868455629</v>
      </c>
      <c r="AK68" s="78" t="n">
        <f aca="false">SUM(AK69:AK73)</f>
        <v>0.8</v>
      </c>
      <c r="AL68" s="78" t="n">
        <f aca="false">SUM(AL69:AL73)</f>
        <v>0</v>
      </c>
      <c r="AM68" s="78" t="n">
        <f aca="false">SUM(AM69:AM73)</f>
        <v>1.09</v>
      </c>
      <c r="AN68" s="78" t="n">
        <f aca="false">SUM(AN69:AN73)</f>
        <v>0</v>
      </c>
      <c r="AO68" s="78" t="n">
        <f aca="false">SUM(AO69:AO73)</f>
        <v>0</v>
      </c>
      <c r="AP68" s="37" t="n">
        <f aca="false">AI68+AB68+U68+N68</f>
        <v>0</v>
      </c>
      <c r="AQ68" s="37" t="n">
        <f aca="false">AJ68+AC68+V68+O68</f>
        <v>19.9932868455629</v>
      </c>
      <c r="AR68" s="37" t="n">
        <f aca="false">AK68+AD68+W68+P68</f>
        <v>0.8</v>
      </c>
      <c r="AS68" s="37" t="n">
        <f aca="false">AL68+AE68+X68+Q68</f>
        <v>0</v>
      </c>
      <c r="AT68" s="37" t="n">
        <f aca="false">AM68+AF68+Y68+R68</f>
        <v>1.09</v>
      </c>
      <c r="AU68" s="37" t="n">
        <f aca="false">AN68+AG68+Z68+S68</f>
        <v>0</v>
      </c>
      <c r="AV68" s="37" t="n">
        <f aca="false">AO68+AH68+AA68+T68</f>
        <v>0</v>
      </c>
    </row>
    <row r="69" customFormat="false" ht="15.65" hidden="false" customHeight="false" outlineLevel="1" collapsed="false">
      <c r="A69" s="41" t="s">
        <v>146</v>
      </c>
      <c r="B69" s="113" t="str">
        <f aca="false">'5.1.'!B69</f>
        <v>Реконструкция РУ-6 кВ на РТРС</v>
      </c>
      <c r="C69" s="74" t="str">
        <f aca="false">'5.1.'!C69</f>
        <v>O/41ЭС/001</v>
      </c>
      <c r="D69" s="23"/>
      <c r="E69" s="38"/>
      <c r="F69" s="38"/>
      <c r="G69" s="38"/>
      <c r="H69" s="23"/>
      <c r="I69" s="38"/>
      <c r="J69" s="23"/>
      <c r="K69" s="23"/>
      <c r="L69" s="23"/>
      <c r="M69" s="23"/>
      <c r="N69" s="23"/>
      <c r="O69" s="38"/>
      <c r="P69" s="23"/>
      <c r="Q69" s="23"/>
      <c r="R69" s="23"/>
      <c r="S69" s="23"/>
      <c r="T69" s="200"/>
      <c r="U69" s="23"/>
      <c r="V69" s="38"/>
      <c r="W69" s="23"/>
      <c r="X69" s="23"/>
      <c r="Y69" s="23"/>
      <c r="Z69" s="23"/>
      <c r="AA69" s="200"/>
      <c r="AB69" s="23"/>
      <c r="AC69" s="38"/>
      <c r="AD69" s="23"/>
      <c r="AE69" s="23"/>
      <c r="AF69" s="23"/>
      <c r="AG69" s="23"/>
      <c r="AH69" s="38"/>
      <c r="AI69" s="23"/>
      <c r="AJ69" s="38" t="n">
        <f aca="false">'4.'!AE70</f>
        <v>6.57069892805459</v>
      </c>
      <c r="AK69" s="38" t="n">
        <f aca="false">'4.'!AF70</f>
        <v>0</v>
      </c>
      <c r="AL69" s="38" t="n">
        <f aca="false">'4.'!AG70</f>
        <v>0</v>
      </c>
      <c r="AM69" s="38" t="n">
        <f aca="false">'4.'!AH70</f>
        <v>1.09</v>
      </c>
      <c r="AN69" s="38" t="n">
        <f aca="false">'4.'!AI70</f>
        <v>0</v>
      </c>
      <c r="AO69" s="38" t="n">
        <f aca="false">'4.'!AJ70</f>
        <v>0</v>
      </c>
      <c r="AP69" s="37" t="n">
        <f aca="false">AI69+AB69+U69+N69</f>
        <v>0</v>
      </c>
      <c r="AQ69" s="37" t="n">
        <f aca="false">AJ69+AC69+V69+O69</f>
        <v>6.57069892805459</v>
      </c>
      <c r="AR69" s="37" t="n">
        <f aca="false">AK69+AD69+W69+P69</f>
        <v>0</v>
      </c>
      <c r="AS69" s="37" t="n">
        <f aca="false">AL69+AE69+X69+Q69</f>
        <v>0</v>
      </c>
      <c r="AT69" s="37" t="n">
        <f aca="false">AM69+AF69+Y69+R69</f>
        <v>1.09</v>
      </c>
      <c r="AU69" s="37" t="n">
        <f aca="false">AN69+AG69+Z69+S69</f>
        <v>0</v>
      </c>
      <c r="AV69" s="37" t="n">
        <f aca="false">AO69+AH69+AA69+T69</f>
        <v>0</v>
      </c>
    </row>
    <row r="70" customFormat="false" ht="26.5" hidden="false" customHeight="false" outlineLevel="0" collapsed="false">
      <c r="A70" s="41" t="s">
        <v>149</v>
      </c>
      <c r="B70" s="113" t="str">
        <f aca="false">'1.'!B72</f>
        <v>Замена трансформаторной подстанции 6/0,4 кВ мощностью 0,8 МВА №ТП-111-12 на КТП -6/0,4 кВ-0,8 МВА</v>
      </c>
      <c r="C70" s="74" t="str">
        <f aca="false">'1.'!C72</f>
        <v>O/41ЭС/003</v>
      </c>
      <c r="D70" s="23"/>
      <c r="E70" s="38"/>
      <c r="F70" s="38"/>
      <c r="G70" s="38"/>
      <c r="H70" s="23"/>
      <c r="I70" s="38"/>
      <c r="J70" s="23"/>
      <c r="K70" s="23"/>
      <c r="L70" s="23"/>
      <c r="M70" s="23"/>
      <c r="N70" s="23"/>
      <c r="O70" s="38"/>
      <c r="P70" s="23"/>
      <c r="Q70" s="23"/>
      <c r="R70" s="23"/>
      <c r="S70" s="23"/>
      <c r="T70" s="200"/>
      <c r="U70" s="23"/>
      <c r="V70" s="38"/>
      <c r="W70" s="23"/>
      <c r="X70" s="23"/>
      <c r="Y70" s="23"/>
      <c r="Z70" s="23"/>
      <c r="AA70" s="200"/>
      <c r="AB70" s="23"/>
      <c r="AC70" s="38"/>
      <c r="AD70" s="23"/>
      <c r="AE70" s="23"/>
      <c r="AF70" s="23"/>
      <c r="AG70" s="23"/>
      <c r="AH70" s="38"/>
      <c r="AI70" s="23"/>
      <c r="AJ70" s="38" t="n">
        <f aca="false">'4.'!AE71</f>
        <v>13.4225879175083</v>
      </c>
      <c r="AK70" s="38" t="n">
        <f aca="false">'4.'!AF71</f>
        <v>0.8</v>
      </c>
      <c r="AL70" s="38" t="n">
        <f aca="false">'4.'!AG71</f>
        <v>0</v>
      </c>
      <c r="AM70" s="38" t="n">
        <f aca="false">'4.'!AH71</f>
        <v>0</v>
      </c>
      <c r="AN70" s="38" t="n">
        <f aca="false">'4.'!AI71</f>
        <v>0</v>
      </c>
      <c r="AO70" s="38" t="n">
        <f aca="false">'4.'!AJ71</f>
        <v>0</v>
      </c>
      <c r="AP70" s="37" t="n">
        <f aca="false">AI70+AB70+U70+N70</f>
        <v>0</v>
      </c>
      <c r="AQ70" s="37" t="n">
        <f aca="false">AJ70+AC70+V70+O70</f>
        <v>13.4225879175083</v>
      </c>
      <c r="AR70" s="37" t="n">
        <f aca="false">AK70+AD70+W70+P70</f>
        <v>0.8</v>
      </c>
      <c r="AS70" s="37" t="n">
        <f aca="false">AL70+AE70+X70+Q70</f>
        <v>0</v>
      </c>
      <c r="AT70" s="37" t="n">
        <f aca="false">AM70+AF70+Y70+R70</f>
        <v>0</v>
      </c>
      <c r="AU70" s="37" t="n">
        <f aca="false">AN70+AG70+Z70+S70</f>
        <v>0</v>
      </c>
      <c r="AV70" s="37" t="n">
        <f aca="false">AO70+AH70+AA70+T70</f>
        <v>0</v>
      </c>
    </row>
    <row r="71" customFormat="false" ht="15.65" hidden="true" customHeight="false" outlineLevel="1" collapsed="false">
      <c r="A71" s="41"/>
      <c r="B71" s="113"/>
      <c r="C71" s="74"/>
      <c r="D71" s="23"/>
      <c r="E71" s="38"/>
      <c r="F71" s="38"/>
      <c r="G71" s="38"/>
      <c r="H71" s="23"/>
      <c r="I71" s="38"/>
      <c r="J71" s="23"/>
      <c r="K71" s="23"/>
      <c r="L71" s="23"/>
      <c r="M71" s="23"/>
      <c r="N71" s="23"/>
      <c r="O71" s="38"/>
      <c r="P71" s="23"/>
      <c r="Q71" s="23"/>
      <c r="R71" s="23"/>
      <c r="S71" s="23"/>
      <c r="T71" s="200"/>
      <c r="U71" s="23"/>
      <c r="V71" s="38"/>
      <c r="W71" s="23"/>
      <c r="X71" s="23"/>
      <c r="Y71" s="23"/>
      <c r="Z71" s="23"/>
      <c r="AA71" s="200"/>
      <c r="AB71" s="23"/>
      <c r="AC71" s="38"/>
      <c r="AD71" s="23"/>
      <c r="AE71" s="23"/>
      <c r="AF71" s="23"/>
      <c r="AG71" s="23"/>
      <c r="AH71" s="38"/>
      <c r="AI71" s="23"/>
      <c r="AJ71" s="38"/>
      <c r="AK71" s="23"/>
      <c r="AL71" s="23"/>
      <c r="AM71" s="23"/>
      <c r="AN71" s="23"/>
      <c r="AO71" s="38"/>
      <c r="AP71" s="37"/>
      <c r="AQ71" s="37"/>
      <c r="AR71" s="37"/>
      <c r="AS71" s="37"/>
      <c r="AT71" s="37"/>
      <c r="AU71" s="37"/>
      <c r="AV71" s="37"/>
    </row>
    <row r="72" customFormat="false" ht="15.65" hidden="true" customHeight="false" outlineLevel="1" collapsed="false">
      <c r="A72" s="41"/>
      <c r="B72" s="113"/>
      <c r="C72" s="74"/>
      <c r="D72" s="23"/>
      <c r="E72" s="38"/>
      <c r="F72" s="38"/>
      <c r="G72" s="38"/>
      <c r="H72" s="23"/>
      <c r="I72" s="38"/>
      <c r="J72" s="23"/>
      <c r="K72" s="23"/>
      <c r="L72" s="23"/>
      <c r="M72" s="23"/>
      <c r="N72" s="23"/>
      <c r="O72" s="38"/>
      <c r="P72" s="23"/>
      <c r="Q72" s="23"/>
      <c r="R72" s="23"/>
      <c r="S72" s="23"/>
      <c r="T72" s="200"/>
      <c r="U72" s="23"/>
      <c r="V72" s="38"/>
      <c r="W72" s="23"/>
      <c r="X72" s="23"/>
      <c r="Y72" s="23"/>
      <c r="Z72" s="23"/>
      <c r="AA72" s="200"/>
      <c r="AB72" s="23"/>
      <c r="AC72" s="38"/>
      <c r="AD72" s="23"/>
      <c r="AE72" s="23"/>
      <c r="AF72" s="23"/>
      <c r="AG72" s="23"/>
      <c r="AH72" s="38"/>
      <c r="AI72" s="23"/>
      <c r="AJ72" s="38"/>
      <c r="AK72" s="23"/>
      <c r="AL72" s="23"/>
      <c r="AM72" s="23"/>
      <c r="AN72" s="23"/>
      <c r="AO72" s="38"/>
      <c r="AP72" s="37"/>
      <c r="AQ72" s="37"/>
      <c r="AR72" s="37"/>
      <c r="AS72" s="37"/>
      <c r="AT72" s="37"/>
      <c r="AU72" s="37"/>
      <c r="AV72" s="37"/>
    </row>
    <row r="73" customFormat="false" ht="15.65" hidden="true" customHeight="false" outlineLevel="1" collapsed="false">
      <c r="A73" s="41"/>
      <c r="B73" s="113"/>
      <c r="C73" s="74"/>
      <c r="D73" s="23"/>
      <c r="E73" s="38"/>
      <c r="F73" s="38"/>
      <c r="G73" s="38"/>
      <c r="H73" s="23"/>
      <c r="I73" s="38"/>
      <c r="J73" s="23"/>
      <c r="K73" s="23"/>
      <c r="L73" s="23"/>
      <c r="M73" s="23"/>
      <c r="N73" s="23"/>
      <c r="O73" s="38"/>
      <c r="P73" s="23"/>
      <c r="Q73" s="23"/>
      <c r="R73" s="23"/>
      <c r="S73" s="23"/>
      <c r="T73" s="200"/>
      <c r="U73" s="23"/>
      <c r="V73" s="38"/>
      <c r="W73" s="23"/>
      <c r="X73" s="23"/>
      <c r="Y73" s="23"/>
      <c r="Z73" s="23"/>
      <c r="AA73" s="200"/>
      <c r="AB73" s="23"/>
      <c r="AC73" s="38"/>
      <c r="AD73" s="23"/>
      <c r="AE73" s="23"/>
      <c r="AF73" s="23"/>
      <c r="AG73" s="23"/>
      <c r="AH73" s="38"/>
      <c r="AI73" s="23"/>
      <c r="AJ73" s="78" t="n">
        <f aca="false">'4.'!AE78</f>
        <v>0</v>
      </c>
      <c r="AK73" s="23"/>
      <c r="AL73" s="23"/>
      <c r="AM73" s="23"/>
      <c r="AN73" s="23"/>
      <c r="AO73" s="38"/>
      <c r="AP73" s="37"/>
      <c r="AQ73" s="37"/>
      <c r="AR73" s="37"/>
      <c r="AS73" s="37"/>
      <c r="AT73" s="37"/>
      <c r="AU73" s="37"/>
      <c r="AV73" s="37"/>
    </row>
    <row r="74" customFormat="false" ht="15.65" hidden="true" customHeight="false" outlineLevel="1" collapsed="false">
      <c r="A74" s="41"/>
      <c r="B74" s="112"/>
      <c r="C74" s="51"/>
      <c r="D74" s="23"/>
      <c r="E74" s="38"/>
      <c r="F74" s="38"/>
      <c r="G74" s="38"/>
      <c r="H74" s="23"/>
      <c r="I74" s="38"/>
      <c r="J74" s="23"/>
      <c r="K74" s="23"/>
      <c r="L74" s="23"/>
      <c r="M74" s="23"/>
      <c r="N74" s="23"/>
      <c r="O74" s="38"/>
      <c r="P74" s="23"/>
      <c r="Q74" s="23"/>
      <c r="R74" s="23"/>
      <c r="S74" s="23"/>
      <c r="T74" s="200"/>
      <c r="U74" s="23"/>
      <c r="V74" s="38"/>
      <c r="W74" s="23"/>
      <c r="X74" s="23"/>
      <c r="Y74" s="23"/>
      <c r="Z74" s="23"/>
      <c r="AA74" s="200"/>
      <c r="AB74" s="23"/>
      <c r="AC74" s="38"/>
      <c r="AD74" s="23"/>
      <c r="AE74" s="23"/>
      <c r="AF74" s="23"/>
      <c r="AG74" s="23"/>
      <c r="AH74" s="38"/>
      <c r="AI74" s="23"/>
      <c r="AJ74" s="38"/>
      <c r="AK74" s="23"/>
      <c r="AL74" s="23"/>
      <c r="AM74" s="23"/>
      <c r="AN74" s="23"/>
      <c r="AO74" s="38"/>
      <c r="AP74" s="37" t="n">
        <f aca="false">AI74+AB74+U74+N74</f>
        <v>0</v>
      </c>
      <c r="AQ74" s="37" t="n">
        <f aca="false">AJ74+AC74+V74+O74</f>
        <v>0</v>
      </c>
      <c r="AR74" s="37" t="n">
        <f aca="false">AK74+AD74+W74+P74</f>
        <v>0</v>
      </c>
      <c r="AS74" s="37" t="n">
        <f aca="false">AL74+AE74+X74+Q74</f>
        <v>0</v>
      </c>
      <c r="AT74" s="37" t="n">
        <f aca="false">AM74+AF74+Y74+R74</f>
        <v>0</v>
      </c>
      <c r="AU74" s="37" t="n">
        <f aca="false">AN74+AG74+Z74+S74</f>
        <v>0</v>
      </c>
      <c r="AV74" s="37" t="n">
        <f aca="false">AO74+AH74+AA74+T74</f>
        <v>0</v>
      </c>
    </row>
    <row r="75" customFormat="false" ht="39.75" hidden="false" customHeight="false" outlineLevel="0" collapsed="false">
      <c r="A75" s="34" t="s">
        <v>155</v>
      </c>
      <c r="B75" s="35" t="s">
        <v>156</v>
      </c>
      <c r="C75" s="51" t="s">
        <v>60</v>
      </c>
      <c r="D75" s="227" t="n">
        <f aca="false">D76</f>
        <v>0.177588298485847</v>
      </c>
      <c r="E75" s="227" t="n">
        <f aca="false">E76</f>
        <v>0.177588298485847</v>
      </c>
      <c r="F75" s="227" t="n">
        <f aca="false">F76</f>
        <v>0.177588298485847</v>
      </c>
      <c r="G75" s="227" t="n">
        <f aca="false">G76</f>
        <v>0.177588298485847</v>
      </c>
      <c r="H75" s="227" t="n">
        <f aca="false">H76</f>
        <v>0.177588298485847</v>
      </c>
      <c r="I75" s="227" t="n">
        <f aca="false">I76</f>
        <v>0.177588298485847</v>
      </c>
      <c r="J75" s="227" t="n">
        <f aca="false">J76</f>
        <v>0.177588298485847</v>
      </c>
      <c r="K75" s="227" t="n">
        <f aca="false">K76</f>
        <v>0</v>
      </c>
      <c r="L75" s="227" t="n">
        <f aca="false">L76</f>
        <v>0</v>
      </c>
      <c r="M75" s="227" t="n">
        <f aca="false">M76</f>
        <v>0</v>
      </c>
      <c r="N75" s="78" t="n">
        <f aca="false">N76</f>
        <v>0</v>
      </c>
      <c r="O75" s="78" t="n">
        <f aca="false">O76</f>
        <v>0</v>
      </c>
      <c r="P75" s="23"/>
      <c r="Q75" s="23"/>
      <c r="R75" s="78" t="n">
        <f aca="false">R76</f>
        <v>0</v>
      </c>
      <c r="S75" s="23"/>
      <c r="T75" s="202" t="n">
        <f aca="false">T76</f>
        <v>0</v>
      </c>
      <c r="U75" s="78" t="n">
        <f aca="false">U76</f>
        <v>0</v>
      </c>
      <c r="V75" s="78" t="n">
        <f aca="false">V76</f>
        <v>0</v>
      </c>
      <c r="W75" s="23"/>
      <c r="X75" s="78"/>
      <c r="Y75" s="78" t="n">
        <f aca="false">Y76</f>
        <v>0</v>
      </c>
      <c r="Z75" s="78"/>
      <c r="AA75" s="202" t="n">
        <f aca="false">AA76</f>
        <v>0</v>
      </c>
      <c r="AB75" s="78" t="n">
        <f aca="false">AB76</f>
        <v>0</v>
      </c>
      <c r="AC75" s="78" t="n">
        <f aca="false">AC76</f>
        <v>0</v>
      </c>
      <c r="AD75" s="23"/>
      <c r="AE75" s="23"/>
      <c r="AF75" s="78" t="n">
        <f aca="false">AF76</f>
        <v>0</v>
      </c>
      <c r="AG75" s="78"/>
      <c r="AH75" s="38"/>
      <c r="AI75" s="78" t="n">
        <f aca="false">AI76</f>
        <v>0</v>
      </c>
      <c r="AJ75" s="78" t="n">
        <f aca="false">AJ76</f>
        <v>0</v>
      </c>
      <c r="AK75" s="78" t="n">
        <f aca="false">AK76</f>
        <v>0</v>
      </c>
      <c r="AL75" s="78" t="n">
        <f aca="false">AL76</f>
        <v>0</v>
      </c>
      <c r="AM75" s="78" t="n">
        <f aca="false">AM76</f>
        <v>0</v>
      </c>
      <c r="AN75" s="78" t="n">
        <f aca="false">AN76</f>
        <v>0</v>
      </c>
      <c r="AO75" s="78" t="n">
        <f aca="false">AO76</f>
        <v>0</v>
      </c>
      <c r="AP75" s="37" t="n">
        <f aca="false">AI75+AB75+U75+N75</f>
        <v>0</v>
      </c>
      <c r="AQ75" s="37" t="n">
        <f aca="false">AJ75+AC75+V75+O75</f>
        <v>0</v>
      </c>
      <c r="AR75" s="37" t="n">
        <f aca="false">AK75+AD75+W75+P75</f>
        <v>0</v>
      </c>
      <c r="AS75" s="37" t="n">
        <f aca="false">AL75+AE75+X75+Q75</f>
        <v>0</v>
      </c>
      <c r="AT75" s="37" t="n">
        <f aca="false">AM75+AF75+Y75+R75</f>
        <v>0</v>
      </c>
      <c r="AU75" s="37" t="n">
        <f aca="false">AN75+AG75+Z75+S75</f>
        <v>0</v>
      </c>
      <c r="AV75" s="37" t="n">
        <f aca="false">AO75+AH75+AA75+T75</f>
        <v>0</v>
      </c>
    </row>
    <row r="76" customFormat="false" ht="15.65" hidden="true" customHeight="false" outlineLevel="1" collapsed="false">
      <c r="A76" s="41" t="s">
        <v>157</v>
      </c>
      <c r="B76" s="112"/>
      <c r="C76" s="44"/>
      <c r="D76" s="78" t="n">
        <v>0.177588298485847</v>
      </c>
      <c r="E76" s="78" t="n">
        <v>0.177588298485847</v>
      </c>
      <c r="F76" s="78" t="n">
        <v>0.177588298485847</v>
      </c>
      <c r="G76" s="78" t="n">
        <v>0.177588298485847</v>
      </c>
      <c r="H76" s="78" t="n">
        <v>0.177588298485847</v>
      </c>
      <c r="I76" s="78" t="n">
        <v>0.177588298485847</v>
      </c>
      <c r="J76" s="78" t="n">
        <v>0.177588298485847</v>
      </c>
      <c r="K76" s="23"/>
      <c r="L76" s="78"/>
      <c r="M76" s="78"/>
      <c r="N76" s="78" t="n">
        <v>0</v>
      </c>
      <c r="O76" s="78"/>
      <c r="P76" s="23"/>
      <c r="Q76" s="23"/>
      <c r="R76" s="78"/>
      <c r="S76" s="23"/>
      <c r="T76" s="202"/>
      <c r="U76" s="78"/>
      <c r="V76" s="78"/>
      <c r="W76" s="23"/>
      <c r="X76" s="78"/>
      <c r="Y76" s="78"/>
      <c r="Z76" s="78"/>
      <c r="AA76" s="202"/>
      <c r="AB76" s="78"/>
      <c r="AC76" s="78"/>
      <c r="AD76" s="23"/>
      <c r="AE76" s="23"/>
      <c r="AF76" s="78"/>
      <c r="AG76" s="78"/>
      <c r="AH76" s="38"/>
      <c r="AI76" s="78"/>
      <c r="AJ76" s="78"/>
      <c r="AK76" s="23"/>
      <c r="AL76" s="23"/>
      <c r="AM76" s="78"/>
      <c r="AN76" s="78"/>
      <c r="AO76" s="78"/>
      <c r="AP76" s="37" t="n">
        <f aca="false">AI76+AB76+U76+N76</f>
        <v>0</v>
      </c>
      <c r="AQ76" s="37" t="n">
        <f aca="false">AJ76+AC76+V76+O76</f>
        <v>0</v>
      </c>
      <c r="AR76" s="37" t="n">
        <f aca="false">AK76+AD76+W76+P76</f>
        <v>0</v>
      </c>
      <c r="AS76" s="37" t="n">
        <f aca="false">AL76+AE76+X76+Q76</f>
        <v>0</v>
      </c>
      <c r="AT76" s="37" t="n">
        <f aca="false">AM76+AF76+Y76+R76</f>
        <v>0</v>
      </c>
      <c r="AU76" s="37" t="n">
        <f aca="false">AN76+AG76+Z76+S76</f>
        <v>0</v>
      </c>
      <c r="AV76" s="37" t="n">
        <f aca="false">AO76+AH76+AA76+T76</f>
        <v>0</v>
      </c>
    </row>
    <row r="77" customFormat="false" ht="26.5" hidden="false" customHeight="false" outlineLevel="0" collapsed="false">
      <c r="A77" s="34" t="s">
        <v>159</v>
      </c>
      <c r="B77" s="35" t="s">
        <v>160</v>
      </c>
      <c r="C77" s="51" t="s">
        <v>60</v>
      </c>
      <c r="D77" s="78" t="n">
        <f aca="false">D78+D84</f>
        <v>0</v>
      </c>
      <c r="E77" s="78" t="n">
        <f aca="false">E78+E84</f>
        <v>2030.13485133407</v>
      </c>
      <c r="F77" s="78" t="n">
        <f aca="false">F78+F84</f>
        <v>2030.13485133407</v>
      </c>
      <c r="G77" s="78" t="n">
        <f aca="false">G78+G84</f>
        <v>3.13485133406757</v>
      </c>
      <c r="H77" s="78" t="n">
        <f aca="false">H78+H84</f>
        <v>6.03836285484645</v>
      </c>
      <c r="I77" s="78" t="n">
        <f aca="false">I78+I84</f>
        <v>3.13485133406757</v>
      </c>
      <c r="J77" s="78" t="n">
        <f aca="false">J78+J84</f>
        <v>3.13485133406757</v>
      </c>
      <c r="K77" s="78" t="n">
        <f aca="false">K78+K84</f>
        <v>3.13485133406757</v>
      </c>
      <c r="L77" s="78" t="n">
        <f aca="false">L78+L84</f>
        <v>1.59815950364229</v>
      </c>
      <c r="M77" s="78" t="n">
        <f aca="false">M78+M84</f>
        <v>1.59815950364229</v>
      </c>
      <c r="N77" s="78" t="n">
        <f aca="false">N78+N84</f>
        <v>0</v>
      </c>
      <c r="O77" s="78" t="n">
        <f aca="false">O78+O84</f>
        <v>0</v>
      </c>
      <c r="P77" s="23"/>
      <c r="Q77" s="23"/>
      <c r="R77" s="78" t="n">
        <f aca="false">R78+R84</f>
        <v>0</v>
      </c>
      <c r="S77" s="23"/>
      <c r="T77" s="202" t="n">
        <f aca="false">T78+T84</f>
        <v>0</v>
      </c>
      <c r="U77" s="78" t="n">
        <f aca="false">U78+U84</f>
        <v>0</v>
      </c>
      <c r="V77" s="78" t="n">
        <f aca="false">V78+V84</f>
        <v>0</v>
      </c>
      <c r="W77" s="23"/>
      <c r="X77" s="78"/>
      <c r="Y77" s="78" t="n">
        <f aca="false">Y78+Y84</f>
        <v>0</v>
      </c>
      <c r="Z77" s="78"/>
      <c r="AA77" s="202" t="n">
        <f aca="false">AA78+AA84</f>
        <v>0</v>
      </c>
      <c r="AB77" s="78" t="n">
        <f aca="false">AB78+AB84</f>
        <v>0</v>
      </c>
      <c r="AC77" s="78" t="n">
        <f aca="false">AC78+AC84</f>
        <v>0</v>
      </c>
      <c r="AD77" s="23"/>
      <c r="AE77" s="23"/>
      <c r="AF77" s="78" t="n">
        <f aca="false">AF78+AF84</f>
        <v>0</v>
      </c>
      <c r="AG77" s="78"/>
      <c r="AH77" s="38"/>
      <c r="AI77" s="78" t="n">
        <f aca="false">AI78+AI84</f>
        <v>0</v>
      </c>
      <c r="AJ77" s="78" t="n">
        <f aca="false">AJ78+AJ84</f>
        <v>0</v>
      </c>
      <c r="AK77" s="78" t="n">
        <f aca="false">AK78+AK84</f>
        <v>0</v>
      </c>
      <c r="AL77" s="78" t="n">
        <f aca="false">AL78+AL84</f>
        <v>0</v>
      </c>
      <c r="AM77" s="78" t="n">
        <f aca="false">AM78+AM84</f>
        <v>0</v>
      </c>
      <c r="AN77" s="78" t="n">
        <f aca="false">AN78+AN84</f>
        <v>0</v>
      </c>
      <c r="AO77" s="78" t="n">
        <f aca="false">AO78+AO84</f>
        <v>0</v>
      </c>
      <c r="AP77" s="37" t="n">
        <f aca="false">AI77+AB77+U77+N77</f>
        <v>0</v>
      </c>
      <c r="AQ77" s="37" t="n">
        <f aca="false">AJ77+AC77+V77+O77</f>
        <v>0</v>
      </c>
      <c r="AR77" s="37" t="n">
        <f aca="false">AK77+AD77+W77+P77</f>
        <v>0</v>
      </c>
      <c r="AS77" s="37" t="n">
        <f aca="false">AL77+AE77+X77+Q77</f>
        <v>0</v>
      </c>
      <c r="AT77" s="37" t="n">
        <f aca="false">AM77+AF77+Y77+R77</f>
        <v>0</v>
      </c>
      <c r="AU77" s="37" t="n">
        <f aca="false">AN77+AG77+Z77+S77</f>
        <v>0</v>
      </c>
      <c r="AV77" s="37" t="n">
        <f aca="false">AO77+AH77+AA77+T77</f>
        <v>0</v>
      </c>
    </row>
    <row r="78" customFormat="false" ht="15.65" hidden="false" customHeight="false" outlineLevel="0" collapsed="false">
      <c r="A78" s="34" t="s">
        <v>161</v>
      </c>
      <c r="B78" s="35" t="s">
        <v>162</v>
      </c>
      <c r="C78" s="51" t="s">
        <v>60</v>
      </c>
      <c r="D78" s="227" t="n">
        <f aca="false">D79+D80+D81</f>
        <v>0</v>
      </c>
      <c r="E78" s="227" t="n">
        <f aca="false">E79+E80+E81</f>
        <v>2030.13485133407</v>
      </c>
      <c r="F78" s="227" t="n">
        <f aca="false">F79+F80+F81</f>
        <v>2030.13485133407</v>
      </c>
      <c r="G78" s="227" t="n">
        <f aca="false">G79+G80+G81</f>
        <v>3.13485133406757</v>
      </c>
      <c r="H78" s="227" t="n">
        <f aca="false">H79+H80+H81</f>
        <v>6.03836285484645</v>
      </c>
      <c r="I78" s="227" t="n">
        <f aca="false">I79+I80+I81</f>
        <v>3.13485133406757</v>
      </c>
      <c r="J78" s="227" t="n">
        <f aca="false">J79+J80+J81</f>
        <v>3.13485133406757</v>
      </c>
      <c r="K78" s="227" t="n">
        <f aca="false">K79+K80+K81</f>
        <v>3.13485133406757</v>
      </c>
      <c r="L78" s="227" t="n">
        <f aca="false">L79+L80+L81</f>
        <v>1.59815950364229</v>
      </c>
      <c r="M78" s="227" t="n">
        <f aca="false">M79+M80+M81</f>
        <v>1.59815950364229</v>
      </c>
      <c r="N78" s="78" t="n">
        <f aca="false">N79+N80+N81</f>
        <v>0</v>
      </c>
      <c r="O78" s="78" t="n">
        <f aca="false">O79+O80+O81</f>
        <v>0</v>
      </c>
      <c r="P78" s="23"/>
      <c r="Q78" s="23"/>
      <c r="R78" s="78" t="n">
        <f aca="false">R79+R80+R81</f>
        <v>0</v>
      </c>
      <c r="S78" s="23"/>
      <c r="T78" s="202" t="n">
        <f aca="false">T79+T80+T81</f>
        <v>0</v>
      </c>
      <c r="U78" s="78" t="n">
        <f aca="false">U79+U80+U81</f>
        <v>0</v>
      </c>
      <c r="V78" s="78" t="n">
        <f aca="false">V79+V80+V81</f>
        <v>0</v>
      </c>
      <c r="W78" s="23"/>
      <c r="X78" s="78"/>
      <c r="Y78" s="78" t="n">
        <f aca="false">Y79+Y80+Y81</f>
        <v>0</v>
      </c>
      <c r="Z78" s="78"/>
      <c r="AA78" s="202" t="n">
        <f aca="false">AA79+AA80+AA81</f>
        <v>0</v>
      </c>
      <c r="AB78" s="78" t="n">
        <f aca="false">AB79+AB80+AB81</f>
        <v>0</v>
      </c>
      <c r="AC78" s="78" t="n">
        <f aca="false">AC79+AC80+AC81</f>
        <v>0</v>
      </c>
      <c r="AD78" s="23"/>
      <c r="AE78" s="23"/>
      <c r="AF78" s="78" t="n">
        <f aca="false">AF79+AF80+AF81</f>
        <v>0</v>
      </c>
      <c r="AG78" s="78"/>
      <c r="AH78" s="38"/>
      <c r="AI78" s="78" t="n">
        <f aca="false">AI79+AI80+AI81+AI83</f>
        <v>0</v>
      </c>
      <c r="AJ78" s="78" t="n">
        <f aca="false">AJ79+AJ80+AJ81+AJ82+AJ83</f>
        <v>0</v>
      </c>
      <c r="AK78" s="78" t="n">
        <f aca="false">AK79+AK80+AK81+AK82+AK83</f>
        <v>0</v>
      </c>
      <c r="AL78" s="78" t="n">
        <f aca="false">AL79+AL80+AL81+AL82+AL83</f>
        <v>0</v>
      </c>
      <c r="AM78" s="78" t="n">
        <f aca="false">AM79+AM80+AM81+AM82+AM83</f>
        <v>0</v>
      </c>
      <c r="AN78" s="78" t="n">
        <f aca="false">AN79+AN80+AN81+AN82+AN83</f>
        <v>0</v>
      </c>
      <c r="AO78" s="78" t="n">
        <f aca="false">AO79+AO80+AO81+AO82+AO83</f>
        <v>0</v>
      </c>
      <c r="AP78" s="37" t="n">
        <f aca="false">AI78+AB78+U78+N78</f>
        <v>0</v>
      </c>
      <c r="AQ78" s="37" t="n">
        <f aca="false">AJ78+AC78+V78+O78</f>
        <v>0</v>
      </c>
      <c r="AR78" s="37" t="n">
        <f aca="false">AK78+AD78+W78+P78</f>
        <v>0</v>
      </c>
      <c r="AS78" s="37" t="n">
        <f aca="false">AL78+AE78+X78+Q78</f>
        <v>0</v>
      </c>
      <c r="AT78" s="37" t="n">
        <f aca="false">AM78+AF78+Y78+R78</f>
        <v>0</v>
      </c>
      <c r="AU78" s="37" t="n">
        <f aca="false">AN78+AG78+Z78+S78</f>
        <v>0</v>
      </c>
      <c r="AV78" s="37" t="n">
        <f aca="false">AO78+AH78+AA78+T78</f>
        <v>0</v>
      </c>
    </row>
    <row r="79" customFormat="false" ht="15.65" hidden="true" customHeight="false" outlineLevel="1" collapsed="false">
      <c r="A79" s="41" t="s">
        <v>163</v>
      </c>
      <c r="B79" s="113"/>
      <c r="C79" s="74"/>
      <c r="D79" s="228" t="n">
        <f aca="false">'1.'!D84</f>
        <v>0</v>
      </c>
      <c r="E79" s="228" t="n">
        <f aca="false">'1.'!E84</f>
        <v>2027</v>
      </c>
      <c r="F79" s="228" t="n">
        <f aca="false">'1.'!F84</f>
        <v>2027</v>
      </c>
      <c r="G79" s="228" t="n">
        <f aca="false">'1.'!G84</f>
        <v>0</v>
      </c>
      <c r="H79" s="228" t="n">
        <f aca="false">'1.'!H84</f>
        <v>2.90351152077888</v>
      </c>
      <c r="I79" s="228" t="n">
        <f aca="false">'1.'!I84</f>
        <v>0</v>
      </c>
      <c r="J79" s="228" t="n">
        <f aca="false">'1.'!J84</f>
        <v>0</v>
      </c>
      <c r="K79" s="228" t="n">
        <f aca="false">'1.'!K84</f>
        <v>0</v>
      </c>
      <c r="L79" s="228" t="n">
        <f aca="false">'1.'!L84</f>
        <v>0</v>
      </c>
      <c r="M79" s="228" t="n">
        <f aca="false">'1.'!M84</f>
        <v>0</v>
      </c>
      <c r="N79" s="78"/>
      <c r="O79" s="78"/>
      <c r="P79" s="23"/>
      <c r="Q79" s="23"/>
      <c r="R79" s="78"/>
      <c r="S79" s="23"/>
      <c r="T79" s="202"/>
      <c r="U79" s="78"/>
      <c r="V79" s="78"/>
      <c r="W79" s="23"/>
      <c r="X79" s="78"/>
      <c r="Y79" s="78"/>
      <c r="Z79" s="78"/>
      <c r="AA79" s="202"/>
      <c r="AB79" s="78"/>
      <c r="AC79" s="78"/>
      <c r="AD79" s="23"/>
      <c r="AE79" s="23"/>
      <c r="AF79" s="78"/>
      <c r="AG79" s="78"/>
      <c r="AH79" s="38"/>
      <c r="AI79" s="78"/>
      <c r="AJ79" s="78"/>
      <c r="AK79" s="204"/>
      <c r="AL79" s="78"/>
      <c r="AM79" s="78"/>
      <c r="AN79" s="78"/>
      <c r="AO79" s="38"/>
      <c r="AP79" s="37" t="n">
        <f aca="false">AI79+AB79+U79+N79</f>
        <v>0</v>
      </c>
      <c r="AQ79" s="37" t="n">
        <f aca="false">AJ79+AC79+V79+O79</f>
        <v>0</v>
      </c>
      <c r="AR79" s="37" t="n">
        <f aca="false">AK79+AD79+W79+P79</f>
        <v>0</v>
      </c>
      <c r="AS79" s="37" t="n">
        <f aca="false">AL79+AE79+X79+Q79</f>
        <v>0</v>
      </c>
      <c r="AT79" s="37" t="n">
        <f aca="false">AM79+AF79+Y79+R79</f>
        <v>0</v>
      </c>
      <c r="AU79" s="37" t="n">
        <f aca="false">AN79+AG79+Z79+S79</f>
        <v>0</v>
      </c>
      <c r="AV79" s="37" t="n">
        <f aca="false">AO79+AH79+AA79+T79</f>
        <v>0</v>
      </c>
    </row>
    <row r="80" customFormat="false" ht="15.65" hidden="true" customHeight="false" outlineLevel="1" collapsed="false">
      <c r="A80" s="41" t="s">
        <v>166</v>
      </c>
      <c r="B80" s="113"/>
      <c r="C80" s="114"/>
      <c r="D80" s="23"/>
      <c r="E80" s="78" t="n">
        <v>1.53669183042528</v>
      </c>
      <c r="F80" s="78" t="n">
        <v>1.53669183042528</v>
      </c>
      <c r="G80" s="78" t="n">
        <v>1.53669183042528</v>
      </c>
      <c r="H80" s="78" t="n">
        <v>1.53669183042528</v>
      </c>
      <c r="I80" s="78" t="n">
        <v>1.53669183042528</v>
      </c>
      <c r="J80" s="78" t="n">
        <v>1.53669183042528</v>
      </c>
      <c r="K80" s="23" t="n">
        <v>1.53669183042528</v>
      </c>
      <c r="L80" s="78"/>
      <c r="M80" s="78"/>
      <c r="N80" s="78"/>
      <c r="O80" s="38"/>
      <c r="P80" s="23"/>
      <c r="Q80" s="23"/>
      <c r="R80" s="78"/>
      <c r="S80" s="23"/>
      <c r="T80" s="202"/>
      <c r="U80" s="78"/>
      <c r="V80" s="38"/>
      <c r="W80" s="23"/>
      <c r="X80" s="78"/>
      <c r="Y80" s="78"/>
      <c r="Z80" s="78"/>
      <c r="AA80" s="202"/>
      <c r="AB80" s="78"/>
      <c r="AC80" s="38"/>
      <c r="AD80" s="23"/>
      <c r="AE80" s="23"/>
      <c r="AF80" s="78"/>
      <c r="AG80" s="78"/>
      <c r="AH80" s="38"/>
      <c r="AI80" s="78"/>
      <c r="AJ80" s="78"/>
      <c r="AK80" s="204"/>
      <c r="AL80" s="78"/>
      <c r="AM80" s="78"/>
      <c r="AN80" s="78"/>
      <c r="AO80" s="38"/>
      <c r="AP80" s="37" t="n">
        <f aca="false">AI80+AB80+U80+N80</f>
        <v>0</v>
      </c>
      <c r="AQ80" s="37" t="n">
        <f aca="false">AJ80+AC80+V80+O80</f>
        <v>0</v>
      </c>
      <c r="AR80" s="37" t="n">
        <f aca="false">AK80+AD80+W80+P80</f>
        <v>0</v>
      </c>
      <c r="AS80" s="37" t="n">
        <f aca="false">AL80+AE80+X80+Q80</f>
        <v>0</v>
      </c>
      <c r="AT80" s="37" t="n">
        <f aca="false">AM80+AF80+Y80+R80</f>
        <v>0</v>
      </c>
      <c r="AU80" s="37" t="n">
        <f aca="false">AN80+AG80+Z80+S80</f>
        <v>0</v>
      </c>
      <c r="AV80" s="37" t="n">
        <f aca="false">AO80+AH80+AA80+T80</f>
        <v>0</v>
      </c>
    </row>
    <row r="81" customFormat="false" ht="15.65" hidden="true" customHeight="false" outlineLevel="1" collapsed="false">
      <c r="A81" s="41" t="s">
        <v>166</v>
      </c>
      <c r="B81" s="113"/>
      <c r="C81" s="114"/>
      <c r="D81" s="23"/>
      <c r="E81" s="78" t="n">
        <v>1.59815950364229</v>
      </c>
      <c r="F81" s="78" t="n">
        <v>1.59815950364229</v>
      </c>
      <c r="G81" s="78" t="n">
        <v>1.59815950364229</v>
      </c>
      <c r="H81" s="78" t="n">
        <v>1.59815950364229</v>
      </c>
      <c r="I81" s="78" t="n">
        <v>1.59815950364229</v>
      </c>
      <c r="J81" s="78" t="n">
        <v>1.59815950364229</v>
      </c>
      <c r="K81" s="23" t="n">
        <v>1.59815950364229</v>
      </c>
      <c r="L81" s="78" t="n">
        <v>1.59815950364229</v>
      </c>
      <c r="M81" s="78" t="n">
        <v>1.59815950364229</v>
      </c>
      <c r="N81" s="78"/>
      <c r="O81" s="38"/>
      <c r="P81" s="23"/>
      <c r="Q81" s="23"/>
      <c r="R81" s="78"/>
      <c r="S81" s="23"/>
      <c r="T81" s="202"/>
      <c r="U81" s="78"/>
      <c r="V81" s="38"/>
      <c r="W81" s="23"/>
      <c r="X81" s="78"/>
      <c r="Y81" s="78"/>
      <c r="Z81" s="78"/>
      <c r="AA81" s="202"/>
      <c r="AB81" s="78"/>
      <c r="AC81" s="38"/>
      <c r="AD81" s="23"/>
      <c r="AE81" s="23"/>
      <c r="AF81" s="78"/>
      <c r="AG81" s="78"/>
      <c r="AH81" s="38"/>
      <c r="AI81" s="78"/>
      <c r="AJ81" s="78"/>
      <c r="AK81" s="204"/>
      <c r="AL81" s="78"/>
      <c r="AM81" s="78"/>
      <c r="AN81" s="78"/>
      <c r="AO81" s="38"/>
      <c r="AP81" s="37" t="n">
        <f aca="false">AI81+AB81+U81+N81</f>
        <v>0</v>
      </c>
      <c r="AQ81" s="37" t="n">
        <f aca="false">AJ81+AC81+V81+O81</f>
        <v>0</v>
      </c>
      <c r="AR81" s="37" t="n">
        <f aca="false">AK81+AD81+W81+P81</f>
        <v>0</v>
      </c>
      <c r="AS81" s="37" t="n">
        <f aca="false">AL81+AE81+X81+Q81</f>
        <v>0</v>
      </c>
      <c r="AT81" s="37" t="n">
        <f aca="false">AM81+AF81+Y81+R81</f>
        <v>0</v>
      </c>
      <c r="AU81" s="37" t="n">
        <f aca="false">AN81+AG81+Z81+S81</f>
        <v>0</v>
      </c>
      <c r="AV81" s="37" t="n">
        <f aca="false">AO81+AH81+AA81+T81</f>
        <v>0</v>
      </c>
    </row>
    <row r="82" customFormat="false" ht="15.65" hidden="true" customHeight="false" outlineLevel="1" collapsed="false">
      <c r="A82" s="41" t="s">
        <v>166</v>
      </c>
      <c r="B82" s="113"/>
      <c r="C82" s="114"/>
      <c r="D82" s="23"/>
      <c r="E82" s="78" t="n">
        <v>1.59815950364229</v>
      </c>
      <c r="F82" s="78" t="n">
        <v>1.59815950364229</v>
      </c>
      <c r="G82" s="78" t="n">
        <v>1.59815950364229</v>
      </c>
      <c r="H82" s="78" t="n">
        <v>1.59815950364229</v>
      </c>
      <c r="I82" s="78" t="n">
        <v>1.59815950364229</v>
      </c>
      <c r="J82" s="78" t="n">
        <v>1.59815950364229</v>
      </c>
      <c r="K82" s="23" t="n">
        <v>1.59815950364229</v>
      </c>
      <c r="L82" s="78" t="n">
        <v>1.59815950364229</v>
      </c>
      <c r="M82" s="78" t="n">
        <v>1.59815950364229</v>
      </c>
      <c r="N82" s="78"/>
      <c r="O82" s="38"/>
      <c r="P82" s="23"/>
      <c r="Q82" s="23"/>
      <c r="R82" s="78"/>
      <c r="S82" s="23"/>
      <c r="T82" s="202"/>
      <c r="U82" s="78"/>
      <c r="V82" s="38"/>
      <c r="W82" s="23"/>
      <c r="X82" s="78"/>
      <c r="Y82" s="78"/>
      <c r="Z82" s="78"/>
      <c r="AA82" s="202"/>
      <c r="AB82" s="78"/>
      <c r="AC82" s="38"/>
      <c r="AD82" s="23"/>
      <c r="AE82" s="23"/>
      <c r="AF82" s="78"/>
      <c r="AG82" s="78"/>
      <c r="AH82" s="38"/>
      <c r="AI82" s="78"/>
      <c r="AJ82" s="78" t="n">
        <f aca="false">'4.'!AE86</f>
        <v>0</v>
      </c>
      <c r="AK82" s="78" t="n">
        <f aca="false">'4.'!AF86</f>
        <v>0</v>
      </c>
      <c r="AL82" s="78"/>
      <c r="AM82" s="78" t="n">
        <f aca="false">'4.'!AH86</f>
        <v>0</v>
      </c>
      <c r="AN82" s="78"/>
      <c r="AO82" s="38"/>
      <c r="AP82" s="37" t="n">
        <f aca="false">AI82+AB82+U82+N82</f>
        <v>0</v>
      </c>
      <c r="AQ82" s="37" t="n">
        <f aca="false">AJ82+AC82+V82+O82</f>
        <v>0</v>
      </c>
      <c r="AR82" s="37" t="n">
        <f aca="false">AK82+AD82+W82+P82</f>
        <v>0</v>
      </c>
      <c r="AS82" s="37" t="n">
        <f aca="false">AL82+AE82+X82+Q82</f>
        <v>0</v>
      </c>
      <c r="AT82" s="37" t="n">
        <f aca="false">AM82+AF82+Y82+R82</f>
        <v>0</v>
      </c>
      <c r="AU82" s="37" t="n">
        <f aca="false">AN82+AG82+Z82+S82</f>
        <v>0</v>
      </c>
      <c r="AV82" s="37" t="n">
        <f aca="false">AO82+AH82+AA82+T82</f>
        <v>0</v>
      </c>
    </row>
    <row r="83" customFormat="false" ht="15.65" hidden="true" customHeight="false" outlineLevel="1" collapsed="false">
      <c r="A83" s="41" t="s">
        <v>166</v>
      </c>
      <c r="B83" s="113"/>
      <c r="C83" s="114"/>
      <c r="D83" s="23"/>
      <c r="E83" s="78"/>
      <c r="F83" s="78"/>
      <c r="G83" s="78"/>
      <c r="H83" s="78"/>
      <c r="I83" s="78"/>
      <c r="J83" s="78"/>
      <c r="K83" s="23"/>
      <c r="L83" s="78"/>
      <c r="M83" s="78"/>
      <c r="N83" s="78"/>
      <c r="O83" s="38"/>
      <c r="P83" s="23"/>
      <c r="Q83" s="23"/>
      <c r="R83" s="78"/>
      <c r="S83" s="23"/>
      <c r="T83" s="202"/>
      <c r="U83" s="78"/>
      <c r="V83" s="38"/>
      <c r="W83" s="23"/>
      <c r="X83" s="78"/>
      <c r="Y83" s="78"/>
      <c r="Z83" s="78"/>
      <c r="AA83" s="202"/>
      <c r="AB83" s="78"/>
      <c r="AC83" s="38"/>
      <c r="AD83" s="23"/>
      <c r="AE83" s="23"/>
      <c r="AF83" s="78"/>
      <c r="AG83" s="78"/>
      <c r="AH83" s="38"/>
      <c r="AI83" s="78"/>
      <c r="AJ83" s="78"/>
      <c r="AK83" s="78"/>
      <c r="AL83" s="78"/>
      <c r="AM83" s="78"/>
      <c r="AN83" s="78"/>
      <c r="AO83" s="38"/>
      <c r="AP83" s="37"/>
      <c r="AQ83" s="37"/>
      <c r="AR83" s="37"/>
      <c r="AS83" s="37"/>
      <c r="AT83" s="37"/>
      <c r="AU83" s="37"/>
      <c r="AV83" s="37"/>
    </row>
    <row r="84" customFormat="false" ht="26.5" hidden="false" customHeight="false" outlineLevel="0" collapsed="false">
      <c r="A84" s="34" t="s">
        <v>167</v>
      </c>
      <c r="B84" s="35" t="s">
        <v>168</v>
      </c>
      <c r="C84" s="51" t="s">
        <v>60</v>
      </c>
      <c r="D84" s="23"/>
      <c r="E84" s="23"/>
      <c r="F84" s="23"/>
      <c r="G84" s="78"/>
      <c r="H84" s="78"/>
      <c r="I84" s="23"/>
      <c r="J84" s="78"/>
      <c r="K84" s="23"/>
      <c r="L84" s="78"/>
      <c r="M84" s="78"/>
      <c r="N84" s="78"/>
      <c r="O84" s="78"/>
      <c r="P84" s="23"/>
      <c r="Q84" s="23"/>
      <c r="R84" s="78"/>
      <c r="S84" s="23"/>
      <c r="T84" s="202"/>
      <c r="U84" s="78"/>
      <c r="V84" s="78"/>
      <c r="W84" s="23"/>
      <c r="X84" s="78"/>
      <c r="Y84" s="78"/>
      <c r="Z84" s="78"/>
      <c r="AA84" s="202"/>
      <c r="AB84" s="78"/>
      <c r="AC84" s="78"/>
      <c r="AD84" s="23"/>
      <c r="AE84" s="23"/>
      <c r="AF84" s="78"/>
      <c r="AG84" s="78"/>
      <c r="AH84" s="38"/>
      <c r="AI84" s="78"/>
      <c r="AJ84" s="78"/>
      <c r="AK84" s="204"/>
      <c r="AL84" s="78"/>
      <c r="AM84" s="78"/>
      <c r="AN84" s="78"/>
      <c r="AO84" s="38"/>
      <c r="AP84" s="37" t="n">
        <f aca="false">AI84+AB84+U84+N84</f>
        <v>0</v>
      </c>
      <c r="AQ84" s="37" t="n">
        <f aca="false">AJ84+AC84+V84+O84</f>
        <v>0</v>
      </c>
      <c r="AR84" s="37" t="n">
        <f aca="false">AK84+AD84+W84+P84</f>
        <v>0</v>
      </c>
      <c r="AS84" s="37" t="n">
        <f aca="false">AL84+AE84+X84+Q84</f>
        <v>0</v>
      </c>
      <c r="AT84" s="37" t="n">
        <f aca="false">AM84+AF84+Y84+R84</f>
        <v>0</v>
      </c>
      <c r="AU84" s="37" t="n">
        <f aca="false">AN84+AG84+Z84+S84</f>
        <v>0</v>
      </c>
      <c r="AV84" s="37" t="n">
        <f aca="false">AO84+AH84+AA84+T84</f>
        <v>0</v>
      </c>
    </row>
    <row r="85" customFormat="false" ht="26.5" hidden="false" customHeight="false" outlineLevel="0" collapsed="false">
      <c r="A85" s="34" t="s">
        <v>169</v>
      </c>
      <c r="B85" s="35" t="s">
        <v>170</v>
      </c>
      <c r="C85" s="51" t="s">
        <v>60</v>
      </c>
      <c r="D85" s="23"/>
      <c r="E85" s="23"/>
      <c r="F85" s="23"/>
      <c r="G85" s="78" t="n">
        <f aca="false">G86</f>
        <v>0.8</v>
      </c>
      <c r="H85" s="78" t="n">
        <f aca="false">H86</f>
        <v>0.832</v>
      </c>
      <c r="I85" s="23"/>
      <c r="J85" s="78" t="n">
        <f aca="false">J86</f>
        <v>0.832</v>
      </c>
      <c r="K85" s="23"/>
      <c r="L85" s="78" t="n">
        <f aca="false">L86</f>
        <v>0</v>
      </c>
      <c r="M85" s="78" t="n">
        <f aca="false">M86</f>
        <v>0.832</v>
      </c>
      <c r="N85" s="78" t="n">
        <f aca="false">N86+N87</f>
        <v>0</v>
      </c>
      <c r="O85" s="78" t="n">
        <f aca="false">O86+O87</f>
        <v>0</v>
      </c>
      <c r="P85" s="23"/>
      <c r="Q85" s="23"/>
      <c r="R85" s="78" t="n">
        <f aca="false">R86+R87</f>
        <v>0</v>
      </c>
      <c r="S85" s="23"/>
      <c r="T85" s="78" t="n">
        <f aca="false">T86+T87</f>
        <v>0</v>
      </c>
      <c r="U85" s="78" t="n">
        <f aca="false">U86+U87</f>
        <v>0</v>
      </c>
      <c r="V85" s="78" t="n">
        <f aca="false">V86+V87</f>
        <v>0</v>
      </c>
      <c r="W85" s="23"/>
      <c r="X85" s="78"/>
      <c r="Y85" s="78" t="n">
        <f aca="false">Y86+Y87</f>
        <v>0</v>
      </c>
      <c r="Z85" s="78"/>
      <c r="AA85" s="78" t="n">
        <f aca="false">AA86+AA87</f>
        <v>0</v>
      </c>
      <c r="AB85" s="78" t="n">
        <f aca="false">AB86+AB87</f>
        <v>0</v>
      </c>
      <c r="AC85" s="78" t="n">
        <f aca="false">AC86+AC87</f>
        <v>0</v>
      </c>
      <c r="AD85" s="23"/>
      <c r="AE85" s="23"/>
      <c r="AF85" s="78" t="n">
        <f aca="false">AF86+AF87</f>
        <v>0</v>
      </c>
      <c r="AG85" s="78"/>
      <c r="AH85" s="38"/>
      <c r="AI85" s="78" t="n">
        <f aca="false">AI86+AI87</f>
        <v>0</v>
      </c>
      <c r="AJ85" s="78" t="n">
        <f aca="false">AJ86+AJ87</f>
        <v>0.13967512052</v>
      </c>
      <c r="AK85" s="78" t="n">
        <f aca="false">AK86+AK87</f>
        <v>0</v>
      </c>
      <c r="AL85" s="78" t="n">
        <f aca="false">AL86+AL87</f>
        <v>0</v>
      </c>
      <c r="AM85" s="78" t="n">
        <f aca="false">AM86+AM87</f>
        <v>0</v>
      </c>
      <c r="AN85" s="78" t="n">
        <f aca="false">AN86+AN87</f>
        <v>0</v>
      </c>
      <c r="AO85" s="78" t="n">
        <f aca="false">AO86+AO87</f>
        <v>3</v>
      </c>
      <c r="AP85" s="37" t="n">
        <f aca="false">AI85+AB85+U85+N85</f>
        <v>0</v>
      </c>
      <c r="AQ85" s="37" t="n">
        <f aca="false">AJ85+AC85+V85+O85</f>
        <v>0.13967512052</v>
      </c>
      <c r="AR85" s="37" t="n">
        <f aca="false">AK85+AD85+W85+P85</f>
        <v>0</v>
      </c>
      <c r="AS85" s="37" t="n">
        <f aca="false">AL85+AE85+X85+Q85</f>
        <v>0</v>
      </c>
      <c r="AT85" s="37" t="n">
        <f aca="false">AM85+AF85+Y85+R85</f>
        <v>0</v>
      </c>
      <c r="AU85" s="37" t="n">
        <f aca="false">AN85+AG85+Z85+S85</f>
        <v>0</v>
      </c>
      <c r="AV85" s="37" t="n">
        <f aca="false">AO85+AH85+AA85+T85</f>
        <v>3</v>
      </c>
    </row>
    <row r="86" customFormat="false" ht="66.25" hidden="false" customHeight="false" outlineLevel="0" collapsed="false">
      <c r="A86" s="41" t="s">
        <v>171</v>
      </c>
      <c r="B86" s="113" t="str">
        <f aca="false">'1.'!B90</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86" s="43" t="str">
        <f aca="false">'1.'!C90</f>
        <v>O/41ЭС/002</v>
      </c>
      <c r="D86" s="23"/>
      <c r="E86" s="23"/>
      <c r="F86" s="23"/>
      <c r="G86" s="212" t="n">
        <v>0.8</v>
      </c>
      <c r="H86" s="212" t="n">
        <f aca="false">G86*1.04</f>
        <v>0.832</v>
      </c>
      <c r="I86" s="23"/>
      <c r="J86" s="212" t="n">
        <v>0.832</v>
      </c>
      <c r="K86" s="23"/>
      <c r="L86" s="212"/>
      <c r="M86" s="212" t="n">
        <f aca="false">H86</f>
        <v>0.832</v>
      </c>
      <c r="N86" s="207" t="n">
        <v>0</v>
      </c>
      <c r="O86" s="207" t="n">
        <v>0</v>
      </c>
      <c r="P86" s="23"/>
      <c r="Q86" s="23"/>
      <c r="R86" s="207" t="n">
        <f aca="false">Q86*1.04</f>
        <v>0</v>
      </c>
      <c r="S86" s="23"/>
      <c r="T86" s="209" t="n">
        <f aca="false">S86*1.04</f>
        <v>0</v>
      </c>
      <c r="U86" s="207"/>
      <c r="V86" s="207" t="n">
        <v>0</v>
      </c>
      <c r="W86" s="23"/>
      <c r="X86" s="207"/>
      <c r="Y86" s="207" t="n">
        <f aca="false">X86*1.04</f>
        <v>0</v>
      </c>
      <c r="Z86" s="207"/>
      <c r="AA86" s="209" t="n">
        <f aca="false">Z86*1.04</f>
        <v>0</v>
      </c>
      <c r="AB86" s="207"/>
      <c r="AC86" s="207" t="n">
        <v>0</v>
      </c>
      <c r="AD86" s="23"/>
      <c r="AE86" s="23"/>
      <c r="AF86" s="207" t="n">
        <f aca="false">AE86*1.04</f>
        <v>0</v>
      </c>
      <c r="AG86" s="207"/>
      <c r="AH86" s="38"/>
      <c r="AI86" s="207" t="n">
        <f aca="false">'4.'!AD89</f>
        <v>0</v>
      </c>
      <c r="AJ86" s="207" t="n">
        <f aca="false">'4.'!AE89</f>
        <v>0.13967512052</v>
      </c>
      <c r="AK86" s="207" t="n">
        <f aca="false">'4.'!AF89</f>
        <v>0</v>
      </c>
      <c r="AL86" s="207" t="n">
        <f aca="false">'4.'!AG89</f>
        <v>0</v>
      </c>
      <c r="AM86" s="207" t="n">
        <f aca="false">'4.'!AH89</f>
        <v>0</v>
      </c>
      <c r="AN86" s="207" t="n">
        <f aca="false">'4.'!AI89</f>
        <v>0</v>
      </c>
      <c r="AO86" s="207" t="n">
        <f aca="false">'4.'!AJ89</f>
        <v>3</v>
      </c>
      <c r="AP86" s="37" t="n">
        <f aca="false">AI86+AB86+U86+N86</f>
        <v>0</v>
      </c>
      <c r="AQ86" s="37" t="n">
        <f aca="false">AJ86+AC86+V86+O86</f>
        <v>0.13967512052</v>
      </c>
      <c r="AR86" s="37" t="n">
        <f aca="false">AK86+AD86+W86+P86</f>
        <v>0</v>
      </c>
      <c r="AS86" s="37" t="n">
        <f aca="false">AL86+AE86+X86+Q86</f>
        <v>0</v>
      </c>
      <c r="AT86" s="37" t="n">
        <f aca="false">AM86+AF86+Y86+R86</f>
        <v>0</v>
      </c>
      <c r="AU86" s="37" t="n">
        <f aca="false">AN86+AG86+Z86+S86</f>
        <v>0</v>
      </c>
      <c r="AV86" s="37" t="n">
        <f aca="false">AO86+AH86+AA86+T86</f>
        <v>3</v>
      </c>
    </row>
    <row r="87" customFormat="false" ht="15.65" hidden="true" customHeight="false" outlineLevel="1" collapsed="false">
      <c r="A87" s="41" t="s">
        <v>174</v>
      </c>
      <c r="B87" s="228"/>
      <c r="C87" s="43" t="n">
        <f aca="false">'1.'!C91</f>
        <v>0</v>
      </c>
      <c r="D87" s="23"/>
      <c r="E87" s="23"/>
      <c r="F87" s="23"/>
      <c r="G87" s="212"/>
      <c r="H87" s="212"/>
      <c r="I87" s="23"/>
      <c r="J87" s="212"/>
      <c r="K87" s="23"/>
      <c r="L87" s="212"/>
      <c r="M87" s="212"/>
      <c r="N87" s="207" t="n">
        <v>0</v>
      </c>
      <c r="O87" s="207" t="n">
        <v>0</v>
      </c>
      <c r="P87" s="23"/>
      <c r="Q87" s="23"/>
      <c r="R87" s="207" t="n">
        <f aca="false">Q87*1.04</f>
        <v>0</v>
      </c>
      <c r="S87" s="23"/>
      <c r="T87" s="209" t="n">
        <f aca="false">S87*1.04</f>
        <v>0</v>
      </c>
      <c r="U87" s="207"/>
      <c r="V87" s="207" t="n">
        <v>0</v>
      </c>
      <c r="W87" s="23"/>
      <c r="X87" s="207"/>
      <c r="Y87" s="207" t="n">
        <f aca="false">X87*1.04</f>
        <v>0</v>
      </c>
      <c r="Z87" s="207"/>
      <c r="AA87" s="209" t="n">
        <f aca="false">Z87*1.04</f>
        <v>0</v>
      </c>
      <c r="AB87" s="207"/>
      <c r="AC87" s="207" t="n">
        <v>0</v>
      </c>
      <c r="AD87" s="23"/>
      <c r="AE87" s="23"/>
      <c r="AF87" s="207" t="n">
        <f aca="false">AE87*1.04</f>
        <v>0</v>
      </c>
      <c r="AG87" s="207"/>
      <c r="AH87" s="38"/>
      <c r="AI87" s="207" t="n">
        <f aca="false">'4.'!AD90</f>
        <v>0</v>
      </c>
      <c r="AJ87" s="207" t="n">
        <f aca="false">'4.'!AL90</f>
        <v>0</v>
      </c>
      <c r="AK87" s="207" t="n">
        <f aca="false">'4.'!AF90</f>
        <v>0</v>
      </c>
      <c r="AL87" s="207" t="n">
        <f aca="false">'4.'!AG90</f>
        <v>0</v>
      </c>
      <c r="AM87" s="207" t="n">
        <f aca="false">'4.'!AH90</f>
        <v>0</v>
      </c>
      <c r="AN87" s="207"/>
      <c r="AO87" s="38"/>
      <c r="AP87" s="37" t="n">
        <f aca="false">AI87+AB87+U87+N87</f>
        <v>0</v>
      </c>
      <c r="AQ87" s="37" t="n">
        <f aca="false">AJ87+AC87+V87+O87</f>
        <v>0</v>
      </c>
      <c r="AR87" s="37" t="n">
        <f aca="false">AK87+AD87+W87+P87</f>
        <v>0</v>
      </c>
      <c r="AS87" s="37" t="n">
        <f aca="false">AL87+AE87+X87+Q87</f>
        <v>0</v>
      </c>
      <c r="AT87" s="37" t="n">
        <f aca="false">AM87+AF87+Y87+R87</f>
        <v>0</v>
      </c>
      <c r="AU87" s="37" t="n">
        <f aca="false">AN87+AG87+Z87+S87</f>
        <v>0</v>
      </c>
      <c r="AV87" s="37" t="n">
        <f aca="false">AO87+AH87+AA87+T87</f>
        <v>0</v>
      </c>
    </row>
    <row r="88" customFormat="false" ht="47.3" hidden="true" customHeight="true" outlineLevel="1" collapsed="false">
      <c r="A88" s="34" t="s">
        <v>175</v>
      </c>
      <c r="B88" s="35" t="s">
        <v>176</v>
      </c>
      <c r="C88" s="51" t="s">
        <v>60</v>
      </c>
      <c r="D88" s="23"/>
      <c r="E88" s="23"/>
      <c r="F88" s="23"/>
      <c r="G88" s="23"/>
      <c r="H88" s="23"/>
      <c r="I88" s="23"/>
      <c r="J88" s="23"/>
      <c r="K88" s="23"/>
      <c r="L88" s="23"/>
      <c r="M88" s="23"/>
      <c r="N88" s="23"/>
      <c r="O88" s="37" t="n">
        <f aca="false">P88+Q88+R88+S88</f>
        <v>0</v>
      </c>
      <c r="P88" s="23"/>
      <c r="Q88" s="23"/>
      <c r="R88" s="23"/>
      <c r="S88" s="23"/>
      <c r="T88" s="23"/>
      <c r="U88" s="23"/>
      <c r="V88" s="23"/>
      <c r="W88" s="23"/>
      <c r="X88" s="23"/>
      <c r="Y88" s="23"/>
      <c r="Z88" s="23"/>
      <c r="AA88" s="23"/>
      <c r="AB88" s="23"/>
      <c r="AC88" s="23"/>
      <c r="AD88" s="23"/>
      <c r="AE88" s="23"/>
      <c r="AF88" s="23"/>
      <c r="AG88" s="23"/>
      <c r="AH88" s="38"/>
      <c r="AI88" s="38"/>
      <c r="AJ88" s="38"/>
      <c r="AK88" s="38"/>
      <c r="AL88" s="38"/>
      <c r="AM88" s="38"/>
      <c r="AN88" s="38"/>
      <c r="AO88" s="38"/>
      <c r="AP88" s="37" t="e">
        <f aca="false">#REF!+AB88+N88</f>
        <v>#REF!</v>
      </c>
      <c r="AQ88" s="38"/>
      <c r="AR88" s="38"/>
      <c r="AS88" s="38"/>
      <c r="AT88" s="38"/>
      <c r="AU88" s="38"/>
      <c r="AV88" s="38"/>
    </row>
    <row r="89" customFormat="false" ht="31.65" hidden="true" customHeight="true" outlineLevel="1" collapsed="false">
      <c r="A89" s="34" t="s">
        <v>177</v>
      </c>
      <c r="B89" s="35" t="s">
        <v>178</v>
      </c>
      <c r="C89" s="51" t="s">
        <v>60</v>
      </c>
      <c r="D89" s="23"/>
      <c r="E89" s="23"/>
      <c r="F89" s="23"/>
      <c r="G89" s="23"/>
      <c r="H89" s="23"/>
      <c r="I89" s="23"/>
      <c r="J89" s="23"/>
      <c r="K89" s="23"/>
      <c r="L89" s="23"/>
      <c r="M89" s="23"/>
      <c r="N89" s="23"/>
      <c r="O89" s="37" t="n">
        <f aca="false">P89+Q89+R89+S89</f>
        <v>0</v>
      </c>
      <c r="P89" s="23"/>
      <c r="Q89" s="23"/>
      <c r="R89" s="23"/>
      <c r="S89" s="23"/>
      <c r="T89" s="23"/>
      <c r="U89" s="23"/>
      <c r="V89" s="23"/>
      <c r="W89" s="23"/>
      <c r="X89" s="23"/>
      <c r="Y89" s="23"/>
      <c r="Z89" s="23"/>
      <c r="AA89" s="23"/>
      <c r="AB89" s="23"/>
      <c r="AC89" s="23"/>
      <c r="AD89" s="23"/>
      <c r="AE89" s="23"/>
      <c r="AF89" s="23"/>
      <c r="AG89" s="23"/>
      <c r="AH89" s="38"/>
      <c r="AI89" s="38"/>
      <c r="AJ89" s="38"/>
      <c r="AK89" s="38"/>
      <c r="AL89" s="38"/>
      <c r="AM89" s="38"/>
      <c r="AN89" s="38"/>
      <c r="AO89" s="38"/>
      <c r="AP89" s="37" t="e">
        <f aca="false">#REF!+AB89+N89</f>
        <v>#REF!</v>
      </c>
      <c r="AQ89" s="38"/>
      <c r="AR89" s="38"/>
      <c r="AS89" s="38"/>
      <c r="AT89" s="38"/>
      <c r="AU89" s="38"/>
      <c r="AV89" s="38"/>
    </row>
    <row r="90" customFormat="false" ht="31.65" hidden="true" customHeight="true" outlineLevel="1" collapsed="false">
      <c r="A90" s="34" t="s">
        <v>179</v>
      </c>
      <c r="B90" s="35" t="s">
        <v>180</v>
      </c>
      <c r="C90" s="51" t="s">
        <v>60</v>
      </c>
      <c r="D90" s="23"/>
      <c r="E90" s="23"/>
      <c r="F90" s="23"/>
      <c r="G90" s="23"/>
      <c r="H90" s="23"/>
      <c r="I90" s="23"/>
      <c r="J90" s="23"/>
      <c r="K90" s="23"/>
      <c r="L90" s="23"/>
      <c r="M90" s="23"/>
      <c r="N90" s="23"/>
      <c r="O90" s="37" t="n">
        <f aca="false">P90+Q90+R90+S90</f>
        <v>0</v>
      </c>
      <c r="P90" s="23"/>
      <c r="Q90" s="23"/>
      <c r="R90" s="23"/>
      <c r="S90" s="23"/>
      <c r="T90" s="23"/>
      <c r="U90" s="23"/>
      <c r="V90" s="23"/>
      <c r="W90" s="23"/>
      <c r="X90" s="23"/>
      <c r="Y90" s="23"/>
      <c r="Z90" s="23"/>
      <c r="AA90" s="23"/>
      <c r="AB90" s="23"/>
      <c r="AC90" s="23"/>
      <c r="AD90" s="23"/>
      <c r="AE90" s="23"/>
      <c r="AF90" s="23"/>
      <c r="AG90" s="23"/>
      <c r="AH90" s="38"/>
      <c r="AI90" s="38"/>
      <c r="AJ90" s="38"/>
      <c r="AK90" s="38"/>
      <c r="AL90" s="38"/>
      <c r="AM90" s="38"/>
      <c r="AN90" s="38"/>
      <c r="AO90" s="38"/>
      <c r="AP90" s="38"/>
      <c r="AQ90" s="38"/>
      <c r="AR90" s="38"/>
      <c r="AS90" s="38"/>
      <c r="AT90" s="38"/>
      <c r="AU90" s="38"/>
      <c r="AV90" s="38"/>
    </row>
    <row r="91" customFormat="false" ht="63.1" hidden="true" customHeight="true" outlineLevel="1" collapsed="false">
      <c r="A91" s="34" t="s">
        <v>181</v>
      </c>
      <c r="B91" s="35" t="s">
        <v>182</v>
      </c>
      <c r="C91" s="51" t="s">
        <v>60</v>
      </c>
      <c r="D91" s="23"/>
      <c r="E91" s="23"/>
      <c r="F91" s="23"/>
      <c r="G91" s="23"/>
      <c r="H91" s="23"/>
      <c r="I91" s="23"/>
      <c r="J91" s="23"/>
      <c r="K91" s="23"/>
      <c r="L91" s="23"/>
      <c r="M91" s="23"/>
      <c r="N91" s="23"/>
      <c r="O91" s="37" t="n">
        <f aca="false">P91+Q91+R91+S91</f>
        <v>0</v>
      </c>
      <c r="P91" s="23"/>
      <c r="Q91" s="23"/>
      <c r="R91" s="23"/>
      <c r="S91" s="23"/>
      <c r="T91" s="23"/>
      <c r="U91" s="23"/>
      <c r="V91" s="23"/>
      <c r="W91" s="23"/>
      <c r="X91" s="23"/>
      <c r="Y91" s="23"/>
      <c r="Z91" s="23"/>
      <c r="AA91" s="23"/>
      <c r="AB91" s="23"/>
      <c r="AC91" s="23"/>
      <c r="AD91" s="23"/>
      <c r="AE91" s="23"/>
      <c r="AF91" s="23"/>
      <c r="AG91" s="23"/>
      <c r="AH91" s="38"/>
      <c r="AI91" s="38"/>
      <c r="AJ91" s="38"/>
      <c r="AK91" s="38"/>
      <c r="AL91" s="38"/>
      <c r="AM91" s="38"/>
      <c r="AN91" s="38"/>
      <c r="AO91" s="38"/>
      <c r="AP91" s="38"/>
      <c r="AQ91" s="38"/>
      <c r="AR91" s="38"/>
      <c r="AS91" s="38"/>
      <c r="AT91" s="38"/>
      <c r="AU91" s="38"/>
      <c r="AV91" s="38"/>
    </row>
    <row r="92" customFormat="false" ht="47.3" hidden="true" customHeight="true" outlineLevel="1" collapsed="false">
      <c r="A92" s="34" t="s">
        <v>183</v>
      </c>
      <c r="B92" s="35" t="s">
        <v>184</v>
      </c>
      <c r="C92" s="51" t="s">
        <v>60</v>
      </c>
      <c r="D92" s="23"/>
      <c r="E92" s="23"/>
      <c r="F92" s="23"/>
      <c r="G92" s="23"/>
      <c r="H92" s="23"/>
      <c r="I92" s="23"/>
      <c r="J92" s="23"/>
      <c r="K92" s="23"/>
      <c r="L92" s="23"/>
      <c r="M92" s="23"/>
      <c r="N92" s="23"/>
      <c r="O92" s="37" t="n">
        <f aca="false">P92+Q92+R92+S92</f>
        <v>0</v>
      </c>
      <c r="P92" s="23"/>
      <c r="Q92" s="23"/>
      <c r="R92" s="23"/>
      <c r="S92" s="23"/>
      <c r="T92" s="23"/>
      <c r="U92" s="23"/>
      <c r="V92" s="23"/>
      <c r="W92" s="23"/>
      <c r="X92" s="23"/>
      <c r="Y92" s="23"/>
      <c r="Z92" s="23"/>
      <c r="AA92" s="23"/>
      <c r="AB92" s="23"/>
      <c r="AC92" s="23"/>
      <c r="AD92" s="23"/>
      <c r="AE92" s="23"/>
      <c r="AF92" s="23"/>
      <c r="AG92" s="23"/>
      <c r="AH92" s="38"/>
      <c r="AI92" s="38"/>
      <c r="AJ92" s="38"/>
      <c r="AK92" s="38"/>
      <c r="AL92" s="38"/>
      <c r="AM92" s="38"/>
      <c r="AN92" s="38"/>
      <c r="AO92" s="38"/>
      <c r="AP92" s="38"/>
      <c r="AQ92" s="38"/>
      <c r="AR92" s="38"/>
      <c r="AS92" s="38"/>
      <c r="AT92" s="38"/>
      <c r="AU92" s="38"/>
      <c r="AV92" s="38"/>
    </row>
    <row r="93" customFormat="false" ht="47.3" hidden="true" customHeight="true" outlineLevel="1" collapsed="false">
      <c r="A93" s="34" t="s">
        <v>185</v>
      </c>
      <c r="B93" s="35" t="s">
        <v>186</v>
      </c>
      <c r="C93" s="51" t="s">
        <v>60</v>
      </c>
      <c r="D93" s="23"/>
      <c r="E93" s="23"/>
      <c r="F93" s="23"/>
      <c r="G93" s="23"/>
      <c r="H93" s="23"/>
      <c r="I93" s="23"/>
      <c r="J93" s="23"/>
      <c r="K93" s="23"/>
      <c r="L93" s="23"/>
      <c r="M93" s="23"/>
      <c r="N93" s="23"/>
      <c r="O93" s="37" t="n">
        <f aca="false">P93+Q93+R93+S93</f>
        <v>0</v>
      </c>
      <c r="P93" s="23"/>
      <c r="Q93" s="23"/>
      <c r="R93" s="23"/>
      <c r="S93" s="23"/>
      <c r="T93" s="23"/>
      <c r="U93" s="23"/>
      <c r="V93" s="23"/>
      <c r="W93" s="23"/>
      <c r="X93" s="23"/>
      <c r="Y93" s="23"/>
      <c r="Z93" s="23"/>
      <c r="AA93" s="23"/>
      <c r="AB93" s="23"/>
      <c r="AC93" s="23"/>
      <c r="AD93" s="23"/>
      <c r="AE93" s="23"/>
      <c r="AF93" s="23"/>
      <c r="AG93" s="23"/>
      <c r="AH93" s="38"/>
      <c r="AI93" s="38"/>
      <c r="AJ93" s="38"/>
      <c r="AK93" s="38"/>
      <c r="AL93" s="38"/>
      <c r="AM93" s="38"/>
      <c r="AN93" s="38"/>
      <c r="AO93" s="38"/>
      <c r="AP93" s="38"/>
      <c r="AQ93" s="38"/>
      <c r="AR93" s="38"/>
      <c r="AS93" s="38"/>
      <c r="AT93" s="38"/>
      <c r="AU93" s="38"/>
      <c r="AV93" s="38"/>
    </row>
    <row r="94" customFormat="false" ht="31.65" hidden="true" customHeight="true" outlineLevel="1" collapsed="false">
      <c r="A94" s="34" t="s">
        <v>132</v>
      </c>
      <c r="B94" s="35" t="s">
        <v>187</v>
      </c>
      <c r="C94" s="51" t="s">
        <v>60</v>
      </c>
      <c r="D94" s="23"/>
      <c r="E94" s="23"/>
      <c r="F94" s="23"/>
      <c r="G94" s="23"/>
      <c r="H94" s="23"/>
      <c r="I94" s="23"/>
      <c r="J94" s="23"/>
      <c r="K94" s="23"/>
      <c r="L94" s="23"/>
      <c r="M94" s="23"/>
      <c r="N94" s="23"/>
      <c r="O94" s="37" t="n">
        <f aca="false">P94+Q94+R94+S94</f>
        <v>0</v>
      </c>
      <c r="P94" s="23"/>
      <c r="Q94" s="23"/>
      <c r="R94" s="23"/>
      <c r="S94" s="23"/>
      <c r="T94" s="23"/>
      <c r="U94" s="23"/>
      <c r="V94" s="23"/>
      <c r="W94" s="23"/>
      <c r="X94" s="23"/>
      <c r="Y94" s="23"/>
      <c r="Z94" s="23"/>
      <c r="AA94" s="23"/>
      <c r="AB94" s="23"/>
      <c r="AC94" s="23"/>
      <c r="AD94" s="23"/>
      <c r="AE94" s="23"/>
      <c r="AF94" s="23"/>
      <c r="AG94" s="23"/>
      <c r="AH94" s="38"/>
      <c r="AI94" s="38"/>
      <c r="AJ94" s="38"/>
      <c r="AK94" s="38"/>
      <c r="AL94" s="38"/>
      <c r="AM94" s="38"/>
      <c r="AN94" s="38"/>
      <c r="AO94" s="38"/>
      <c r="AP94" s="38"/>
      <c r="AQ94" s="38"/>
      <c r="AR94" s="38"/>
      <c r="AS94" s="38"/>
      <c r="AT94" s="38"/>
      <c r="AU94" s="38"/>
      <c r="AV94" s="38"/>
    </row>
    <row r="95" customFormat="false" ht="31.65" hidden="true" customHeight="true" outlineLevel="1" collapsed="false">
      <c r="A95" s="34" t="s">
        <v>188</v>
      </c>
      <c r="B95" s="39" t="s">
        <v>189</v>
      </c>
      <c r="C95" s="51" t="s">
        <v>60</v>
      </c>
      <c r="D95" s="23"/>
      <c r="E95" s="23"/>
      <c r="F95" s="23"/>
      <c r="G95" s="23"/>
      <c r="H95" s="23"/>
      <c r="I95" s="23"/>
      <c r="J95" s="23"/>
      <c r="K95" s="23"/>
      <c r="L95" s="23"/>
      <c r="M95" s="23"/>
      <c r="N95" s="23"/>
      <c r="O95" s="37" t="n">
        <f aca="false">P95+Q95+R95+S95</f>
        <v>0</v>
      </c>
      <c r="P95" s="23"/>
      <c r="Q95" s="23"/>
      <c r="R95" s="23"/>
      <c r="S95" s="23"/>
      <c r="T95" s="23"/>
      <c r="U95" s="23"/>
      <c r="V95" s="23"/>
      <c r="W95" s="23"/>
      <c r="X95" s="23"/>
      <c r="Y95" s="23"/>
      <c r="Z95" s="23"/>
      <c r="AA95" s="23"/>
      <c r="AB95" s="23"/>
      <c r="AC95" s="23"/>
      <c r="AD95" s="23"/>
      <c r="AE95" s="23"/>
      <c r="AF95" s="23"/>
      <c r="AG95" s="23"/>
      <c r="AH95" s="38"/>
      <c r="AI95" s="38"/>
      <c r="AJ95" s="38"/>
      <c r="AK95" s="38"/>
      <c r="AL95" s="38"/>
      <c r="AM95" s="38"/>
      <c r="AN95" s="38"/>
      <c r="AO95" s="38"/>
      <c r="AP95" s="38"/>
      <c r="AQ95" s="38"/>
      <c r="AR95" s="38"/>
      <c r="AS95" s="38"/>
      <c r="AT95" s="38"/>
      <c r="AU95" s="38"/>
      <c r="AV95" s="38"/>
    </row>
    <row r="96" customFormat="false" ht="15.85" hidden="true" customHeight="true" outlineLevel="1" collapsed="false">
      <c r="A96" s="34" t="s">
        <v>190</v>
      </c>
      <c r="B96" s="39" t="s">
        <v>191</v>
      </c>
      <c r="C96" s="51" t="s">
        <v>60</v>
      </c>
      <c r="D96" s="23"/>
      <c r="E96" s="23"/>
      <c r="F96" s="23"/>
      <c r="G96" s="23"/>
      <c r="H96" s="23"/>
      <c r="I96" s="23"/>
      <c r="J96" s="23"/>
      <c r="K96" s="23"/>
      <c r="L96" s="23"/>
      <c r="M96" s="23"/>
      <c r="N96" s="23"/>
      <c r="O96" s="37" t="n">
        <f aca="false">P96+Q96+R96+S96</f>
        <v>0</v>
      </c>
      <c r="P96" s="23"/>
      <c r="Q96" s="23"/>
      <c r="R96" s="23"/>
      <c r="S96" s="23"/>
      <c r="T96" s="23"/>
      <c r="U96" s="23"/>
      <c r="V96" s="23"/>
      <c r="W96" s="23"/>
      <c r="X96" s="23"/>
      <c r="Y96" s="23"/>
      <c r="Z96" s="23"/>
      <c r="AA96" s="23"/>
      <c r="AB96" s="23"/>
      <c r="AC96" s="23"/>
      <c r="AD96" s="23"/>
      <c r="AE96" s="23"/>
      <c r="AF96" s="23"/>
      <c r="AG96" s="23"/>
      <c r="AH96" s="38"/>
      <c r="AI96" s="38"/>
      <c r="AJ96" s="38"/>
      <c r="AK96" s="38"/>
      <c r="AL96" s="38"/>
      <c r="AM96" s="38"/>
      <c r="AN96" s="38"/>
      <c r="AO96" s="38"/>
      <c r="AP96" s="38"/>
      <c r="AQ96" s="38"/>
      <c r="AR96" s="38"/>
      <c r="AS96" s="38"/>
      <c r="AT96" s="38"/>
      <c r="AU96" s="38"/>
      <c r="AV96" s="38"/>
    </row>
    <row r="97" customFormat="false" ht="47.3" hidden="true" customHeight="true" outlineLevel="1" collapsed="false">
      <c r="A97" s="34" t="s">
        <v>140</v>
      </c>
      <c r="B97" s="39" t="s">
        <v>192</v>
      </c>
      <c r="C97" s="51" t="s">
        <v>60</v>
      </c>
      <c r="D97" s="23"/>
      <c r="E97" s="23"/>
      <c r="F97" s="23"/>
      <c r="G97" s="23"/>
      <c r="H97" s="23"/>
      <c r="I97" s="23"/>
      <c r="J97" s="23"/>
      <c r="K97" s="23"/>
      <c r="L97" s="23"/>
      <c r="M97" s="23"/>
      <c r="N97" s="23"/>
      <c r="O97" s="37" t="n">
        <f aca="false">P97+Q97+R97+S97</f>
        <v>0</v>
      </c>
      <c r="P97" s="23"/>
      <c r="Q97" s="23"/>
      <c r="R97" s="23"/>
      <c r="S97" s="23"/>
      <c r="T97" s="23"/>
      <c r="U97" s="23"/>
      <c r="V97" s="23"/>
      <c r="W97" s="23"/>
      <c r="X97" s="23"/>
      <c r="Y97" s="23"/>
      <c r="Z97" s="23"/>
      <c r="AA97" s="23"/>
      <c r="AB97" s="23"/>
      <c r="AC97" s="23"/>
      <c r="AD97" s="23"/>
      <c r="AE97" s="23"/>
      <c r="AF97" s="23"/>
      <c r="AG97" s="23"/>
      <c r="AH97" s="38"/>
      <c r="AI97" s="38"/>
      <c r="AJ97" s="38"/>
      <c r="AK97" s="38"/>
      <c r="AL97" s="38"/>
      <c r="AM97" s="38"/>
      <c r="AN97" s="38"/>
      <c r="AO97" s="38"/>
      <c r="AP97" s="38"/>
      <c r="AQ97" s="38"/>
      <c r="AR97" s="38"/>
      <c r="AS97" s="38"/>
      <c r="AT97" s="38"/>
      <c r="AU97" s="38"/>
      <c r="AV97" s="38"/>
    </row>
    <row r="98" customFormat="false" ht="31.65" hidden="true" customHeight="true" outlineLevel="1" collapsed="false">
      <c r="A98" s="34" t="s">
        <v>142</v>
      </c>
      <c r="B98" s="35" t="s">
        <v>193</v>
      </c>
      <c r="C98" s="51" t="s">
        <v>60</v>
      </c>
      <c r="D98" s="23"/>
      <c r="E98" s="23"/>
      <c r="F98" s="23"/>
      <c r="G98" s="23"/>
      <c r="H98" s="23"/>
      <c r="I98" s="23"/>
      <c r="J98" s="23"/>
      <c r="K98" s="23"/>
      <c r="L98" s="23"/>
      <c r="M98" s="23"/>
      <c r="N98" s="23"/>
      <c r="O98" s="37" t="n">
        <f aca="false">P98+Q98+R98+S98</f>
        <v>0</v>
      </c>
      <c r="P98" s="23"/>
      <c r="Q98" s="23"/>
      <c r="R98" s="23"/>
      <c r="S98" s="23"/>
      <c r="T98" s="23"/>
      <c r="U98" s="23"/>
      <c r="V98" s="23"/>
      <c r="W98" s="23"/>
      <c r="X98" s="23"/>
      <c r="Y98" s="23"/>
      <c r="Z98" s="23"/>
      <c r="AA98" s="23"/>
      <c r="AB98" s="23"/>
      <c r="AC98" s="23"/>
      <c r="AD98" s="23"/>
      <c r="AE98" s="23"/>
      <c r="AF98" s="23"/>
      <c r="AG98" s="23"/>
      <c r="AH98" s="38"/>
      <c r="AI98" s="38"/>
      <c r="AJ98" s="38"/>
      <c r="AK98" s="38"/>
      <c r="AL98" s="38"/>
      <c r="AM98" s="38"/>
      <c r="AN98" s="38"/>
      <c r="AO98" s="38"/>
      <c r="AP98" s="38"/>
      <c r="AQ98" s="38"/>
      <c r="AR98" s="38"/>
      <c r="AS98" s="38"/>
      <c r="AT98" s="38"/>
      <c r="AU98" s="38"/>
      <c r="AV98" s="38"/>
    </row>
    <row r="99" customFormat="false" ht="78.75" hidden="true" customHeight="true" outlineLevel="1" collapsed="false">
      <c r="A99" s="34" t="s">
        <v>144</v>
      </c>
      <c r="B99" s="35" t="s">
        <v>194</v>
      </c>
      <c r="C99" s="51" t="s">
        <v>60</v>
      </c>
      <c r="D99" s="23"/>
      <c r="E99" s="23"/>
      <c r="F99" s="23"/>
      <c r="G99" s="23"/>
      <c r="H99" s="23"/>
      <c r="I99" s="23"/>
      <c r="J99" s="23"/>
      <c r="K99" s="23"/>
      <c r="L99" s="23"/>
      <c r="M99" s="23"/>
      <c r="N99" s="23"/>
      <c r="O99" s="37" t="n">
        <f aca="false">P99+Q99+R99+S99</f>
        <v>0</v>
      </c>
      <c r="P99" s="23"/>
      <c r="Q99" s="23"/>
      <c r="R99" s="23"/>
      <c r="S99" s="23"/>
      <c r="T99" s="23"/>
      <c r="U99" s="23"/>
      <c r="V99" s="23"/>
      <c r="W99" s="23"/>
      <c r="X99" s="23"/>
      <c r="Y99" s="23"/>
      <c r="Z99" s="23"/>
      <c r="AA99" s="23"/>
      <c r="AB99" s="23"/>
      <c r="AC99" s="23"/>
      <c r="AD99" s="23"/>
      <c r="AE99" s="23"/>
      <c r="AF99" s="23"/>
      <c r="AG99" s="23"/>
      <c r="AH99" s="38"/>
      <c r="AI99" s="38"/>
      <c r="AJ99" s="38"/>
      <c r="AK99" s="38"/>
      <c r="AL99" s="38"/>
      <c r="AM99" s="38"/>
      <c r="AN99" s="38"/>
      <c r="AO99" s="38"/>
      <c r="AP99" s="38"/>
      <c r="AQ99" s="38"/>
      <c r="AR99" s="38"/>
      <c r="AS99" s="38"/>
      <c r="AT99" s="38"/>
      <c r="AU99" s="38"/>
      <c r="AV99" s="38"/>
    </row>
    <row r="100" customFormat="false" ht="31.65" hidden="true" customHeight="true" outlineLevel="1" collapsed="false">
      <c r="A100" s="34" t="s">
        <v>146</v>
      </c>
      <c r="B100" s="45" t="s">
        <v>195</v>
      </c>
      <c r="C100" s="51" t="s">
        <v>60</v>
      </c>
      <c r="D100" s="23"/>
      <c r="E100" s="23"/>
      <c r="F100" s="23"/>
      <c r="G100" s="23"/>
      <c r="H100" s="23"/>
      <c r="I100" s="23"/>
      <c r="J100" s="23"/>
      <c r="K100" s="23"/>
      <c r="L100" s="23"/>
      <c r="M100" s="23"/>
      <c r="N100" s="23"/>
      <c r="O100" s="37" t="n">
        <f aca="false">P100+Q100+R100+S100</f>
        <v>0</v>
      </c>
      <c r="P100" s="23"/>
      <c r="Q100" s="23"/>
      <c r="R100" s="23"/>
      <c r="S100" s="23"/>
      <c r="T100" s="23"/>
      <c r="U100" s="23"/>
      <c r="V100" s="23"/>
      <c r="W100" s="23"/>
      <c r="X100" s="23"/>
      <c r="Y100" s="23"/>
      <c r="Z100" s="23"/>
      <c r="AA100" s="23"/>
      <c r="AB100" s="23"/>
      <c r="AC100" s="23"/>
      <c r="AD100" s="23"/>
      <c r="AE100" s="23"/>
      <c r="AF100" s="23"/>
      <c r="AG100" s="23"/>
      <c r="AH100" s="38"/>
      <c r="AI100" s="38"/>
      <c r="AJ100" s="38"/>
      <c r="AK100" s="38"/>
      <c r="AL100" s="38"/>
      <c r="AM100" s="38"/>
      <c r="AN100" s="38"/>
      <c r="AO100" s="38"/>
      <c r="AP100" s="38"/>
      <c r="AQ100" s="38"/>
      <c r="AR100" s="38"/>
      <c r="AS100" s="38"/>
      <c r="AT100" s="38"/>
      <c r="AU100" s="38"/>
      <c r="AV100" s="38"/>
    </row>
    <row r="101" customFormat="false" ht="31.65" hidden="true" customHeight="true" outlineLevel="1" collapsed="false">
      <c r="A101" s="34" t="s">
        <v>149</v>
      </c>
      <c r="B101" s="45" t="s">
        <v>195</v>
      </c>
      <c r="C101" s="51" t="s">
        <v>60</v>
      </c>
      <c r="D101" s="23"/>
      <c r="E101" s="23"/>
      <c r="F101" s="23"/>
      <c r="G101" s="23"/>
      <c r="H101" s="23"/>
      <c r="I101" s="23"/>
      <c r="J101" s="23"/>
      <c r="K101" s="23"/>
      <c r="L101" s="23"/>
      <c r="M101" s="23"/>
      <c r="N101" s="23"/>
      <c r="O101" s="37" t="n">
        <f aca="false">P101+Q101+R101+S101</f>
        <v>0</v>
      </c>
      <c r="P101" s="23"/>
      <c r="Q101" s="23"/>
      <c r="R101" s="23"/>
      <c r="S101" s="23"/>
      <c r="T101" s="23"/>
      <c r="U101" s="23"/>
      <c r="V101" s="23"/>
      <c r="W101" s="23"/>
      <c r="X101" s="23"/>
      <c r="Y101" s="23"/>
      <c r="Z101" s="23"/>
      <c r="AA101" s="23"/>
      <c r="AB101" s="23"/>
      <c r="AC101" s="23"/>
      <c r="AD101" s="23"/>
      <c r="AE101" s="23"/>
      <c r="AF101" s="23"/>
      <c r="AG101" s="23"/>
      <c r="AH101" s="38"/>
      <c r="AI101" s="38"/>
      <c r="AJ101" s="38"/>
      <c r="AK101" s="38"/>
      <c r="AL101" s="38"/>
      <c r="AM101" s="38"/>
      <c r="AN101" s="38"/>
      <c r="AO101" s="38"/>
      <c r="AP101" s="38"/>
      <c r="AQ101" s="38"/>
      <c r="AR101" s="38"/>
      <c r="AS101" s="38"/>
      <c r="AT101" s="38"/>
      <c r="AU101" s="38"/>
      <c r="AV101" s="38"/>
    </row>
    <row r="102" customFormat="false" ht="47.3" hidden="true" customHeight="true" outlineLevel="1" collapsed="false">
      <c r="A102" s="34" t="s">
        <v>155</v>
      </c>
      <c r="B102" s="35" t="s">
        <v>196</v>
      </c>
      <c r="C102" s="51" t="s">
        <v>60</v>
      </c>
      <c r="D102" s="23"/>
      <c r="E102" s="23"/>
      <c r="F102" s="23"/>
      <c r="G102" s="23"/>
      <c r="H102" s="23"/>
      <c r="I102" s="23"/>
      <c r="J102" s="23"/>
      <c r="K102" s="23"/>
      <c r="L102" s="23"/>
      <c r="M102" s="23"/>
      <c r="N102" s="23"/>
      <c r="O102" s="37" t="n">
        <f aca="false">P102+Q102+R102+S102</f>
        <v>0</v>
      </c>
      <c r="P102" s="23"/>
      <c r="Q102" s="23"/>
      <c r="R102" s="23"/>
      <c r="S102" s="23"/>
      <c r="T102" s="23"/>
      <c r="U102" s="23"/>
      <c r="V102" s="23"/>
      <c r="W102" s="23"/>
      <c r="X102" s="23"/>
      <c r="Y102" s="23"/>
      <c r="Z102" s="23"/>
      <c r="AA102" s="23"/>
      <c r="AB102" s="23"/>
      <c r="AC102" s="23"/>
      <c r="AD102" s="23"/>
      <c r="AE102" s="23"/>
      <c r="AF102" s="23"/>
      <c r="AG102" s="23"/>
      <c r="AH102" s="38"/>
      <c r="AI102" s="38"/>
      <c r="AJ102" s="38"/>
      <c r="AK102" s="38"/>
      <c r="AL102" s="38"/>
      <c r="AM102" s="38"/>
      <c r="AN102" s="38"/>
      <c r="AO102" s="38"/>
      <c r="AP102" s="38"/>
      <c r="AQ102" s="38"/>
      <c r="AR102" s="38"/>
      <c r="AS102" s="38"/>
      <c r="AT102" s="38"/>
      <c r="AU102" s="38"/>
      <c r="AV102" s="38"/>
    </row>
    <row r="103" customFormat="false" ht="31.65" hidden="true" customHeight="true" outlineLevel="1" collapsed="false">
      <c r="A103" s="34" t="s">
        <v>197</v>
      </c>
      <c r="B103" s="45" t="s">
        <v>195</v>
      </c>
      <c r="C103" s="51" t="s">
        <v>60</v>
      </c>
      <c r="D103" s="23"/>
      <c r="E103" s="23"/>
      <c r="F103" s="23"/>
      <c r="G103" s="23"/>
      <c r="H103" s="23"/>
      <c r="I103" s="23"/>
      <c r="J103" s="23"/>
      <c r="K103" s="23"/>
      <c r="L103" s="23"/>
      <c r="M103" s="23"/>
      <c r="N103" s="23"/>
      <c r="O103" s="37" t="n">
        <f aca="false">P103+Q103+R103+S103</f>
        <v>0</v>
      </c>
      <c r="P103" s="23"/>
      <c r="Q103" s="23"/>
      <c r="R103" s="23"/>
      <c r="S103" s="23"/>
      <c r="T103" s="23"/>
      <c r="U103" s="23"/>
      <c r="V103" s="23"/>
      <c r="W103" s="23"/>
      <c r="X103" s="23"/>
      <c r="Y103" s="23"/>
      <c r="Z103" s="23"/>
      <c r="AA103" s="23"/>
      <c r="AB103" s="23"/>
      <c r="AC103" s="23"/>
      <c r="AD103" s="23"/>
      <c r="AE103" s="23"/>
      <c r="AF103" s="23"/>
      <c r="AG103" s="23"/>
      <c r="AH103" s="38"/>
      <c r="AI103" s="38"/>
      <c r="AJ103" s="38"/>
      <c r="AK103" s="38"/>
      <c r="AL103" s="38"/>
      <c r="AM103" s="38"/>
      <c r="AN103" s="38"/>
      <c r="AO103" s="38"/>
      <c r="AP103" s="38"/>
      <c r="AQ103" s="38"/>
      <c r="AR103" s="38"/>
      <c r="AS103" s="38"/>
      <c r="AT103" s="38"/>
      <c r="AU103" s="38"/>
      <c r="AV103" s="38"/>
    </row>
    <row r="104" customFormat="false" ht="31.65" hidden="true" customHeight="true" outlineLevel="1" collapsed="false">
      <c r="A104" s="34" t="s">
        <v>198</v>
      </c>
      <c r="B104" s="45" t="s">
        <v>195</v>
      </c>
      <c r="C104" s="51" t="s">
        <v>60</v>
      </c>
      <c r="D104" s="23"/>
      <c r="E104" s="23"/>
      <c r="F104" s="23"/>
      <c r="G104" s="23"/>
      <c r="H104" s="23"/>
      <c r="I104" s="23"/>
      <c r="J104" s="23"/>
      <c r="K104" s="23"/>
      <c r="L104" s="23"/>
      <c r="M104" s="23"/>
      <c r="N104" s="23"/>
      <c r="O104" s="37" t="n">
        <f aca="false">P104+Q104+R104+S104</f>
        <v>0</v>
      </c>
      <c r="P104" s="23"/>
      <c r="Q104" s="23"/>
      <c r="R104" s="23"/>
      <c r="S104" s="23"/>
      <c r="T104" s="23"/>
      <c r="U104" s="23"/>
      <c r="V104" s="23"/>
      <c r="W104" s="23"/>
      <c r="X104" s="23"/>
      <c r="Y104" s="23"/>
      <c r="Z104" s="23"/>
      <c r="AA104" s="23"/>
      <c r="AB104" s="23"/>
      <c r="AC104" s="23"/>
      <c r="AD104" s="23"/>
      <c r="AE104" s="23"/>
      <c r="AF104" s="23"/>
      <c r="AG104" s="23"/>
      <c r="AH104" s="38"/>
      <c r="AI104" s="38"/>
      <c r="AJ104" s="38"/>
      <c r="AK104" s="38"/>
      <c r="AL104" s="38"/>
      <c r="AM104" s="38"/>
      <c r="AN104" s="38"/>
      <c r="AO104" s="38"/>
      <c r="AP104" s="38"/>
      <c r="AQ104" s="38"/>
      <c r="AR104" s="38"/>
      <c r="AS104" s="38"/>
      <c r="AT104" s="38"/>
      <c r="AU104" s="38"/>
      <c r="AV104" s="38"/>
    </row>
    <row r="105" customFormat="false" ht="47.3" hidden="true" customHeight="true" outlineLevel="1" collapsed="false">
      <c r="A105" s="34" t="s">
        <v>199</v>
      </c>
      <c r="B105" s="35" t="s">
        <v>200</v>
      </c>
      <c r="C105" s="51" t="s">
        <v>60</v>
      </c>
      <c r="D105" s="23"/>
      <c r="E105" s="23"/>
      <c r="F105" s="23"/>
      <c r="G105" s="23"/>
      <c r="H105" s="23"/>
      <c r="I105" s="23"/>
      <c r="J105" s="23"/>
      <c r="K105" s="23"/>
      <c r="L105" s="23"/>
      <c r="M105" s="23"/>
      <c r="N105" s="23"/>
      <c r="O105" s="37" t="n">
        <f aca="false">P105+Q105+R105+S105</f>
        <v>0</v>
      </c>
      <c r="P105" s="23"/>
      <c r="Q105" s="23"/>
      <c r="R105" s="23"/>
      <c r="S105" s="23"/>
      <c r="T105" s="23"/>
      <c r="U105" s="23"/>
      <c r="V105" s="23"/>
      <c r="W105" s="23"/>
      <c r="X105" s="23"/>
      <c r="Y105" s="23"/>
      <c r="Z105" s="23"/>
      <c r="AA105" s="23"/>
      <c r="AB105" s="23"/>
      <c r="AC105" s="23"/>
      <c r="AD105" s="23"/>
      <c r="AE105" s="23"/>
      <c r="AF105" s="23"/>
      <c r="AG105" s="23"/>
      <c r="AH105" s="38"/>
      <c r="AI105" s="38"/>
      <c r="AJ105" s="38"/>
      <c r="AK105" s="38"/>
      <c r="AL105" s="38"/>
      <c r="AM105" s="38"/>
      <c r="AN105" s="38"/>
      <c r="AO105" s="38"/>
      <c r="AP105" s="38"/>
      <c r="AQ105" s="38"/>
      <c r="AR105" s="38"/>
      <c r="AS105" s="38"/>
      <c r="AT105" s="38"/>
      <c r="AU105" s="38"/>
      <c r="AV105" s="38"/>
    </row>
    <row r="106" customFormat="false" ht="63.1" hidden="true" customHeight="true" outlineLevel="1" collapsed="false">
      <c r="A106" s="34" t="s">
        <v>201</v>
      </c>
      <c r="B106" s="35" t="s">
        <v>202</v>
      </c>
      <c r="C106" s="51" t="s">
        <v>60</v>
      </c>
      <c r="D106" s="23"/>
      <c r="E106" s="23"/>
      <c r="F106" s="23"/>
      <c r="G106" s="23"/>
      <c r="H106" s="23"/>
      <c r="I106" s="23"/>
      <c r="J106" s="23"/>
      <c r="K106" s="23"/>
      <c r="L106" s="23"/>
      <c r="M106" s="23"/>
      <c r="N106" s="23"/>
      <c r="O106" s="37" t="n">
        <f aca="false">P106+Q106+R106+S106</f>
        <v>0</v>
      </c>
      <c r="P106" s="23"/>
      <c r="Q106" s="23"/>
      <c r="R106" s="23"/>
      <c r="S106" s="23"/>
      <c r="T106" s="23"/>
      <c r="U106" s="23"/>
      <c r="V106" s="23"/>
      <c r="W106" s="23"/>
      <c r="X106" s="23"/>
      <c r="Y106" s="23"/>
      <c r="Z106" s="23"/>
      <c r="AA106" s="23"/>
      <c r="AB106" s="23"/>
      <c r="AC106" s="23"/>
      <c r="AD106" s="23"/>
      <c r="AE106" s="23"/>
      <c r="AF106" s="23"/>
      <c r="AG106" s="23"/>
      <c r="AH106" s="38"/>
      <c r="AI106" s="38"/>
      <c r="AJ106" s="38"/>
      <c r="AK106" s="38"/>
      <c r="AL106" s="38"/>
      <c r="AM106" s="38"/>
      <c r="AN106" s="38"/>
      <c r="AO106" s="38"/>
      <c r="AP106" s="38"/>
      <c r="AQ106" s="38"/>
      <c r="AR106" s="38"/>
      <c r="AS106" s="38"/>
      <c r="AT106" s="38"/>
      <c r="AU106" s="38"/>
      <c r="AV106" s="38"/>
    </row>
    <row r="107" customFormat="false" ht="78.75" hidden="true" customHeight="true" outlineLevel="1" collapsed="false">
      <c r="A107" s="34" t="s">
        <v>203</v>
      </c>
      <c r="B107" s="35" t="s">
        <v>204</v>
      </c>
      <c r="C107" s="36" t="s">
        <v>60</v>
      </c>
      <c r="D107" s="23"/>
      <c r="E107" s="23"/>
      <c r="F107" s="23"/>
      <c r="G107" s="23"/>
      <c r="H107" s="23"/>
      <c r="I107" s="23"/>
      <c r="J107" s="23"/>
      <c r="K107" s="23"/>
      <c r="L107" s="23"/>
      <c r="M107" s="23"/>
      <c r="N107" s="23"/>
      <c r="O107" s="37" t="n">
        <f aca="false">P107+Q107+R107+S107</f>
        <v>0</v>
      </c>
      <c r="P107" s="23"/>
      <c r="Q107" s="23"/>
      <c r="R107" s="23"/>
      <c r="S107" s="23"/>
      <c r="T107" s="23"/>
      <c r="U107" s="23"/>
      <c r="V107" s="23"/>
      <c r="W107" s="23"/>
      <c r="X107" s="23"/>
      <c r="Y107" s="23"/>
      <c r="Z107" s="23"/>
      <c r="AA107" s="23"/>
      <c r="AB107" s="23"/>
      <c r="AC107" s="23"/>
      <c r="AD107" s="23"/>
      <c r="AE107" s="23"/>
      <c r="AF107" s="23"/>
      <c r="AG107" s="23"/>
      <c r="AH107" s="38"/>
      <c r="AI107" s="38"/>
      <c r="AJ107" s="38"/>
      <c r="AK107" s="38"/>
      <c r="AL107" s="38"/>
      <c r="AM107" s="38"/>
      <c r="AN107" s="38"/>
      <c r="AO107" s="38"/>
      <c r="AP107" s="38"/>
      <c r="AQ107" s="38"/>
      <c r="AR107" s="38"/>
      <c r="AS107" s="38"/>
      <c r="AT107" s="38"/>
      <c r="AU107" s="38"/>
      <c r="AV107" s="38"/>
    </row>
    <row r="108" customFormat="false" ht="63.1" hidden="true" customHeight="true" outlineLevel="1" collapsed="false">
      <c r="A108" s="34" t="s">
        <v>205</v>
      </c>
      <c r="B108" s="35" t="s">
        <v>206</v>
      </c>
      <c r="C108" s="51" t="s">
        <v>60</v>
      </c>
      <c r="D108" s="23"/>
      <c r="E108" s="23"/>
      <c r="F108" s="23"/>
      <c r="G108" s="23"/>
      <c r="H108" s="23"/>
      <c r="I108" s="23"/>
      <c r="J108" s="23"/>
      <c r="K108" s="23"/>
      <c r="L108" s="23"/>
      <c r="M108" s="23"/>
      <c r="N108" s="23"/>
      <c r="O108" s="37" t="n">
        <f aca="false">P108+Q108+R108+S108</f>
        <v>0</v>
      </c>
      <c r="P108" s="23"/>
      <c r="Q108" s="23"/>
      <c r="R108" s="23"/>
      <c r="S108" s="23"/>
      <c r="T108" s="23"/>
      <c r="U108" s="23"/>
      <c r="V108" s="23"/>
      <c r="W108" s="23"/>
      <c r="X108" s="23"/>
      <c r="Y108" s="23"/>
      <c r="Z108" s="23"/>
      <c r="AA108" s="23"/>
      <c r="AB108" s="23"/>
      <c r="AC108" s="23"/>
      <c r="AD108" s="23"/>
      <c r="AE108" s="23"/>
      <c r="AF108" s="23"/>
      <c r="AG108" s="23"/>
      <c r="AH108" s="38"/>
      <c r="AI108" s="38"/>
      <c r="AJ108" s="38"/>
      <c r="AK108" s="38"/>
      <c r="AL108" s="38"/>
      <c r="AM108" s="38"/>
      <c r="AN108" s="38"/>
      <c r="AO108" s="38"/>
      <c r="AP108" s="38"/>
      <c r="AQ108" s="38"/>
      <c r="AR108" s="38"/>
      <c r="AS108" s="38"/>
      <c r="AT108" s="38"/>
      <c r="AU108" s="38"/>
      <c r="AV108" s="38"/>
    </row>
    <row r="109" customFormat="false" ht="78.75" hidden="true" customHeight="true" outlineLevel="1" collapsed="false">
      <c r="A109" s="34" t="s">
        <v>207</v>
      </c>
      <c r="B109" s="35" t="s">
        <v>208</v>
      </c>
      <c r="C109" s="51" t="s">
        <v>60</v>
      </c>
      <c r="D109" s="23"/>
      <c r="E109" s="23"/>
      <c r="F109" s="23"/>
      <c r="G109" s="23"/>
      <c r="H109" s="23"/>
      <c r="I109" s="23"/>
      <c r="J109" s="23"/>
      <c r="K109" s="23"/>
      <c r="L109" s="23"/>
      <c r="M109" s="23"/>
      <c r="N109" s="23"/>
      <c r="O109" s="37" t="n">
        <f aca="false">P109+Q109+R109+S109</f>
        <v>0</v>
      </c>
      <c r="P109" s="23"/>
      <c r="Q109" s="23"/>
      <c r="R109" s="23"/>
      <c r="S109" s="23"/>
      <c r="T109" s="23"/>
      <c r="U109" s="23"/>
      <c r="V109" s="23"/>
      <c r="W109" s="23"/>
      <c r="X109" s="23"/>
      <c r="Y109" s="23"/>
      <c r="Z109" s="23"/>
      <c r="AA109" s="23"/>
      <c r="AB109" s="23"/>
      <c r="AC109" s="23"/>
      <c r="AD109" s="23"/>
      <c r="AE109" s="23"/>
      <c r="AF109" s="23"/>
      <c r="AG109" s="23"/>
      <c r="AH109" s="38"/>
      <c r="AI109" s="38"/>
      <c r="AJ109" s="38"/>
      <c r="AK109" s="38"/>
      <c r="AL109" s="38"/>
      <c r="AM109" s="38"/>
      <c r="AN109" s="38"/>
      <c r="AO109" s="38"/>
      <c r="AP109" s="38"/>
      <c r="AQ109" s="38"/>
      <c r="AR109" s="38"/>
      <c r="AS109" s="38"/>
      <c r="AT109" s="38"/>
      <c r="AU109" s="38"/>
      <c r="AV109" s="38"/>
    </row>
    <row r="110" customFormat="false" ht="78.75" hidden="true" customHeight="true" outlineLevel="1" collapsed="false">
      <c r="A110" s="34" t="s">
        <v>209</v>
      </c>
      <c r="B110" s="35" t="s">
        <v>210</v>
      </c>
      <c r="C110" s="51" t="s">
        <v>60</v>
      </c>
      <c r="D110" s="23"/>
      <c r="E110" s="23"/>
      <c r="F110" s="23"/>
      <c r="G110" s="23"/>
      <c r="H110" s="23"/>
      <c r="I110" s="23"/>
      <c r="J110" s="23"/>
      <c r="K110" s="23"/>
      <c r="L110" s="23"/>
      <c r="M110" s="23"/>
      <c r="N110" s="23"/>
      <c r="O110" s="37" t="n">
        <f aca="false">P110+Q110+R110+S110</f>
        <v>0</v>
      </c>
      <c r="P110" s="23"/>
      <c r="Q110" s="23"/>
      <c r="R110" s="23"/>
      <c r="S110" s="23"/>
      <c r="T110" s="23"/>
      <c r="U110" s="23"/>
      <c r="V110" s="23"/>
      <c r="W110" s="23"/>
      <c r="X110" s="23"/>
      <c r="Y110" s="23"/>
      <c r="Z110" s="23"/>
      <c r="AA110" s="23"/>
      <c r="AB110" s="23"/>
      <c r="AC110" s="23"/>
      <c r="AD110" s="23"/>
      <c r="AE110" s="23"/>
      <c r="AF110" s="23"/>
      <c r="AG110" s="23"/>
      <c r="AH110" s="38"/>
      <c r="AI110" s="38"/>
      <c r="AJ110" s="38"/>
      <c r="AK110" s="38"/>
      <c r="AL110" s="38"/>
      <c r="AM110" s="38"/>
      <c r="AN110" s="38"/>
      <c r="AO110" s="38"/>
      <c r="AP110" s="38"/>
      <c r="AQ110" s="38"/>
      <c r="AR110" s="38"/>
      <c r="AS110" s="38"/>
      <c r="AT110" s="38"/>
      <c r="AU110" s="38"/>
      <c r="AV110" s="38"/>
    </row>
    <row r="111" customFormat="false" ht="31.65" hidden="true" customHeight="true" outlineLevel="1" collapsed="false">
      <c r="A111" s="34" t="s">
        <v>211</v>
      </c>
      <c r="B111" s="35" t="s">
        <v>212</v>
      </c>
      <c r="C111" s="51" t="s">
        <v>60</v>
      </c>
      <c r="D111" s="23"/>
      <c r="E111" s="23"/>
      <c r="F111" s="23"/>
      <c r="G111" s="23"/>
      <c r="H111" s="23"/>
      <c r="I111" s="23"/>
      <c r="J111" s="23"/>
      <c r="K111" s="23"/>
      <c r="L111" s="23"/>
      <c r="M111" s="23"/>
      <c r="N111" s="23"/>
      <c r="O111" s="37" t="n">
        <f aca="false">P111+Q111+R111+S111</f>
        <v>0</v>
      </c>
      <c r="P111" s="23"/>
      <c r="Q111" s="23"/>
      <c r="R111" s="23"/>
      <c r="S111" s="23"/>
      <c r="T111" s="23"/>
      <c r="U111" s="23"/>
      <c r="V111" s="23"/>
      <c r="W111" s="23"/>
      <c r="X111" s="23"/>
      <c r="Y111" s="23"/>
      <c r="Z111" s="23"/>
      <c r="AA111" s="23"/>
      <c r="AB111" s="23"/>
      <c r="AC111" s="23"/>
      <c r="AD111" s="23"/>
      <c r="AE111" s="23"/>
      <c r="AF111" s="23"/>
      <c r="AG111" s="23"/>
      <c r="AH111" s="38"/>
      <c r="AI111" s="38"/>
      <c r="AJ111" s="38"/>
      <c r="AK111" s="38"/>
      <c r="AL111" s="38"/>
      <c r="AM111" s="38"/>
      <c r="AN111" s="38"/>
      <c r="AO111" s="38"/>
      <c r="AP111" s="38"/>
      <c r="AQ111" s="38"/>
      <c r="AR111" s="38"/>
      <c r="AS111" s="38"/>
      <c r="AT111" s="38"/>
      <c r="AU111" s="38"/>
      <c r="AV111" s="38"/>
    </row>
    <row r="112" customFormat="false" ht="47.3" hidden="true" customHeight="true" outlineLevel="1" collapsed="false">
      <c r="A112" s="34" t="s">
        <v>159</v>
      </c>
      <c r="B112" s="35" t="s">
        <v>213</v>
      </c>
      <c r="C112" s="51" t="s">
        <v>60</v>
      </c>
      <c r="D112" s="23"/>
      <c r="E112" s="23"/>
      <c r="F112" s="23"/>
      <c r="G112" s="23"/>
      <c r="H112" s="23"/>
      <c r="I112" s="23"/>
      <c r="J112" s="23"/>
      <c r="K112" s="23"/>
      <c r="L112" s="23"/>
      <c r="M112" s="23"/>
      <c r="N112" s="23"/>
      <c r="O112" s="37" t="n">
        <f aca="false">P112+Q112+R112+S112</f>
        <v>0</v>
      </c>
      <c r="P112" s="23"/>
      <c r="Q112" s="23"/>
      <c r="R112" s="23"/>
      <c r="S112" s="23"/>
      <c r="T112" s="23"/>
      <c r="U112" s="23"/>
      <c r="V112" s="23"/>
      <c r="W112" s="23"/>
      <c r="X112" s="23"/>
      <c r="Y112" s="23"/>
      <c r="Z112" s="23"/>
      <c r="AA112" s="23"/>
      <c r="AB112" s="23"/>
      <c r="AC112" s="23"/>
      <c r="AD112" s="23"/>
      <c r="AE112" s="23"/>
      <c r="AF112" s="23"/>
      <c r="AG112" s="23"/>
      <c r="AH112" s="38"/>
      <c r="AI112" s="38"/>
      <c r="AJ112" s="38"/>
      <c r="AK112" s="38"/>
      <c r="AL112" s="38"/>
      <c r="AM112" s="38"/>
      <c r="AN112" s="38"/>
      <c r="AO112" s="38"/>
      <c r="AP112" s="38"/>
      <c r="AQ112" s="38"/>
      <c r="AR112" s="38"/>
      <c r="AS112" s="38"/>
      <c r="AT112" s="38"/>
      <c r="AU112" s="38"/>
      <c r="AV112" s="38"/>
    </row>
    <row r="113" customFormat="false" ht="31.65" hidden="true" customHeight="true" outlineLevel="1" collapsed="false">
      <c r="A113" s="34" t="s">
        <v>161</v>
      </c>
      <c r="B113" s="35" t="s">
        <v>214</v>
      </c>
      <c r="C113" s="51" t="s">
        <v>60</v>
      </c>
      <c r="D113" s="23"/>
      <c r="E113" s="23"/>
      <c r="F113" s="23"/>
      <c r="G113" s="23"/>
      <c r="H113" s="23"/>
      <c r="I113" s="23"/>
      <c r="J113" s="23"/>
      <c r="K113" s="23"/>
      <c r="L113" s="23"/>
      <c r="M113" s="23"/>
      <c r="N113" s="23"/>
      <c r="O113" s="37" t="n">
        <f aca="false">P113+Q113+R113+S113</f>
        <v>0</v>
      </c>
      <c r="P113" s="23"/>
      <c r="Q113" s="23"/>
      <c r="R113" s="23"/>
      <c r="S113" s="23"/>
      <c r="T113" s="23"/>
      <c r="U113" s="23"/>
      <c r="V113" s="23"/>
      <c r="W113" s="23"/>
      <c r="X113" s="23"/>
      <c r="Y113" s="23"/>
      <c r="Z113" s="23"/>
      <c r="AA113" s="23"/>
      <c r="AB113" s="23"/>
      <c r="AC113" s="23"/>
      <c r="AD113" s="23"/>
      <c r="AE113" s="23"/>
      <c r="AF113" s="23"/>
      <c r="AG113" s="23"/>
      <c r="AH113" s="38"/>
      <c r="AI113" s="38"/>
      <c r="AJ113" s="38"/>
      <c r="AK113" s="38"/>
      <c r="AL113" s="38"/>
      <c r="AM113" s="38"/>
      <c r="AN113" s="38"/>
      <c r="AO113" s="38"/>
      <c r="AP113" s="38"/>
      <c r="AQ113" s="38"/>
      <c r="AR113" s="38"/>
      <c r="AS113" s="38"/>
      <c r="AT113" s="38"/>
      <c r="AU113" s="38"/>
      <c r="AV113" s="38"/>
    </row>
    <row r="114" customFormat="false" ht="15.85" hidden="true" customHeight="true" outlineLevel="1" collapsed="false">
      <c r="A114" s="34" t="s">
        <v>167</v>
      </c>
      <c r="B114" s="35" t="s">
        <v>215</v>
      </c>
      <c r="C114" s="51" t="s">
        <v>60</v>
      </c>
      <c r="D114" s="23"/>
      <c r="E114" s="23"/>
      <c r="F114" s="23"/>
      <c r="G114" s="23"/>
      <c r="H114" s="23"/>
      <c r="I114" s="23"/>
      <c r="J114" s="23"/>
      <c r="K114" s="23"/>
      <c r="L114" s="23"/>
      <c r="M114" s="23"/>
      <c r="N114" s="23"/>
      <c r="O114" s="37" t="n">
        <f aca="false">P114+Q114+R114+S114</f>
        <v>0</v>
      </c>
      <c r="P114" s="23"/>
      <c r="Q114" s="23"/>
      <c r="R114" s="23"/>
      <c r="S114" s="23"/>
      <c r="T114" s="23"/>
      <c r="U114" s="23"/>
      <c r="V114" s="23"/>
      <c r="W114" s="23"/>
      <c r="X114" s="23"/>
      <c r="Y114" s="23"/>
      <c r="Z114" s="23"/>
      <c r="AA114" s="23"/>
      <c r="AB114" s="23"/>
      <c r="AC114" s="23"/>
      <c r="AD114" s="23"/>
      <c r="AE114" s="23"/>
      <c r="AF114" s="23"/>
      <c r="AG114" s="23"/>
      <c r="AH114" s="38"/>
      <c r="AI114" s="38"/>
      <c r="AJ114" s="38"/>
      <c r="AK114" s="38"/>
      <c r="AL114" s="38"/>
      <c r="AM114" s="38"/>
      <c r="AN114" s="38"/>
      <c r="AO114" s="38"/>
      <c r="AP114" s="38"/>
      <c r="AQ114" s="38"/>
      <c r="AR114" s="38"/>
      <c r="AS114" s="38"/>
      <c r="AT114" s="38"/>
      <c r="AU114" s="38"/>
      <c r="AV114" s="38"/>
    </row>
    <row r="115" customFormat="false" ht="15.85" hidden="true" customHeight="true" outlineLevel="1" collapsed="false">
      <c r="A115" s="34" t="s">
        <v>216</v>
      </c>
      <c r="B115" s="35" t="s">
        <v>217</v>
      </c>
      <c r="C115" s="51" t="s">
        <v>60</v>
      </c>
      <c r="D115" s="23"/>
      <c r="E115" s="23"/>
      <c r="F115" s="23"/>
      <c r="G115" s="23"/>
      <c r="H115" s="23"/>
      <c r="I115" s="23"/>
      <c r="J115" s="23"/>
      <c r="K115" s="23"/>
      <c r="L115" s="23"/>
      <c r="M115" s="23"/>
      <c r="N115" s="23"/>
      <c r="O115" s="37" t="n">
        <f aca="false">P115+Q115+R115+S115</f>
        <v>0</v>
      </c>
      <c r="P115" s="23"/>
      <c r="Q115" s="23"/>
      <c r="R115" s="23"/>
      <c r="S115" s="23"/>
      <c r="T115" s="23"/>
      <c r="U115" s="23"/>
      <c r="V115" s="23"/>
      <c r="W115" s="23"/>
      <c r="X115" s="23"/>
      <c r="Y115" s="23"/>
      <c r="Z115" s="23"/>
      <c r="AA115" s="23"/>
      <c r="AB115" s="23"/>
      <c r="AC115" s="23"/>
      <c r="AD115" s="23"/>
      <c r="AE115" s="23"/>
      <c r="AF115" s="23"/>
      <c r="AG115" s="23"/>
      <c r="AH115" s="38"/>
      <c r="AI115" s="38"/>
      <c r="AJ115" s="38"/>
      <c r="AK115" s="38"/>
      <c r="AL115" s="38"/>
      <c r="AM115" s="38"/>
      <c r="AN115" s="38"/>
      <c r="AO115" s="38"/>
      <c r="AP115" s="38"/>
      <c r="AQ115" s="38"/>
      <c r="AR115" s="38"/>
      <c r="AS115" s="38"/>
      <c r="AT115" s="38"/>
      <c r="AU115" s="38"/>
      <c r="AV115" s="38"/>
    </row>
    <row r="116" customFormat="false" ht="31.65" hidden="true" customHeight="true" outlineLevel="1" collapsed="false">
      <c r="A116" s="34" t="s">
        <v>218</v>
      </c>
      <c r="B116" s="35" t="s">
        <v>178</v>
      </c>
      <c r="C116" s="51" t="s">
        <v>60</v>
      </c>
      <c r="D116" s="23"/>
      <c r="E116" s="23"/>
      <c r="F116" s="23"/>
      <c r="G116" s="23"/>
      <c r="H116" s="23"/>
      <c r="I116" s="23"/>
      <c r="J116" s="23"/>
      <c r="K116" s="23"/>
      <c r="L116" s="23"/>
      <c r="M116" s="23"/>
      <c r="N116" s="23"/>
      <c r="O116" s="37" t="n">
        <f aca="false">P116+Q116+R116+S116</f>
        <v>0</v>
      </c>
      <c r="P116" s="23"/>
      <c r="Q116" s="23"/>
      <c r="R116" s="23"/>
      <c r="S116" s="23"/>
      <c r="T116" s="23"/>
      <c r="U116" s="23"/>
      <c r="V116" s="23"/>
      <c r="W116" s="23"/>
      <c r="X116" s="23"/>
      <c r="Y116" s="23"/>
      <c r="Z116" s="23"/>
      <c r="AA116" s="23"/>
      <c r="AB116" s="23"/>
      <c r="AC116" s="23"/>
      <c r="AD116" s="23"/>
      <c r="AE116" s="23"/>
      <c r="AF116" s="23"/>
      <c r="AG116" s="23"/>
      <c r="AH116" s="38"/>
      <c r="AI116" s="38"/>
      <c r="AJ116" s="38"/>
      <c r="AK116" s="38"/>
      <c r="AL116" s="38"/>
      <c r="AM116" s="38"/>
      <c r="AN116" s="38"/>
      <c r="AO116" s="38"/>
      <c r="AP116" s="38"/>
      <c r="AQ116" s="38"/>
      <c r="AR116" s="38"/>
      <c r="AS116" s="38"/>
      <c r="AT116" s="38"/>
      <c r="AU116" s="38"/>
      <c r="AV116" s="38"/>
    </row>
    <row r="117" customFormat="false" ht="31.65" hidden="true" customHeight="true" outlineLevel="1" collapsed="false">
      <c r="A117" s="34" t="s">
        <v>169</v>
      </c>
      <c r="B117" s="35" t="s">
        <v>219</v>
      </c>
      <c r="C117" s="51" t="s">
        <v>60</v>
      </c>
      <c r="D117" s="23"/>
      <c r="E117" s="23"/>
      <c r="F117" s="23"/>
      <c r="G117" s="23"/>
      <c r="H117" s="23"/>
      <c r="I117" s="23"/>
      <c r="J117" s="23"/>
      <c r="K117" s="23"/>
      <c r="L117" s="23"/>
      <c r="M117" s="23"/>
      <c r="N117" s="23"/>
      <c r="O117" s="37" t="n">
        <f aca="false">P117+Q117+R117+S117</f>
        <v>0</v>
      </c>
      <c r="P117" s="23"/>
      <c r="Q117" s="23"/>
      <c r="R117" s="23"/>
      <c r="S117" s="23"/>
      <c r="T117" s="23"/>
      <c r="U117" s="23"/>
      <c r="V117" s="23"/>
      <c r="W117" s="23"/>
      <c r="X117" s="23"/>
      <c r="Y117" s="23"/>
      <c r="Z117" s="23"/>
      <c r="AA117" s="23"/>
      <c r="AB117" s="23"/>
      <c r="AC117" s="23"/>
      <c r="AD117" s="23"/>
      <c r="AE117" s="23"/>
      <c r="AF117" s="23"/>
      <c r="AG117" s="23"/>
      <c r="AH117" s="38"/>
      <c r="AI117" s="38"/>
      <c r="AJ117" s="38"/>
      <c r="AK117" s="38"/>
      <c r="AL117" s="38"/>
      <c r="AM117" s="38"/>
      <c r="AN117" s="38"/>
      <c r="AO117" s="38"/>
      <c r="AP117" s="38"/>
      <c r="AQ117" s="38"/>
      <c r="AR117" s="38"/>
      <c r="AS117" s="38"/>
      <c r="AT117" s="38"/>
      <c r="AU117" s="38"/>
      <c r="AV117" s="38"/>
    </row>
    <row r="118" customFormat="false" ht="47.3" hidden="true" customHeight="true" outlineLevel="1" collapsed="false">
      <c r="A118" s="34" t="s">
        <v>220</v>
      </c>
      <c r="B118" s="35" t="s">
        <v>221</v>
      </c>
      <c r="C118" s="51" t="s">
        <v>60</v>
      </c>
      <c r="D118" s="23"/>
      <c r="E118" s="23"/>
      <c r="F118" s="23"/>
      <c r="G118" s="23"/>
      <c r="H118" s="23"/>
      <c r="I118" s="23"/>
      <c r="J118" s="23"/>
      <c r="K118" s="23"/>
      <c r="L118" s="23"/>
      <c r="M118" s="23"/>
      <c r="N118" s="23"/>
      <c r="O118" s="37" t="n">
        <f aca="false">P118+Q118+R118+S118</f>
        <v>0</v>
      </c>
      <c r="P118" s="23"/>
      <c r="Q118" s="23"/>
      <c r="R118" s="23"/>
      <c r="S118" s="23"/>
      <c r="T118" s="23"/>
      <c r="U118" s="23"/>
      <c r="V118" s="23"/>
      <c r="W118" s="23"/>
      <c r="X118" s="23"/>
      <c r="Y118" s="23"/>
      <c r="Z118" s="23"/>
      <c r="AA118" s="23"/>
      <c r="AB118" s="23"/>
      <c r="AC118" s="23"/>
      <c r="AD118" s="23"/>
      <c r="AE118" s="23"/>
      <c r="AF118" s="23"/>
      <c r="AG118" s="23"/>
      <c r="AH118" s="38"/>
      <c r="AI118" s="38"/>
      <c r="AJ118" s="38"/>
      <c r="AK118" s="38"/>
      <c r="AL118" s="38"/>
      <c r="AM118" s="38"/>
      <c r="AN118" s="38"/>
      <c r="AO118" s="38"/>
      <c r="AP118" s="38"/>
      <c r="AQ118" s="38"/>
      <c r="AR118" s="38"/>
      <c r="AS118" s="38"/>
      <c r="AT118" s="38"/>
      <c r="AU118" s="38"/>
      <c r="AV118" s="38"/>
    </row>
    <row r="119" customFormat="false" ht="31.65" hidden="true" customHeight="true" outlineLevel="1" collapsed="false">
      <c r="A119" s="34" t="s">
        <v>222</v>
      </c>
      <c r="B119" s="35" t="s">
        <v>223</v>
      </c>
      <c r="C119" s="51" t="s">
        <v>60</v>
      </c>
      <c r="D119" s="23"/>
      <c r="E119" s="23"/>
      <c r="F119" s="23"/>
      <c r="G119" s="23"/>
      <c r="H119" s="23"/>
      <c r="I119" s="23"/>
      <c r="J119" s="23"/>
      <c r="K119" s="23"/>
      <c r="L119" s="23"/>
      <c r="M119" s="23"/>
      <c r="N119" s="23"/>
      <c r="O119" s="37" t="n">
        <f aca="false">P119+Q119+R119+S119</f>
        <v>0</v>
      </c>
      <c r="P119" s="23"/>
      <c r="Q119" s="23"/>
      <c r="R119" s="23"/>
      <c r="S119" s="23"/>
      <c r="T119" s="23"/>
      <c r="U119" s="23"/>
      <c r="V119" s="23"/>
      <c r="W119" s="23"/>
      <c r="X119" s="23"/>
      <c r="Y119" s="23"/>
      <c r="Z119" s="23"/>
      <c r="AA119" s="23"/>
      <c r="AB119" s="23"/>
      <c r="AC119" s="23"/>
      <c r="AD119" s="23"/>
      <c r="AE119" s="23"/>
      <c r="AF119" s="23"/>
      <c r="AG119" s="23"/>
      <c r="AH119" s="38"/>
      <c r="AI119" s="38"/>
      <c r="AJ119" s="38"/>
      <c r="AK119" s="38"/>
      <c r="AL119" s="38"/>
      <c r="AM119" s="38"/>
      <c r="AN119" s="38"/>
      <c r="AO119" s="38"/>
      <c r="AP119" s="38"/>
      <c r="AQ119" s="38"/>
      <c r="AR119" s="38"/>
      <c r="AS119" s="38"/>
      <c r="AT119" s="38"/>
      <c r="AU119" s="38"/>
      <c r="AV119" s="38"/>
    </row>
    <row r="120" customFormat="false" ht="31.65" hidden="true" customHeight="true" outlineLevel="1" collapsed="false">
      <c r="A120" s="34" t="s">
        <v>224</v>
      </c>
      <c r="B120" s="35" t="s">
        <v>225</v>
      </c>
      <c r="C120" s="51" t="s">
        <v>60</v>
      </c>
      <c r="D120" s="23"/>
      <c r="E120" s="23"/>
      <c r="F120" s="23"/>
      <c r="G120" s="23"/>
      <c r="H120" s="23"/>
      <c r="I120" s="23"/>
      <c r="J120" s="23"/>
      <c r="K120" s="23"/>
      <c r="L120" s="23"/>
      <c r="M120" s="23"/>
      <c r="N120" s="23"/>
      <c r="O120" s="37" t="n">
        <f aca="false">P120+Q120+R120+S120</f>
        <v>0</v>
      </c>
      <c r="P120" s="23"/>
      <c r="Q120" s="23"/>
      <c r="R120" s="23"/>
      <c r="S120" s="23"/>
      <c r="T120" s="23"/>
      <c r="U120" s="23"/>
      <c r="V120" s="23"/>
      <c r="W120" s="23"/>
      <c r="X120" s="23"/>
      <c r="Y120" s="23"/>
      <c r="Z120" s="23"/>
      <c r="AA120" s="23"/>
      <c r="AB120" s="23"/>
      <c r="AC120" s="23"/>
      <c r="AD120" s="23"/>
      <c r="AE120" s="23"/>
      <c r="AF120" s="23"/>
      <c r="AG120" s="23"/>
      <c r="AH120" s="38"/>
      <c r="AI120" s="38"/>
      <c r="AJ120" s="38"/>
      <c r="AK120" s="38"/>
      <c r="AL120" s="38"/>
      <c r="AM120" s="38"/>
      <c r="AN120" s="38"/>
      <c r="AO120" s="38"/>
      <c r="AP120" s="38"/>
      <c r="AQ120" s="38"/>
      <c r="AR120" s="38"/>
      <c r="AS120" s="38"/>
      <c r="AT120" s="38"/>
      <c r="AU120" s="38"/>
      <c r="AV120" s="38"/>
    </row>
    <row r="121" customFormat="false" ht="31.65" hidden="true" customHeight="true" outlineLevel="1" collapsed="false">
      <c r="A121" s="34" t="s">
        <v>226</v>
      </c>
      <c r="B121" s="35" t="s">
        <v>180</v>
      </c>
      <c r="C121" s="51" t="s">
        <v>60</v>
      </c>
      <c r="D121" s="23"/>
      <c r="E121" s="23"/>
      <c r="F121" s="23"/>
      <c r="G121" s="23"/>
      <c r="H121" s="23"/>
      <c r="I121" s="23"/>
      <c r="J121" s="23"/>
      <c r="K121" s="23"/>
      <c r="L121" s="23"/>
      <c r="M121" s="23"/>
      <c r="N121" s="23"/>
      <c r="O121" s="37" t="n">
        <f aca="false">P121+Q121+R121+S121</f>
        <v>0</v>
      </c>
      <c r="P121" s="23"/>
      <c r="Q121" s="23"/>
      <c r="R121" s="23"/>
      <c r="S121" s="23"/>
      <c r="T121" s="23"/>
      <c r="U121" s="23"/>
      <c r="V121" s="23"/>
      <c r="W121" s="23"/>
      <c r="X121" s="23"/>
      <c r="Y121" s="23"/>
      <c r="Z121" s="23"/>
      <c r="AA121" s="23"/>
      <c r="AB121" s="23"/>
      <c r="AC121" s="23"/>
      <c r="AD121" s="23"/>
      <c r="AE121" s="23"/>
      <c r="AF121" s="23"/>
      <c r="AG121" s="23"/>
      <c r="AH121" s="38"/>
      <c r="AI121" s="38"/>
      <c r="AJ121" s="38"/>
      <c r="AK121" s="38"/>
      <c r="AL121" s="38"/>
      <c r="AM121" s="38"/>
      <c r="AN121" s="38"/>
      <c r="AO121" s="38"/>
      <c r="AP121" s="38"/>
      <c r="AQ121" s="38"/>
      <c r="AR121" s="38"/>
      <c r="AS121" s="38"/>
      <c r="AT121" s="38"/>
      <c r="AU121" s="38"/>
      <c r="AV121" s="38"/>
    </row>
    <row r="122" customFormat="false" ht="47.3" hidden="true" customHeight="true" outlineLevel="1" collapsed="false">
      <c r="A122" s="34" t="s">
        <v>227</v>
      </c>
      <c r="B122" s="39" t="s">
        <v>228</v>
      </c>
      <c r="C122" s="51" t="s">
        <v>60</v>
      </c>
      <c r="D122" s="23"/>
      <c r="E122" s="23"/>
      <c r="F122" s="23"/>
      <c r="G122" s="23"/>
      <c r="H122" s="23"/>
      <c r="I122" s="23"/>
      <c r="J122" s="23"/>
      <c r="K122" s="23"/>
      <c r="L122" s="23"/>
      <c r="M122" s="23"/>
      <c r="N122" s="23"/>
      <c r="O122" s="37" t="n">
        <f aca="false">P122+Q122+R122+S122</f>
        <v>0</v>
      </c>
      <c r="P122" s="23"/>
      <c r="Q122" s="23"/>
      <c r="R122" s="23"/>
      <c r="S122" s="23"/>
      <c r="T122" s="23"/>
      <c r="U122" s="23"/>
      <c r="V122" s="23"/>
      <c r="W122" s="23"/>
      <c r="X122" s="23"/>
      <c r="Y122" s="23"/>
      <c r="Z122" s="23"/>
      <c r="AA122" s="23"/>
      <c r="AB122" s="23"/>
      <c r="AC122" s="23"/>
      <c r="AD122" s="23"/>
      <c r="AE122" s="23"/>
      <c r="AF122" s="23"/>
      <c r="AG122" s="23"/>
      <c r="AH122" s="38"/>
      <c r="AI122" s="38"/>
      <c r="AJ122" s="38"/>
      <c r="AK122" s="38"/>
      <c r="AL122" s="38"/>
      <c r="AM122" s="38"/>
      <c r="AN122" s="38"/>
      <c r="AO122" s="38"/>
      <c r="AP122" s="38"/>
      <c r="AQ122" s="38"/>
      <c r="AR122" s="38"/>
      <c r="AS122" s="38"/>
      <c r="AT122" s="38"/>
      <c r="AU122" s="38"/>
      <c r="AV122" s="38"/>
    </row>
    <row r="123" customFormat="false" ht="15.85" hidden="true" customHeight="true" outlineLevel="1" collapsed="false">
      <c r="A123" s="52" t="s">
        <v>229</v>
      </c>
      <c r="B123" s="35" t="s">
        <v>230</v>
      </c>
      <c r="C123" s="51" t="s">
        <v>60</v>
      </c>
      <c r="D123" s="23"/>
      <c r="E123" s="23"/>
      <c r="F123" s="23"/>
      <c r="G123" s="23"/>
      <c r="H123" s="23"/>
      <c r="I123" s="23"/>
      <c r="J123" s="23"/>
      <c r="K123" s="23"/>
      <c r="L123" s="23"/>
      <c r="M123" s="23"/>
      <c r="N123" s="23"/>
      <c r="O123" s="37" t="n">
        <f aca="false">P123+Q123+R123+S123</f>
        <v>0</v>
      </c>
      <c r="P123" s="23"/>
      <c r="Q123" s="23"/>
      <c r="R123" s="23"/>
      <c r="S123" s="23"/>
      <c r="T123" s="23"/>
      <c r="U123" s="23"/>
      <c r="V123" s="23"/>
      <c r="W123" s="23"/>
      <c r="X123" s="23"/>
      <c r="Y123" s="23"/>
      <c r="Z123" s="23"/>
      <c r="AA123" s="23"/>
      <c r="AB123" s="23"/>
      <c r="AC123" s="23"/>
      <c r="AD123" s="23"/>
      <c r="AE123" s="23"/>
      <c r="AF123" s="23"/>
      <c r="AG123" s="23"/>
      <c r="AH123" s="38"/>
      <c r="AI123" s="38"/>
      <c r="AJ123" s="38"/>
      <c r="AK123" s="38"/>
      <c r="AL123" s="38"/>
      <c r="AM123" s="38"/>
      <c r="AN123" s="38"/>
      <c r="AO123" s="38"/>
      <c r="AP123" s="38"/>
      <c r="AQ123" s="38"/>
      <c r="AR123" s="38"/>
      <c r="AS123" s="38"/>
      <c r="AT123" s="38"/>
      <c r="AU123" s="38"/>
      <c r="AV123" s="38"/>
    </row>
    <row r="124" customFormat="false" ht="47.3" hidden="true" customHeight="true" outlineLevel="1" collapsed="false">
      <c r="A124" s="53" t="s">
        <v>231</v>
      </c>
      <c r="B124" s="35" t="s">
        <v>232</v>
      </c>
      <c r="C124" s="51" t="s">
        <v>60</v>
      </c>
      <c r="D124" s="23"/>
      <c r="E124" s="23"/>
      <c r="F124" s="23"/>
      <c r="G124" s="23"/>
      <c r="H124" s="23"/>
      <c r="I124" s="23"/>
      <c r="J124" s="23"/>
      <c r="K124" s="23"/>
      <c r="L124" s="23"/>
      <c r="M124" s="23"/>
      <c r="N124" s="23"/>
      <c r="O124" s="37" t="n">
        <f aca="false">P124+Q124+R124+S124</f>
        <v>0</v>
      </c>
      <c r="P124" s="23"/>
      <c r="Q124" s="23"/>
      <c r="R124" s="23"/>
      <c r="S124" s="23"/>
      <c r="T124" s="23"/>
      <c r="U124" s="23"/>
      <c r="V124" s="23"/>
      <c r="W124" s="23"/>
      <c r="X124" s="23"/>
      <c r="Y124" s="23"/>
      <c r="Z124" s="23"/>
      <c r="AA124" s="23"/>
      <c r="AB124" s="23"/>
      <c r="AC124" s="23"/>
      <c r="AD124" s="23"/>
      <c r="AE124" s="23"/>
      <c r="AF124" s="23"/>
      <c r="AG124" s="23"/>
      <c r="AH124" s="38"/>
      <c r="AI124" s="38"/>
      <c r="AJ124" s="38"/>
      <c r="AK124" s="38"/>
      <c r="AL124" s="38"/>
      <c r="AM124" s="38"/>
      <c r="AN124" s="38"/>
      <c r="AO124" s="38"/>
      <c r="AP124" s="38"/>
      <c r="AQ124" s="38"/>
      <c r="AR124" s="38"/>
      <c r="AS124" s="38"/>
      <c r="AT124" s="38"/>
      <c r="AU124" s="38"/>
      <c r="AV124" s="38"/>
    </row>
    <row r="125" customFormat="false" ht="47.3" hidden="true" customHeight="true" outlineLevel="1" collapsed="false">
      <c r="A125" s="53" t="s">
        <v>233</v>
      </c>
      <c r="B125" s="35" t="s">
        <v>234</v>
      </c>
      <c r="C125" s="51" t="s">
        <v>60</v>
      </c>
      <c r="D125" s="23"/>
      <c r="E125" s="23"/>
      <c r="F125" s="23"/>
      <c r="G125" s="23"/>
      <c r="H125" s="23"/>
      <c r="I125" s="23"/>
      <c r="J125" s="23"/>
      <c r="K125" s="23"/>
      <c r="L125" s="23"/>
      <c r="M125" s="23"/>
      <c r="N125" s="23"/>
      <c r="O125" s="37" t="n">
        <f aca="false">P125+Q125+R125+S125</f>
        <v>0</v>
      </c>
      <c r="P125" s="23"/>
      <c r="Q125" s="23"/>
      <c r="R125" s="23"/>
      <c r="S125" s="23"/>
      <c r="T125" s="23"/>
      <c r="U125" s="23"/>
      <c r="V125" s="23"/>
      <c r="W125" s="23"/>
      <c r="X125" s="23"/>
      <c r="Y125" s="23"/>
      <c r="Z125" s="23"/>
      <c r="AA125" s="23"/>
      <c r="AB125" s="23"/>
      <c r="AC125" s="23"/>
      <c r="AD125" s="23"/>
      <c r="AE125" s="23"/>
      <c r="AF125" s="23"/>
      <c r="AG125" s="23"/>
      <c r="AH125" s="38"/>
      <c r="AI125" s="38"/>
      <c r="AJ125" s="38"/>
      <c r="AK125" s="38"/>
      <c r="AL125" s="38"/>
      <c r="AM125" s="38"/>
      <c r="AN125" s="38"/>
      <c r="AO125" s="38"/>
      <c r="AP125" s="38"/>
      <c r="AQ125" s="38"/>
      <c r="AR125" s="38"/>
      <c r="AS125" s="38"/>
      <c r="AT125" s="38"/>
      <c r="AU125" s="38"/>
      <c r="AV125" s="38"/>
    </row>
    <row r="126" customFormat="false" ht="15.85" hidden="true" customHeight="true" outlineLevel="1" collapsed="false">
      <c r="A126" s="52" t="s">
        <v>235</v>
      </c>
      <c r="B126" s="35" t="s">
        <v>236</v>
      </c>
      <c r="C126" s="51" t="s">
        <v>60</v>
      </c>
      <c r="D126" s="23"/>
      <c r="E126" s="23"/>
      <c r="F126" s="23"/>
      <c r="G126" s="23"/>
      <c r="H126" s="23"/>
      <c r="I126" s="23"/>
      <c r="J126" s="23"/>
      <c r="K126" s="23"/>
      <c r="L126" s="23"/>
      <c r="M126" s="23"/>
      <c r="N126" s="23"/>
      <c r="O126" s="37" t="n">
        <f aca="false">P126+Q126+R126+S126</f>
        <v>0</v>
      </c>
      <c r="P126" s="23"/>
      <c r="Q126" s="23"/>
      <c r="R126" s="23"/>
      <c r="S126" s="23"/>
      <c r="T126" s="23"/>
      <c r="U126" s="23"/>
      <c r="V126" s="23"/>
      <c r="W126" s="23"/>
      <c r="X126" s="23"/>
      <c r="Y126" s="23"/>
      <c r="Z126" s="23"/>
      <c r="AA126" s="23"/>
      <c r="AB126" s="23"/>
      <c r="AC126" s="23"/>
      <c r="AD126" s="23"/>
      <c r="AE126" s="23"/>
      <c r="AF126" s="23"/>
      <c r="AG126" s="23"/>
      <c r="AH126" s="38"/>
      <c r="AI126" s="38"/>
      <c r="AJ126" s="38"/>
      <c r="AK126" s="38"/>
      <c r="AL126" s="38"/>
      <c r="AM126" s="38"/>
      <c r="AN126" s="38"/>
      <c r="AO126" s="38"/>
      <c r="AP126" s="38"/>
      <c r="AQ126" s="38"/>
      <c r="AR126" s="38"/>
      <c r="AS126" s="38"/>
      <c r="AT126" s="38"/>
      <c r="AU126" s="38"/>
      <c r="AV126" s="38"/>
    </row>
    <row r="127" customFormat="false" ht="47.3" hidden="true" customHeight="true" outlineLevel="1" collapsed="false">
      <c r="A127" s="53" t="s">
        <v>237</v>
      </c>
      <c r="B127" s="35" t="s">
        <v>232</v>
      </c>
      <c r="C127" s="51" t="s">
        <v>60</v>
      </c>
      <c r="D127" s="23"/>
      <c r="E127" s="23"/>
      <c r="F127" s="23"/>
      <c r="G127" s="23"/>
      <c r="H127" s="23"/>
      <c r="I127" s="23"/>
      <c r="J127" s="23"/>
      <c r="K127" s="23"/>
      <c r="L127" s="23"/>
      <c r="M127" s="23"/>
      <c r="N127" s="23"/>
      <c r="O127" s="37" t="n">
        <f aca="false">P127+Q127+R127+S127</f>
        <v>0</v>
      </c>
      <c r="P127" s="23"/>
      <c r="Q127" s="23"/>
      <c r="R127" s="23"/>
      <c r="S127" s="23"/>
      <c r="T127" s="23"/>
      <c r="U127" s="23"/>
      <c r="V127" s="23"/>
      <c r="W127" s="23"/>
      <c r="X127" s="23"/>
      <c r="Y127" s="23"/>
      <c r="Z127" s="23"/>
      <c r="AA127" s="23"/>
      <c r="AB127" s="23"/>
      <c r="AC127" s="23"/>
      <c r="AD127" s="23"/>
      <c r="AE127" s="23"/>
      <c r="AF127" s="23"/>
      <c r="AG127" s="23"/>
      <c r="AH127" s="38"/>
      <c r="AI127" s="38"/>
      <c r="AJ127" s="38"/>
      <c r="AK127" s="38"/>
      <c r="AL127" s="38"/>
      <c r="AM127" s="38"/>
      <c r="AN127" s="38"/>
      <c r="AO127" s="38"/>
      <c r="AP127" s="38"/>
      <c r="AQ127" s="38"/>
      <c r="AR127" s="38"/>
      <c r="AS127" s="38"/>
      <c r="AT127" s="38"/>
      <c r="AU127" s="38"/>
      <c r="AV127" s="38"/>
    </row>
    <row r="128" customFormat="false" ht="47.3" hidden="true" customHeight="true" outlineLevel="1" collapsed="false">
      <c r="A128" s="53" t="s">
        <v>238</v>
      </c>
      <c r="B128" s="35" t="s">
        <v>234</v>
      </c>
      <c r="C128" s="51" t="s">
        <v>60</v>
      </c>
      <c r="D128" s="23"/>
      <c r="E128" s="23"/>
      <c r="F128" s="23"/>
      <c r="G128" s="23"/>
      <c r="H128" s="23"/>
      <c r="I128" s="23"/>
      <c r="J128" s="23"/>
      <c r="K128" s="23"/>
      <c r="L128" s="23"/>
      <c r="M128" s="23"/>
      <c r="N128" s="23"/>
      <c r="O128" s="37" t="n">
        <f aca="false">P128+Q128+R128+S128</f>
        <v>0</v>
      </c>
      <c r="P128" s="23"/>
      <c r="Q128" s="23"/>
      <c r="R128" s="23"/>
      <c r="S128" s="23"/>
      <c r="T128" s="23"/>
      <c r="U128" s="23"/>
      <c r="V128" s="23"/>
      <c r="W128" s="23"/>
      <c r="X128" s="23"/>
      <c r="Y128" s="23"/>
      <c r="Z128" s="23"/>
      <c r="AA128" s="23"/>
      <c r="AB128" s="23"/>
      <c r="AC128" s="23"/>
      <c r="AD128" s="23"/>
      <c r="AE128" s="23"/>
      <c r="AF128" s="23"/>
      <c r="AG128" s="23"/>
      <c r="AH128" s="38"/>
      <c r="AI128" s="38"/>
      <c r="AJ128" s="38"/>
      <c r="AK128" s="38"/>
      <c r="AL128" s="38"/>
      <c r="AM128" s="38"/>
      <c r="AN128" s="38"/>
      <c r="AO128" s="38"/>
      <c r="AP128" s="38"/>
      <c r="AQ128" s="38"/>
      <c r="AR128" s="38"/>
      <c r="AS128" s="38"/>
      <c r="AT128" s="38"/>
      <c r="AU128" s="38"/>
      <c r="AV128" s="38"/>
    </row>
    <row r="129" customFormat="false" ht="15.85" hidden="true" customHeight="true" outlineLevel="1" collapsed="false">
      <c r="A129" s="34" t="s">
        <v>239</v>
      </c>
      <c r="B129" s="35" t="s">
        <v>240</v>
      </c>
      <c r="C129" s="51" t="s">
        <v>60</v>
      </c>
      <c r="D129" s="23"/>
      <c r="E129" s="23"/>
      <c r="F129" s="23"/>
      <c r="G129" s="23"/>
      <c r="H129" s="23"/>
      <c r="I129" s="23"/>
      <c r="J129" s="23"/>
      <c r="K129" s="23"/>
      <c r="L129" s="23"/>
      <c r="M129" s="23"/>
      <c r="N129" s="23"/>
      <c r="O129" s="37" t="n">
        <f aca="false">P129+Q129+R129+S129</f>
        <v>0</v>
      </c>
      <c r="P129" s="23"/>
      <c r="Q129" s="23"/>
      <c r="R129" s="23"/>
      <c r="S129" s="23"/>
      <c r="T129" s="23"/>
      <c r="U129" s="23"/>
      <c r="V129" s="23"/>
      <c r="W129" s="23"/>
      <c r="X129" s="23"/>
      <c r="Y129" s="23"/>
      <c r="Z129" s="23"/>
      <c r="AA129" s="23"/>
      <c r="AB129" s="23"/>
      <c r="AC129" s="23"/>
      <c r="AD129" s="23"/>
      <c r="AE129" s="23"/>
      <c r="AF129" s="23"/>
      <c r="AG129" s="23"/>
      <c r="AH129" s="38"/>
      <c r="AI129" s="38"/>
      <c r="AJ129" s="38"/>
      <c r="AK129" s="38"/>
      <c r="AL129" s="38"/>
      <c r="AM129" s="38"/>
      <c r="AN129" s="38"/>
      <c r="AO129" s="38"/>
      <c r="AP129" s="38"/>
      <c r="AQ129" s="38"/>
      <c r="AR129" s="38"/>
      <c r="AS129" s="38"/>
      <c r="AT129" s="38"/>
      <c r="AU129" s="38"/>
      <c r="AV129" s="38"/>
    </row>
    <row r="130" customFormat="false" ht="31.65" hidden="true" customHeight="true" outlineLevel="1" collapsed="false">
      <c r="A130" s="34" t="s">
        <v>241</v>
      </c>
      <c r="B130" s="35" t="s">
        <v>242</v>
      </c>
      <c r="C130" s="51" t="s">
        <v>60</v>
      </c>
      <c r="D130" s="23"/>
      <c r="E130" s="23"/>
      <c r="F130" s="23"/>
      <c r="G130" s="23"/>
      <c r="H130" s="23"/>
      <c r="I130" s="23"/>
      <c r="J130" s="23"/>
      <c r="K130" s="23"/>
      <c r="L130" s="23"/>
      <c r="M130" s="23"/>
      <c r="N130" s="23"/>
      <c r="O130" s="37" t="n">
        <f aca="false">P130+Q130+R130+S130</f>
        <v>0</v>
      </c>
      <c r="P130" s="23"/>
      <c r="Q130" s="23"/>
      <c r="R130" s="23"/>
      <c r="S130" s="23"/>
      <c r="T130" s="23"/>
      <c r="U130" s="23"/>
      <c r="V130" s="23"/>
      <c r="W130" s="23"/>
      <c r="X130" s="23"/>
      <c r="Y130" s="23"/>
      <c r="Z130" s="23"/>
      <c r="AA130" s="23"/>
      <c r="AB130" s="23"/>
      <c r="AC130" s="23"/>
      <c r="AD130" s="23"/>
      <c r="AE130" s="23"/>
      <c r="AF130" s="23"/>
      <c r="AG130" s="23"/>
      <c r="AH130" s="38"/>
      <c r="AI130" s="38"/>
      <c r="AJ130" s="38"/>
      <c r="AK130" s="38"/>
      <c r="AL130" s="38"/>
      <c r="AM130" s="38"/>
      <c r="AN130" s="38"/>
      <c r="AO130" s="38"/>
      <c r="AP130" s="38"/>
      <c r="AQ130" s="38"/>
      <c r="AR130" s="38"/>
      <c r="AS130" s="38"/>
      <c r="AT130" s="38"/>
      <c r="AU130" s="38"/>
      <c r="AV130" s="38"/>
    </row>
    <row r="131" customFormat="false" ht="15.85" hidden="true" customHeight="true" outlineLevel="1" collapsed="false">
      <c r="A131" s="34" t="s">
        <v>243</v>
      </c>
      <c r="B131" s="35" t="s">
        <v>244</v>
      </c>
      <c r="C131" s="51" t="s">
        <v>60</v>
      </c>
      <c r="D131" s="23"/>
      <c r="E131" s="23"/>
      <c r="F131" s="23"/>
      <c r="G131" s="23"/>
      <c r="H131" s="23"/>
      <c r="I131" s="23"/>
      <c r="J131" s="23"/>
      <c r="K131" s="23"/>
      <c r="L131" s="23"/>
      <c r="M131" s="23"/>
      <c r="N131" s="23"/>
      <c r="O131" s="37" t="n">
        <f aca="false">P131+Q131+R131+S131</f>
        <v>0</v>
      </c>
      <c r="P131" s="23"/>
      <c r="Q131" s="23"/>
      <c r="R131" s="23"/>
      <c r="S131" s="23"/>
      <c r="T131" s="23"/>
      <c r="U131" s="23"/>
      <c r="V131" s="23"/>
      <c r="W131" s="23"/>
      <c r="X131" s="23"/>
      <c r="Y131" s="23"/>
      <c r="Z131" s="23"/>
      <c r="AA131" s="23"/>
      <c r="AB131" s="23"/>
      <c r="AC131" s="23"/>
      <c r="AD131" s="23"/>
      <c r="AE131" s="23"/>
      <c r="AF131" s="23"/>
      <c r="AG131" s="23"/>
      <c r="AH131" s="38"/>
      <c r="AI131" s="38"/>
      <c r="AJ131" s="38"/>
      <c r="AK131" s="38"/>
      <c r="AL131" s="38"/>
      <c r="AM131" s="38"/>
      <c r="AN131" s="38"/>
      <c r="AO131" s="38"/>
      <c r="AP131" s="38"/>
      <c r="AQ131" s="38"/>
      <c r="AR131" s="38"/>
      <c r="AS131" s="38"/>
      <c r="AT131" s="38"/>
      <c r="AU131" s="38"/>
      <c r="AV131" s="38"/>
    </row>
    <row r="132" customFormat="false" ht="31.65" hidden="true" customHeight="true" outlineLevel="1" collapsed="false">
      <c r="A132" s="34" t="s">
        <v>245</v>
      </c>
      <c r="B132" s="35" t="s">
        <v>246</v>
      </c>
      <c r="C132" s="51" t="s">
        <v>60</v>
      </c>
      <c r="D132" s="23"/>
      <c r="E132" s="23"/>
      <c r="F132" s="23"/>
      <c r="G132" s="23"/>
      <c r="H132" s="23"/>
      <c r="I132" s="23"/>
      <c r="J132" s="23"/>
      <c r="K132" s="23"/>
      <c r="L132" s="23"/>
      <c r="M132" s="23"/>
      <c r="N132" s="23"/>
      <c r="O132" s="37" t="n">
        <f aca="false">P132+Q132+R132+S132</f>
        <v>0</v>
      </c>
      <c r="P132" s="23"/>
      <c r="Q132" s="23"/>
      <c r="R132" s="23"/>
      <c r="S132" s="23"/>
      <c r="T132" s="23"/>
      <c r="U132" s="23"/>
      <c r="V132" s="23"/>
      <c r="W132" s="23"/>
      <c r="X132" s="23"/>
      <c r="Y132" s="23"/>
      <c r="Z132" s="23"/>
      <c r="AA132" s="23"/>
      <c r="AB132" s="23"/>
      <c r="AC132" s="23"/>
      <c r="AD132" s="23"/>
      <c r="AE132" s="23"/>
      <c r="AF132" s="23"/>
      <c r="AG132" s="23"/>
      <c r="AH132" s="38"/>
      <c r="AI132" s="38"/>
      <c r="AJ132" s="38"/>
      <c r="AK132" s="38"/>
      <c r="AL132" s="38"/>
      <c r="AM132" s="38"/>
      <c r="AN132" s="38"/>
      <c r="AO132" s="38"/>
      <c r="AP132" s="38"/>
      <c r="AQ132" s="38"/>
      <c r="AR132" s="38"/>
      <c r="AS132" s="38"/>
      <c r="AT132" s="38"/>
      <c r="AU132" s="38"/>
      <c r="AV132" s="38"/>
    </row>
    <row r="133" customFormat="false" ht="15.85" hidden="true" customHeight="true" outlineLevel="1" collapsed="false">
      <c r="A133" s="34" t="s">
        <v>247</v>
      </c>
      <c r="B133" s="35" t="s">
        <v>248</v>
      </c>
      <c r="C133" s="51" t="s">
        <v>60</v>
      </c>
      <c r="D133" s="23"/>
      <c r="E133" s="23"/>
      <c r="F133" s="23"/>
      <c r="G133" s="23"/>
      <c r="H133" s="23"/>
      <c r="I133" s="23"/>
      <c r="J133" s="23"/>
      <c r="K133" s="23"/>
      <c r="L133" s="23"/>
      <c r="M133" s="23"/>
      <c r="N133" s="23"/>
      <c r="O133" s="37" t="n">
        <f aca="false">P133+Q133+R133+S133</f>
        <v>0</v>
      </c>
      <c r="P133" s="23"/>
      <c r="Q133" s="23"/>
      <c r="R133" s="23"/>
      <c r="S133" s="23"/>
      <c r="T133" s="23"/>
      <c r="U133" s="23"/>
      <c r="V133" s="23"/>
      <c r="W133" s="23"/>
      <c r="X133" s="23"/>
      <c r="Y133" s="23"/>
      <c r="Z133" s="23"/>
      <c r="AA133" s="23"/>
      <c r="AB133" s="23"/>
      <c r="AC133" s="23"/>
      <c r="AD133" s="23"/>
      <c r="AE133" s="23"/>
      <c r="AF133" s="23"/>
      <c r="AG133" s="23"/>
      <c r="AH133" s="38"/>
      <c r="AI133" s="38"/>
      <c r="AJ133" s="38"/>
      <c r="AK133" s="38"/>
      <c r="AL133" s="38"/>
      <c r="AM133" s="38"/>
      <c r="AN133" s="38"/>
      <c r="AO133" s="38"/>
      <c r="AP133" s="38"/>
      <c r="AQ133" s="38"/>
      <c r="AR133" s="38"/>
      <c r="AS133" s="38"/>
      <c r="AT133" s="38"/>
      <c r="AU133" s="38"/>
      <c r="AV133" s="38"/>
    </row>
    <row r="134" customFormat="false" ht="31.65" hidden="true" customHeight="true" outlineLevel="1" collapsed="false">
      <c r="A134" s="34" t="s">
        <v>249</v>
      </c>
      <c r="B134" s="39" t="s">
        <v>189</v>
      </c>
      <c r="C134" s="51" t="s">
        <v>60</v>
      </c>
      <c r="D134" s="23"/>
      <c r="E134" s="23"/>
      <c r="F134" s="23"/>
      <c r="G134" s="23"/>
      <c r="H134" s="23"/>
      <c r="I134" s="23"/>
      <c r="J134" s="23"/>
      <c r="K134" s="23"/>
      <c r="L134" s="23"/>
      <c r="M134" s="23"/>
      <c r="N134" s="23"/>
      <c r="O134" s="37" t="n">
        <f aca="false">P134+Q134+R134+S134</f>
        <v>0</v>
      </c>
      <c r="P134" s="23"/>
      <c r="Q134" s="23"/>
      <c r="R134" s="23"/>
      <c r="S134" s="23"/>
      <c r="T134" s="23"/>
      <c r="U134" s="23"/>
      <c r="V134" s="23"/>
      <c r="W134" s="23"/>
      <c r="X134" s="23"/>
      <c r="Y134" s="23"/>
      <c r="Z134" s="23"/>
      <c r="AA134" s="23"/>
      <c r="AB134" s="23"/>
      <c r="AC134" s="23"/>
      <c r="AD134" s="23"/>
      <c r="AE134" s="23"/>
      <c r="AF134" s="23"/>
      <c r="AG134" s="23"/>
      <c r="AH134" s="38"/>
      <c r="AI134" s="38"/>
      <c r="AJ134" s="38"/>
      <c r="AK134" s="38"/>
      <c r="AL134" s="38"/>
      <c r="AM134" s="38"/>
      <c r="AN134" s="38"/>
      <c r="AO134" s="38"/>
      <c r="AP134" s="38"/>
      <c r="AQ134" s="38"/>
      <c r="AR134" s="38"/>
      <c r="AS134" s="38"/>
      <c r="AT134" s="38"/>
      <c r="AU134" s="38"/>
      <c r="AV134" s="38"/>
    </row>
    <row r="135" customFormat="false" ht="15.85" hidden="true" customHeight="true" outlineLevel="1" collapsed="false">
      <c r="A135" s="34" t="s">
        <v>250</v>
      </c>
      <c r="B135" s="39" t="s">
        <v>251</v>
      </c>
      <c r="C135" s="51" t="s">
        <v>60</v>
      </c>
      <c r="D135" s="23"/>
      <c r="E135" s="23"/>
      <c r="F135" s="23"/>
      <c r="G135" s="23"/>
      <c r="H135" s="23"/>
      <c r="I135" s="23"/>
      <c r="J135" s="23"/>
      <c r="K135" s="23"/>
      <c r="L135" s="23"/>
      <c r="M135" s="23"/>
      <c r="N135" s="23"/>
      <c r="O135" s="37" t="n">
        <f aca="false">P135+Q135+R135+S135</f>
        <v>0</v>
      </c>
      <c r="P135" s="23"/>
      <c r="Q135" s="23"/>
      <c r="R135" s="23"/>
      <c r="S135" s="23"/>
      <c r="T135" s="23"/>
      <c r="U135" s="23"/>
      <c r="V135" s="23"/>
      <c r="W135" s="23"/>
      <c r="X135" s="23"/>
      <c r="Y135" s="23"/>
      <c r="Z135" s="23"/>
      <c r="AA135" s="23"/>
      <c r="AB135" s="23"/>
      <c r="AC135" s="23"/>
      <c r="AD135" s="23"/>
      <c r="AE135" s="23"/>
      <c r="AF135" s="23"/>
      <c r="AG135" s="23"/>
      <c r="AH135" s="38"/>
      <c r="AI135" s="38"/>
      <c r="AJ135" s="38"/>
      <c r="AK135" s="38"/>
      <c r="AL135" s="38"/>
      <c r="AM135" s="38"/>
      <c r="AN135" s="38"/>
      <c r="AO135" s="38"/>
      <c r="AP135" s="38"/>
      <c r="AQ135" s="38"/>
      <c r="AR135" s="38"/>
      <c r="AS135" s="38"/>
      <c r="AT135" s="38"/>
      <c r="AU135" s="38"/>
      <c r="AV135" s="38"/>
    </row>
    <row r="136" customFormat="false" ht="63.1" hidden="true" customHeight="true" outlineLevel="1" collapsed="false">
      <c r="A136" s="34" t="s">
        <v>252</v>
      </c>
      <c r="B136" s="39" t="s">
        <v>253</v>
      </c>
      <c r="C136" s="51" t="s">
        <v>60</v>
      </c>
      <c r="D136" s="23"/>
      <c r="E136" s="23"/>
      <c r="F136" s="23"/>
      <c r="G136" s="23"/>
      <c r="H136" s="23"/>
      <c r="I136" s="23"/>
      <c r="J136" s="23"/>
      <c r="K136" s="23"/>
      <c r="L136" s="23"/>
      <c r="M136" s="23"/>
      <c r="N136" s="23"/>
      <c r="O136" s="37" t="n">
        <f aca="false">P136+Q136+R136+S136</f>
        <v>0</v>
      </c>
      <c r="P136" s="23"/>
      <c r="Q136" s="23"/>
      <c r="R136" s="23"/>
      <c r="S136" s="23"/>
      <c r="T136" s="23"/>
      <c r="U136" s="23"/>
      <c r="V136" s="23"/>
      <c r="W136" s="23"/>
      <c r="X136" s="23"/>
      <c r="Y136" s="23"/>
      <c r="Z136" s="23"/>
      <c r="AA136" s="23"/>
      <c r="AB136" s="23"/>
      <c r="AC136" s="23"/>
      <c r="AD136" s="23"/>
      <c r="AE136" s="23"/>
      <c r="AF136" s="23"/>
      <c r="AG136" s="23"/>
      <c r="AH136" s="38"/>
      <c r="AI136" s="38"/>
      <c r="AJ136" s="38"/>
      <c r="AK136" s="38"/>
      <c r="AL136" s="38"/>
      <c r="AM136" s="38"/>
      <c r="AN136" s="38"/>
      <c r="AO136" s="38"/>
      <c r="AP136" s="38"/>
      <c r="AQ136" s="38"/>
      <c r="AR136" s="38"/>
      <c r="AS136" s="38"/>
      <c r="AT136" s="38"/>
      <c r="AU136" s="38"/>
      <c r="AV136" s="38"/>
    </row>
    <row r="137" customFormat="false" ht="15.85" hidden="true" customHeight="true" outlineLevel="1" collapsed="false">
      <c r="A137" s="34" t="s">
        <v>254</v>
      </c>
      <c r="B137" s="35" t="s">
        <v>255</v>
      </c>
      <c r="C137" s="51" t="s">
        <v>60</v>
      </c>
      <c r="D137" s="23"/>
      <c r="E137" s="23"/>
      <c r="F137" s="23"/>
      <c r="G137" s="23"/>
      <c r="H137" s="23"/>
      <c r="I137" s="23"/>
      <c r="J137" s="23"/>
      <c r="K137" s="23"/>
      <c r="L137" s="23"/>
      <c r="M137" s="23"/>
      <c r="N137" s="23"/>
      <c r="O137" s="37" t="n">
        <f aca="false">P137+Q137+R137+S137</f>
        <v>0</v>
      </c>
      <c r="P137" s="23"/>
      <c r="Q137" s="23"/>
      <c r="R137" s="23"/>
      <c r="S137" s="23"/>
      <c r="T137" s="23"/>
      <c r="U137" s="23"/>
      <c r="V137" s="23"/>
      <c r="W137" s="23"/>
      <c r="X137" s="23"/>
      <c r="Y137" s="23"/>
      <c r="Z137" s="23"/>
      <c r="AA137" s="23"/>
      <c r="AB137" s="23"/>
      <c r="AC137" s="23"/>
      <c r="AD137" s="23"/>
      <c r="AE137" s="23"/>
      <c r="AF137" s="23"/>
      <c r="AG137" s="23"/>
      <c r="AH137" s="38"/>
      <c r="AI137" s="38"/>
      <c r="AJ137" s="38"/>
      <c r="AK137" s="38"/>
      <c r="AL137" s="38"/>
      <c r="AM137" s="38"/>
      <c r="AN137" s="38"/>
      <c r="AO137" s="38"/>
      <c r="AP137" s="38"/>
      <c r="AQ137" s="38"/>
      <c r="AR137" s="38"/>
      <c r="AS137" s="38"/>
      <c r="AT137" s="38"/>
      <c r="AU137" s="38"/>
      <c r="AV137" s="38"/>
    </row>
    <row r="138" customFormat="false" ht="15.85" hidden="true" customHeight="true" outlineLevel="1" collapsed="false">
      <c r="A138" s="34" t="s">
        <v>256</v>
      </c>
      <c r="B138" s="35" t="s">
        <v>257</v>
      </c>
      <c r="C138" s="51" t="s">
        <v>60</v>
      </c>
      <c r="D138" s="23"/>
      <c r="E138" s="23"/>
      <c r="F138" s="23"/>
      <c r="G138" s="23"/>
      <c r="H138" s="23"/>
      <c r="I138" s="23"/>
      <c r="J138" s="23"/>
      <c r="K138" s="23"/>
      <c r="L138" s="23"/>
      <c r="M138" s="23"/>
      <c r="N138" s="23"/>
      <c r="O138" s="37" t="n">
        <f aca="false">P138+Q138+R138+S138</f>
        <v>0</v>
      </c>
      <c r="P138" s="23"/>
      <c r="Q138" s="23"/>
      <c r="R138" s="23"/>
      <c r="S138" s="23"/>
      <c r="T138" s="23"/>
      <c r="U138" s="23"/>
      <c r="V138" s="23"/>
      <c r="W138" s="23"/>
      <c r="X138" s="23"/>
      <c r="Y138" s="23"/>
      <c r="Z138" s="23"/>
      <c r="AA138" s="23"/>
      <c r="AB138" s="23"/>
      <c r="AC138" s="23"/>
      <c r="AD138" s="23"/>
      <c r="AE138" s="23"/>
      <c r="AF138" s="23"/>
      <c r="AG138" s="23"/>
      <c r="AH138" s="38"/>
      <c r="AI138" s="38"/>
      <c r="AJ138" s="38"/>
      <c r="AK138" s="38"/>
      <c r="AL138" s="38"/>
      <c r="AM138" s="38"/>
      <c r="AN138" s="38"/>
      <c r="AO138" s="38"/>
      <c r="AP138" s="38"/>
      <c r="AQ138" s="38"/>
      <c r="AR138" s="38"/>
      <c r="AS138" s="38"/>
      <c r="AT138" s="38"/>
      <c r="AU138" s="38"/>
      <c r="AV138" s="38"/>
    </row>
    <row r="139" customFormat="false" ht="31.65" hidden="true" customHeight="true" outlineLevel="1" collapsed="false">
      <c r="A139" s="34" t="s">
        <v>258</v>
      </c>
      <c r="B139" s="35" t="s">
        <v>259</v>
      </c>
      <c r="C139" s="51" t="s">
        <v>60</v>
      </c>
      <c r="D139" s="23"/>
      <c r="E139" s="23"/>
      <c r="F139" s="23"/>
      <c r="G139" s="23"/>
      <c r="H139" s="23"/>
      <c r="I139" s="23"/>
      <c r="J139" s="23"/>
      <c r="K139" s="23"/>
      <c r="L139" s="23"/>
      <c r="M139" s="23"/>
      <c r="N139" s="23"/>
      <c r="O139" s="37" t="n">
        <f aca="false">P139+Q139+R139+S139</f>
        <v>0</v>
      </c>
      <c r="P139" s="23"/>
      <c r="Q139" s="23"/>
      <c r="R139" s="23"/>
      <c r="S139" s="23"/>
      <c r="T139" s="23"/>
      <c r="U139" s="23"/>
      <c r="V139" s="23"/>
      <c r="W139" s="23"/>
      <c r="X139" s="23"/>
      <c r="Y139" s="23"/>
      <c r="Z139" s="23"/>
      <c r="AA139" s="23"/>
      <c r="AB139" s="23"/>
      <c r="AC139" s="23"/>
      <c r="AD139" s="23"/>
      <c r="AE139" s="23"/>
      <c r="AF139" s="23"/>
      <c r="AG139" s="23"/>
      <c r="AH139" s="38"/>
      <c r="AI139" s="38"/>
      <c r="AJ139" s="38"/>
      <c r="AK139" s="38"/>
      <c r="AL139" s="38"/>
      <c r="AM139" s="38"/>
      <c r="AN139" s="38"/>
      <c r="AO139" s="38"/>
      <c r="AP139" s="38"/>
      <c r="AQ139" s="38"/>
      <c r="AR139" s="38"/>
      <c r="AS139" s="38"/>
      <c r="AT139" s="38"/>
      <c r="AU139" s="38"/>
      <c r="AV139" s="38"/>
    </row>
    <row r="140" customFormat="false" ht="31.65" hidden="true" customHeight="true" outlineLevel="1" collapsed="false">
      <c r="A140" s="34" t="s">
        <v>260</v>
      </c>
      <c r="B140" s="35" t="s">
        <v>178</v>
      </c>
      <c r="C140" s="51" t="s">
        <v>60</v>
      </c>
      <c r="D140" s="23"/>
      <c r="E140" s="23"/>
      <c r="F140" s="23"/>
      <c r="G140" s="23"/>
      <c r="H140" s="23"/>
      <c r="I140" s="23"/>
      <c r="J140" s="23"/>
      <c r="K140" s="23"/>
      <c r="L140" s="23"/>
      <c r="M140" s="23"/>
      <c r="N140" s="23"/>
      <c r="O140" s="37" t="n">
        <f aca="false">P140+Q140+R140+S140</f>
        <v>0</v>
      </c>
      <c r="P140" s="23"/>
      <c r="Q140" s="23"/>
      <c r="R140" s="23"/>
      <c r="S140" s="23"/>
      <c r="T140" s="23"/>
      <c r="U140" s="23"/>
      <c r="V140" s="23"/>
      <c r="W140" s="23"/>
      <c r="X140" s="23"/>
      <c r="Y140" s="23"/>
      <c r="Z140" s="23"/>
      <c r="AA140" s="23"/>
      <c r="AB140" s="23"/>
      <c r="AC140" s="23"/>
      <c r="AD140" s="23"/>
      <c r="AE140" s="23"/>
      <c r="AF140" s="23"/>
      <c r="AG140" s="23"/>
      <c r="AH140" s="38"/>
      <c r="AI140" s="38"/>
      <c r="AJ140" s="38"/>
      <c r="AK140" s="38"/>
      <c r="AL140" s="38"/>
      <c r="AM140" s="38"/>
      <c r="AN140" s="38"/>
      <c r="AO140" s="38"/>
      <c r="AP140" s="38"/>
      <c r="AQ140" s="38"/>
      <c r="AR140" s="38"/>
      <c r="AS140" s="38"/>
      <c r="AT140" s="38"/>
      <c r="AU140" s="38"/>
      <c r="AV140" s="38"/>
    </row>
    <row r="141" customFormat="false" ht="31.65" hidden="true" customHeight="true" outlineLevel="1" collapsed="false">
      <c r="A141" s="34" t="s">
        <v>261</v>
      </c>
      <c r="B141" s="35" t="s">
        <v>262</v>
      </c>
      <c r="C141" s="51" t="s">
        <v>60</v>
      </c>
      <c r="D141" s="23"/>
      <c r="E141" s="23"/>
      <c r="F141" s="23"/>
      <c r="G141" s="23"/>
      <c r="H141" s="23"/>
      <c r="I141" s="23"/>
      <c r="J141" s="23"/>
      <c r="K141" s="23"/>
      <c r="L141" s="23"/>
      <c r="M141" s="23"/>
      <c r="N141" s="23"/>
      <c r="O141" s="37" t="n">
        <f aca="false">P141+Q141+R141+S141</f>
        <v>0</v>
      </c>
      <c r="P141" s="23"/>
      <c r="Q141" s="23"/>
      <c r="R141" s="23"/>
      <c r="S141" s="23"/>
      <c r="T141" s="23"/>
      <c r="U141" s="23"/>
      <c r="V141" s="23"/>
      <c r="W141" s="23"/>
      <c r="X141" s="23"/>
      <c r="Y141" s="23"/>
      <c r="Z141" s="23"/>
      <c r="AA141" s="23"/>
      <c r="AB141" s="23"/>
      <c r="AC141" s="23"/>
      <c r="AD141" s="23"/>
      <c r="AE141" s="23"/>
      <c r="AF141" s="23"/>
      <c r="AG141" s="23"/>
      <c r="AH141" s="38"/>
      <c r="AI141" s="38"/>
      <c r="AJ141" s="38"/>
      <c r="AK141" s="38"/>
      <c r="AL141" s="38"/>
      <c r="AM141" s="38"/>
      <c r="AN141" s="38"/>
      <c r="AO141" s="38"/>
      <c r="AP141" s="38"/>
      <c r="AQ141" s="38"/>
      <c r="AR141" s="38"/>
      <c r="AS141" s="38"/>
      <c r="AT141" s="38"/>
      <c r="AU141" s="38"/>
      <c r="AV141" s="38"/>
    </row>
    <row r="142" customFormat="false" ht="31.65" hidden="true" customHeight="true" outlineLevel="1" collapsed="false">
      <c r="A142" s="34" t="s">
        <v>263</v>
      </c>
      <c r="B142" s="35" t="s">
        <v>264</v>
      </c>
      <c r="C142" s="51" t="s">
        <v>60</v>
      </c>
      <c r="D142" s="23"/>
      <c r="E142" s="23"/>
      <c r="F142" s="23"/>
      <c r="G142" s="23"/>
      <c r="H142" s="23"/>
      <c r="I142" s="23"/>
      <c r="J142" s="23"/>
      <c r="K142" s="23"/>
      <c r="L142" s="23"/>
      <c r="M142" s="23"/>
      <c r="N142" s="23"/>
      <c r="O142" s="37" t="n">
        <f aca="false">P142+Q142+R142+S142</f>
        <v>0</v>
      </c>
      <c r="P142" s="23"/>
      <c r="Q142" s="23"/>
      <c r="R142" s="23"/>
      <c r="S142" s="23"/>
      <c r="T142" s="23"/>
      <c r="U142" s="23"/>
      <c r="V142" s="23"/>
      <c r="W142" s="23"/>
      <c r="X142" s="23"/>
      <c r="Y142" s="23"/>
      <c r="Z142" s="23"/>
      <c r="AA142" s="23"/>
      <c r="AB142" s="23"/>
      <c r="AC142" s="23"/>
      <c r="AD142" s="23"/>
      <c r="AE142" s="23"/>
      <c r="AF142" s="23"/>
      <c r="AG142" s="23"/>
      <c r="AH142" s="38"/>
      <c r="AI142" s="38"/>
      <c r="AJ142" s="38"/>
      <c r="AK142" s="38"/>
      <c r="AL142" s="38"/>
      <c r="AM142" s="38"/>
      <c r="AN142" s="38"/>
      <c r="AO142" s="38"/>
      <c r="AP142" s="38"/>
      <c r="AQ142" s="38"/>
      <c r="AR142" s="38"/>
      <c r="AS142" s="38"/>
      <c r="AT142" s="38"/>
      <c r="AU142" s="38"/>
      <c r="AV142" s="38"/>
    </row>
    <row r="143" customFormat="false" ht="31.65" hidden="true" customHeight="true" outlineLevel="1" collapsed="false">
      <c r="A143" s="34" t="s">
        <v>265</v>
      </c>
      <c r="B143" s="35" t="s">
        <v>266</v>
      </c>
      <c r="C143" s="51" t="s">
        <v>60</v>
      </c>
      <c r="D143" s="23"/>
      <c r="E143" s="23"/>
      <c r="F143" s="23"/>
      <c r="G143" s="23"/>
      <c r="H143" s="23"/>
      <c r="I143" s="23"/>
      <c r="J143" s="23"/>
      <c r="K143" s="23"/>
      <c r="L143" s="23"/>
      <c r="M143" s="23"/>
      <c r="N143" s="23"/>
      <c r="O143" s="37" t="n">
        <f aca="false">P143+Q143+R143+S143</f>
        <v>0</v>
      </c>
      <c r="P143" s="23"/>
      <c r="Q143" s="23"/>
      <c r="R143" s="23"/>
      <c r="S143" s="23"/>
      <c r="T143" s="23"/>
      <c r="U143" s="23"/>
      <c r="V143" s="23"/>
      <c r="W143" s="23"/>
      <c r="X143" s="23"/>
      <c r="Y143" s="23"/>
      <c r="Z143" s="23"/>
      <c r="AA143" s="23"/>
      <c r="AB143" s="23"/>
      <c r="AC143" s="23"/>
      <c r="AD143" s="23"/>
      <c r="AE143" s="23"/>
      <c r="AF143" s="23"/>
      <c r="AG143" s="23"/>
      <c r="AH143" s="38"/>
      <c r="AI143" s="38"/>
      <c r="AJ143" s="38"/>
      <c r="AK143" s="38"/>
      <c r="AL143" s="38"/>
      <c r="AM143" s="38"/>
      <c r="AN143" s="38"/>
      <c r="AO143" s="38"/>
      <c r="AP143" s="38"/>
      <c r="AQ143" s="38"/>
      <c r="AR143" s="38"/>
      <c r="AS143" s="38"/>
      <c r="AT143" s="38"/>
      <c r="AU143" s="38"/>
      <c r="AV143" s="38"/>
    </row>
    <row r="144" customFormat="false" ht="31.65" hidden="true" customHeight="true" outlineLevel="1" collapsed="false">
      <c r="A144" s="34" t="s">
        <v>267</v>
      </c>
      <c r="B144" s="35" t="s">
        <v>268</v>
      </c>
      <c r="C144" s="51" t="s">
        <v>60</v>
      </c>
      <c r="D144" s="23"/>
      <c r="E144" s="23"/>
      <c r="F144" s="23"/>
      <c r="G144" s="23"/>
      <c r="H144" s="23"/>
      <c r="I144" s="23"/>
      <c r="J144" s="23"/>
      <c r="K144" s="23"/>
      <c r="L144" s="23"/>
      <c r="M144" s="23"/>
      <c r="N144" s="23"/>
      <c r="O144" s="37" t="n">
        <f aca="false">P144+Q144+R144+S144</f>
        <v>0</v>
      </c>
      <c r="P144" s="23"/>
      <c r="Q144" s="23"/>
      <c r="R144" s="23"/>
      <c r="S144" s="23"/>
      <c r="T144" s="23"/>
      <c r="U144" s="23"/>
      <c r="V144" s="23"/>
      <c r="W144" s="23"/>
      <c r="X144" s="23"/>
      <c r="Y144" s="23"/>
      <c r="Z144" s="23"/>
      <c r="AA144" s="23"/>
      <c r="AB144" s="23"/>
      <c r="AC144" s="23"/>
      <c r="AD144" s="23"/>
      <c r="AE144" s="23"/>
      <c r="AF144" s="23"/>
      <c r="AG144" s="23"/>
      <c r="AH144" s="38"/>
      <c r="AI144" s="38"/>
      <c r="AJ144" s="38"/>
      <c r="AK144" s="38"/>
      <c r="AL144" s="38"/>
      <c r="AM144" s="38"/>
      <c r="AN144" s="38"/>
      <c r="AO144" s="38"/>
      <c r="AP144" s="38"/>
      <c r="AQ144" s="38"/>
      <c r="AR144" s="38"/>
      <c r="AS144" s="38"/>
      <c r="AT144" s="38"/>
      <c r="AU144" s="38"/>
      <c r="AV144" s="38"/>
    </row>
    <row r="145" customFormat="false" ht="47.3" hidden="true" customHeight="true" outlineLevel="1" collapsed="false">
      <c r="A145" s="34" t="s">
        <v>269</v>
      </c>
      <c r="B145" s="35" t="s">
        <v>270</v>
      </c>
      <c r="C145" s="51" t="s">
        <v>60</v>
      </c>
      <c r="D145" s="23"/>
      <c r="E145" s="23"/>
      <c r="F145" s="23"/>
      <c r="G145" s="23"/>
      <c r="H145" s="23"/>
      <c r="I145" s="23"/>
      <c r="J145" s="23"/>
      <c r="K145" s="23"/>
      <c r="L145" s="23"/>
      <c r="M145" s="23"/>
      <c r="N145" s="23"/>
      <c r="O145" s="37" t="n">
        <f aca="false">P145+Q145+R145+S145</f>
        <v>0</v>
      </c>
      <c r="P145" s="23"/>
      <c r="Q145" s="23"/>
      <c r="R145" s="23"/>
      <c r="S145" s="23"/>
      <c r="T145" s="23"/>
      <c r="U145" s="23"/>
      <c r="V145" s="23"/>
      <c r="W145" s="23"/>
      <c r="X145" s="23"/>
      <c r="Y145" s="23"/>
      <c r="Z145" s="23"/>
      <c r="AA145" s="23"/>
      <c r="AB145" s="23"/>
      <c r="AC145" s="23"/>
      <c r="AD145" s="23"/>
      <c r="AE145" s="23"/>
      <c r="AF145" s="23"/>
      <c r="AG145" s="23"/>
      <c r="AH145" s="38"/>
      <c r="AI145" s="38"/>
      <c r="AJ145" s="38"/>
      <c r="AK145" s="38"/>
      <c r="AL145" s="38"/>
      <c r="AM145" s="38"/>
      <c r="AN145" s="38"/>
      <c r="AO145" s="38"/>
      <c r="AP145" s="38"/>
      <c r="AQ145" s="38"/>
      <c r="AR145" s="38"/>
      <c r="AS145" s="38"/>
      <c r="AT145" s="38"/>
      <c r="AU145" s="38"/>
      <c r="AV145" s="38"/>
    </row>
    <row r="146" customFormat="false" ht="31.65" hidden="true" customHeight="true" outlineLevel="1" collapsed="false">
      <c r="A146" s="34" t="s">
        <v>271</v>
      </c>
      <c r="B146" s="35" t="s">
        <v>180</v>
      </c>
      <c r="C146" s="51" t="s">
        <v>60</v>
      </c>
      <c r="D146" s="23"/>
      <c r="E146" s="23"/>
      <c r="F146" s="23"/>
      <c r="G146" s="23"/>
      <c r="H146" s="23"/>
      <c r="I146" s="23"/>
      <c r="J146" s="23"/>
      <c r="K146" s="23"/>
      <c r="L146" s="23"/>
      <c r="M146" s="23"/>
      <c r="N146" s="23"/>
      <c r="O146" s="37" t="n">
        <f aca="false">P146+Q146+R146+S146</f>
        <v>0</v>
      </c>
      <c r="P146" s="23"/>
      <c r="Q146" s="23"/>
      <c r="R146" s="23"/>
      <c r="S146" s="23"/>
      <c r="T146" s="23"/>
      <c r="U146" s="23"/>
      <c r="V146" s="23"/>
      <c r="W146" s="23"/>
      <c r="X146" s="23"/>
      <c r="Y146" s="23"/>
      <c r="Z146" s="23"/>
      <c r="AA146" s="23"/>
      <c r="AB146" s="23"/>
      <c r="AC146" s="23"/>
      <c r="AD146" s="23"/>
      <c r="AE146" s="23"/>
      <c r="AF146" s="23"/>
      <c r="AG146" s="23"/>
      <c r="AH146" s="38"/>
      <c r="AI146" s="38"/>
      <c r="AJ146" s="38"/>
      <c r="AK146" s="38"/>
      <c r="AL146" s="38"/>
      <c r="AM146" s="38"/>
      <c r="AN146" s="38"/>
      <c r="AO146" s="38"/>
      <c r="AP146" s="38"/>
      <c r="AQ146" s="38"/>
      <c r="AR146" s="38"/>
      <c r="AS146" s="38"/>
      <c r="AT146" s="38"/>
      <c r="AU146" s="38"/>
      <c r="AV146" s="38"/>
    </row>
    <row r="147" customFormat="false" ht="47.3" hidden="true" customHeight="true" outlineLevel="1" collapsed="false">
      <c r="A147" s="34" t="s">
        <v>272</v>
      </c>
      <c r="B147" s="35" t="s">
        <v>273</v>
      </c>
      <c r="C147" s="51" t="s">
        <v>60</v>
      </c>
      <c r="D147" s="23"/>
      <c r="E147" s="23"/>
      <c r="F147" s="23"/>
      <c r="G147" s="23"/>
      <c r="H147" s="23"/>
      <c r="I147" s="23"/>
      <c r="J147" s="23"/>
      <c r="K147" s="23"/>
      <c r="L147" s="23"/>
      <c r="M147" s="23"/>
      <c r="N147" s="23"/>
      <c r="O147" s="37" t="n">
        <f aca="false">P147+Q147+R147+S147</f>
        <v>0</v>
      </c>
      <c r="P147" s="23"/>
      <c r="Q147" s="23"/>
      <c r="R147" s="23"/>
      <c r="S147" s="23"/>
      <c r="T147" s="23"/>
      <c r="U147" s="23"/>
      <c r="V147" s="23"/>
      <c r="W147" s="23"/>
      <c r="X147" s="23"/>
      <c r="Y147" s="23"/>
      <c r="Z147" s="23"/>
      <c r="AA147" s="23"/>
      <c r="AB147" s="23"/>
      <c r="AC147" s="23"/>
      <c r="AD147" s="23"/>
      <c r="AE147" s="23"/>
      <c r="AF147" s="23"/>
      <c r="AG147" s="23"/>
      <c r="AH147" s="38"/>
      <c r="AI147" s="38"/>
      <c r="AJ147" s="38"/>
      <c r="AK147" s="38"/>
      <c r="AL147" s="38"/>
      <c r="AM147" s="38"/>
      <c r="AN147" s="38"/>
      <c r="AO147" s="38"/>
      <c r="AP147" s="38"/>
      <c r="AQ147" s="38"/>
      <c r="AR147" s="38"/>
      <c r="AS147" s="38"/>
      <c r="AT147" s="38"/>
      <c r="AU147" s="38"/>
      <c r="AV147" s="38"/>
    </row>
    <row r="148" customFormat="false" ht="47.3" hidden="true" customHeight="true" outlineLevel="1" collapsed="false">
      <c r="A148" s="34" t="s">
        <v>274</v>
      </c>
      <c r="B148" s="35" t="s">
        <v>275</v>
      </c>
      <c r="C148" s="51" t="s">
        <v>60</v>
      </c>
      <c r="D148" s="23"/>
      <c r="E148" s="23"/>
      <c r="F148" s="23"/>
      <c r="G148" s="23"/>
      <c r="H148" s="23"/>
      <c r="I148" s="23"/>
      <c r="J148" s="23"/>
      <c r="K148" s="23"/>
      <c r="L148" s="23"/>
      <c r="M148" s="23"/>
      <c r="N148" s="23"/>
      <c r="O148" s="37" t="n">
        <f aca="false">P148+Q148+R148+S148</f>
        <v>0</v>
      </c>
      <c r="P148" s="23"/>
      <c r="Q148" s="23"/>
      <c r="R148" s="23"/>
      <c r="S148" s="23"/>
      <c r="T148" s="23"/>
      <c r="U148" s="23"/>
      <c r="V148" s="23"/>
      <c r="W148" s="23"/>
      <c r="X148" s="23"/>
      <c r="Y148" s="23"/>
      <c r="Z148" s="23"/>
      <c r="AA148" s="23"/>
      <c r="AB148" s="23"/>
      <c r="AC148" s="23"/>
      <c r="AD148" s="23"/>
      <c r="AE148" s="23"/>
      <c r="AF148" s="23"/>
      <c r="AG148" s="23"/>
      <c r="AH148" s="38"/>
      <c r="AI148" s="38"/>
      <c r="AJ148" s="38"/>
      <c r="AK148" s="38"/>
      <c r="AL148" s="38"/>
      <c r="AM148" s="38"/>
      <c r="AN148" s="38"/>
      <c r="AO148" s="38"/>
      <c r="AP148" s="38"/>
      <c r="AQ148" s="38"/>
      <c r="AR148" s="38"/>
      <c r="AS148" s="38"/>
      <c r="AT148" s="38"/>
      <c r="AU148" s="38"/>
      <c r="AV148" s="38"/>
    </row>
    <row r="149" customFormat="false" ht="15.85" hidden="true" customHeight="true" outlineLevel="1" collapsed="false">
      <c r="A149" s="34" t="s">
        <v>276</v>
      </c>
      <c r="B149" s="35" t="s">
        <v>277</v>
      </c>
      <c r="C149" s="51" t="s">
        <v>60</v>
      </c>
      <c r="D149" s="23"/>
      <c r="E149" s="23"/>
      <c r="F149" s="23"/>
      <c r="G149" s="23"/>
      <c r="H149" s="23"/>
      <c r="I149" s="23"/>
      <c r="J149" s="23"/>
      <c r="K149" s="23"/>
      <c r="L149" s="23"/>
      <c r="M149" s="23"/>
      <c r="N149" s="23"/>
      <c r="O149" s="37" t="n">
        <f aca="false">P149+Q149+R149+S149</f>
        <v>0</v>
      </c>
      <c r="P149" s="23"/>
      <c r="Q149" s="23"/>
      <c r="R149" s="23"/>
      <c r="S149" s="23"/>
      <c r="T149" s="23"/>
      <c r="U149" s="23"/>
      <c r="V149" s="23"/>
      <c r="W149" s="23"/>
      <c r="X149" s="23"/>
      <c r="Y149" s="23"/>
      <c r="Z149" s="23"/>
      <c r="AA149" s="23"/>
      <c r="AB149" s="23"/>
      <c r="AC149" s="23"/>
      <c r="AD149" s="23"/>
      <c r="AE149" s="23"/>
      <c r="AF149" s="23"/>
      <c r="AG149" s="23"/>
      <c r="AH149" s="38"/>
      <c r="AI149" s="38"/>
      <c r="AJ149" s="38"/>
      <c r="AK149" s="38"/>
      <c r="AL149" s="38"/>
      <c r="AM149" s="38"/>
      <c r="AN149" s="38"/>
      <c r="AO149" s="38"/>
      <c r="AP149" s="38"/>
      <c r="AQ149" s="38"/>
      <c r="AR149" s="38"/>
      <c r="AS149" s="38"/>
      <c r="AT149" s="38"/>
      <c r="AU149" s="38"/>
      <c r="AV149" s="38"/>
    </row>
    <row r="150" customFormat="false" ht="31.65" hidden="true" customHeight="true" outlineLevel="1" collapsed="false">
      <c r="A150" s="34" t="s">
        <v>278</v>
      </c>
      <c r="B150" s="35" t="s">
        <v>279</v>
      </c>
      <c r="C150" s="51" t="s">
        <v>60</v>
      </c>
      <c r="D150" s="23"/>
      <c r="E150" s="23"/>
      <c r="F150" s="23"/>
      <c r="G150" s="23"/>
      <c r="H150" s="23"/>
      <c r="I150" s="23"/>
      <c r="J150" s="23"/>
      <c r="K150" s="23"/>
      <c r="L150" s="23"/>
      <c r="M150" s="23"/>
      <c r="N150" s="23"/>
      <c r="O150" s="37" t="n">
        <f aca="false">P150+Q150+R150+S150</f>
        <v>0</v>
      </c>
      <c r="P150" s="23"/>
      <c r="Q150" s="23"/>
      <c r="R150" s="23"/>
      <c r="S150" s="23"/>
      <c r="T150" s="23"/>
      <c r="U150" s="23"/>
      <c r="V150" s="23"/>
      <c r="W150" s="23"/>
      <c r="X150" s="23"/>
      <c r="Y150" s="23"/>
      <c r="Z150" s="23"/>
      <c r="AA150" s="23"/>
      <c r="AB150" s="23"/>
      <c r="AC150" s="23"/>
      <c r="AD150" s="23"/>
      <c r="AE150" s="23"/>
      <c r="AF150" s="23"/>
      <c r="AG150" s="23"/>
      <c r="AH150" s="38"/>
      <c r="AI150" s="38"/>
      <c r="AJ150" s="38"/>
      <c r="AK150" s="38"/>
      <c r="AL150" s="38"/>
      <c r="AM150" s="38"/>
      <c r="AN150" s="38"/>
      <c r="AO150" s="38"/>
      <c r="AP150" s="38"/>
      <c r="AQ150" s="38"/>
      <c r="AR150" s="38"/>
      <c r="AS150" s="38"/>
      <c r="AT150" s="38"/>
      <c r="AU150" s="38"/>
      <c r="AV150" s="38"/>
    </row>
    <row r="151" customFormat="false" ht="31.65" hidden="true" customHeight="true" outlineLevel="1" collapsed="false">
      <c r="A151" s="34" t="s">
        <v>280</v>
      </c>
      <c r="B151" s="35" t="s">
        <v>281</v>
      </c>
      <c r="C151" s="51" t="s">
        <v>60</v>
      </c>
      <c r="D151" s="23"/>
      <c r="E151" s="23"/>
      <c r="F151" s="23"/>
      <c r="G151" s="23"/>
      <c r="H151" s="23"/>
      <c r="I151" s="23"/>
      <c r="J151" s="23"/>
      <c r="K151" s="23"/>
      <c r="L151" s="23"/>
      <c r="M151" s="23"/>
      <c r="N151" s="23"/>
      <c r="O151" s="37" t="n">
        <f aca="false">P151+Q151+R151+S151</f>
        <v>0</v>
      </c>
      <c r="P151" s="23"/>
      <c r="Q151" s="23"/>
      <c r="R151" s="23"/>
      <c r="S151" s="23"/>
      <c r="T151" s="23"/>
      <c r="U151" s="23"/>
      <c r="V151" s="23"/>
      <c r="W151" s="23"/>
      <c r="X151" s="23"/>
      <c r="Y151" s="23"/>
      <c r="Z151" s="23"/>
      <c r="AA151" s="23"/>
      <c r="AB151" s="23"/>
      <c r="AC151" s="23"/>
      <c r="AD151" s="23"/>
      <c r="AE151" s="23"/>
      <c r="AF151" s="23"/>
      <c r="AG151" s="23"/>
      <c r="AH151" s="38"/>
      <c r="AI151" s="38"/>
      <c r="AJ151" s="38"/>
      <c r="AK151" s="38"/>
      <c r="AL151" s="38"/>
      <c r="AM151" s="38"/>
      <c r="AN151" s="38"/>
      <c r="AO151" s="38"/>
      <c r="AP151" s="38"/>
      <c r="AQ151" s="38"/>
      <c r="AR151" s="38"/>
      <c r="AS151" s="38"/>
      <c r="AT151" s="38"/>
      <c r="AU151" s="38"/>
      <c r="AV151" s="38"/>
    </row>
    <row r="152" customFormat="false" ht="31.65" hidden="true" customHeight="true" outlineLevel="1" collapsed="false">
      <c r="A152" s="34" t="s">
        <v>282</v>
      </c>
      <c r="B152" s="35" t="s">
        <v>283</v>
      </c>
      <c r="C152" s="51" t="s">
        <v>60</v>
      </c>
      <c r="D152" s="23"/>
      <c r="E152" s="23"/>
      <c r="F152" s="23"/>
      <c r="G152" s="23"/>
      <c r="H152" s="23"/>
      <c r="I152" s="23"/>
      <c r="J152" s="23"/>
      <c r="K152" s="23"/>
      <c r="L152" s="23"/>
      <c r="M152" s="23"/>
      <c r="N152" s="23"/>
      <c r="O152" s="37" t="n">
        <f aca="false">P152+Q152+R152+S152</f>
        <v>0</v>
      </c>
      <c r="P152" s="23"/>
      <c r="Q152" s="23"/>
      <c r="R152" s="23"/>
      <c r="S152" s="23"/>
      <c r="T152" s="23"/>
      <c r="U152" s="23"/>
      <c r="V152" s="23"/>
      <c r="W152" s="23"/>
      <c r="X152" s="23"/>
      <c r="Y152" s="23"/>
      <c r="Z152" s="23"/>
      <c r="AA152" s="23"/>
      <c r="AB152" s="23"/>
      <c r="AC152" s="23"/>
      <c r="AD152" s="23"/>
      <c r="AE152" s="23"/>
      <c r="AF152" s="23"/>
      <c r="AG152" s="23"/>
      <c r="AH152" s="38"/>
      <c r="AI152" s="38"/>
      <c r="AJ152" s="38"/>
      <c r="AK152" s="38"/>
      <c r="AL152" s="38"/>
      <c r="AM152" s="38"/>
      <c r="AN152" s="38"/>
      <c r="AO152" s="38"/>
      <c r="AP152" s="38"/>
      <c r="AQ152" s="38"/>
      <c r="AR152" s="38"/>
      <c r="AS152" s="38"/>
      <c r="AT152" s="38"/>
      <c r="AU152" s="38"/>
      <c r="AV152" s="38"/>
    </row>
    <row r="153" customFormat="false" ht="31.65" hidden="true" customHeight="true" outlineLevel="1" collapsed="false">
      <c r="A153" s="34" t="s">
        <v>284</v>
      </c>
      <c r="B153" s="35" t="s">
        <v>285</v>
      </c>
      <c r="C153" s="51" t="s">
        <v>60</v>
      </c>
      <c r="D153" s="23"/>
      <c r="E153" s="23"/>
      <c r="F153" s="23"/>
      <c r="G153" s="23"/>
      <c r="H153" s="23"/>
      <c r="I153" s="23"/>
      <c r="J153" s="23"/>
      <c r="K153" s="23"/>
      <c r="L153" s="23"/>
      <c r="M153" s="23"/>
      <c r="N153" s="23"/>
      <c r="O153" s="37" t="n">
        <f aca="false">P153+Q153+R153+S153</f>
        <v>0</v>
      </c>
      <c r="P153" s="23"/>
      <c r="Q153" s="23"/>
      <c r="R153" s="23"/>
      <c r="S153" s="23"/>
      <c r="T153" s="23"/>
      <c r="U153" s="23"/>
      <c r="V153" s="23"/>
      <c r="W153" s="23"/>
      <c r="X153" s="23"/>
      <c r="Y153" s="23"/>
      <c r="Z153" s="23"/>
      <c r="AA153" s="23"/>
      <c r="AB153" s="23"/>
      <c r="AC153" s="23"/>
      <c r="AD153" s="23"/>
      <c r="AE153" s="23"/>
      <c r="AF153" s="23"/>
      <c r="AG153" s="23"/>
      <c r="AH153" s="38"/>
      <c r="AI153" s="38"/>
      <c r="AJ153" s="38"/>
      <c r="AK153" s="38"/>
      <c r="AL153" s="38"/>
      <c r="AM153" s="38"/>
      <c r="AN153" s="38"/>
      <c r="AO153" s="38"/>
      <c r="AP153" s="38"/>
      <c r="AQ153" s="38"/>
      <c r="AR153" s="38"/>
      <c r="AS153" s="38"/>
      <c r="AT153" s="38"/>
      <c r="AU153" s="38"/>
      <c r="AV153" s="38"/>
    </row>
    <row r="154" customFormat="false" ht="31.65" hidden="true" customHeight="true" outlineLevel="1" collapsed="false">
      <c r="A154" s="34" t="s">
        <v>286</v>
      </c>
      <c r="B154" s="35" t="s">
        <v>287</v>
      </c>
      <c r="C154" s="51" t="s">
        <v>60</v>
      </c>
      <c r="D154" s="23"/>
      <c r="E154" s="23"/>
      <c r="F154" s="23"/>
      <c r="G154" s="23"/>
      <c r="H154" s="23"/>
      <c r="I154" s="23"/>
      <c r="J154" s="23"/>
      <c r="K154" s="23"/>
      <c r="L154" s="23"/>
      <c r="M154" s="23"/>
      <c r="N154" s="23"/>
      <c r="O154" s="37" t="n">
        <f aca="false">P154+Q154+R154+S154</f>
        <v>0</v>
      </c>
      <c r="P154" s="23"/>
      <c r="Q154" s="23"/>
      <c r="R154" s="23"/>
      <c r="S154" s="23"/>
      <c r="T154" s="23"/>
      <c r="U154" s="23"/>
      <c r="V154" s="23"/>
      <c r="W154" s="23"/>
      <c r="X154" s="23"/>
      <c r="Y154" s="23"/>
      <c r="Z154" s="23"/>
      <c r="AA154" s="23"/>
      <c r="AB154" s="23"/>
      <c r="AC154" s="23"/>
      <c r="AD154" s="23"/>
      <c r="AE154" s="23"/>
      <c r="AF154" s="23"/>
      <c r="AG154" s="23"/>
      <c r="AH154" s="38"/>
      <c r="AI154" s="38"/>
      <c r="AJ154" s="38"/>
      <c r="AK154" s="38"/>
      <c r="AL154" s="38"/>
      <c r="AM154" s="38"/>
      <c r="AN154" s="38"/>
      <c r="AO154" s="38"/>
      <c r="AP154" s="38"/>
      <c r="AQ154" s="38"/>
      <c r="AR154" s="38"/>
      <c r="AS154" s="38"/>
      <c r="AT154" s="38"/>
      <c r="AU154" s="38"/>
      <c r="AV154" s="38"/>
    </row>
    <row r="155" customFormat="false" ht="47.3" hidden="true" customHeight="true" outlineLevel="1" collapsed="false">
      <c r="A155" s="34" t="s">
        <v>288</v>
      </c>
      <c r="B155" s="35" t="s">
        <v>289</v>
      </c>
      <c r="C155" s="51" t="s">
        <v>60</v>
      </c>
      <c r="D155" s="23"/>
      <c r="E155" s="23"/>
      <c r="F155" s="23"/>
      <c r="G155" s="23"/>
      <c r="H155" s="23"/>
      <c r="I155" s="23"/>
      <c r="J155" s="23"/>
      <c r="K155" s="23"/>
      <c r="L155" s="23"/>
      <c r="M155" s="23"/>
      <c r="N155" s="23"/>
      <c r="O155" s="37" t="n">
        <f aca="false">P155+Q155+R155+S155</f>
        <v>0</v>
      </c>
      <c r="P155" s="23"/>
      <c r="Q155" s="23"/>
      <c r="R155" s="23"/>
      <c r="S155" s="23"/>
      <c r="T155" s="23"/>
      <c r="U155" s="23"/>
      <c r="V155" s="23"/>
      <c r="W155" s="23"/>
      <c r="X155" s="23"/>
      <c r="Y155" s="23"/>
      <c r="Z155" s="23"/>
      <c r="AA155" s="23"/>
      <c r="AB155" s="23"/>
      <c r="AC155" s="23"/>
      <c r="AD155" s="23"/>
      <c r="AE155" s="23"/>
      <c r="AF155" s="23"/>
      <c r="AG155" s="23"/>
      <c r="AH155" s="38"/>
      <c r="AI155" s="38"/>
      <c r="AJ155" s="38"/>
      <c r="AK155" s="38"/>
      <c r="AL155" s="38"/>
      <c r="AM155" s="38"/>
      <c r="AN155" s="38"/>
      <c r="AO155" s="38"/>
      <c r="AP155" s="38"/>
      <c r="AQ155" s="38"/>
      <c r="AR155" s="38"/>
      <c r="AS155" s="38"/>
      <c r="AT155" s="38"/>
      <c r="AU155" s="38"/>
      <c r="AV155" s="38"/>
    </row>
    <row r="156" customFormat="false" ht="31.65" hidden="true" customHeight="true" outlineLevel="1" collapsed="false">
      <c r="A156" s="34" t="s">
        <v>290</v>
      </c>
      <c r="B156" s="35" t="s">
        <v>291</v>
      </c>
      <c r="C156" s="51" t="s">
        <v>60</v>
      </c>
      <c r="D156" s="23"/>
      <c r="E156" s="23"/>
      <c r="F156" s="23"/>
      <c r="G156" s="23"/>
      <c r="H156" s="23"/>
      <c r="I156" s="23"/>
      <c r="J156" s="23"/>
      <c r="K156" s="23"/>
      <c r="L156" s="23"/>
      <c r="M156" s="23"/>
      <c r="N156" s="23"/>
      <c r="O156" s="37" t="n">
        <f aca="false">P156+Q156+R156+S156</f>
        <v>0</v>
      </c>
      <c r="P156" s="23"/>
      <c r="Q156" s="23"/>
      <c r="R156" s="23"/>
      <c r="S156" s="23"/>
      <c r="T156" s="23"/>
      <c r="U156" s="23"/>
      <c r="V156" s="23"/>
      <c r="W156" s="23"/>
      <c r="X156" s="23"/>
      <c r="Y156" s="23"/>
      <c r="Z156" s="23"/>
      <c r="AA156" s="23"/>
      <c r="AB156" s="23"/>
      <c r="AC156" s="23"/>
      <c r="AD156" s="23"/>
      <c r="AE156" s="23"/>
      <c r="AF156" s="23"/>
      <c r="AG156" s="23"/>
      <c r="AH156" s="38"/>
      <c r="AI156" s="38"/>
      <c r="AJ156" s="38"/>
      <c r="AK156" s="38"/>
      <c r="AL156" s="38"/>
      <c r="AM156" s="38"/>
      <c r="AN156" s="38"/>
      <c r="AO156" s="38"/>
      <c r="AP156" s="38"/>
      <c r="AQ156" s="38"/>
      <c r="AR156" s="38"/>
      <c r="AS156" s="38"/>
      <c r="AT156" s="38"/>
      <c r="AU156" s="38"/>
      <c r="AV156" s="38"/>
    </row>
    <row r="157" customFormat="false" ht="31.65" hidden="true" customHeight="true" outlineLevel="1" collapsed="false">
      <c r="A157" s="34" t="s">
        <v>292</v>
      </c>
      <c r="B157" s="39" t="s">
        <v>189</v>
      </c>
      <c r="C157" s="51" t="s">
        <v>60</v>
      </c>
      <c r="D157" s="23"/>
      <c r="E157" s="23"/>
      <c r="F157" s="23"/>
      <c r="G157" s="23"/>
      <c r="H157" s="23"/>
      <c r="I157" s="23"/>
      <c r="J157" s="23"/>
      <c r="K157" s="23"/>
      <c r="L157" s="23"/>
      <c r="M157" s="23"/>
      <c r="N157" s="23"/>
      <c r="O157" s="37" t="n">
        <f aca="false">P157+Q157+R157+S157</f>
        <v>0</v>
      </c>
      <c r="P157" s="23"/>
      <c r="Q157" s="23"/>
      <c r="R157" s="23"/>
      <c r="S157" s="23"/>
      <c r="T157" s="23"/>
      <c r="U157" s="23"/>
      <c r="V157" s="23"/>
      <c r="W157" s="23"/>
      <c r="X157" s="23"/>
      <c r="Y157" s="23"/>
      <c r="Z157" s="23"/>
      <c r="AA157" s="23"/>
      <c r="AB157" s="23"/>
      <c r="AC157" s="23"/>
      <c r="AD157" s="23"/>
      <c r="AE157" s="23"/>
      <c r="AF157" s="23"/>
      <c r="AG157" s="23"/>
      <c r="AH157" s="38"/>
      <c r="AI157" s="38"/>
      <c r="AJ157" s="38"/>
      <c r="AK157" s="38"/>
      <c r="AL157" s="38"/>
      <c r="AM157" s="38"/>
      <c r="AN157" s="38"/>
      <c r="AO157" s="38"/>
      <c r="AP157" s="38"/>
      <c r="AQ157" s="38"/>
      <c r="AR157" s="38"/>
      <c r="AS157" s="38"/>
      <c r="AT157" s="38"/>
      <c r="AU157" s="38"/>
      <c r="AV157" s="38"/>
    </row>
    <row r="158" customFormat="false" ht="15.85" hidden="true" customHeight="true" outlineLevel="1" collapsed="false">
      <c r="A158" s="34" t="s">
        <v>293</v>
      </c>
      <c r="B158" s="39" t="s">
        <v>191</v>
      </c>
      <c r="C158" s="51" t="s">
        <v>60</v>
      </c>
      <c r="D158" s="23"/>
      <c r="E158" s="23"/>
      <c r="F158" s="23"/>
      <c r="G158" s="23"/>
      <c r="H158" s="23"/>
      <c r="I158" s="23"/>
      <c r="J158" s="23"/>
      <c r="K158" s="23"/>
      <c r="L158" s="23"/>
      <c r="M158" s="23"/>
      <c r="N158" s="23"/>
      <c r="O158" s="37" t="n">
        <f aca="false">P158+Q158+R158+S158</f>
        <v>0</v>
      </c>
      <c r="P158" s="23"/>
      <c r="Q158" s="23"/>
      <c r="R158" s="23"/>
      <c r="S158" s="23"/>
      <c r="T158" s="23"/>
      <c r="U158" s="23"/>
      <c r="V158" s="23"/>
      <c r="W158" s="23"/>
      <c r="X158" s="23"/>
      <c r="Y158" s="23"/>
      <c r="Z158" s="23"/>
      <c r="AA158" s="23"/>
      <c r="AB158" s="23"/>
      <c r="AC158" s="23"/>
      <c r="AD158" s="23"/>
      <c r="AE158" s="23"/>
      <c r="AF158" s="23"/>
      <c r="AG158" s="23"/>
      <c r="AH158" s="38"/>
      <c r="AI158" s="38"/>
      <c r="AJ158" s="38"/>
      <c r="AK158" s="38"/>
      <c r="AL158" s="38"/>
      <c r="AM158" s="38"/>
      <c r="AN158" s="38"/>
      <c r="AO158" s="38"/>
      <c r="AP158" s="38"/>
      <c r="AQ158" s="38"/>
      <c r="AR158" s="38"/>
      <c r="AS158" s="38"/>
      <c r="AT158" s="38"/>
      <c r="AU158" s="38"/>
      <c r="AV158" s="38"/>
    </row>
    <row r="159" customFormat="false" ht="15.85" hidden="true" customHeight="true" outlineLevel="1" collapsed="false">
      <c r="A159" s="34" t="s">
        <v>294</v>
      </c>
      <c r="B159" s="39" t="s">
        <v>295</v>
      </c>
      <c r="C159" s="51" t="s">
        <v>60</v>
      </c>
      <c r="D159" s="23"/>
      <c r="E159" s="23"/>
      <c r="F159" s="23"/>
      <c r="G159" s="23"/>
      <c r="H159" s="23"/>
      <c r="I159" s="23"/>
      <c r="J159" s="23"/>
      <c r="K159" s="23"/>
      <c r="L159" s="23"/>
      <c r="M159" s="23"/>
      <c r="N159" s="23"/>
      <c r="O159" s="37" t="n">
        <f aca="false">P159+Q159+R159+S159</f>
        <v>0</v>
      </c>
      <c r="P159" s="23"/>
      <c r="Q159" s="23"/>
      <c r="R159" s="23"/>
      <c r="S159" s="23"/>
      <c r="T159" s="23"/>
      <c r="U159" s="23"/>
      <c r="V159" s="23"/>
      <c r="W159" s="23"/>
      <c r="X159" s="23"/>
      <c r="Y159" s="23"/>
      <c r="Z159" s="23"/>
      <c r="AA159" s="23"/>
      <c r="AB159" s="23"/>
      <c r="AC159" s="23"/>
      <c r="AD159" s="23"/>
      <c r="AE159" s="23"/>
      <c r="AF159" s="23"/>
      <c r="AG159" s="23"/>
      <c r="AH159" s="38"/>
      <c r="AI159" s="38"/>
      <c r="AJ159" s="38"/>
      <c r="AK159" s="38"/>
      <c r="AL159" s="38"/>
      <c r="AM159" s="38"/>
      <c r="AN159" s="38"/>
      <c r="AO159" s="38"/>
      <c r="AP159" s="38"/>
      <c r="AQ159" s="38"/>
      <c r="AR159" s="38"/>
      <c r="AS159" s="38"/>
      <c r="AT159" s="38"/>
      <c r="AU159" s="38"/>
      <c r="AV159" s="38"/>
    </row>
  </sheetData>
  <mergeCells count="27">
    <mergeCell ref="A1:AV1"/>
    <mergeCell ref="A2:AV2"/>
    <mergeCell ref="A3:AV3"/>
    <mergeCell ref="A5:AV5"/>
    <mergeCell ref="A6:AV6"/>
    <mergeCell ref="A8:AV8"/>
    <mergeCell ref="A9:AV9"/>
    <mergeCell ref="A11:A14"/>
    <mergeCell ref="B11:B14"/>
    <mergeCell ref="C11:C14"/>
    <mergeCell ref="D11:D13"/>
    <mergeCell ref="E11:H11"/>
    <mergeCell ref="I11:J12"/>
    <mergeCell ref="K11:M12"/>
    <mergeCell ref="N11:AV11"/>
    <mergeCell ref="E12:F12"/>
    <mergeCell ref="G12:H12"/>
    <mergeCell ref="N12:T12"/>
    <mergeCell ref="U12:AA12"/>
    <mergeCell ref="AB12:AH12"/>
    <mergeCell ref="AI12:AO12"/>
    <mergeCell ref="AP12:AV12"/>
    <mergeCell ref="O13:T13"/>
    <mergeCell ref="V13:AA13"/>
    <mergeCell ref="AC13:AH13"/>
    <mergeCell ref="AJ13:AO13"/>
    <mergeCell ref="AQ13:AV13"/>
  </mergeCells>
  <dataValidations count="1">
    <dataValidation allowBlank="true" errorStyle="stop" operator="between" showDropDown="false" showErrorMessage="false" showInputMessage="false" sqref="C16 C39"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rowBreaks count="1" manualBreakCount="1">
    <brk id="87" man="true" max="16383" min="0"/>
  </rowBreaks>
  <colBreaks count="1" manualBreakCount="1">
    <brk id="34" man="true" max="65535" min="0"/>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V162"/>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5.11"/>
    <col collapsed="false" customWidth="true" hidden="true" outlineLevel="0" max="4" min="4" style="1" width="16.78"/>
    <col collapsed="false" customWidth="true" hidden="true" outlineLevel="0" max="5" min="5" style="1" width="17.77"/>
    <col collapsed="false" customWidth="true" hidden="true" outlineLevel="0" max="6" min="6" style="1" width="18.11"/>
    <col collapsed="false" customWidth="true" hidden="true" outlineLevel="0" max="7" min="7" style="1" width="16.78"/>
    <col collapsed="false" customWidth="true" hidden="true" outlineLevel="0" max="8" min="8" style="1" width="19.33"/>
    <col collapsed="false" customWidth="true" hidden="true" outlineLevel="0" max="9" min="9" style="1" width="10.11"/>
    <col collapsed="false" customWidth="true" hidden="true" outlineLevel="0" max="10" min="10" style="1" width="9.67"/>
    <col collapsed="false" customWidth="true" hidden="true" outlineLevel="0" max="11" min="11" style="1" width="8.77"/>
    <col collapsed="false" customWidth="true" hidden="true" outlineLevel="0" max="12" min="12" style="1" width="8.66"/>
    <col collapsed="false" customWidth="true" hidden="true" outlineLevel="0" max="13" min="13" style="1" width="8.88"/>
    <col collapsed="false" customWidth="true" hidden="false" outlineLevel="0" max="14" min="14" style="1" width="12.67"/>
    <col collapsed="false" customWidth="true" hidden="false" outlineLevel="0" max="15" min="15" style="1" width="7.67"/>
    <col collapsed="false" customWidth="true" hidden="false" outlineLevel="0" max="16" min="16" style="1" width="5.88"/>
    <col collapsed="false" customWidth="true" hidden="false" outlineLevel="0" max="17" min="17" style="1" width="8"/>
    <col collapsed="false" customWidth="true" hidden="false" outlineLevel="0" max="18" min="18" style="1" width="10.89"/>
    <col collapsed="false" customWidth="true" hidden="false" outlineLevel="0" max="19" min="19" style="1" width="6.11"/>
    <col collapsed="false" customWidth="true" hidden="false" outlineLevel="0" max="20" min="20" style="1" width="8.33"/>
    <col collapsed="false" customWidth="true" hidden="false" outlineLevel="0" max="21" min="21" style="1" width="10.78"/>
    <col collapsed="false" customWidth="true" hidden="false" outlineLevel="0" max="22" min="22" style="1" width="7"/>
    <col collapsed="false" customWidth="true" hidden="false" outlineLevel="0" max="23" min="23" style="1" width="5.88"/>
    <col collapsed="false" customWidth="true" hidden="false" outlineLevel="0" max="24" min="24" style="1" width="10.33"/>
    <col collapsed="false" customWidth="true" hidden="false" outlineLevel="0" max="25" min="25" style="1" width="11.77"/>
    <col collapsed="false" customWidth="true" hidden="false" outlineLevel="0" max="26" min="26" style="1" width="8.22"/>
    <col collapsed="false" customWidth="true" hidden="false" outlineLevel="0" max="27" min="27" style="1" width="7"/>
    <col collapsed="false" customWidth="true" hidden="false" outlineLevel="0" max="28" min="28" style="1" width="10.78"/>
    <col collapsed="false" customWidth="true" hidden="false" outlineLevel="0" max="29" min="29" style="1" width="7.89"/>
    <col collapsed="false" customWidth="true" hidden="false" outlineLevel="0" max="30" min="30" style="1" width="6.44"/>
    <col collapsed="false" customWidth="true" hidden="false" outlineLevel="0" max="31" min="31" style="1" width="8.88"/>
    <col collapsed="false" customWidth="true" hidden="false" outlineLevel="0" max="33" min="32" style="1" width="10.78"/>
    <col collapsed="false" customWidth="true" hidden="false" outlineLevel="0" max="34" min="34" style="2" width="6"/>
    <col collapsed="false" customWidth="true" hidden="false" outlineLevel="0" max="35" min="35" style="2" width="11.22"/>
    <col collapsed="false" customWidth="true" hidden="false" outlineLevel="0" max="36" min="36" style="2" width="8.33"/>
    <col collapsed="false" customWidth="true" hidden="false" outlineLevel="0" max="37" min="37" style="2" width="7.89"/>
    <col collapsed="false" customWidth="true" hidden="false" outlineLevel="0" max="38" min="38" style="2" width="8.66"/>
    <col collapsed="false" customWidth="true" hidden="false" outlineLevel="0" max="40" min="39" style="2" width="10.22"/>
    <col collapsed="false" customWidth="true" hidden="false" outlineLevel="0" max="41" min="41" style="2" width="6.77"/>
    <col collapsed="false" customWidth="true" hidden="false" outlineLevel="0" max="42" min="42" style="2" width="10.67"/>
    <col collapsed="false" customWidth="true" hidden="false" outlineLevel="0" max="43" min="43" style="2" width="8.22"/>
    <col collapsed="false" customWidth="true" hidden="false" outlineLevel="0" max="44" min="44" style="2" width="6.11"/>
    <col collapsed="false" customWidth="true" hidden="false" outlineLevel="0" max="45" min="45" style="2" width="9.44"/>
    <col collapsed="false" customWidth="true" hidden="false" outlineLevel="0" max="47" min="46" style="2" width="11.22"/>
    <col collapsed="false" customWidth="true" hidden="false" outlineLevel="0" max="48" min="48" style="2" width="7.33"/>
    <col collapsed="false" customWidth="false" hidden="false" outlineLevel="0" max="16384" min="49" style="2" width="9"/>
  </cols>
  <sheetData>
    <row r="1" customFormat="false" ht="17.25" hidden="false" customHeight="true" outlineLevel="0" collapsed="false">
      <c r="A1" s="4" t="s">
        <v>670</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row>
    <row r="2" customFormat="false" ht="17.25" hidden="false" customHeight="tru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row>
    <row r="3" customFormat="false" ht="17.35" hidden="false" customHeight="false" outlineLevel="0" collapsed="false">
      <c r="A3" s="4" t="s">
        <v>2</v>
      </c>
      <c r="B3" s="4"/>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row>
    <row r="4" customFormat="false" ht="15.65" hidden="false" customHeight="false" outlineLevel="0" collapsed="false">
      <c r="A4" s="216"/>
      <c r="B4" s="216"/>
      <c r="C4" s="217"/>
      <c r="D4" s="217"/>
      <c r="E4" s="217"/>
      <c r="F4" s="217"/>
      <c r="G4" s="217"/>
      <c r="H4" s="217"/>
      <c r="I4" s="217"/>
      <c r="J4" s="217"/>
      <c r="K4" s="217"/>
      <c r="L4" s="217"/>
      <c r="M4" s="217"/>
      <c r="N4" s="217"/>
      <c r="O4" s="217"/>
      <c r="P4" s="217"/>
      <c r="Q4" s="217"/>
      <c r="R4" s="217"/>
      <c r="S4" s="217"/>
      <c r="T4" s="217"/>
      <c r="U4" s="217"/>
      <c r="V4" s="217"/>
      <c r="W4" s="217"/>
      <c r="X4" s="217"/>
      <c r="Y4" s="217"/>
      <c r="Z4" s="217"/>
      <c r="AA4" s="217"/>
      <c r="AB4" s="217"/>
      <c r="AC4" s="217"/>
      <c r="AD4" s="217"/>
      <c r="AE4" s="218"/>
      <c r="AH4" s="1"/>
      <c r="AI4" s="1"/>
      <c r="AJ4" s="1"/>
      <c r="AK4" s="1"/>
    </row>
    <row r="5" customFormat="false" ht="17.35" hidden="false" customHeight="false" outlineLevel="0" collapsed="false">
      <c r="A5" s="57" t="s">
        <v>546</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customFormat="false" ht="17.35" hidden="false" customHeight="false" outlineLevel="0" collapsed="false">
      <c r="A6" s="58" t="s">
        <v>671</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row>
    <row r="7" customFormat="false" ht="18.8" hidden="false" customHeight="true" outlineLevel="0" collapsed="false">
      <c r="A7" s="59"/>
      <c r="B7" s="60"/>
      <c r="C7" s="60"/>
      <c r="D7" s="60"/>
      <c r="E7" s="60"/>
      <c r="F7" s="60"/>
      <c r="G7" s="60"/>
      <c r="H7" s="60"/>
      <c r="I7" s="60"/>
      <c r="J7" s="60"/>
      <c r="K7" s="60"/>
      <c r="L7" s="60"/>
      <c r="M7" s="60"/>
      <c r="N7" s="60" t="s">
        <v>5</v>
      </c>
      <c r="O7" s="60"/>
      <c r="P7" s="60"/>
      <c r="Q7" s="60"/>
      <c r="R7" s="60"/>
      <c r="S7" s="60"/>
      <c r="T7" s="60"/>
      <c r="U7" s="60"/>
      <c r="V7" s="60"/>
      <c r="W7" s="60"/>
      <c r="X7" s="60"/>
      <c r="Y7" s="60"/>
      <c r="Z7" s="60"/>
      <c r="AA7" s="60"/>
      <c r="AB7" s="60"/>
      <c r="AC7" s="11"/>
      <c r="AD7" s="11"/>
      <c r="AE7" s="11"/>
      <c r="AF7" s="11"/>
      <c r="AG7" s="11"/>
      <c r="AH7" s="11"/>
      <c r="AI7" s="11"/>
      <c r="AJ7" s="11"/>
      <c r="AK7" s="11"/>
      <c r="AL7" s="11"/>
      <c r="AM7" s="11"/>
      <c r="AN7" s="11"/>
      <c r="AO7" s="11"/>
      <c r="AP7" s="11"/>
      <c r="AQ7" s="11"/>
      <c r="AR7" s="11"/>
      <c r="AS7" s="11"/>
      <c r="AT7" s="11"/>
      <c r="AU7" s="11"/>
      <c r="AV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row>
    <row r="9" customFormat="false" ht="15.65" hidden="false" customHeight="false" outlineLevel="0" collapsed="false">
      <c r="A9" s="61" t="s">
        <v>7</v>
      </c>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c r="AR9" s="61"/>
      <c r="AS9" s="61"/>
      <c r="AT9" s="61"/>
      <c r="AU9" s="61"/>
      <c r="AV9" s="61"/>
    </row>
    <row r="10" customFormat="false" ht="15.65" hidden="false" customHeight="false" outlineLevel="0" collapsed="false">
      <c r="A10" s="1"/>
      <c r="AH10" s="1"/>
      <c r="AI10" s="1"/>
      <c r="AJ10" s="1"/>
      <c r="AK10" s="1"/>
      <c r="AL10" s="1"/>
      <c r="AM10" s="1"/>
      <c r="AN10" s="1"/>
      <c r="AO10" s="1"/>
      <c r="AP10" s="1"/>
      <c r="AQ10" s="1"/>
      <c r="AR10" s="1"/>
      <c r="AS10" s="1"/>
      <c r="AT10" s="1"/>
      <c r="AU10" s="1"/>
    </row>
    <row r="11" customFormat="false" ht="47.3" hidden="false" customHeight="true" outlineLevel="0" collapsed="false">
      <c r="A11" s="21" t="s">
        <v>8</v>
      </c>
      <c r="B11" s="21" t="s">
        <v>9</v>
      </c>
      <c r="C11" s="21" t="s">
        <v>10</v>
      </c>
      <c r="D11" s="24" t="s">
        <v>549</v>
      </c>
      <c r="E11" s="21" t="s">
        <v>17</v>
      </c>
      <c r="F11" s="21"/>
      <c r="G11" s="21"/>
      <c r="H11" s="21"/>
      <c r="I11" s="21" t="s">
        <v>18</v>
      </c>
      <c r="J11" s="21"/>
      <c r="K11" s="24" t="s">
        <v>19</v>
      </c>
      <c r="L11" s="24"/>
      <c r="M11" s="24"/>
      <c r="N11" s="187" t="s">
        <v>672</v>
      </c>
      <c r="O11" s="187"/>
      <c r="P11" s="187"/>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row>
    <row r="12" customFormat="false" ht="36.8" hidden="false" customHeight="true" outlineLevel="0" collapsed="false">
      <c r="A12" s="21"/>
      <c r="B12" s="21"/>
      <c r="C12" s="21"/>
      <c r="D12" s="21"/>
      <c r="E12" s="21" t="s">
        <v>24</v>
      </c>
      <c r="F12" s="21"/>
      <c r="G12" s="21" t="s">
        <v>23</v>
      </c>
      <c r="H12" s="21"/>
      <c r="I12" s="21"/>
      <c r="J12" s="21"/>
      <c r="K12" s="24"/>
      <c r="L12" s="24"/>
      <c r="M12" s="24"/>
      <c r="N12" s="21" t="s">
        <v>627</v>
      </c>
      <c r="O12" s="21"/>
      <c r="P12" s="21"/>
      <c r="Q12" s="21"/>
      <c r="R12" s="21"/>
      <c r="S12" s="21"/>
      <c r="T12" s="21"/>
      <c r="U12" s="21" t="s">
        <v>628</v>
      </c>
      <c r="V12" s="21"/>
      <c r="W12" s="21"/>
      <c r="X12" s="21"/>
      <c r="Y12" s="21"/>
      <c r="Z12" s="21"/>
      <c r="AA12" s="21"/>
      <c r="AB12" s="21" t="s">
        <v>629</v>
      </c>
      <c r="AC12" s="21"/>
      <c r="AD12" s="21"/>
      <c r="AE12" s="21"/>
      <c r="AF12" s="21"/>
      <c r="AG12" s="21"/>
      <c r="AH12" s="21"/>
      <c r="AI12" s="21" t="s">
        <v>630</v>
      </c>
      <c r="AJ12" s="21"/>
      <c r="AK12" s="21"/>
      <c r="AL12" s="21"/>
      <c r="AM12" s="21"/>
      <c r="AN12" s="21"/>
      <c r="AO12" s="21"/>
      <c r="AP12" s="21" t="s">
        <v>673</v>
      </c>
      <c r="AQ12" s="21"/>
      <c r="AR12" s="21"/>
      <c r="AS12" s="21"/>
      <c r="AT12" s="21"/>
      <c r="AU12" s="21"/>
      <c r="AV12" s="21"/>
    </row>
    <row r="13" customFormat="false" ht="65.9" hidden="false" customHeight="true" outlineLevel="0" collapsed="false">
      <c r="A13" s="21"/>
      <c r="B13" s="21"/>
      <c r="C13" s="21"/>
      <c r="D13" s="24"/>
      <c r="E13" s="22" t="s">
        <v>41</v>
      </c>
      <c r="F13" s="31" t="s">
        <v>42</v>
      </c>
      <c r="G13" s="22" t="s">
        <v>41</v>
      </c>
      <c r="H13" s="31" t="s">
        <v>42</v>
      </c>
      <c r="I13" s="32" t="s">
        <v>24</v>
      </c>
      <c r="J13" s="32" t="s">
        <v>23</v>
      </c>
      <c r="K13" s="31" t="s">
        <v>556</v>
      </c>
      <c r="L13" s="31" t="s">
        <v>557</v>
      </c>
      <c r="M13" s="22" t="s">
        <v>558</v>
      </c>
      <c r="N13" s="190" t="s">
        <v>559</v>
      </c>
      <c r="O13" s="191" t="s">
        <v>560</v>
      </c>
      <c r="P13" s="191"/>
      <c r="Q13" s="191"/>
      <c r="R13" s="191"/>
      <c r="S13" s="191"/>
      <c r="T13" s="191"/>
      <c r="U13" s="190" t="s">
        <v>559</v>
      </c>
      <c r="V13" s="191" t="s">
        <v>560</v>
      </c>
      <c r="W13" s="191"/>
      <c r="X13" s="191"/>
      <c r="Y13" s="191"/>
      <c r="Z13" s="191"/>
      <c r="AA13" s="191"/>
      <c r="AB13" s="190" t="s">
        <v>559</v>
      </c>
      <c r="AC13" s="191" t="s">
        <v>560</v>
      </c>
      <c r="AD13" s="191"/>
      <c r="AE13" s="191"/>
      <c r="AF13" s="191"/>
      <c r="AG13" s="191"/>
      <c r="AH13" s="191"/>
      <c r="AI13" s="190" t="s">
        <v>559</v>
      </c>
      <c r="AJ13" s="191" t="s">
        <v>560</v>
      </c>
      <c r="AK13" s="191"/>
      <c r="AL13" s="191"/>
      <c r="AM13" s="191"/>
      <c r="AN13" s="191"/>
      <c r="AO13" s="191"/>
      <c r="AP13" s="190" t="s">
        <v>559</v>
      </c>
      <c r="AQ13" s="191" t="s">
        <v>560</v>
      </c>
      <c r="AR13" s="191"/>
      <c r="AS13" s="191"/>
      <c r="AT13" s="191"/>
      <c r="AU13" s="191"/>
      <c r="AV13" s="191"/>
    </row>
    <row r="14" customFormat="false" ht="53.25" hidden="false" customHeight="true" outlineLevel="0" collapsed="false">
      <c r="A14" s="21"/>
      <c r="B14" s="21"/>
      <c r="C14" s="21"/>
      <c r="D14" s="44"/>
      <c r="E14" s="22"/>
      <c r="F14" s="22"/>
      <c r="G14" s="22"/>
      <c r="H14" s="22"/>
      <c r="I14" s="32"/>
      <c r="J14" s="32"/>
      <c r="K14" s="22"/>
      <c r="L14" s="22"/>
      <c r="M14" s="22"/>
      <c r="N14" s="22" t="s">
        <v>561</v>
      </c>
      <c r="O14" s="22" t="s">
        <v>561</v>
      </c>
      <c r="P14" s="194" t="s">
        <v>562</v>
      </c>
      <c r="Q14" s="194" t="s">
        <v>563</v>
      </c>
      <c r="R14" s="194" t="s">
        <v>564</v>
      </c>
      <c r="S14" s="194" t="s">
        <v>565</v>
      </c>
      <c r="T14" s="194" t="s">
        <v>566</v>
      </c>
      <c r="U14" s="22" t="s">
        <v>561</v>
      </c>
      <c r="V14" s="22" t="s">
        <v>561</v>
      </c>
      <c r="W14" s="194" t="s">
        <v>562</v>
      </c>
      <c r="X14" s="194" t="s">
        <v>563</v>
      </c>
      <c r="Y14" s="194" t="s">
        <v>564</v>
      </c>
      <c r="Z14" s="194" t="s">
        <v>565</v>
      </c>
      <c r="AA14" s="194" t="s">
        <v>566</v>
      </c>
      <c r="AB14" s="22" t="s">
        <v>561</v>
      </c>
      <c r="AC14" s="22" t="s">
        <v>561</v>
      </c>
      <c r="AD14" s="194" t="s">
        <v>562</v>
      </c>
      <c r="AE14" s="194" t="s">
        <v>563</v>
      </c>
      <c r="AF14" s="194" t="s">
        <v>564</v>
      </c>
      <c r="AG14" s="194" t="s">
        <v>565</v>
      </c>
      <c r="AH14" s="194" t="s">
        <v>566</v>
      </c>
      <c r="AI14" s="22" t="s">
        <v>561</v>
      </c>
      <c r="AJ14" s="22" t="s">
        <v>561</v>
      </c>
      <c r="AK14" s="194" t="s">
        <v>562</v>
      </c>
      <c r="AL14" s="194" t="s">
        <v>563</v>
      </c>
      <c r="AM14" s="194" t="s">
        <v>564</v>
      </c>
      <c r="AN14" s="194" t="s">
        <v>565</v>
      </c>
      <c r="AO14" s="194" t="s">
        <v>566</v>
      </c>
      <c r="AP14" s="22" t="s">
        <v>561</v>
      </c>
      <c r="AQ14" s="22" t="s">
        <v>561</v>
      </c>
      <c r="AR14" s="194" t="s">
        <v>562</v>
      </c>
      <c r="AS14" s="194" t="s">
        <v>563</v>
      </c>
      <c r="AT14" s="194" t="s">
        <v>564</v>
      </c>
      <c r="AU14" s="194" t="s">
        <v>565</v>
      </c>
      <c r="AV14" s="194" t="s">
        <v>566</v>
      </c>
    </row>
    <row r="15" customFormat="false" ht="19.6" hidden="false" customHeight="true" outlineLevel="0" collapsed="false">
      <c r="A15" s="23" t="n">
        <v>1</v>
      </c>
      <c r="B15" s="23" t="n">
        <v>2</v>
      </c>
      <c r="C15" s="23" t="n">
        <v>3</v>
      </c>
      <c r="D15" s="23" t="n">
        <v>15</v>
      </c>
      <c r="E15" s="33" t="s">
        <v>54</v>
      </c>
      <c r="F15" s="33" t="s">
        <v>55</v>
      </c>
      <c r="G15" s="33" t="s">
        <v>56</v>
      </c>
      <c r="H15" s="33" t="s">
        <v>57</v>
      </c>
      <c r="I15" s="23" t="n">
        <v>17</v>
      </c>
      <c r="J15" s="23" t="n">
        <v>18</v>
      </c>
      <c r="K15" s="23" t="n">
        <v>19</v>
      </c>
      <c r="L15" s="23" t="n">
        <v>20</v>
      </c>
      <c r="M15" s="23" t="n">
        <v>21</v>
      </c>
      <c r="N15" s="21" t="s">
        <v>632</v>
      </c>
      <c r="O15" s="21" t="s">
        <v>633</v>
      </c>
      <c r="P15" s="21" t="s">
        <v>634</v>
      </c>
      <c r="Q15" s="21" t="s">
        <v>635</v>
      </c>
      <c r="R15" s="21" t="s">
        <v>636</v>
      </c>
      <c r="S15" s="21" t="s">
        <v>637</v>
      </c>
      <c r="T15" s="21" t="s">
        <v>638</v>
      </c>
      <c r="U15" s="21" t="s">
        <v>639</v>
      </c>
      <c r="V15" s="21" t="s">
        <v>640</v>
      </c>
      <c r="W15" s="21" t="s">
        <v>641</v>
      </c>
      <c r="X15" s="21" t="s">
        <v>642</v>
      </c>
      <c r="Y15" s="21" t="s">
        <v>643</v>
      </c>
      <c r="Z15" s="21" t="s">
        <v>644</v>
      </c>
      <c r="AA15" s="21" t="s">
        <v>645</v>
      </c>
      <c r="AB15" s="37" t="s">
        <v>646</v>
      </c>
      <c r="AC15" s="33" t="s">
        <v>647</v>
      </c>
      <c r="AD15" s="33" t="s">
        <v>648</v>
      </c>
      <c r="AE15" s="33" t="s">
        <v>649</v>
      </c>
      <c r="AF15" s="33" t="s">
        <v>650</v>
      </c>
      <c r="AG15" s="33" t="s">
        <v>651</v>
      </c>
      <c r="AH15" s="33" t="s">
        <v>652</v>
      </c>
      <c r="AI15" s="37" t="s">
        <v>653</v>
      </c>
      <c r="AJ15" s="33" t="s">
        <v>654</v>
      </c>
      <c r="AK15" s="33" t="s">
        <v>655</v>
      </c>
      <c r="AL15" s="33" t="s">
        <v>656</v>
      </c>
      <c r="AM15" s="33" t="s">
        <v>657</v>
      </c>
      <c r="AN15" s="33" t="s">
        <v>658</v>
      </c>
      <c r="AO15" s="33" t="s">
        <v>659</v>
      </c>
      <c r="AP15" s="33" t="s">
        <v>660</v>
      </c>
      <c r="AQ15" s="21" t="s">
        <v>661</v>
      </c>
      <c r="AR15" s="21" t="s">
        <v>662</v>
      </c>
      <c r="AS15" s="21" t="s">
        <v>663</v>
      </c>
      <c r="AT15" s="21" t="s">
        <v>623</v>
      </c>
      <c r="AU15" s="21" t="s">
        <v>664</v>
      </c>
      <c r="AV15" s="21" t="s">
        <v>665</v>
      </c>
    </row>
    <row r="16" customFormat="false" ht="15.65" hidden="true" customHeight="false" outlineLevel="1" collapsed="false">
      <c r="A16" s="34" t="s">
        <v>58</v>
      </c>
      <c r="B16" s="35" t="s">
        <v>59</v>
      </c>
      <c r="C16" s="36" t="s">
        <v>60</v>
      </c>
      <c r="D16" s="37" t="n">
        <f aca="false">D17+D24+D32+D38</f>
        <v>1.46758829848585</v>
      </c>
      <c r="E16" s="37" t="n">
        <f aca="false">E17+E24+E32+E38</f>
        <v>4.61243963255342</v>
      </c>
      <c r="F16" s="37" t="n">
        <f aca="false">F17+F24+F32+F38</f>
        <v>4.61243963255342</v>
      </c>
      <c r="G16" s="37" t="e">
        <f aca="false">G17+G24+G32+G38</f>
        <v>#REF!</v>
      </c>
      <c r="H16" s="37" t="n">
        <f aca="false">H17+H24+H32+H38</f>
        <v>19.7713908325534</v>
      </c>
      <c r="I16" s="37" t="n">
        <f aca="false">I17+I24+I32+I38</f>
        <v>4.61243963255342</v>
      </c>
      <c r="J16" s="37" t="n">
        <f aca="false">J17+J24+J32+J38</f>
        <v>19.7713908325534</v>
      </c>
      <c r="K16" s="37" t="e">
        <f aca="false">K17+K24+K32+K38</f>
        <v>#REF!</v>
      </c>
      <c r="L16" s="37" t="n">
        <f aca="false">L17+L24+L32+L38</f>
        <v>1.59815950364229</v>
      </c>
      <c r="M16" s="37" t="n">
        <f aca="false">M17+M24+M32+M38</f>
        <v>16.7671107036423</v>
      </c>
      <c r="N16" s="37" t="n">
        <f aca="false">N17+N24+N32+N38</f>
        <v>0</v>
      </c>
      <c r="O16" s="37" t="n">
        <f aca="false">O17+O24+O32+O38</f>
        <v>0</v>
      </c>
      <c r="P16" s="23"/>
      <c r="Q16" s="23"/>
      <c r="R16" s="37" t="n">
        <f aca="false">R17+R24+R32+R38</f>
        <v>0</v>
      </c>
      <c r="S16" s="23"/>
      <c r="T16" s="200" t="n">
        <f aca="false">T17+T24+T32+T38</f>
        <v>0</v>
      </c>
      <c r="U16" s="37" t="n">
        <f aca="false">U17+U24+U32+U38</f>
        <v>0</v>
      </c>
      <c r="V16" s="37" t="n">
        <f aca="false">V17+V24+V32+V38</f>
        <v>0</v>
      </c>
      <c r="W16" s="23"/>
      <c r="X16" s="37"/>
      <c r="Y16" s="37" t="n">
        <f aca="false">Y17+Y24+Y32+Y38</f>
        <v>0</v>
      </c>
      <c r="Z16" s="37"/>
      <c r="AA16" s="200" t="n">
        <f aca="false">AA17+AA24+AA32+AA38</f>
        <v>0</v>
      </c>
      <c r="AB16" s="37" t="n">
        <f aca="false">AB17+AB24+AB32+AB38</f>
        <v>0</v>
      </c>
      <c r="AC16" s="37" t="n">
        <f aca="false">AC17+AC24+AC32+AC38</f>
        <v>0</v>
      </c>
      <c r="AD16" s="23"/>
      <c r="AE16" s="23"/>
      <c r="AF16" s="37" t="n">
        <f aca="false">AF17+AF24+AF32+AF38</f>
        <v>0</v>
      </c>
      <c r="AG16" s="37"/>
      <c r="AH16" s="23"/>
      <c r="AI16" s="37" t="n">
        <f aca="false">AI17+AI24+AI32+AI38</f>
        <v>0</v>
      </c>
      <c r="AJ16" s="37" t="n">
        <f aca="false">AJ17+AJ24+AJ32+AJ38</f>
        <v>19.6916624444005</v>
      </c>
      <c r="AK16" s="23"/>
      <c r="AL16" s="23"/>
      <c r="AM16" s="37" t="n">
        <f aca="false">AM17+AM24+AM32+AM38</f>
        <v>0.645</v>
      </c>
      <c r="AN16" s="37"/>
      <c r="AO16" s="23"/>
      <c r="AP16" s="37" t="n">
        <f aca="false">AI16+AB16+U16+N16</f>
        <v>0</v>
      </c>
      <c r="AQ16" s="37" t="n">
        <f aca="false">AJ16+AC16+V16+O16</f>
        <v>19.6916624444005</v>
      </c>
      <c r="AR16" s="37" t="n">
        <f aca="false">AK16+AD16+W16+P16</f>
        <v>0</v>
      </c>
      <c r="AS16" s="37" t="n">
        <f aca="false">AL16+AE16+X16+Q16</f>
        <v>0</v>
      </c>
      <c r="AT16" s="37" t="n">
        <f aca="false">AM16+AF16+Y16+R16</f>
        <v>0.645</v>
      </c>
      <c r="AU16" s="37" t="n">
        <f aca="false">AN16+AG16+Z16+S16</f>
        <v>0</v>
      </c>
      <c r="AV16" s="37" t="n">
        <f aca="false">AO16+AH16+AA16+T16</f>
        <v>0</v>
      </c>
    </row>
    <row r="17" customFormat="false" ht="39.75" hidden="true" customHeight="false" outlineLevel="1" collapsed="false">
      <c r="A17" s="34" t="s">
        <v>61</v>
      </c>
      <c r="B17" s="35" t="s">
        <v>62</v>
      </c>
      <c r="C17" s="36" t="s">
        <v>60</v>
      </c>
      <c r="D17" s="78" t="n">
        <f aca="false">SUM(D18:D23)</f>
        <v>1.46758829848585</v>
      </c>
      <c r="E17" s="78" t="n">
        <f aca="false">SUM(E18:E23)</f>
        <v>4.61243963255342</v>
      </c>
      <c r="F17" s="78" t="n">
        <f aca="false">SUM(F18:F23)</f>
        <v>4.61243963255342</v>
      </c>
      <c r="G17" s="78" t="e">
        <f aca="false">SUM(G18:G23)</f>
        <v>#REF!</v>
      </c>
      <c r="H17" s="78" t="n">
        <f aca="false">SUM(H18:H23)</f>
        <v>19.7713908325534</v>
      </c>
      <c r="I17" s="78" t="n">
        <f aca="false">SUM(I18:I23)</f>
        <v>4.61243963255342</v>
      </c>
      <c r="J17" s="78" t="n">
        <f aca="false">SUM(J18:J23)</f>
        <v>19.7713908325534</v>
      </c>
      <c r="K17" s="78" t="e">
        <f aca="false">SUM(K18:K23)</f>
        <v>#REF!</v>
      </c>
      <c r="L17" s="78" t="n">
        <f aca="false">SUM(L18:L23)</f>
        <v>1.59815950364229</v>
      </c>
      <c r="M17" s="78" t="n">
        <f aca="false">SUM(M18:M23)</f>
        <v>16.7671107036423</v>
      </c>
      <c r="N17" s="78" t="n">
        <f aca="false">SUM(N18:N23)</f>
        <v>0</v>
      </c>
      <c r="O17" s="78" t="n">
        <f aca="false">SUM(O18:O23)</f>
        <v>0</v>
      </c>
      <c r="P17" s="23"/>
      <c r="Q17" s="23"/>
      <c r="R17" s="78" t="n">
        <f aca="false">SUM(R18:R23)</f>
        <v>0</v>
      </c>
      <c r="S17" s="23"/>
      <c r="T17" s="202" t="n">
        <f aca="false">SUM(T18:T23)</f>
        <v>0</v>
      </c>
      <c r="U17" s="78" t="n">
        <f aca="false">SUM(U18:U23)</f>
        <v>0</v>
      </c>
      <c r="V17" s="78" t="n">
        <f aca="false">SUM(V18:V23)</f>
        <v>0</v>
      </c>
      <c r="W17" s="23"/>
      <c r="X17" s="78"/>
      <c r="Y17" s="78" t="n">
        <f aca="false">SUM(Y18:Y23)</f>
        <v>0</v>
      </c>
      <c r="Z17" s="78"/>
      <c r="AA17" s="202" t="n">
        <f aca="false">SUM(AA18:AA23)</f>
        <v>0</v>
      </c>
      <c r="AB17" s="78" t="n">
        <f aca="false">SUM(AB18:AB23)</f>
        <v>0</v>
      </c>
      <c r="AC17" s="78" t="n">
        <f aca="false">SUM(AC18:AC23)</f>
        <v>0</v>
      </c>
      <c r="AD17" s="23"/>
      <c r="AE17" s="23"/>
      <c r="AF17" s="78" t="n">
        <f aca="false">SUM(AF18:AF23)</f>
        <v>0</v>
      </c>
      <c r="AG17" s="78"/>
      <c r="AH17" s="38"/>
      <c r="AI17" s="78" t="n">
        <f aca="false">SUM(AI18:AI23)</f>
        <v>0</v>
      </c>
      <c r="AJ17" s="78" t="n">
        <f aca="false">SUM(AJ18:AJ23)</f>
        <v>19.6916624444005</v>
      </c>
      <c r="AK17" s="23"/>
      <c r="AL17" s="23"/>
      <c r="AM17" s="78" t="n">
        <f aca="false">SUM(AM18:AM23)</f>
        <v>0.645</v>
      </c>
      <c r="AN17" s="78"/>
      <c r="AO17" s="38"/>
      <c r="AP17" s="37" t="n">
        <f aca="false">AI17+AB17+U17+N17</f>
        <v>0</v>
      </c>
      <c r="AQ17" s="37" t="n">
        <f aca="false">AJ17+AC17+V17+O17</f>
        <v>19.6916624444005</v>
      </c>
      <c r="AR17" s="37" t="n">
        <f aca="false">AK17+AD17+W17+P17</f>
        <v>0</v>
      </c>
      <c r="AS17" s="37" t="n">
        <f aca="false">AL17+AE17+X17+Q17</f>
        <v>0</v>
      </c>
      <c r="AT17" s="37" t="n">
        <f aca="false">AM17+AF17+Y17+R17</f>
        <v>0.645</v>
      </c>
      <c r="AU17" s="37" t="n">
        <f aca="false">AN17+AG17+Z17+S17</f>
        <v>0</v>
      </c>
      <c r="AV17" s="37" t="n">
        <f aca="false">AO17+AH17+AA17+T17</f>
        <v>0</v>
      </c>
    </row>
    <row r="18" customFormat="false" ht="15.65" hidden="true" customHeight="false" outlineLevel="1" collapsed="false">
      <c r="A18" s="34" t="s">
        <v>63</v>
      </c>
      <c r="B18" s="35" t="s">
        <v>64</v>
      </c>
      <c r="C18" s="36" t="s">
        <v>60</v>
      </c>
      <c r="D18" s="38" t="n">
        <f aca="false">D41</f>
        <v>0</v>
      </c>
      <c r="E18" s="38" t="n">
        <f aca="false">E41</f>
        <v>0</v>
      </c>
      <c r="F18" s="38" t="n">
        <f aca="false">F41</f>
        <v>0</v>
      </c>
      <c r="G18" s="78" t="e">
        <f aca="false">G41</f>
        <v>#REF!</v>
      </c>
      <c r="H18" s="78" t="n">
        <f aca="false">H41</f>
        <v>14.3369512</v>
      </c>
      <c r="I18" s="38" t="n">
        <f aca="false">I41</f>
        <v>0</v>
      </c>
      <c r="J18" s="78" t="n">
        <f aca="false">J41</f>
        <v>14.3369512</v>
      </c>
      <c r="K18" s="78" t="e">
        <f aca="false">K41</f>
        <v>#REF!</v>
      </c>
      <c r="L18" s="78" t="n">
        <f aca="false">L41</f>
        <v>0</v>
      </c>
      <c r="M18" s="78" t="n">
        <f aca="false">M41</f>
        <v>14.3369512</v>
      </c>
      <c r="N18" s="78" t="n">
        <f aca="false">N41</f>
        <v>0</v>
      </c>
      <c r="O18" s="38" t="n">
        <f aca="false">O41</f>
        <v>0</v>
      </c>
      <c r="P18" s="23"/>
      <c r="Q18" s="23"/>
      <c r="R18" s="78" t="n">
        <f aca="false">R41</f>
        <v>0</v>
      </c>
      <c r="S18" s="23"/>
      <c r="T18" s="202" t="n">
        <f aca="false">T41</f>
        <v>0</v>
      </c>
      <c r="U18" s="78" t="n">
        <f aca="false">U41</f>
        <v>0</v>
      </c>
      <c r="V18" s="38" t="n">
        <f aca="false">V41</f>
        <v>0</v>
      </c>
      <c r="W18" s="23"/>
      <c r="X18" s="78"/>
      <c r="Y18" s="78" t="n">
        <f aca="false">Y41</f>
        <v>0</v>
      </c>
      <c r="Z18" s="78"/>
      <c r="AA18" s="202" t="n">
        <f aca="false">AA41</f>
        <v>0</v>
      </c>
      <c r="AB18" s="78" t="n">
        <f aca="false">AB41</f>
        <v>0</v>
      </c>
      <c r="AC18" s="38" t="n">
        <f aca="false">AC41</f>
        <v>0</v>
      </c>
      <c r="AD18" s="23"/>
      <c r="AE18" s="23"/>
      <c r="AF18" s="78" t="n">
        <f aca="false">AF41</f>
        <v>0</v>
      </c>
      <c r="AG18" s="78"/>
      <c r="AH18" s="38"/>
      <c r="AI18" s="78" t="n">
        <f aca="false">AI41</f>
        <v>0</v>
      </c>
      <c r="AJ18" s="38" t="n">
        <f aca="false">AJ41</f>
        <v>0</v>
      </c>
      <c r="AK18" s="23"/>
      <c r="AL18" s="23"/>
      <c r="AM18" s="78" t="n">
        <f aca="false">AM41</f>
        <v>0</v>
      </c>
      <c r="AN18" s="78"/>
      <c r="AO18" s="38"/>
      <c r="AP18" s="37" t="n">
        <f aca="false">AI18+AB18+U18+N18</f>
        <v>0</v>
      </c>
      <c r="AQ18" s="37" t="n">
        <f aca="false">AJ18+AC18+V18+O18</f>
        <v>0</v>
      </c>
      <c r="AR18" s="37" t="n">
        <f aca="false">AK18+AD18+W18+P18</f>
        <v>0</v>
      </c>
      <c r="AS18" s="37" t="n">
        <f aca="false">AL18+AE18+X18+Q18</f>
        <v>0</v>
      </c>
      <c r="AT18" s="37" t="n">
        <f aca="false">AM18+AF18+Y18+R18</f>
        <v>0</v>
      </c>
      <c r="AU18" s="37" t="n">
        <f aca="false">AN18+AG18+Z18+S18</f>
        <v>0</v>
      </c>
      <c r="AV18" s="37" t="n">
        <f aca="false">AO18+AH18+AA18+T18</f>
        <v>0</v>
      </c>
    </row>
    <row r="19" customFormat="false" ht="26.5" hidden="true" customHeight="false" outlineLevel="1" collapsed="false">
      <c r="A19" s="34" t="s">
        <v>65</v>
      </c>
      <c r="B19" s="35" t="s">
        <v>66</v>
      </c>
      <c r="C19" s="36" t="s">
        <v>60</v>
      </c>
      <c r="D19" s="78" t="n">
        <f aca="false">D66</f>
        <v>1.46758829848585</v>
      </c>
      <c r="E19" s="78" t="n">
        <f aca="false">E66</f>
        <v>4.61243963255342</v>
      </c>
      <c r="F19" s="78" t="n">
        <f aca="false">F66</f>
        <v>4.61243963255342</v>
      </c>
      <c r="G19" s="78" t="n">
        <f aca="false">G66</f>
        <v>5.41243963255342</v>
      </c>
      <c r="H19" s="78" t="n">
        <f aca="false">H66</f>
        <v>5.43443963255342</v>
      </c>
      <c r="I19" s="78" t="n">
        <f aca="false">I66</f>
        <v>4.61243963255342</v>
      </c>
      <c r="J19" s="78" t="n">
        <f aca="false">J66</f>
        <v>5.43443963255342</v>
      </c>
      <c r="K19" s="78" t="e">
        <f aca="false">K66</f>
        <v>#REF!</v>
      </c>
      <c r="L19" s="78" t="n">
        <f aca="false">L66</f>
        <v>1.59815950364229</v>
      </c>
      <c r="M19" s="78" t="n">
        <f aca="false">M66</f>
        <v>2.43015950364229</v>
      </c>
      <c r="N19" s="78" t="n">
        <f aca="false">N66</f>
        <v>0</v>
      </c>
      <c r="O19" s="78" t="n">
        <f aca="false">O66</f>
        <v>0</v>
      </c>
      <c r="P19" s="23"/>
      <c r="Q19" s="23"/>
      <c r="R19" s="78" t="n">
        <f aca="false">R66</f>
        <v>0</v>
      </c>
      <c r="S19" s="23"/>
      <c r="T19" s="202" t="n">
        <f aca="false">T66</f>
        <v>0</v>
      </c>
      <c r="U19" s="78" t="n">
        <f aca="false">U66</f>
        <v>0</v>
      </c>
      <c r="V19" s="78" t="n">
        <f aca="false">V66</f>
        <v>0</v>
      </c>
      <c r="W19" s="23"/>
      <c r="X19" s="78"/>
      <c r="Y19" s="78" t="n">
        <f aca="false">Y66</f>
        <v>0</v>
      </c>
      <c r="Z19" s="78"/>
      <c r="AA19" s="202" t="n">
        <f aca="false">AA66</f>
        <v>0</v>
      </c>
      <c r="AB19" s="78" t="n">
        <f aca="false">AB66</f>
        <v>0</v>
      </c>
      <c r="AC19" s="78" t="n">
        <f aca="false">AC66</f>
        <v>0</v>
      </c>
      <c r="AD19" s="23"/>
      <c r="AE19" s="23"/>
      <c r="AF19" s="78" t="n">
        <f aca="false">AF66</f>
        <v>0</v>
      </c>
      <c r="AG19" s="78"/>
      <c r="AH19" s="38"/>
      <c r="AI19" s="78" t="n">
        <f aca="false">AI66</f>
        <v>0</v>
      </c>
      <c r="AJ19" s="78" t="n">
        <f aca="false">AJ66</f>
        <v>19.6916624444005</v>
      </c>
      <c r="AK19" s="23"/>
      <c r="AL19" s="23"/>
      <c r="AM19" s="78" t="n">
        <f aca="false">AM66</f>
        <v>0.645</v>
      </c>
      <c r="AN19" s="78"/>
      <c r="AO19" s="38"/>
      <c r="AP19" s="37" t="n">
        <f aca="false">AI19+AB19+U19+N19</f>
        <v>0</v>
      </c>
      <c r="AQ19" s="37" t="n">
        <f aca="false">AJ19+AC19+V19+O19</f>
        <v>19.6916624444005</v>
      </c>
      <c r="AR19" s="37" t="n">
        <f aca="false">AK19+AD19+W19+P19</f>
        <v>0</v>
      </c>
      <c r="AS19" s="37" t="n">
        <f aca="false">AL19+AE19+X19+Q19</f>
        <v>0</v>
      </c>
      <c r="AT19" s="37" t="n">
        <f aca="false">AM19+AF19+Y19+R19</f>
        <v>0.645</v>
      </c>
      <c r="AU19" s="37" t="n">
        <f aca="false">AN19+AG19+Z19+S19</f>
        <v>0</v>
      </c>
      <c r="AV19" s="37" t="n">
        <f aca="false">AO19+AH19+AA19+T19</f>
        <v>0</v>
      </c>
    </row>
    <row r="20" customFormat="false" ht="39.75" hidden="true" customHeight="false" outlineLevel="1" collapsed="false">
      <c r="A20" s="34" t="s">
        <v>67</v>
      </c>
      <c r="B20" s="39" t="s">
        <v>68</v>
      </c>
      <c r="C20" s="36" t="s">
        <v>60</v>
      </c>
      <c r="D20" s="38"/>
      <c r="E20" s="38"/>
      <c r="F20" s="38"/>
      <c r="G20" s="38"/>
      <c r="H20" s="38"/>
      <c r="I20" s="38"/>
      <c r="J20" s="38"/>
      <c r="K20" s="37"/>
      <c r="L20" s="38"/>
      <c r="M20" s="38"/>
      <c r="N20" s="38"/>
      <c r="O20" s="38"/>
      <c r="P20" s="23"/>
      <c r="Q20" s="23"/>
      <c r="R20" s="38"/>
      <c r="S20" s="23"/>
      <c r="T20" s="202"/>
      <c r="U20" s="38"/>
      <c r="V20" s="38"/>
      <c r="W20" s="23"/>
      <c r="X20" s="38"/>
      <c r="Y20" s="38"/>
      <c r="Z20" s="38"/>
      <c r="AA20" s="202"/>
      <c r="AB20" s="38"/>
      <c r="AC20" s="38"/>
      <c r="AD20" s="23"/>
      <c r="AE20" s="23"/>
      <c r="AF20" s="38"/>
      <c r="AG20" s="38"/>
      <c r="AH20" s="38"/>
      <c r="AI20" s="38"/>
      <c r="AJ20" s="38"/>
      <c r="AK20" s="23"/>
      <c r="AL20" s="23"/>
      <c r="AM20" s="38"/>
      <c r="AN20" s="38"/>
      <c r="AO20" s="38"/>
      <c r="AP20" s="38"/>
      <c r="AQ20" s="38"/>
      <c r="AR20" s="38"/>
      <c r="AS20" s="38"/>
      <c r="AT20" s="38"/>
      <c r="AU20" s="38"/>
      <c r="AV20" s="38"/>
    </row>
    <row r="21" customFormat="false" ht="26.5" hidden="true" customHeight="false" outlineLevel="1" collapsed="false">
      <c r="A21" s="34" t="s">
        <v>69</v>
      </c>
      <c r="B21" s="35" t="s">
        <v>70</v>
      </c>
      <c r="C21" s="36" t="s">
        <v>60</v>
      </c>
      <c r="D21" s="38"/>
      <c r="E21" s="38"/>
      <c r="F21" s="38"/>
      <c r="G21" s="78"/>
      <c r="H21" s="38"/>
      <c r="I21" s="38"/>
      <c r="J21" s="38"/>
      <c r="K21" s="37"/>
      <c r="L21" s="38"/>
      <c r="M21" s="38"/>
      <c r="N21" s="38"/>
      <c r="O21" s="38"/>
      <c r="P21" s="23"/>
      <c r="Q21" s="23"/>
      <c r="R21" s="38"/>
      <c r="S21" s="23"/>
      <c r="T21" s="202"/>
      <c r="U21" s="38"/>
      <c r="V21" s="38"/>
      <c r="W21" s="23"/>
      <c r="X21" s="38"/>
      <c r="Y21" s="38"/>
      <c r="Z21" s="38"/>
      <c r="AA21" s="202"/>
      <c r="AB21" s="38"/>
      <c r="AC21" s="38"/>
      <c r="AD21" s="23"/>
      <c r="AE21" s="23"/>
      <c r="AF21" s="38"/>
      <c r="AG21" s="38"/>
      <c r="AH21" s="38"/>
      <c r="AI21" s="38"/>
      <c r="AJ21" s="38"/>
      <c r="AK21" s="23"/>
      <c r="AL21" s="23"/>
      <c r="AM21" s="38"/>
      <c r="AN21" s="38"/>
      <c r="AO21" s="38"/>
      <c r="AP21" s="38"/>
      <c r="AQ21" s="38"/>
      <c r="AR21" s="38"/>
      <c r="AS21" s="38"/>
      <c r="AT21" s="38"/>
      <c r="AU21" s="38"/>
      <c r="AV21" s="38"/>
    </row>
    <row r="22" customFormat="false" ht="26.5" hidden="true" customHeight="false" outlineLevel="1" collapsed="false">
      <c r="A22" s="34" t="s">
        <v>71</v>
      </c>
      <c r="B22" s="35" t="s">
        <v>72</v>
      </c>
      <c r="C22" s="36" t="s">
        <v>60</v>
      </c>
      <c r="D22" s="38"/>
      <c r="E22" s="38"/>
      <c r="F22" s="38"/>
      <c r="G22" s="38"/>
      <c r="H22" s="38"/>
      <c r="I22" s="38"/>
      <c r="J22" s="38"/>
      <c r="K22" s="37"/>
      <c r="L22" s="38"/>
      <c r="M22" s="38"/>
      <c r="N22" s="38"/>
      <c r="O22" s="38"/>
      <c r="P22" s="23"/>
      <c r="Q22" s="23"/>
      <c r="R22" s="38"/>
      <c r="S22" s="23"/>
      <c r="T22" s="202"/>
      <c r="U22" s="38"/>
      <c r="V22" s="38"/>
      <c r="W22" s="23"/>
      <c r="X22" s="38"/>
      <c r="Y22" s="38"/>
      <c r="Z22" s="38"/>
      <c r="AA22" s="202"/>
      <c r="AB22" s="38"/>
      <c r="AC22" s="38"/>
      <c r="AD22" s="23"/>
      <c r="AE22" s="23"/>
      <c r="AF22" s="38"/>
      <c r="AG22" s="38"/>
      <c r="AH22" s="38"/>
      <c r="AI22" s="38"/>
      <c r="AJ22" s="38"/>
      <c r="AK22" s="23"/>
      <c r="AL22" s="23"/>
      <c r="AM22" s="38"/>
      <c r="AN22" s="38"/>
      <c r="AO22" s="38"/>
      <c r="AP22" s="38"/>
      <c r="AQ22" s="38"/>
      <c r="AR22" s="38"/>
      <c r="AS22" s="38"/>
      <c r="AT22" s="38"/>
      <c r="AU22" s="38"/>
      <c r="AV22" s="38"/>
    </row>
    <row r="23" customFormat="false" ht="15.65" hidden="true" customHeight="false" outlineLevel="1" collapsed="false">
      <c r="A23" s="34" t="s">
        <v>73</v>
      </c>
      <c r="B23" s="39" t="s">
        <v>74</v>
      </c>
      <c r="C23" s="36" t="s">
        <v>60</v>
      </c>
      <c r="D23" s="38"/>
      <c r="E23" s="38"/>
      <c r="F23" s="38"/>
      <c r="G23" s="38"/>
      <c r="H23" s="38"/>
      <c r="I23" s="38"/>
      <c r="J23" s="38"/>
      <c r="K23" s="37"/>
      <c r="L23" s="38"/>
      <c r="M23" s="38"/>
      <c r="N23" s="38"/>
      <c r="O23" s="38"/>
      <c r="P23" s="23"/>
      <c r="Q23" s="23"/>
      <c r="R23" s="38"/>
      <c r="S23" s="23"/>
      <c r="T23" s="202"/>
      <c r="U23" s="38"/>
      <c r="V23" s="38"/>
      <c r="W23" s="23"/>
      <c r="X23" s="38"/>
      <c r="Y23" s="38"/>
      <c r="Z23" s="38"/>
      <c r="AA23" s="202"/>
      <c r="AB23" s="38"/>
      <c r="AC23" s="38"/>
      <c r="AD23" s="23"/>
      <c r="AE23" s="23"/>
      <c r="AF23" s="38"/>
      <c r="AG23" s="38"/>
      <c r="AH23" s="38"/>
      <c r="AI23" s="38"/>
      <c r="AJ23" s="38"/>
      <c r="AK23" s="23"/>
      <c r="AL23" s="23"/>
      <c r="AM23" s="38"/>
      <c r="AN23" s="38"/>
      <c r="AO23" s="38"/>
      <c r="AP23" s="38"/>
      <c r="AQ23" s="38"/>
      <c r="AR23" s="38"/>
      <c r="AS23" s="38"/>
      <c r="AT23" s="38"/>
      <c r="AU23" s="38"/>
      <c r="AV23" s="38"/>
    </row>
    <row r="24" customFormat="false" ht="26.5" hidden="true" customHeight="false" outlineLevel="1" collapsed="false">
      <c r="A24" s="34" t="s">
        <v>75</v>
      </c>
      <c r="B24" s="39" t="s">
        <v>76</v>
      </c>
      <c r="C24" s="36" t="s">
        <v>60</v>
      </c>
      <c r="D24" s="38" t="n">
        <f aca="false">SUM(D25:D31)</f>
        <v>0</v>
      </c>
      <c r="E24" s="38" t="n">
        <f aca="false">SUM(E25:E31)</f>
        <v>0</v>
      </c>
      <c r="F24" s="38" t="n">
        <f aca="false">SUM(F25:F31)</f>
        <v>0</v>
      </c>
      <c r="G24" s="38" t="n">
        <f aca="false">SUM(G25:G31)</f>
        <v>0</v>
      </c>
      <c r="H24" s="38" t="n">
        <f aca="false">SUM(H25:H31)</f>
        <v>0</v>
      </c>
      <c r="I24" s="38" t="n">
        <f aca="false">SUM(I25:I31)</f>
        <v>0</v>
      </c>
      <c r="J24" s="38" t="n">
        <f aca="false">SUM(J25:J31)</f>
        <v>0</v>
      </c>
      <c r="K24" s="37" t="e">
        <f aca="false">#REF!-D24</f>
        <v>#REF!</v>
      </c>
      <c r="L24" s="38" t="n">
        <f aca="false">SUM(L25:L31)</f>
        <v>0</v>
      </c>
      <c r="M24" s="38" t="n">
        <f aca="false">SUM(M25:M31)</f>
        <v>0</v>
      </c>
      <c r="N24" s="38" t="n">
        <f aca="false">SUM(N25:N31)</f>
        <v>0</v>
      </c>
      <c r="O24" s="38" t="n">
        <f aca="false">SUM(O25:O31)</f>
        <v>0</v>
      </c>
      <c r="P24" s="23"/>
      <c r="Q24" s="23"/>
      <c r="R24" s="38" t="n">
        <f aca="false">SUM(R25:R31)</f>
        <v>0</v>
      </c>
      <c r="S24" s="23"/>
      <c r="T24" s="202" t="n">
        <f aca="false">SUM(T25:T31)</f>
        <v>0</v>
      </c>
      <c r="U24" s="38" t="n">
        <f aca="false">SUM(U25:U31)</f>
        <v>0</v>
      </c>
      <c r="V24" s="38" t="n">
        <f aca="false">SUM(V25:V31)</f>
        <v>0</v>
      </c>
      <c r="W24" s="23"/>
      <c r="X24" s="38"/>
      <c r="Y24" s="38" t="n">
        <f aca="false">SUM(Y25:Y31)</f>
        <v>0</v>
      </c>
      <c r="Z24" s="38"/>
      <c r="AA24" s="202" t="n">
        <f aca="false">SUM(AA25:AA31)</f>
        <v>0</v>
      </c>
      <c r="AB24" s="38" t="n">
        <f aca="false">SUM(AB25:AB31)</f>
        <v>0</v>
      </c>
      <c r="AC24" s="38" t="n">
        <f aca="false">SUM(AC25:AC31)</f>
        <v>0</v>
      </c>
      <c r="AD24" s="23"/>
      <c r="AE24" s="23"/>
      <c r="AF24" s="38" t="n">
        <f aca="false">SUM(AF25:AF31)</f>
        <v>0</v>
      </c>
      <c r="AG24" s="38"/>
      <c r="AH24" s="38"/>
      <c r="AI24" s="38" t="n">
        <f aca="false">SUM(AI25:AI31)</f>
        <v>0</v>
      </c>
      <c r="AJ24" s="38" t="n">
        <f aca="false">SUM(AJ25:AJ31)</f>
        <v>0</v>
      </c>
      <c r="AK24" s="23"/>
      <c r="AL24" s="23"/>
      <c r="AM24" s="38" t="n">
        <f aca="false">SUM(AM25:AM31)</f>
        <v>0</v>
      </c>
      <c r="AN24" s="38"/>
      <c r="AO24" s="38"/>
      <c r="AP24" s="37" t="n">
        <f aca="false">AI24+AB24+U24+N24</f>
        <v>0</v>
      </c>
      <c r="AQ24" s="37" t="n">
        <f aca="false">AJ24+AC24+V24+O24</f>
        <v>0</v>
      </c>
      <c r="AR24" s="37" t="n">
        <f aca="false">AK24+AD24+W24+P24</f>
        <v>0</v>
      </c>
      <c r="AS24" s="37" t="n">
        <f aca="false">AL24+AE24+X24+Q24</f>
        <v>0</v>
      </c>
      <c r="AT24" s="37" t="n">
        <f aca="false">AM24+AF24+Y24+R24</f>
        <v>0</v>
      </c>
      <c r="AU24" s="37" t="n">
        <f aca="false">AN24+AG24+Z24+S24</f>
        <v>0</v>
      </c>
      <c r="AV24" s="37" t="n">
        <f aca="false">AO24+AH24+AA24+T24</f>
        <v>0</v>
      </c>
    </row>
    <row r="25" customFormat="false" ht="15.65" hidden="true" customHeight="false" outlineLevel="1" collapsed="false">
      <c r="A25" s="34" t="s">
        <v>77</v>
      </c>
      <c r="B25" s="39" t="s">
        <v>78</v>
      </c>
      <c r="C25" s="36" t="s">
        <v>60</v>
      </c>
      <c r="D25" s="38"/>
      <c r="E25" s="38"/>
      <c r="F25" s="38"/>
      <c r="G25" s="38"/>
      <c r="H25" s="38"/>
      <c r="I25" s="38"/>
      <c r="J25" s="38"/>
      <c r="K25" s="37"/>
      <c r="L25" s="38"/>
      <c r="M25" s="38"/>
      <c r="N25" s="38"/>
      <c r="O25" s="38"/>
      <c r="P25" s="23"/>
      <c r="Q25" s="23"/>
      <c r="R25" s="38"/>
      <c r="S25" s="23"/>
      <c r="T25" s="202"/>
      <c r="U25" s="38"/>
      <c r="V25" s="38"/>
      <c r="W25" s="23"/>
      <c r="X25" s="38"/>
      <c r="Y25" s="38"/>
      <c r="Z25" s="38"/>
      <c r="AA25" s="202"/>
      <c r="AB25" s="38"/>
      <c r="AC25" s="38"/>
      <c r="AD25" s="23"/>
      <c r="AE25" s="23"/>
      <c r="AF25" s="38"/>
      <c r="AG25" s="38"/>
      <c r="AH25" s="38"/>
      <c r="AI25" s="38"/>
      <c r="AJ25" s="38"/>
      <c r="AK25" s="23"/>
      <c r="AL25" s="23"/>
      <c r="AM25" s="38"/>
      <c r="AN25" s="38"/>
      <c r="AO25" s="38"/>
      <c r="AP25" s="37" t="n">
        <f aca="false">AI25+AB25+U25+N25</f>
        <v>0</v>
      </c>
      <c r="AQ25" s="37" t="n">
        <f aca="false">AJ25+AC25+V25+O25</f>
        <v>0</v>
      </c>
      <c r="AR25" s="37" t="n">
        <f aca="false">AK25+AD25+W25+P25</f>
        <v>0</v>
      </c>
      <c r="AS25" s="37" t="n">
        <f aca="false">AL25+AE25+X25+Q25</f>
        <v>0</v>
      </c>
      <c r="AT25" s="37" t="n">
        <f aca="false">AM25+AF25+Y25+R25</f>
        <v>0</v>
      </c>
      <c r="AU25" s="37" t="n">
        <f aca="false">AN25+AG25+Z25+S25</f>
        <v>0</v>
      </c>
      <c r="AV25" s="37" t="n">
        <f aca="false">AO25+AH25+AA25+T25</f>
        <v>0</v>
      </c>
    </row>
    <row r="26" customFormat="false" ht="15.65" hidden="true" customHeight="false" outlineLevel="1" collapsed="false">
      <c r="A26" s="34" t="s">
        <v>79</v>
      </c>
      <c r="B26" s="39" t="s">
        <v>80</v>
      </c>
      <c r="C26" s="36" t="s">
        <v>60</v>
      </c>
      <c r="D26" s="38"/>
      <c r="E26" s="38"/>
      <c r="F26" s="38"/>
      <c r="G26" s="38"/>
      <c r="H26" s="38"/>
      <c r="I26" s="38"/>
      <c r="J26" s="38"/>
      <c r="K26" s="37"/>
      <c r="L26" s="38"/>
      <c r="M26" s="38"/>
      <c r="N26" s="38"/>
      <c r="O26" s="38"/>
      <c r="P26" s="23"/>
      <c r="Q26" s="23"/>
      <c r="R26" s="38"/>
      <c r="S26" s="23"/>
      <c r="T26" s="202"/>
      <c r="U26" s="38"/>
      <c r="V26" s="38"/>
      <c r="W26" s="23"/>
      <c r="X26" s="38"/>
      <c r="Y26" s="38"/>
      <c r="Z26" s="38"/>
      <c r="AA26" s="202"/>
      <c r="AB26" s="38"/>
      <c r="AC26" s="38"/>
      <c r="AD26" s="23"/>
      <c r="AE26" s="23"/>
      <c r="AF26" s="38"/>
      <c r="AG26" s="38"/>
      <c r="AH26" s="38"/>
      <c r="AI26" s="38"/>
      <c r="AJ26" s="38"/>
      <c r="AK26" s="23"/>
      <c r="AL26" s="23"/>
      <c r="AM26" s="38"/>
      <c r="AN26" s="38"/>
      <c r="AO26" s="38"/>
      <c r="AP26" s="37" t="n">
        <f aca="false">AI26+AB26+U26+N26</f>
        <v>0</v>
      </c>
      <c r="AQ26" s="37" t="n">
        <f aca="false">AJ26+AC26+V26+O26</f>
        <v>0</v>
      </c>
      <c r="AR26" s="37" t="n">
        <f aca="false">AK26+AD26+W26+P26</f>
        <v>0</v>
      </c>
      <c r="AS26" s="37" t="n">
        <f aca="false">AL26+AE26+X26+Q26</f>
        <v>0</v>
      </c>
      <c r="AT26" s="37" t="n">
        <f aca="false">AM26+AF26+Y26+R26</f>
        <v>0</v>
      </c>
      <c r="AU26" s="37" t="n">
        <f aca="false">AN26+AG26+Z26+S26</f>
        <v>0</v>
      </c>
      <c r="AV26" s="37" t="n">
        <f aca="false">AO26+AH26+AA26+T26</f>
        <v>0</v>
      </c>
    </row>
    <row r="27" customFormat="false" ht="15.65" hidden="true" customHeight="false" outlineLevel="1" collapsed="false">
      <c r="A27" s="34" t="s">
        <v>81</v>
      </c>
      <c r="B27" s="39" t="s">
        <v>82</v>
      </c>
      <c r="C27" s="36" t="s">
        <v>60</v>
      </c>
      <c r="D27" s="38"/>
      <c r="E27" s="38"/>
      <c r="F27" s="38"/>
      <c r="G27" s="38"/>
      <c r="H27" s="38"/>
      <c r="I27" s="38"/>
      <c r="J27" s="38"/>
      <c r="K27" s="37"/>
      <c r="L27" s="38"/>
      <c r="M27" s="38"/>
      <c r="N27" s="38"/>
      <c r="O27" s="38"/>
      <c r="P27" s="23"/>
      <c r="Q27" s="23"/>
      <c r="R27" s="38"/>
      <c r="S27" s="23"/>
      <c r="T27" s="202"/>
      <c r="U27" s="38"/>
      <c r="V27" s="38"/>
      <c r="W27" s="23"/>
      <c r="X27" s="38"/>
      <c r="Y27" s="38"/>
      <c r="Z27" s="38"/>
      <c r="AA27" s="202"/>
      <c r="AB27" s="38"/>
      <c r="AC27" s="38"/>
      <c r="AD27" s="23"/>
      <c r="AE27" s="23"/>
      <c r="AF27" s="38"/>
      <c r="AG27" s="38"/>
      <c r="AH27" s="38"/>
      <c r="AI27" s="38"/>
      <c r="AJ27" s="38"/>
      <c r="AK27" s="23"/>
      <c r="AL27" s="23"/>
      <c r="AM27" s="38"/>
      <c r="AN27" s="38"/>
      <c r="AO27" s="38"/>
      <c r="AP27" s="37" t="n">
        <f aca="false">AI27+AB27+U27+N27</f>
        <v>0</v>
      </c>
      <c r="AQ27" s="37" t="n">
        <f aca="false">AJ27+AC27+V27+O27</f>
        <v>0</v>
      </c>
      <c r="AR27" s="37" t="n">
        <f aca="false">AK27+AD27+W27+P27</f>
        <v>0</v>
      </c>
      <c r="AS27" s="37" t="n">
        <f aca="false">AL27+AE27+X27+Q27</f>
        <v>0</v>
      </c>
      <c r="AT27" s="37" t="n">
        <f aca="false">AM27+AF27+Y27+R27</f>
        <v>0</v>
      </c>
      <c r="AU27" s="37" t="n">
        <f aca="false">AN27+AG27+Z27+S27</f>
        <v>0</v>
      </c>
      <c r="AV27" s="37" t="n">
        <f aca="false">AO27+AH27+AA27+T27</f>
        <v>0</v>
      </c>
    </row>
    <row r="28" customFormat="false" ht="26.5" hidden="true" customHeight="false" outlineLevel="1" collapsed="false">
      <c r="A28" s="34" t="s">
        <v>83</v>
      </c>
      <c r="B28" s="39" t="s">
        <v>84</v>
      </c>
      <c r="C28" s="36" t="s">
        <v>60</v>
      </c>
      <c r="D28" s="38"/>
      <c r="E28" s="38"/>
      <c r="F28" s="38"/>
      <c r="G28" s="38"/>
      <c r="H28" s="38"/>
      <c r="I28" s="38"/>
      <c r="J28" s="38"/>
      <c r="K28" s="37"/>
      <c r="L28" s="38"/>
      <c r="M28" s="38"/>
      <c r="N28" s="38"/>
      <c r="O28" s="38"/>
      <c r="P28" s="23"/>
      <c r="Q28" s="23"/>
      <c r="R28" s="38"/>
      <c r="S28" s="23"/>
      <c r="T28" s="202"/>
      <c r="U28" s="38"/>
      <c r="V28" s="38"/>
      <c r="W28" s="23"/>
      <c r="X28" s="38"/>
      <c r="Y28" s="38"/>
      <c r="Z28" s="38"/>
      <c r="AA28" s="202"/>
      <c r="AB28" s="38"/>
      <c r="AC28" s="38"/>
      <c r="AD28" s="23"/>
      <c r="AE28" s="23"/>
      <c r="AF28" s="38"/>
      <c r="AG28" s="38"/>
      <c r="AH28" s="38"/>
      <c r="AI28" s="38"/>
      <c r="AJ28" s="38"/>
      <c r="AK28" s="23"/>
      <c r="AL28" s="23"/>
      <c r="AM28" s="38"/>
      <c r="AN28" s="38"/>
      <c r="AO28" s="38"/>
      <c r="AP28" s="38"/>
      <c r="AQ28" s="38"/>
      <c r="AR28" s="38"/>
      <c r="AS28" s="38"/>
      <c r="AT28" s="38"/>
      <c r="AU28" s="38"/>
      <c r="AV28" s="38"/>
    </row>
    <row r="29" customFormat="false" ht="15.65" hidden="true" customHeight="false" outlineLevel="1" collapsed="false">
      <c r="A29" s="34" t="s">
        <v>85</v>
      </c>
      <c r="B29" s="39" t="s">
        <v>86</v>
      </c>
      <c r="C29" s="36" t="s">
        <v>60</v>
      </c>
      <c r="D29" s="38"/>
      <c r="E29" s="38"/>
      <c r="F29" s="38"/>
      <c r="G29" s="38"/>
      <c r="H29" s="38"/>
      <c r="I29" s="38"/>
      <c r="J29" s="38"/>
      <c r="K29" s="37"/>
      <c r="L29" s="38"/>
      <c r="M29" s="38"/>
      <c r="N29" s="38"/>
      <c r="O29" s="38"/>
      <c r="P29" s="23"/>
      <c r="Q29" s="23"/>
      <c r="R29" s="38"/>
      <c r="S29" s="23"/>
      <c r="T29" s="202"/>
      <c r="U29" s="38"/>
      <c r="V29" s="38"/>
      <c r="W29" s="23"/>
      <c r="X29" s="38"/>
      <c r="Y29" s="38"/>
      <c r="Z29" s="38"/>
      <c r="AA29" s="202"/>
      <c r="AB29" s="38"/>
      <c r="AC29" s="38"/>
      <c r="AD29" s="23"/>
      <c r="AE29" s="23"/>
      <c r="AF29" s="38"/>
      <c r="AG29" s="38"/>
      <c r="AH29" s="38"/>
      <c r="AI29" s="38"/>
      <c r="AJ29" s="38"/>
      <c r="AK29" s="23"/>
      <c r="AL29" s="23"/>
      <c r="AM29" s="38"/>
      <c r="AN29" s="38"/>
      <c r="AO29" s="38"/>
      <c r="AP29" s="38"/>
      <c r="AQ29" s="38"/>
      <c r="AR29" s="38"/>
      <c r="AS29" s="38"/>
      <c r="AT29" s="38"/>
      <c r="AU29" s="38"/>
      <c r="AV29" s="38"/>
    </row>
    <row r="30" customFormat="false" ht="26.5" hidden="true" customHeight="false" outlineLevel="1" collapsed="false">
      <c r="A30" s="34" t="s">
        <v>87</v>
      </c>
      <c r="B30" s="39" t="s">
        <v>72</v>
      </c>
      <c r="C30" s="36" t="s">
        <v>60</v>
      </c>
      <c r="D30" s="38"/>
      <c r="E30" s="38"/>
      <c r="F30" s="38"/>
      <c r="G30" s="38"/>
      <c r="H30" s="38"/>
      <c r="I30" s="38"/>
      <c r="J30" s="38"/>
      <c r="K30" s="37"/>
      <c r="L30" s="38"/>
      <c r="M30" s="38"/>
      <c r="N30" s="38"/>
      <c r="O30" s="38"/>
      <c r="P30" s="23"/>
      <c r="Q30" s="23"/>
      <c r="R30" s="38"/>
      <c r="S30" s="23"/>
      <c r="T30" s="202"/>
      <c r="U30" s="38"/>
      <c r="V30" s="38"/>
      <c r="W30" s="23"/>
      <c r="X30" s="38"/>
      <c r="Y30" s="38"/>
      <c r="Z30" s="38"/>
      <c r="AA30" s="202"/>
      <c r="AB30" s="38"/>
      <c r="AC30" s="38"/>
      <c r="AD30" s="23"/>
      <c r="AE30" s="23"/>
      <c r="AF30" s="38"/>
      <c r="AG30" s="38"/>
      <c r="AH30" s="38"/>
      <c r="AI30" s="38"/>
      <c r="AJ30" s="38"/>
      <c r="AK30" s="23"/>
      <c r="AL30" s="23"/>
      <c r="AM30" s="38"/>
      <c r="AN30" s="38"/>
      <c r="AO30" s="38"/>
      <c r="AP30" s="38"/>
      <c r="AQ30" s="38"/>
      <c r="AR30" s="38"/>
      <c r="AS30" s="38"/>
      <c r="AT30" s="38"/>
      <c r="AU30" s="38"/>
      <c r="AV30" s="38"/>
    </row>
    <row r="31" customFormat="false" ht="15.65" hidden="true" customHeight="false" outlineLevel="1" collapsed="false">
      <c r="A31" s="34" t="s">
        <v>88</v>
      </c>
      <c r="B31" s="39" t="s">
        <v>74</v>
      </c>
      <c r="C31" s="36" t="s">
        <v>60</v>
      </c>
      <c r="D31" s="38"/>
      <c r="E31" s="38"/>
      <c r="F31" s="38"/>
      <c r="G31" s="38"/>
      <c r="H31" s="38"/>
      <c r="I31" s="38"/>
      <c r="J31" s="38"/>
      <c r="K31" s="37"/>
      <c r="L31" s="38"/>
      <c r="M31" s="38"/>
      <c r="N31" s="38"/>
      <c r="O31" s="38"/>
      <c r="P31" s="23"/>
      <c r="Q31" s="23"/>
      <c r="R31" s="38"/>
      <c r="S31" s="23"/>
      <c r="T31" s="202"/>
      <c r="U31" s="38"/>
      <c r="V31" s="38"/>
      <c r="W31" s="23"/>
      <c r="X31" s="38"/>
      <c r="Y31" s="38"/>
      <c r="Z31" s="38"/>
      <c r="AA31" s="202"/>
      <c r="AB31" s="38"/>
      <c r="AC31" s="38"/>
      <c r="AD31" s="23"/>
      <c r="AE31" s="23"/>
      <c r="AF31" s="38"/>
      <c r="AG31" s="38"/>
      <c r="AH31" s="38"/>
      <c r="AI31" s="38"/>
      <c r="AJ31" s="38"/>
      <c r="AK31" s="23"/>
      <c r="AL31" s="23"/>
      <c r="AM31" s="38"/>
      <c r="AN31" s="38"/>
      <c r="AO31" s="38"/>
      <c r="AP31" s="38"/>
      <c r="AQ31" s="38"/>
      <c r="AR31" s="38"/>
      <c r="AS31" s="38"/>
      <c r="AT31" s="38"/>
      <c r="AU31" s="38"/>
      <c r="AV31" s="38"/>
    </row>
    <row r="32" customFormat="false" ht="53" hidden="true" customHeight="false" outlineLevel="1" collapsed="false">
      <c r="A32" s="34" t="s">
        <v>89</v>
      </c>
      <c r="B32" s="39" t="s">
        <v>90</v>
      </c>
      <c r="C32" s="36" t="s">
        <v>60</v>
      </c>
      <c r="D32" s="38" t="n">
        <f aca="false">SUM(D33:D37)</f>
        <v>0</v>
      </c>
      <c r="E32" s="38" t="n">
        <f aca="false">SUM(E33:E37)</f>
        <v>0</v>
      </c>
      <c r="F32" s="38" t="n">
        <f aca="false">SUM(F33:F37)</f>
        <v>0</v>
      </c>
      <c r="G32" s="38" t="n">
        <f aca="false">SUM(G33:G37)</f>
        <v>0</v>
      </c>
      <c r="H32" s="38" t="n">
        <f aca="false">SUM(H33:H37)</f>
        <v>0</v>
      </c>
      <c r="I32" s="38" t="n">
        <f aca="false">SUM(I33:I37)</f>
        <v>0</v>
      </c>
      <c r="J32" s="38" t="n">
        <f aca="false">SUM(J33:J37)</f>
        <v>0</v>
      </c>
      <c r="K32" s="37" t="e">
        <f aca="false">#REF!-D32</f>
        <v>#REF!</v>
      </c>
      <c r="L32" s="38" t="n">
        <f aca="false">SUM(L33:L37)</f>
        <v>0</v>
      </c>
      <c r="M32" s="38" t="n">
        <f aca="false">SUM(M33:M37)</f>
        <v>0</v>
      </c>
      <c r="N32" s="38" t="n">
        <f aca="false">SUM(N33:N37)</f>
        <v>0</v>
      </c>
      <c r="O32" s="38" t="n">
        <f aca="false">SUM(O33:O37)</f>
        <v>0</v>
      </c>
      <c r="P32" s="23"/>
      <c r="Q32" s="23"/>
      <c r="R32" s="38" t="n">
        <f aca="false">SUM(R33:R37)</f>
        <v>0</v>
      </c>
      <c r="S32" s="23"/>
      <c r="T32" s="202" t="n">
        <f aca="false">SUM(T33:T37)</f>
        <v>0</v>
      </c>
      <c r="U32" s="38" t="n">
        <f aca="false">SUM(U33:U37)</f>
        <v>0</v>
      </c>
      <c r="V32" s="38" t="n">
        <f aca="false">SUM(V33:V37)</f>
        <v>0</v>
      </c>
      <c r="W32" s="23"/>
      <c r="X32" s="38"/>
      <c r="Y32" s="38" t="n">
        <f aca="false">SUM(Y33:Y37)</f>
        <v>0</v>
      </c>
      <c r="Z32" s="38"/>
      <c r="AA32" s="202" t="n">
        <f aca="false">SUM(AA33:AA37)</f>
        <v>0</v>
      </c>
      <c r="AB32" s="38" t="n">
        <f aca="false">SUM(AB33:AB37)</f>
        <v>0</v>
      </c>
      <c r="AC32" s="38" t="n">
        <f aca="false">SUM(AC33:AC37)</f>
        <v>0</v>
      </c>
      <c r="AD32" s="23"/>
      <c r="AE32" s="23"/>
      <c r="AF32" s="38" t="n">
        <f aca="false">SUM(AF33:AF37)</f>
        <v>0</v>
      </c>
      <c r="AG32" s="38"/>
      <c r="AH32" s="38"/>
      <c r="AI32" s="38" t="n">
        <f aca="false">SUM(AI33:AI37)</f>
        <v>0</v>
      </c>
      <c r="AJ32" s="38" t="n">
        <f aca="false">SUM(AJ33:AJ37)</f>
        <v>0</v>
      </c>
      <c r="AK32" s="23"/>
      <c r="AL32" s="23"/>
      <c r="AM32" s="38" t="n">
        <f aca="false">SUM(AM33:AM37)</f>
        <v>0</v>
      </c>
      <c r="AN32" s="38"/>
      <c r="AO32" s="38"/>
      <c r="AP32" s="37" t="n">
        <f aca="false">AI32+AB32+U32+N32</f>
        <v>0</v>
      </c>
      <c r="AQ32" s="37" t="n">
        <f aca="false">AJ32+AC32+V32+O32</f>
        <v>0</v>
      </c>
      <c r="AR32" s="37" t="n">
        <f aca="false">AK32+AD32+W32+P32</f>
        <v>0</v>
      </c>
      <c r="AS32" s="37" t="n">
        <f aca="false">AL32+AE32+X32+Q32</f>
        <v>0</v>
      </c>
      <c r="AT32" s="37" t="n">
        <f aca="false">AM32+AF32+Y32+R32</f>
        <v>0</v>
      </c>
      <c r="AU32" s="37" t="n">
        <f aca="false">AN32+AG32+Z32+S32</f>
        <v>0</v>
      </c>
      <c r="AV32" s="37" t="n">
        <f aca="false">AO32+AH32+AA32+T32</f>
        <v>0</v>
      </c>
    </row>
    <row r="33" customFormat="false" ht="15.65" hidden="true" customHeight="false" outlineLevel="1" collapsed="false">
      <c r="A33" s="34" t="s">
        <v>91</v>
      </c>
      <c r="B33" s="39" t="s">
        <v>80</v>
      </c>
      <c r="C33" s="36" t="s">
        <v>60</v>
      </c>
      <c r="D33" s="38"/>
      <c r="E33" s="38"/>
      <c r="F33" s="38"/>
      <c r="G33" s="38"/>
      <c r="H33" s="38"/>
      <c r="I33" s="38"/>
      <c r="J33" s="38"/>
      <c r="K33" s="37"/>
      <c r="L33" s="38"/>
      <c r="M33" s="38"/>
      <c r="N33" s="38"/>
      <c r="O33" s="38"/>
      <c r="P33" s="23"/>
      <c r="Q33" s="23"/>
      <c r="R33" s="38"/>
      <c r="S33" s="23"/>
      <c r="T33" s="202"/>
      <c r="U33" s="38"/>
      <c r="V33" s="38"/>
      <c r="W33" s="23"/>
      <c r="X33" s="38"/>
      <c r="Y33" s="38"/>
      <c r="Z33" s="38"/>
      <c r="AA33" s="202"/>
      <c r="AB33" s="38"/>
      <c r="AC33" s="38"/>
      <c r="AD33" s="23"/>
      <c r="AE33" s="23"/>
      <c r="AF33" s="38"/>
      <c r="AG33" s="38"/>
      <c r="AH33" s="38"/>
      <c r="AI33" s="38"/>
      <c r="AJ33" s="38"/>
      <c r="AK33" s="23"/>
      <c r="AL33" s="23"/>
      <c r="AM33" s="38"/>
      <c r="AN33" s="38"/>
      <c r="AO33" s="38"/>
      <c r="AP33" s="37" t="n">
        <f aca="false">AI33+AB33+U33+N33</f>
        <v>0</v>
      </c>
      <c r="AQ33" s="37" t="n">
        <f aca="false">AJ33+AC33+V33+O33</f>
        <v>0</v>
      </c>
      <c r="AR33" s="37" t="n">
        <f aca="false">AK33+AD33+W33+P33</f>
        <v>0</v>
      </c>
      <c r="AS33" s="37" t="n">
        <f aca="false">AL33+AE33+X33+Q33</f>
        <v>0</v>
      </c>
      <c r="AT33" s="37" t="n">
        <f aca="false">AM33+AF33+Y33+R33</f>
        <v>0</v>
      </c>
      <c r="AU33" s="37" t="n">
        <f aca="false">AN33+AG33+Z33+S33</f>
        <v>0</v>
      </c>
      <c r="AV33" s="37" t="n">
        <f aca="false">AO33+AH33+AA33+T33</f>
        <v>0</v>
      </c>
    </row>
    <row r="34" customFormat="false" ht="26.5" hidden="true" customHeight="false" outlineLevel="1" collapsed="false">
      <c r="A34" s="34" t="s">
        <v>92</v>
      </c>
      <c r="B34" s="39" t="s">
        <v>93</v>
      </c>
      <c r="C34" s="36" t="s">
        <v>60</v>
      </c>
      <c r="D34" s="38"/>
      <c r="E34" s="38"/>
      <c r="F34" s="38"/>
      <c r="G34" s="38"/>
      <c r="H34" s="38"/>
      <c r="I34" s="38"/>
      <c r="J34" s="38"/>
      <c r="K34" s="37"/>
      <c r="L34" s="38"/>
      <c r="M34" s="38"/>
      <c r="N34" s="38"/>
      <c r="O34" s="38"/>
      <c r="P34" s="23"/>
      <c r="Q34" s="23"/>
      <c r="R34" s="38"/>
      <c r="S34" s="23"/>
      <c r="T34" s="202"/>
      <c r="U34" s="38"/>
      <c r="V34" s="38"/>
      <c r="W34" s="23"/>
      <c r="X34" s="38"/>
      <c r="Y34" s="38"/>
      <c r="Z34" s="38"/>
      <c r="AA34" s="202"/>
      <c r="AB34" s="38"/>
      <c r="AC34" s="38"/>
      <c r="AD34" s="23"/>
      <c r="AE34" s="23"/>
      <c r="AF34" s="38"/>
      <c r="AG34" s="38"/>
      <c r="AH34" s="38"/>
      <c r="AI34" s="38"/>
      <c r="AJ34" s="38"/>
      <c r="AK34" s="23"/>
      <c r="AL34" s="23"/>
      <c r="AM34" s="38"/>
      <c r="AN34" s="38"/>
      <c r="AO34" s="38"/>
      <c r="AP34" s="37" t="n">
        <f aca="false">AI34+AB34+U34+N34</f>
        <v>0</v>
      </c>
      <c r="AQ34" s="37" t="n">
        <f aca="false">AJ34+AC34+V34+O34</f>
        <v>0</v>
      </c>
      <c r="AR34" s="37" t="n">
        <f aca="false">AK34+AD34+W34+P34</f>
        <v>0</v>
      </c>
      <c r="AS34" s="37" t="n">
        <f aca="false">AL34+AE34+X34+Q34</f>
        <v>0</v>
      </c>
      <c r="AT34" s="37" t="n">
        <f aca="false">AM34+AF34+Y34+R34</f>
        <v>0</v>
      </c>
      <c r="AU34" s="37" t="n">
        <f aca="false">AN34+AG34+Z34+S34</f>
        <v>0</v>
      </c>
      <c r="AV34" s="37" t="n">
        <f aca="false">AO34+AH34+AA34+T34</f>
        <v>0</v>
      </c>
    </row>
    <row r="35" customFormat="false" ht="15.65" hidden="true" customHeight="false" outlineLevel="1" collapsed="false">
      <c r="A35" s="34" t="s">
        <v>94</v>
      </c>
      <c r="B35" s="39" t="s">
        <v>95</v>
      </c>
      <c r="C35" s="36" t="s">
        <v>60</v>
      </c>
      <c r="D35" s="38"/>
      <c r="E35" s="38"/>
      <c r="F35" s="38"/>
      <c r="G35" s="38"/>
      <c r="H35" s="38"/>
      <c r="I35" s="38"/>
      <c r="J35" s="38"/>
      <c r="K35" s="37"/>
      <c r="L35" s="38"/>
      <c r="M35" s="38"/>
      <c r="N35" s="38"/>
      <c r="O35" s="38"/>
      <c r="P35" s="23"/>
      <c r="Q35" s="23"/>
      <c r="R35" s="38"/>
      <c r="S35" s="23"/>
      <c r="T35" s="202"/>
      <c r="U35" s="38"/>
      <c r="V35" s="38"/>
      <c r="W35" s="23"/>
      <c r="X35" s="38"/>
      <c r="Y35" s="38"/>
      <c r="Z35" s="38"/>
      <c r="AA35" s="202"/>
      <c r="AB35" s="38"/>
      <c r="AC35" s="38"/>
      <c r="AD35" s="23"/>
      <c r="AE35" s="23"/>
      <c r="AF35" s="38"/>
      <c r="AG35" s="38"/>
      <c r="AH35" s="38"/>
      <c r="AI35" s="38"/>
      <c r="AJ35" s="38"/>
      <c r="AK35" s="23"/>
      <c r="AL35" s="23"/>
      <c r="AM35" s="38"/>
      <c r="AN35" s="38"/>
      <c r="AO35" s="38"/>
      <c r="AP35" s="37" t="n">
        <f aca="false">AI35+AB35+U35+N35</f>
        <v>0</v>
      </c>
      <c r="AQ35" s="37" t="n">
        <f aca="false">AJ35+AC35+V35+O35</f>
        <v>0</v>
      </c>
      <c r="AR35" s="37" t="n">
        <f aca="false">AK35+AD35+W35+P35</f>
        <v>0</v>
      </c>
      <c r="AS35" s="37" t="n">
        <f aca="false">AL35+AE35+X35+Q35</f>
        <v>0</v>
      </c>
      <c r="AT35" s="37" t="n">
        <f aca="false">AM35+AF35+Y35+R35</f>
        <v>0</v>
      </c>
      <c r="AU35" s="37" t="n">
        <f aca="false">AN35+AG35+Z35+S35</f>
        <v>0</v>
      </c>
      <c r="AV35" s="37" t="n">
        <f aca="false">AO35+AH35+AA35+T35</f>
        <v>0</v>
      </c>
    </row>
    <row r="36" customFormat="false" ht="26.5" hidden="true" customHeight="false" outlineLevel="1" collapsed="false">
      <c r="A36" s="34" t="s">
        <v>96</v>
      </c>
      <c r="B36" s="39" t="s">
        <v>72</v>
      </c>
      <c r="C36" s="36" t="s">
        <v>60</v>
      </c>
      <c r="D36" s="38"/>
      <c r="E36" s="38"/>
      <c r="F36" s="38"/>
      <c r="G36" s="38"/>
      <c r="H36" s="38"/>
      <c r="I36" s="38"/>
      <c r="J36" s="38"/>
      <c r="K36" s="37"/>
      <c r="L36" s="38"/>
      <c r="M36" s="38"/>
      <c r="N36" s="38"/>
      <c r="O36" s="38"/>
      <c r="P36" s="23"/>
      <c r="Q36" s="23"/>
      <c r="R36" s="38"/>
      <c r="S36" s="23"/>
      <c r="T36" s="202"/>
      <c r="U36" s="38"/>
      <c r="V36" s="38"/>
      <c r="W36" s="23"/>
      <c r="X36" s="38"/>
      <c r="Y36" s="38"/>
      <c r="Z36" s="38"/>
      <c r="AA36" s="202"/>
      <c r="AB36" s="38"/>
      <c r="AC36" s="38"/>
      <c r="AD36" s="23"/>
      <c r="AE36" s="23"/>
      <c r="AF36" s="38"/>
      <c r="AG36" s="38"/>
      <c r="AH36" s="38"/>
      <c r="AI36" s="38"/>
      <c r="AJ36" s="38"/>
      <c r="AK36" s="23"/>
      <c r="AL36" s="23"/>
      <c r="AM36" s="38"/>
      <c r="AN36" s="38"/>
      <c r="AO36" s="38"/>
      <c r="AP36" s="38"/>
      <c r="AQ36" s="38"/>
      <c r="AR36" s="38"/>
      <c r="AS36" s="38"/>
      <c r="AT36" s="38"/>
      <c r="AU36" s="38"/>
      <c r="AV36" s="38"/>
    </row>
    <row r="37" customFormat="false" ht="15.65" hidden="true" customHeight="false" outlineLevel="1" collapsed="false">
      <c r="A37" s="34" t="s">
        <v>97</v>
      </c>
      <c r="B37" s="39" t="s">
        <v>74</v>
      </c>
      <c r="C37" s="36" t="s">
        <v>60</v>
      </c>
      <c r="D37" s="38"/>
      <c r="E37" s="38"/>
      <c r="F37" s="38"/>
      <c r="G37" s="38"/>
      <c r="H37" s="38"/>
      <c r="I37" s="38"/>
      <c r="J37" s="38"/>
      <c r="K37" s="37"/>
      <c r="L37" s="38"/>
      <c r="M37" s="38"/>
      <c r="N37" s="38"/>
      <c r="O37" s="38"/>
      <c r="P37" s="23"/>
      <c r="Q37" s="23"/>
      <c r="R37" s="38"/>
      <c r="S37" s="23"/>
      <c r="T37" s="202"/>
      <c r="U37" s="38"/>
      <c r="V37" s="38"/>
      <c r="W37" s="23"/>
      <c r="X37" s="38"/>
      <c r="Y37" s="38"/>
      <c r="Z37" s="38"/>
      <c r="AA37" s="202"/>
      <c r="AB37" s="38"/>
      <c r="AC37" s="38"/>
      <c r="AD37" s="23"/>
      <c r="AE37" s="23"/>
      <c r="AF37" s="38"/>
      <c r="AG37" s="38"/>
      <c r="AH37" s="38"/>
      <c r="AI37" s="38"/>
      <c r="AJ37" s="38"/>
      <c r="AK37" s="23"/>
      <c r="AL37" s="23"/>
      <c r="AM37" s="38"/>
      <c r="AN37" s="38"/>
      <c r="AO37" s="38"/>
      <c r="AP37" s="38"/>
      <c r="AQ37" s="38"/>
      <c r="AR37" s="38"/>
      <c r="AS37" s="38"/>
      <c r="AT37" s="38"/>
      <c r="AU37" s="38"/>
      <c r="AV37" s="38"/>
    </row>
    <row r="38" customFormat="false" ht="15.65" hidden="true" customHeight="false" outlineLevel="1" collapsed="false">
      <c r="A38" s="34" t="s">
        <v>98</v>
      </c>
      <c r="B38" s="39" t="s">
        <v>99</v>
      </c>
      <c r="C38" s="36" t="s">
        <v>60</v>
      </c>
      <c r="D38" s="38"/>
      <c r="E38" s="38"/>
      <c r="F38" s="38"/>
      <c r="G38" s="38"/>
      <c r="H38" s="38"/>
      <c r="I38" s="38"/>
      <c r="J38" s="38"/>
      <c r="K38" s="37"/>
      <c r="L38" s="38"/>
      <c r="M38" s="38"/>
      <c r="N38" s="38"/>
      <c r="O38" s="38"/>
      <c r="P38" s="23"/>
      <c r="Q38" s="23"/>
      <c r="R38" s="38"/>
      <c r="S38" s="23"/>
      <c r="T38" s="202"/>
      <c r="U38" s="38"/>
      <c r="V38" s="38"/>
      <c r="W38" s="23"/>
      <c r="X38" s="38"/>
      <c r="Y38" s="38"/>
      <c r="Z38" s="38"/>
      <c r="AA38" s="202"/>
      <c r="AB38" s="38"/>
      <c r="AC38" s="38"/>
      <c r="AD38" s="23"/>
      <c r="AE38" s="23"/>
      <c r="AF38" s="38"/>
      <c r="AG38" s="38"/>
      <c r="AH38" s="38"/>
      <c r="AI38" s="38"/>
      <c r="AJ38" s="38"/>
      <c r="AK38" s="23"/>
      <c r="AL38" s="23"/>
      <c r="AM38" s="38"/>
      <c r="AN38" s="38"/>
      <c r="AO38" s="38"/>
      <c r="AP38" s="38"/>
      <c r="AQ38" s="38"/>
      <c r="AR38" s="38"/>
      <c r="AS38" s="38"/>
      <c r="AT38" s="38"/>
      <c r="AU38" s="38"/>
      <c r="AV38" s="38"/>
    </row>
    <row r="39" customFormat="false" ht="15.65" hidden="false" customHeight="false" outlineLevel="0" collapsed="false">
      <c r="A39" s="34" t="s">
        <v>100</v>
      </c>
      <c r="B39" s="35" t="s">
        <v>101</v>
      </c>
      <c r="C39" s="36" t="s">
        <v>60</v>
      </c>
      <c r="D39" s="78" t="n">
        <f aca="false">D40+D100+D139+D162</f>
        <v>1.46758829848585</v>
      </c>
      <c r="E39" s="78" t="n">
        <f aca="false">E40+E100+E139+E162</f>
        <v>4.61243963255342</v>
      </c>
      <c r="F39" s="78" t="n">
        <f aca="false">F40+F100+F139+F162</f>
        <v>4.61243963255342</v>
      </c>
      <c r="G39" s="78" t="e">
        <f aca="false">G40+G100+G139+G162</f>
        <v>#REF!</v>
      </c>
      <c r="H39" s="78" t="n">
        <f aca="false">H40+H100+H139+H162</f>
        <v>19.7713908325534</v>
      </c>
      <c r="I39" s="78" t="n">
        <f aca="false">I40+I100+I139+I162</f>
        <v>4.61243963255342</v>
      </c>
      <c r="J39" s="78" t="n">
        <f aca="false">J40+J100+J139+J162</f>
        <v>19.7713908325534</v>
      </c>
      <c r="K39" s="78" t="e">
        <f aca="false">K40+K100+K139+K162</f>
        <v>#REF!</v>
      </c>
      <c r="L39" s="78" t="n">
        <f aca="false">L40+L100+L139+L162</f>
        <v>1.59815950364229</v>
      </c>
      <c r="M39" s="78" t="n">
        <f aca="false">M40+M100+M139+M162</f>
        <v>16.7671107036423</v>
      </c>
      <c r="N39" s="78" t="n">
        <f aca="false">N40+N100+N139+N162</f>
        <v>0</v>
      </c>
      <c r="O39" s="78" t="n">
        <f aca="false">O40+O100+O139+O162</f>
        <v>0</v>
      </c>
      <c r="P39" s="23"/>
      <c r="Q39" s="23"/>
      <c r="R39" s="78" t="n">
        <f aca="false">R40+R100+R139+R162</f>
        <v>0</v>
      </c>
      <c r="S39" s="23"/>
      <c r="T39" s="202" t="n">
        <f aca="false">T40+T100+T139+T162</f>
        <v>0</v>
      </c>
      <c r="U39" s="78" t="n">
        <f aca="false">U40+U100+U139+U162</f>
        <v>0</v>
      </c>
      <c r="V39" s="78" t="n">
        <f aca="false">V40+V100+V139+V162</f>
        <v>0</v>
      </c>
      <c r="W39" s="23"/>
      <c r="X39" s="78"/>
      <c r="Y39" s="78" t="n">
        <f aca="false">Y40+Y100+Y139+Y162</f>
        <v>0</v>
      </c>
      <c r="Z39" s="78"/>
      <c r="AA39" s="202" t="n">
        <f aca="false">AA40+AA100+AA139+AA162</f>
        <v>0</v>
      </c>
      <c r="AB39" s="78" t="n">
        <f aca="false">AB40+AB100+AB139+AB162</f>
        <v>0</v>
      </c>
      <c r="AC39" s="78" t="n">
        <f aca="false">AC40+AC100+AC139+AC162</f>
        <v>0</v>
      </c>
      <c r="AD39" s="23"/>
      <c r="AE39" s="23"/>
      <c r="AF39" s="78" t="n">
        <f aca="false">AF40+AF100+AF139+AF162</f>
        <v>0</v>
      </c>
      <c r="AG39" s="78"/>
      <c r="AH39" s="38"/>
      <c r="AI39" s="78" t="n">
        <f aca="false">AI40+AI100+AI139+AI162</f>
        <v>0</v>
      </c>
      <c r="AJ39" s="78" t="n">
        <f aca="false">AJ40+AJ100+AJ139+AJ162</f>
        <v>19.6916624444005</v>
      </c>
      <c r="AK39" s="78" t="n">
        <f aca="false">AK40+AK100+AK139+AK162</f>
        <v>1.6</v>
      </c>
      <c r="AL39" s="78" t="n">
        <f aca="false">AL40+AL100+AL139+AL162</f>
        <v>0</v>
      </c>
      <c r="AM39" s="78" t="n">
        <f aca="false">AM40+AM100+AM139+AM162</f>
        <v>0.645</v>
      </c>
      <c r="AN39" s="78" t="n">
        <f aca="false">AN40+AN100+AN139+AN162</f>
        <v>0</v>
      </c>
      <c r="AO39" s="204" t="n">
        <f aca="false">AO40+AO100+AO139+AO162</f>
        <v>8</v>
      </c>
      <c r="AP39" s="37" t="n">
        <f aca="false">AI39+AB39+U39+N39</f>
        <v>0</v>
      </c>
      <c r="AQ39" s="37" t="n">
        <f aca="false">AJ39+AC39+V39+O39</f>
        <v>19.6916624444005</v>
      </c>
      <c r="AR39" s="37" t="n">
        <f aca="false">AK39+AD39+W39+P39</f>
        <v>1.6</v>
      </c>
      <c r="AS39" s="37" t="n">
        <f aca="false">AL39+AE39+X39+Q39</f>
        <v>0</v>
      </c>
      <c r="AT39" s="37" t="n">
        <f aca="false">AM39+AF39+Y39+R39</f>
        <v>0.645</v>
      </c>
      <c r="AU39" s="37" t="n">
        <f aca="false">AN39+AG39+Z39+S39</f>
        <v>0</v>
      </c>
      <c r="AV39" s="37" t="n">
        <f aca="false">AO39+AH39+AA39+T39</f>
        <v>8</v>
      </c>
    </row>
    <row r="40" customFormat="false" ht="39.75" hidden="false" customHeight="false" outlineLevel="0" collapsed="false">
      <c r="A40" s="34" t="s">
        <v>102</v>
      </c>
      <c r="B40" s="35" t="s">
        <v>103</v>
      </c>
      <c r="C40" s="36" t="s">
        <v>60</v>
      </c>
      <c r="D40" s="78" t="n">
        <f aca="false">D41+D66</f>
        <v>1.46758829848585</v>
      </c>
      <c r="E40" s="78" t="n">
        <f aca="false">E41+E66</f>
        <v>4.61243963255342</v>
      </c>
      <c r="F40" s="78" t="n">
        <f aca="false">F41+F66</f>
        <v>4.61243963255342</v>
      </c>
      <c r="G40" s="78" t="e">
        <f aca="false">G41+G66</f>
        <v>#REF!</v>
      </c>
      <c r="H40" s="78" t="n">
        <f aca="false">H41+H66</f>
        <v>19.7713908325534</v>
      </c>
      <c r="I40" s="78" t="n">
        <f aca="false">I41+I66</f>
        <v>4.61243963255342</v>
      </c>
      <c r="J40" s="78" t="n">
        <f aca="false">J41+J66</f>
        <v>19.7713908325534</v>
      </c>
      <c r="K40" s="78" t="e">
        <f aca="false">K41+K66</f>
        <v>#REF!</v>
      </c>
      <c r="L40" s="78" t="n">
        <f aca="false">L41+L66</f>
        <v>1.59815950364229</v>
      </c>
      <c r="M40" s="78" t="n">
        <f aca="false">M41+M66</f>
        <v>16.7671107036423</v>
      </c>
      <c r="N40" s="78" t="n">
        <f aca="false">N41+N66</f>
        <v>0</v>
      </c>
      <c r="O40" s="78" t="n">
        <f aca="false">O41+O66</f>
        <v>0</v>
      </c>
      <c r="P40" s="23"/>
      <c r="Q40" s="23"/>
      <c r="R40" s="78" t="n">
        <f aca="false">R41+R66</f>
        <v>0</v>
      </c>
      <c r="S40" s="23"/>
      <c r="T40" s="202" t="n">
        <f aca="false">T41+T66</f>
        <v>0</v>
      </c>
      <c r="U40" s="78" t="n">
        <f aca="false">U41+U66</f>
        <v>0</v>
      </c>
      <c r="V40" s="78" t="n">
        <f aca="false">V41+V66</f>
        <v>0</v>
      </c>
      <c r="W40" s="23"/>
      <c r="X40" s="78"/>
      <c r="Y40" s="78" t="n">
        <f aca="false">Y41+Y66</f>
        <v>0</v>
      </c>
      <c r="Z40" s="78"/>
      <c r="AA40" s="202" t="n">
        <f aca="false">AA41+AA66</f>
        <v>0</v>
      </c>
      <c r="AB40" s="78" t="n">
        <f aca="false">AB41+AB66</f>
        <v>0</v>
      </c>
      <c r="AC40" s="78" t="n">
        <f aca="false">AC41+AC66</f>
        <v>0</v>
      </c>
      <c r="AD40" s="23"/>
      <c r="AE40" s="23"/>
      <c r="AF40" s="78" t="n">
        <f aca="false">AF41+AF66</f>
        <v>0</v>
      </c>
      <c r="AG40" s="78"/>
      <c r="AH40" s="38"/>
      <c r="AI40" s="78" t="n">
        <f aca="false">AI41+AI66</f>
        <v>0</v>
      </c>
      <c r="AJ40" s="78" t="n">
        <f aca="false">AJ41+AJ66</f>
        <v>19.6916624444005</v>
      </c>
      <c r="AK40" s="78" t="n">
        <f aca="false">AK41+AK66</f>
        <v>1.6</v>
      </c>
      <c r="AL40" s="78" t="n">
        <f aca="false">AL41+AL66</f>
        <v>0</v>
      </c>
      <c r="AM40" s="78" t="n">
        <f aca="false">AM41+AM66</f>
        <v>0.645</v>
      </c>
      <c r="AN40" s="78" t="n">
        <f aca="false">AN41+AN66</f>
        <v>0</v>
      </c>
      <c r="AO40" s="204" t="n">
        <f aca="false">AO41+AO66</f>
        <v>8</v>
      </c>
      <c r="AP40" s="37" t="n">
        <f aca="false">AI40+AB40+U40+N40</f>
        <v>0</v>
      </c>
      <c r="AQ40" s="37" t="n">
        <f aca="false">AJ40+AC40+V40+O40</f>
        <v>19.6916624444005</v>
      </c>
      <c r="AR40" s="37" t="n">
        <f aca="false">AK40+AD40+W40+P40</f>
        <v>1.6</v>
      </c>
      <c r="AS40" s="37" t="n">
        <f aca="false">AL40+AE40+X40+Q40</f>
        <v>0</v>
      </c>
      <c r="AT40" s="37" t="n">
        <f aca="false">AM40+AF40+Y40+R40</f>
        <v>0.645</v>
      </c>
      <c r="AU40" s="37" t="n">
        <f aca="false">AN40+AG40+Z40+S40</f>
        <v>0</v>
      </c>
      <c r="AV40" s="37" t="n">
        <f aca="false">AO40+AH40+AA40+T40</f>
        <v>8</v>
      </c>
    </row>
    <row r="41" customFormat="false" ht="15.65" hidden="false" customHeight="false" outlineLevel="0" collapsed="false">
      <c r="A41" s="34" t="s">
        <v>104</v>
      </c>
      <c r="B41" s="35" t="s">
        <v>105</v>
      </c>
      <c r="C41" s="36" t="s">
        <v>60</v>
      </c>
      <c r="D41" s="38" t="n">
        <f aca="false">D42</f>
        <v>0</v>
      </c>
      <c r="E41" s="38" t="n">
        <f aca="false">E42</f>
        <v>0</v>
      </c>
      <c r="F41" s="38" t="n">
        <f aca="false">F42</f>
        <v>0</v>
      </c>
      <c r="G41" s="78" t="e">
        <f aca="false">G42</f>
        <v>#REF!</v>
      </c>
      <c r="H41" s="78" t="n">
        <f aca="false">H42</f>
        <v>14.3369512</v>
      </c>
      <c r="I41" s="38" t="n">
        <f aca="false">I42</f>
        <v>0</v>
      </c>
      <c r="J41" s="78" t="n">
        <f aca="false">J42</f>
        <v>14.3369512</v>
      </c>
      <c r="K41" s="37" t="e">
        <f aca="false">#REF!-D41</f>
        <v>#REF!</v>
      </c>
      <c r="L41" s="78" t="n">
        <f aca="false">L42</f>
        <v>0</v>
      </c>
      <c r="M41" s="78" t="n">
        <f aca="false">M42</f>
        <v>14.3369512</v>
      </c>
      <c r="N41" s="78" t="n">
        <f aca="false">N42</f>
        <v>0</v>
      </c>
      <c r="O41" s="38" t="n">
        <f aca="false">O42</f>
        <v>0</v>
      </c>
      <c r="P41" s="23"/>
      <c r="Q41" s="23"/>
      <c r="R41" s="78" t="n">
        <f aca="false">R42</f>
        <v>0</v>
      </c>
      <c r="S41" s="23"/>
      <c r="T41" s="202" t="n">
        <f aca="false">T42</f>
        <v>0</v>
      </c>
      <c r="U41" s="78" t="n">
        <f aca="false">U42</f>
        <v>0</v>
      </c>
      <c r="V41" s="38" t="n">
        <f aca="false">V42</f>
        <v>0</v>
      </c>
      <c r="W41" s="23"/>
      <c r="X41" s="78"/>
      <c r="Y41" s="78" t="n">
        <f aca="false">Y42</f>
        <v>0</v>
      </c>
      <c r="Z41" s="78"/>
      <c r="AA41" s="202" t="n">
        <f aca="false">AA42</f>
        <v>0</v>
      </c>
      <c r="AB41" s="78" t="n">
        <f aca="false">AB42</f>
        <v>0</v>
      </c>
      <c r="AC41" s="38" t="n">
        <f aca="false">AC42</f>
        <v>0</v>
      </c>
      <c r="AD41" s="23"/>
      <c r="AE41" s="23"/>
      <c r="AF41" s="78" t="n">
        <f aca="false">AF42</f>
        <v>0</v>
      </c>
      <c r="AG41" s="78"/>
      <c r="AH41" s="38"/>
      <c r="AI41" s="78" t="n">
        <f aca="false">AI42</f>
        <v>0</v>
      </c>
      <c r="AJ41" s="78" t="n">
        <f aca="false">AJ42</f>
        <v>0</v>
      </c>
      <c r="AK41" s="78" t="n">
        <f aca="false">AK42</f>
        <v>0</v>
      </c>
      <c r="AL41" s="78" t="n">
        <f aca="false">AL42</f>
        <v>0</v>
      </c>
      <c r="AM41" s="78" t="n">
        <f aca="false">AM42</f>
        <v>0</v>
      </c>
      <c r="AN41" s="78" t="n">
        <f aca="false">AN42</f>
        <v>0</v>
      </c>
      <c r="AO41" s="78" t="n">
        <f aca="false">AO42</f>
        <v>0</v>
      </c>
      <c r="AP41" s="37" t="n">
        <f aca="false">AI41+AB41+U41+N41</f>
        <v>0</v>
      </c>
      <c r="AQ41" s="37" t="n">
        <f aca="false">AJ41+AC41+V41+O41</f>
        <v>0</v>
      </c>
      <c r="AR41" s="37" t="n">
        <f aca="false">AK41+AD41+W41+P41</f>
        <v>0</v>
      </c>
      <c r="AS41" s="37" t="n">
        <f aca="false">AL41+AE41+X41+Q41</f>
        <v>0</v>
      </c>
      <c r="AT41" s="37" t="n">
        <f aca="false">AM41+AF41+Y41+R41</f>
        <v>0</v>
      </c>
      <c r="AU41" s="37" t="n">
        <f aca="false">AN41+AG41+Z41+S41</f>
        <v>0</v>
      </c>
      <c r="AV41" s="37" t="n">
        <f aca="false">AO41+AH41+AA41+T41</f>
        <v>0</v>
      </c>
    </row>
    <row r="42" customFormat="false" ht="26.5" hidden="false" customHeight="false" outlineLevel="0" collapsed="false">
      <c r="A42" s="34" t="s">
        <v>106</v>
      </c>
      <c r="B42" s="35" t="s">
        <v>107</v>
      </c>
      <c r="C42" s="36" t="s">
        <v>60</v>
      </c>
      <c r="D42" s="38" t="n">
        <f aca="false">D43+D45+D48</f>
        <v>0</v>
      </c>
      <c r="E42" s="38" t="n">
        <f aca="false">E43+E45+E48</f>
        <v>0</v>
      </c>
      <c r="F42" s="38" t="n">
        <f aca="false">F43+F45+F48</f>
        <v>0</v>
      </c>
      <c r="G42" s="78" t="e">
        <f aca="false">G43+G45+G48</f>
        <v>#REF!</v>
      </c>
      <c r="H42" s="78" t="n">
        <f aca="false">H43+H45+H48</f>
        <v>14.3369512</v>
      </c>
      <c r="I42" s="38" t="n">
        <f aca="false">I43+I45+I48</f>
        <v>0</v>
      </c>
      <c r="J42" s="78" t="n">
        <f aca="false">J43+J45+J48</f>
        <v>14.3369512</v>
      </c>
      <c r="K42" s="37" t="e">
        <f aca="false">#REF!-D42</f>
        <v>#REF!</v>
      </c>
      <c r="L42" s="78" t="n">
        <f aca="false">L43+L45+L48</f>
        <v>0</v>
      </c>
      <c r="M42" s="78" t="n">
        <f aca="false">M43+M45+M48</f>
        <v>14.3369512</v>
      </c>
      <c r="N42" s="78" t="n">
        <f aca="false">N43+N45+N48</f>
        <v>0</v>
      </c>
      <c r="O42" s="38" t="n">
        <f aca="false">O43+O45+O48</f>
        <v>0</v>
      </c>
      <c r="P42" s="23"/>
      <c r="Q42" s="23"/>
      <c r="R42" s="78" t="n">
        <f aca="false">R43+R45+R48</f>
        <v>0</v>
      </c>
      <c r="S42" s="23"/>
      <c r="T42" s="202" t="n">
        <f aca="false">T43+T45+T48</f>
        <v>0</v>
      </c>
      <c r="U42" s="78" t="n">
        <f aca="false">U43+U45+U48</f>
        <v>0</v>
      </c>
      <c r="V42" s="38" t="n">
        <f aca="false">V43+V45+V48</f>
        <v>0</v>
      </c>
      <c r="W42" s="23"/>
      <c r="X42" s="78"/>
      <c r="Y42" s="78" t="n">
        <f aca="false">Y43+Y45+Y48</f>
        <v>0</v>
      </c>
      <c r="Z42" s="78"/>
      <c r="AA42" s="202" t="n">
        <f aca="false">AA43+AA45+AA48</f>
        <v>0</v>
      </c>
      <c r="AB42" s="78" t="n">
        <f aca="false">AB43+AB45+AB48</f>
        <v>0</v>
      </c>
      <c r="AC42" s="38" t="n">
        <f aca="false">AC43+AC45+AC48</f>
        <v>0</v>
      </c>
      <c r="AD42" s="23"/>
      <c r="AE42" s="23"/>
      <c r="AF42" s="78" t="n">
        <f aca="false">AF43+AF45+AF48</f>
        <v>0</v>
      </c>
      <c r="AG42" s="78"/>
      <c r="AH42" s="38"/>
      <c r="AI42" s="78" t="n">
        <f aca="false">AI43+AI45+AI48</f>
        <v>0</v>
      </c>
      <c r="AJ42" s="78" t="n">
        <f aca="false">AJ43+AJ45+AJ48</f>
        <v>0</v>
      </c>
      <c r="AK42" s="78" t="n">
        <f aca="false">AK43+AK45+AK48</f>
        <v>0</v>
      </c>
      <c r="AL42" s="78" t="n">
        <f aca="false">AL43+AL45+AL48</f>
        <v>0</v>
      </c>
      <c r="AM42" s="78" t="n">
        <f aca="false">AM43+AM45+AM48</f>
        <v>0</v>
      </c>
      <c r="AN42" s="78" t="n">
        <f aca="false">AN43+AN45+AN48</f>
        <v>0</v>
      </c>
      <c r="AO42" s="78" t="n">
        <f aca="false">AO43+AO45+AO48</f>
        <v>0</v>
      </c>
      <c r="AP42" s="37" t="n">
        <f aca="false">AI42+AB42+U42+N42</f>
        <v>0</v>
      </c>
      <c r="AQ42" s="37" t="n">
        <f aca="false">AJ42+AC42+V42+O42</f>
        <v>0</v>
      </c>
      <c r="AR42" s="37" t="n">
        <f aca="false">AK42+AD42+W42+P42</f>
        <v>0</v>
      </c>
      <c r="AS42" s="37" t="n">
        <f aca="false">AL42+AE42+X42+Q42</f>
        <v>0</v>
      </c>
      <c r="AT42" s="37" t="n">
        <f aca="false">AM42+AF42+Y42+R42</f>
        <v>0</v>
      </c>
      <c r="AU42" s="37" t="n">
        <f aca="false">AN42+AG42+Z42+S42</f>
        <v>0</v>
      </c>
      <c r="AV42" s="37" t="n">
        <f aca="false">AO42+AH42+AA42+T42</f>
        <v>0</v>
      </c>
    </row>
    <row r="43" customFormat="false" ht="39.75" hidden="false" customHeight="false" outlineLevel="0" collapsed="false">
      <c r="A43" s="34" t="s">
        <v>108</v>
      </c>
      <c r="B43" s="35" t="s">
        <v>109</v>
      </c>
      <c r="C43" s="36" t="s">
        <v>60</v>
      </c>
      <c r="D43" s="38" t="n">
        <f aca="false">D44</f>
        <v>0</v>
      </c>
      <c r="E43" s="38" t="n">
        <f aca="false">E44</f>
        <v>0</v>
      </c>
      <c r="F43" s="38" t="n">
        <f aca="false">F44</f>
        <v>0</v>
      </c>
      <c r="G43" s="78" t="e">
        <f aca="false">G44</f>
        <v>#REF!</v>
      </c>
      <c r="H43" s="78" t="n">
        <f aca="false">H44</f>
        <v>1.3</v>
      </c>
      <c r="I43" s="38" t="n">
        <f aca="false">I44</f>
        <v>0</v>
      </c>
      <c r="J43" s="38" t="n">
        <f aca="false">J44</f>
        <v>1.3</v>
      </c>
      <c r="K43" s="37"/>
      <c r="L43" s="38" t="n">
        <f aca="false">L44</f>
        <v>0</v>
      </c>
      <c r="M43" s="78" t="n">
        <f aca="false">M44</f>
        <v>1.3</v>
      </c>
      <c r="N43" s="78" t="n">
        <f aca="false">N44</f>
        <v>0</v>
      </c>
      <c r="O43" s="38" t="n">
        <f aca="false">O44</f>
        <v>0</v>
      </c>
      <c r="P43" s="23"/>
      <c r="Q43" s="23"/>
      <c r="R43" s="78" t="n">
        <f aca="false">R44</f>
        <v>0</v>
      </c>
      <c r="S43" s="23"/>
      <c r="T43" s="202" t="n">
        <f aca="false">T44</f>
        <v>0</v>
      </c>
      <c r="U43" s="78" t="n">
        <f aca="false">U44</f>
        <v>0</v>
      </c>
      <c r="V43" s="38" t="n">
        <f aca="false">V44</f>
        <v>0</v>
      </c>
      <c r="W43" s="23"/>
      <c r="X43" s="78"/>
      <c r="Y43" s="78" t="n">
        <f aca="false">Y44</f>
        <v>0</v>
      </c>
      <c r="Z43" s="78"/>
      <c r="AA43" s="202" t="n">
        <f aca="false">AA44</f>
        <v>0</v>
      </c>
      <c r="AB43" s="78" t="n">
        <f aca="false">AB44</f>
        <v>0</v>
      </c>
      <c r="AC43" s="38" t="n">
        <f aca="false">AC44</f>
        <v>0</v>
      </c>
      <c r="AD43" s="23"/>
      <c r="AE43" s="23"/>
      <c r="AF43" s="78" t="n">
        <f aca="false">AF44</f>
        <v>0</v>
      </c>
      <c r="AG43" s="78"/>
      <c r="AH43" s="38"/>
      <c r="AI43" s="78" t="n">
        <f aca="false">AI44</f>
        <v>0</v>
      </c>
      <c r="AJ43" s="38" t="n">
        <f aca="false">AJ44</f>
        <v>0</v>
      </c>
      <c r="AK43" s="38" t="n">
        <f aca="false">AK44</f>
        <v>0</v>
      </c>
      <c r="AL43" s="38" t="n">
        <f aca="false">AL44</f>
        <v>0</v>
      </c>
      <c r="AM43" s="78" t="n">
        <f aca="false">AM44</f>
        <v>0</v>
      </c>
      <c r="AN43" s="78" t="n">
        <f aca="false">AN44</f>
        <v>0</v>
      </c>
      <c r="AO43" s="78" t="n">
        <f aca="false">AO44</f>
        <v>0</v>
      </c>
      <c r="AP43" s="37" t="n">
        <f aca="false">AI43+AB43+U43+N43</f>
        <v>0</v>
      </c>
      <c r="AQ43" s="37" t="n">
        <f aca="false">AJ43+AC43+V43+O43</f>
        <v>0</v>
      </c>
      <c r="AR43" s="37" t="n">
        <f aca="false">AK43+AD43+W43+P43</f>
        <v>0</v>
      </c>
      <c r="AS43" s="37" t="n">
        <f aca="false">AL43+AE43+X43+Q43</f>
        <v>0</v>
      </c>
      <c r="AT43" s="37" t="n">
        <f aca="false">AM43+AF43+Y43+R43</f>
        <v>0</v>
      </c>
      <c r="AU43" s="37" t="n">
        <f aca="false">AN43+AG43+Z43+S43</f>
        <v>0</v>
      </c>
      <c r="AV43" s="37" t="n">
        <f aca="false">AO43+AH43+AA43+T43</f>
        <v>0</v>
      </c>
    </row>
    <row r="44" customFormat="false" ht="15.65" hidden="true" customHeight="false" outlineLevel="1" collapsed="false">
      <c r="A44" s="41" t="s">
        <v>110</v>
      </c>
      <c r="B44" s="70" t="str">
        <f aca="false">'1.'!B46</f>
        <v>Строительство КЛ-0,4 кВ </v>
      </c>
      <c r="C44" s="36" t="s">
        <v>60</v>
      </c>
      <c r="D44" s="23"/>
      <c r="E44" s="206" t="n">
        <f aca="false">E45</f>
        <v>0</v>
      </c>
      <c r="F44" s="23"/>
      <c r="G44" s="37" t="e">
        <f aca="false">#REF!</f>
        <v>#REF!</v>
      </c>
      <c r="H44" s="37" t="n">
        <v>1.3</v>
      </c>
      <c r="I44" s="206" t="n">
        <f aca="false">I45</f>
        <v>0</v>
      </c>
      <c r="J44" s="37" t="n">
        <v>1.3</v>
      </c>
      <c r="K44" s="37"/>
      <c r="L44" s="37"/>
      <c r="M44" s="37" t="n">
        <v>1.3</v>
      </c>
      <c r="N44" s="37"/>
      <c r="O44" s="38" t="n">
        <f aca="false">O45</f>
        <v>0</v>
      </c>
      <c r="P44" s="23"/>
      <c r="Q44" s="23"/>
      <c r="R44" s="37"/>
      <c r="S44" s="23"/>
      <c r="T44" s="200"/>
      <c r="U44" s="37"/>
      <c r="V44" s="38" t="n">
        <f aca="false">V45</f>
        <v>0</v>
      </c>
      <c r="W44" s="23"/>
      <c r="X44" s="37"/>
      <c r="Y44" s="37"/>
      <c r="Z44" s="37"/>
      <c r="AA44" s="200"/>
      <c r="AB44" s="37"/>
      <c r="AC44" s="38" t="n">
        <f aca="false">AC45</f>
        <v>0</v>
      </c>
      <c r="AD44" s="23"/>
      <c r="AE44" s="23"/>
      <c r="AF44" s="37"/>
      <c r="AG44" s="37"/>
      <c r="AH44" s="38"/>
      <c r="AI44" s="37"/>
      <c r="AJ44" s="38"/>
      <c r="AK44" s="38"/>
      <c r="AL44" s="38"/>
      <c r="AM44" s="37"/>
      <c r="AN44" s="37"/>
      <c r="AO44" s="37"/>
      <c r="AP44" s="37" t="n">
        <f aca="false">AI44+AB44+U44+N44</f>
        <v>0</v>
      </c>
      <c r="AQ44" s="37" t="n">
        <f aca="false">AJ44+AC44+V44+O44</f>
        <v>0</v>
      </c>
      <c r="AR44" s="37" t="n">
        <f aca="false">AK44+AD44+W44+P44</f>
        <v>0</v>
      </c>
      <c r="AS44" s="37" t="n">
        <f aca="false">AL44+AE44+X44+Q44</f>
        <v>0</v>
      </c>
      <c r="AT44" s="37" t="n">
        <f aca="false">AM44+AF44+Y44+R44</f>
        <v>0</v>
      </c>
      <c r="AU44" s="37" t="n">
        <f aca="false">AN44+AG44+Z44+S44</f>
        <v>0</v>
      </c>
      <c r="AV44" s="37" t="n">
        <f aca="false">AO44+AH44+AA44+T44</f>
        <v>0</v>
      </c>
    </row>
    <row r="45" customFormat="false" ht="39.75" hidden="false" customHeight="false" outlineLevel="0" collapsed="false">
      <c r="A45" s="34" t="s">
        <v>112</v>
      </c>
      <c r="B45" s="35" t="s">
        <v>113</v>
      </c>
      <c r="C45" s="36" t="s">
        <v>60</v>
      </c>
      <c r="D45" s="23"/>
      <c r="E45" s="23"/>
      <c r="F45" s="23"/>
      <c r="G45" s="78" t="n">
        <f aca="false">G46+G47</f>
        <v>12.53553</v>
      </c>
      <c r="H45" s="78" t="n">
        <f aca="false">H46+H47</f>
        <v>13.0369512</v>
      </c>
      <c r="I45" s="23"/>
      <c r="J45" s="78" t="n">
        <f aca="false">J46+J47</f>
        <v>13.0369512</v>
      </c>
      <c r="K45" s="37"/>
      <c r="L45" s="78" t="n">
        <f aca="false">L46+L47</f>
        <v>0</v>
      </c>
      <c r="M45" s="78" t="n">
        <f aca="false">M46+M47</f>
        <v>13.0369512</v>
      </c>
      <c r="N45" s="78" t="n">
        <f aca="false">N46+N47</f>
        <v>0</v>
      </c>
      <c r="O45" s="38" t="n">
        <f aca="false">O46+O47</f>
        <v>0</v>
      </c>
      <c r="P45" s="23"/>
      <c r="Q45" s="23"/>
      <c r="R45" s="78" t="n">
        <f aca="false">R46+R47</f>
        <v>0</v>
      </c>
      <c r="S45" s="23"/>
      <c r="T45" s="202" t="n">
        <f aca="false">T46+T47</f>
        <v>0</v>
      </c>
      <c r="U45" s="78" t="n">
        <f aca="false">U46+U47</f>
        <v>0</v>
      </c>
      <c r="V45" s="38" t="n">
        <f aca="false">V46+V47</f>
        <v>0</v>
      </c>
      <c r="W45" s="23"/>
      <c r="X45" s="78"/>
      <c r="Y45" s="78" t="n">
        <f aca="false">Y46+Y47</f>
        <v>0</v>
      </c>
      <c r="Z45" s="78"/>
      <c r="AA45" s="202" t="n">
        <f aca="false">AA46+AA47</f>
        <v>0</v>
      </c>
      <c r="AB45" s="78" t="n">
        <f aca="false">AB46+AB47</f>
        <v>0</v>
      </c>
      <c r="AC45" s="38" t="n">
        <f aca="false">AC46+AC47</f>
        <v>0</v>
      </c>
      <c r="AD45" s="23"/>
      <c r="AE45" s="23"/>
      <c r="AF45" s="78" t="n">
        <f aca="false">AF46+AF47</f>
        <v>0</v>
      </c>
      <c r="AG45" s="78"/>
      <c r="AH45" s="38"/>
      <c r="AI45" s="78" t="n">
        <f aca="false">AI46+AI47</f>
        <v>0</v>
      </c>
      <c r="AJ45" s="78" t="n">
        <f aca="false">AJ46+AJ47</f>
        <v>0</v>
      </c>
      <c r="AK45" s="78" t="n">
        <f aca="false">AK46+AK47</f>
        <v>0</v>
      </c>
      <c r="AL45" s="78" t="n">
        <f aca="false">AL46+AL47</f>
        <v>0</v>
      </c>
      <c r="AM45" s="78" t="n">
        <f aca="false">AM46+AM47</f>
        <v>0</v>
      </c>
      <c r="AN45" s="78" t="n">
        <f aca="false">AN46+AN47</f>
        <v>0</v>
      </c>
      <c r="AO45" s="78" t="n">
        <f aca="false">AO46+AO47</f>
        <v>0</v>
      </c>
      <c r="AP45" s="37" t="n">
        <f aca="false">AI45+AB45+U45+N45</f>
        <v>0</v>
      </c>
      <c r="AQ45" s="37" t="n">
        <f aca="false">AJ45+AC45+V45+O45</f>
        <v>0</v>
      </c>
      <c r="AR45" s="37" t="n">
        <f aca="false">AK45+AD45+W45+P45</f>
        <v>0</v>
      </c>
      <c r="AS45" s="37" t="n">
        <f aca="false">AL45+AE45+X45+Q45</f>
        <v>0</v>
      </c>
      <c r="AT45" s="37" t="n">
        <f aca="false">AM45+AF45+Y45+R45</f>
        <v>0</v>
      </c>
      <c r="AU45" s="37" t="n">
        <f aca="false">AN45+AG45+Z45+S45</f>
        <v>0</v>
      </c>
      <c r="AV45" s="37" t="n">
        <f aca="false">AO45+AH45+AA45+T45</f>
        <v>0</v>
      </c>
    </row>
    <row r="46" customFormat="false" ht="15.65" hidden="true" customHeight="false" outlineLevel="1" collapsed="false">
      <c r="A46" s="41" t="s">
        <v>115</v>
      </c>
      <c r="B46" s="70" t="str">
        <f aca="false">'1.'!B48</f>
        <v>Строительство КЛ-6 кВ от ТП-13 до ТП-23</v>
      </c>
      <c r="C46" s="219" t="str">
        <f aca="false">'1.'!C48</f>
        <v>Г</v>
      </c>
      <c r="D46" s="23"/>
      <c r="E46" s="23"/>
      <c r="F46" s="23"/>
      <c r="G46" s="37" t="n">
        <v>6.267765</v>
      </c>
      <c r="H46" s="37" t="n">
        <v>6.5184756</v>
      </c>
      <c r="I46" s="23"/>
      <c r="J46" s="37" t="n">
        <v>6.5184756</v>
      </c>
      <c r="K46" s="37"/>
      <c r="L46" s="37"/>
      <c r="M46" s="37" t="n">
        <v>6.5184756</v>
      </c>
      <c r="N46" s="37"/>
      <c r="O46" s="38"/>
      <c r="P46" s="23"/>
      <c r="Q46" s="23"/>
      <c r="R46" s="37"/>
      <c r="S46" s="23"/>
      <c r="T46" s="200"/>
      <c r="U46" s="37"/>
      <c r="V46" s="38"/>
      <c r="W46" s="23"/>
      <c r="X46" s="37"/>
      <c r="Y46" s="37"/>
      <c r="Z46" s="37"/>
      <c r="AA46" s="200"/>
      <c r="AB46" s="37"/>
      <c r="AC46" s="38"/>
      <c r="AD46" s="23"/>
      <c r="AE46" s="23"/>
      <c r="AF46" s="37"/>
      <c r="AG46" s="37"/>
      <c r="AH46" s="38"/>
      <c r="AI46" s="37"/>
      <c r="AJ46" s="37"/>
      <c r="AK46" s="37"/>
      <c r="AL46" s="37"/>
      <c r="AM46" s="37"/>
      <c r="AN46" s="37"/>
      <c r="AO46" s="38"/>
      <c r="AP46" s="37" t="n">
        <f aca="false">AI46+AB46+U46+N46</f>
        <v>0</v>
      </c>
      <c r="AQ46" s="37" t="n">
        <f aca="false">AJ46+AC46+V46+O46</f>
        <v>0</v>
      </c>
      <c r="AR46" s="37" t="n">
        <f aca="false">AK46+AD46+W46+P46</f>
        <v>0</v>
      </c>
      <c r="AS46" s="37" t="n">
        <f aca="false">AL46+AE46+X46+Q46</f>
        <v>0</v>
      </c>
      <c r="AT46" s="37" t="n">
        <f aca="false">AM46+AF46+Y46+R46</f>
        <v>0</v>
      </c>
      <c r="AU46" s="37" t="n">
        <f aca="false">AN46+AG46+Z46+S46</f>
        <v>0</v>
      </c>
      <c r="AV46" s="37" t="n">
        <f aca="false">AO46+AH46+AA46+T46</f>
        <v>0</v>
      </c>
    </row>
    <row r="47" customFormat="false" ht="15.65" hidden="true" customHeight="false" outlineLevel="1" collapsed="false">
      <c r="A47" s="41" t="s">
        <v>115</v>
      </c>
      <c r="B47" s="70" t="e">
        <f aca="false">'1.'!B49</f>
        <v>#REF!</v>
      </c>
      <c r="C47" s="219" t="str">
        <f aca="false">'1.'!C49</f>
        <v>Г</v>
      </c>
      <c r="D47" s="23"/>
      <c r="E47" s="23"/>
      <c r="F47" s="23"/>
      <c r="G47" s="37" t="n">
        <v>6.267765</v>
      </c>
      <c r="H47" s="37" t="n">
        <v>6.5184756</v>
      </c>
      <c r="I47" s="23"/>
      <c r="J47" s="37" t="n">
        <v>6.5184756</v>
      </c>
      <c r="K47" s="37"/>
      <c r="L47" s="37"/>
      <c r="M47" s="37" t="n">
        <v>6.5184756</v>
      </c>
      <c r="N47" s="37"/>
      <c r="O47" s="38"/>
      <c r="P47" s="23"/>
      <c r="Q47" s="23"/>
      <c r="R47" s="37"/>
      <c r="S47" s="23"/>
      <c r="T47" s="200"/>
      <c r="U47" s="37"/>
      <c r="V47" s="38"/>
      <c r="W47" s="23"/>
      <c r="X47" s="37"/>
      <c r="Y47" s="37"/>
      <c r="Z47" s="37"/>
      <c r="AA47" s="200"/>
      <c r="AB47" s="37"/>
      <c r="AC47" s="38"/>
      <c r="AD47" s="23"/>
      <c r="AE47" s="23"/>
      <c r="AF47" s="37"/>
      <c r="AG47" s="37"/>
      <c r="AH47" s="38"/>
      <c r="AI47" s="37"/>
      <c r="AJ47" s="37" t="n">
        <f aca="false">'4.'!AS48</f>
        <v>0</v>
      </c>
      <c r="AK47" s="37" t="n">
        <f aca="false">'4.'!AT48</f>
        <v>0</v>
      </c>
      <c r="AL47" s="37" t="n">
        <f aca="false">'4.'!AU48</f>
        <v>0</v>
      </c>
      <c r="AM47" s="37" t="n">
        <f aca="false">'4.'!AV48</f>
        <v>0</v>
      </c>
      <c r="AN47" s="37"/>
      <c r="AO47" s="38"/>
      <c r="AP47" s="37" t="n">
        <f aca="false">AI47+AB47+U47+N47</f>
        <v>0</v>
      </c>
      <c r="AQ47" s="37" t="n">
        <f aca="false">AJ47+AC47+V47+O47</f>
        <v>0</v>
      </c>
      <c r="AR47" s="37" t="n">
        <f aca="false">AK47+AD47+W47+P47</f>
        <v>0</v>
      </c>
      <c r="AS47" s="37" t="n">
        <f aca="false">AL47+AE47+X47+Q47</f>
        <v>0</v>
      </c>
      <c r="AT47" s="37" t="n">
        <f aca="false">AM47+AF47+Y47+R47</f>
        <v>0</v>
      </c>
      <c r="AU47" s="37" t="n">
        <f aca="false">AN47+AG47+Z47+S47</f>
        <v>0</v>
      </c>
      <c r="AV47" s="37" t="n">
        <f aca="false">AO47+AH47+AA47+T47</f>
        <v>0</v>
      </c>
    </row>
    <row r="48" customFormat="false" ht="26.5" hidden="false" customHeight="false" outlineLevel="0" collapsed="false">
      <c r="A48" s="34" t="s">
        <v>117</v>
      </c>
      <c r="B48" s="35" t="s">
        <v>118</v>
      </c>
      <c r="C48" s="36" t="s">
        <v>60</v>
      </c>
      <c r="D48" s="23"/>
      <c r="E48" s="23"/>
      <c r="F48" s="23"/>
      <c r="G48" s="23"/>
      <c r="H48" s="23"/>
      <c r="I48" s="23"/>
      <c r="J48" s="23"/>
      <c r="K48" s="37"/>
      <c r="L48" s="23"/>
      <c r="M48" s="23"/>
      <c r="N48" s="23"/>
      <c r="O48" s="38"/>
      <c r="P48" s="23"/>
      <c r="Q48" s="23"/>
      <c r="R48" s="23"/>
      <c r="S48" s="23"/>
      <c r="T48" s="200"/>
      <c r="U48" s="23"/>
      <c r="V48" s="38"/>
      <c r="W48" s="23"/>
      <c r="X48" s="23"/>
      <c r="Y48" s="23"/>
      <c r="Z48" s="23"/>
      <c r="AA48" s="200"/>
      <c r="AB48" s="23"/>
      <c r="AC48" s="38"/>
      <c r="AD48" s="23"/>
      <c r="AE48" s="23"/>
      <c r="AF48" s="23"/>
      <c r="AG48" s="23"/>
      <c r="AH48" s="38"/>
      <c r="AI48" s="23"/>
      <c r="AJ48" s="38"/>
      <c r="AK48" s="23"/>
      <c r="AL48" s="23"/>
      <c r="AM48" s="23"/>
      <c r="AN48" s="23"/>
      <c r="AO48" s="38"/>
      <c r="AP48" s="37" t="n">
        <f aca="false">AI48+AB48+U48+N48</f>
        <v>0</v>
      </c>
      <c r="AQ48" s="37" t="n">
        <f aca="false">AJ48+AC48+V48+O48</f>
        <v>0</v>
      </c>
      <c r="AR48" s="37" t="n">
        <f aca="false">AK48+AD48+W48+P48</f>
        <v>0</v>
      </c>
      <c r="AS48" s="37" t="n">
        <f aca="false">AL48+AE48+X48+Q48</f>
        <v>0</v>
      </c>
      <c r="AT48" s="37" t="n">
        <f aca="false">AM48+AF48+Y48+R48</f>
        <v>0</v>
      </c>
      <c r="AU48" s="37" t="n">
        <f aca="false">AN48+AG48+Z48+S48</f>
        <v>0</v>
      </c>
      <c r="AV48" s="37" t="n">
        <f aca="false">AO48+AH48+AA48+T48</f>
        <v>0</v>
      </c>
    </row>
    <row r="49" customFormat="false" ht="15.65" hidden="true" customHeight="false" outlineLevel="1" collapsed="false">
      <c r="A49" s="41" t="s">
        <v>119</v>
      </c>
      <c r="B49" s="43"/>
      <c r="C49" s="44"/>
      <c r="D49" s="23"/>
      <c r="E49" s="23"/>
      <c r="F49" s="23"/>
      <c r="G49" s="23"/>
      <c r="H49" s="23"/>
      <c r="I49" s="23"/>
      <c r="J49" s="23"/>
      <c r="K49" s="37"/>
      <c r="L49" s="23"/>
      <c r="M49" s="23"/>
      <c r="N49" s="23"/>
      <c r="O49" s="38"/>
      <c r="P49" s="23"/>
      <c r="Q49" s="23"/>
      <c r="R49" s="23"/>
      <c r="S49" s="23"/>
      <c r="T49" s="200"/>
      <c r="U49" s="23"/>
      <c r="V49" s="38"/>
      <c r="W49" s="23"/>
      <c r="X49" s="23"/>
      <c r="Y49" s="23"/>
      <c r="Z49" s="23"/>
      <c r="AA49" s="200"/>
      <c r="AB49" s="23"/>
      <c r="AC49" s="38"/>
      <c r="AD49" s="23"/>
      <c r="AE49" s="23"/>
      <c r="AF49" s="23"/>
      <c r="AG49" s="23"/>
      <c r="AH49" s="38"/>
      <c r="AI49" s="23"/>
      <c r="AJ49" s="38"/>
      <c r="AK49" s="23"/>
      <c r="AL49" s="23"/>
      <c r="AM49" s="23"/>
      <c r="AN49" s="23"/>
      <c r="AO49" s="38"/>
      <c r="AP49" s="37" t="n">
        <f aca="false">AI49+AB49+U49+N49</f>
        <v>0</v>
      </c>
      <c r="AQ49" s="37" t="n">
        <f aca="false">AJ49+AC49+V49+O49</f>
        <v>0</v>
      </c>
      <c r="AR49" s="37" t="n">
        <f aca="false">AK49+AD49+W49+P49</f>
        <v>0</v>
      </c>
      <c r="AS49" s="37" t="n">
        <f aca="false">AL49+AE49+X49+Q49</f>
        <v>0</v>
      </c>
      <c r="AT49" s="37" t="n">
        <f aca="false">AM49+AF49+Y49+R49</f>
        <v>0</v>
      </c>
      <c r="AU49" s="37" t="n">
        <f aca="false">AN49+AG49+Z49+S49</f>
        <v>0</v>
      </c>
      <c r="AV49" s="37" t="n">
        <f aca="false">AO49+AH49+AA49+T49</f>
        <v>0</v>
      </c>
    </row>
    <row r="50" customFormat="false" ht="31.65" hidden="true" customHeight="true" outlineLevel="1" collapsed="false">
      <c r="A50" s="34" t="s">
        <v>112</v>
      </c>
      <c r="B50" s="35" t="s">
        <v>120</v>
      </c>
      <c r="C50" s="36" t="s">
        <v>60</v>
      </c>
      <c r="D50" s="23"/>
      <c r="E50" s="23"/>
      <c r="F50" s="23"/>
      <c r="G50" s="23"/>
      <c r="H50" s="23"/>
      <c r="I50" s="23"/>
      <c r="J50" s="23"/>
      <c r="K50" s="37" t="e">
        <f aca="false">#REF!-D50</f>
        <v>#REF!</v>
      </c>
      <c r="L50" s="23"/>
      <c r="M50" s="23"/>
      <c r="N50" s="23"/>
      <c r="O50" s="38"/>
      <c r="P50" s="23"/>
      <c r="Q50" s="23"/>
      <c r="R50" s="23"/>
      <c r="S50" s="23"/>
      <c r="T50" s="200"/>
      <c r="U50" s="23"/>
      <c r="V50" s="38"/>
      <c r="W50" s="23"/>
      <c r="X50" s="23"/>
      <c r="Y50" s="23"/>
      <c r="Z50" s="23"/>
      <c r="AA50" s="200"/>
      <c r="AB50" s="23"/>
      <c r="AC50" s="38"/>
      <c r="AD50" s="23"/>
      <c r="AE50" s="23"/>
      <c r="AF50" s="23"/>
      <c r="AG50" s="23"/>
      <c r="AH50" s="38"/>
      <c r="AI50" s="23"/>
      <c r="AJ50" s="38"/>
      <c r="AK50" s="23"/>
      <c r="AL50" s="23"/>
      <c r="AM50" s="23"/>
      <c r="AN50" s="23"/>
      <c r="AO50" s="38"/>
      <c r="AP50" s="37" t="n">
        <f aca="false">AI50+AB50+U50+N50</f>
        <v>0</v>
      </c>
      <c r="AQ50" s="37" t="n">
        <f aca="false">AJ50+AC50+V50+O50</f>
        <v>0</v>
      </c>
      <c r="AR50" s="37" t="n">
        <f aca="false">AK50+AD50+W50+P50</f>
        <v>0</v>
      </c>
      <c r="AS50" s="37" t="n">
        <f aca="false">AL50+AE50+X50+Q50</f>
        <v>0</v>
      </c>
      <c r="AT50" s="37" t="n">
        <f aca="false">AM50+AF50+Y50+R50</f>
        <v>0</v>
      </c>
      <c r="AU50" s="37" t="n">
        <f aca="false">AN50+AG50+Z50+S50</f>
        <v>0</v>
      </c>
      <c r="AV50" s="37" t="n">
        <f aca="false">AO50+AH50+AA50+T50</f>
        <v>0</v>
      </c>
    </row>
    <row r="51" customFormat="false" ht="63.1" hidden="true" customHeight="true" outlineLevel="1" collapsed="false">
      <c r="A51" s="34" t="s">
        <v>121</v>
      </c>
      <c r="B51" s="35" t="s">
        <v>122</v>
      </c>
      <c r="C51" s="36" t="s">
        <v>60</v>
      </c>
      <c r="D51" s="23"/>
      <c r="E51" s="23"/>
      <c r="F51" s="23"/>
      <c r="G51" s="23"/>
      <c r="H51" s="23"/>
      <c r="I51" s="23"/>
      <c r="J51" s="23"/>
      <c r="K51" s="37" t="e">
        <f aca="false">#REF!-D51</f>
        <v>#REF!</v>
      </c>
      <c r="L51" s="23"/>
      <c r="M51" s="23"/>
      <c r="N51" s="23"/>
      <c r="O51" s="38"/>
      <c r="P51" s="23"/>
      <c r="Q51" s="23"/>
      <c r="R51" s="23"/>
      <c r="S51" s="23"/>
      <c r="T51" s="200"/>
      <c r="U51" s="23"/>
      <c r="V51" s="38"/>
      <c r="W51" s="23"/>
      <c r="X51" s="23"/>
      <c r="Y51" s="23"/>
      <c r="Z51" s="23"/>
      <c r="AA51" s="200"/>
      <c r="AB51" s="23"/>
      <c r="AC51" s="38"/>
      <c r="AD51" s="23"/>
      <c r="AE51" s="23"/>
      <c r="AF51" s="23"/>
      <c r="AG51" s="23"/>
      <c r="AH51" s="38"/>
      <c r="AI51" s="23"/>
      <c r="AJ51" s="38"/>
      <c r="AK51" s="23"/>
      <c r="AL51" s="23"/>
      <c r="AM51" s="23"/>
      <c r="AN51" s="23"/>
      <c r="AO51" s="38"/>
      <c r="AP51" s="37" t="n">
        <f aca="false">AI51+AB51+U51+N51</f>
        <v>0</v>
      </c>
      <c r="AQ51" s="37" t="n">
        <f aca="false">AJ51+AC51+V51+O51</f>
        <v>0</v>
      </c>
      <c r="AR51" s="37" t="n">
        <f aca="false">AK51+AD51+W51+P51</f>
        <v>0</v>
      </c>
      <c r="AS51" s="37" t="n">
        <f aca="false">AL51+AE51+X51+Q51</f>
        <v>0</v>
      </c>
      <c r="AT51" s="37" t="n">
        <f aca="false">AM51+AF51+Y51+R51</f>
        <v>0</v>
      </c>
      <c r="AU51" s="37" t="n">
        <f aca="false">AN51+AG51+Z51+S51</f>
        <v>0</v>
      </c>
      <c r="AV51" s="37" t="n">
        <f aca="false">AO51+AH51+AA51+T51</f>
        <v>0</v>
      </c>
    </row>
    <row r="52" customFormat="false" ht="31.65" hidden="true" customHeight="true" outlineLevel="1" collapsed="false">
      <c r="A52" s="34" t="s">
        <v>123</v>
      </c>
      <c r="B52" s="35" t="s">
        <v>124</v>
      </c>
      <c r="C52" s="36" t="s">
        <v>60</v>
      </c>
      <c r="D52" s="23"/>
      <c r="E52" s="23"/>
      <c r="F52" s="23"/>
      <c r="G52" s="23"/>
      <c r="H52" s="23"/>
      <c r="I52" s="23"/>
      <c r="J52" s="23"/>
      <c r="K52" s="37" t="e">
        <f aca="false">#REF!-D52</f>
        <v>#REF!</v>
      </c>
      <c r="L52" s="23"/>
      <c r="M52" s="23"/>
      <c r="N52" s="23"/>
      <c r="O52" s="38"/>
      <c r="P52" s="23"/>
      <c r="Q52" s="23"/>
      <c r="R52" s="23"/>
      <c r="S52" s="23"/>
      <c r="T52" s="200"/>
      <c r="U52" s="23"/>
      <c r="V52" s="38"/>
      <c r="W52" s="23"/>
      <c r="X52" s="23"/>
      <c r="Y52" s="23"/>
      <c r="Z52" s="23"/>
      <c r="AA52" s="200"/>
      <c r="AB52" s="23"/>
      <c r="AC52" s="38"/>
      <c r="AD52" s="23"/>
      <c r="AE52" s="23"/>
      <c r="AF52" s="23"/>
      <c r="AG52" s="23"/>
      <c r="AH52" s="38"/>
      <c r="AI52" s="23"/>
      <c r="AJ52" s="38"/>
      <c r="AK52" s="23"/>
      <c r="AL52" s="23"/>
      <c r="AM52" s="23"/>
      <c r="AN52" s="23"/>
      <c r="AO52" s="38"/>
      <c r="AP52" s="37" t="n">
        <f aca="false">AI52+AB52+U52+N52</f>
        <v>0</v>
      </c>
      <c r="AQ52" s="37" t="n">
        <f aca="false">AJ52+AC52+V52+O52</f>
        <v>0</v>
      </c>
      <c r="AR52" s="37" t="n">
        <f aca="false">AK52+AD52+W52+P52</f>
        <v>0</v>
      </c>
      <c r="AS52" s="37" t="n">
        <f aca="false">AL52+AE52+X52+Q52</f>
        <v>0</v>
      </c>
      <c r="AT52" s="37" t="n">
        <f aca="false">AM52+AF52+Y52+R52</f>
        <v>0</v>
      </c>
      <c r="AU52" s="37" t="n">
        <f aca="false">AN52+AG52+Z52+S52</f>
        <v>0</v>
      </c>
      <c r="AV52" s="37" t="n">
        <f aca="false">AO52+AH52+AA52+T52</f>
        <v>0</v>
      </c>
    </row>
    <row r="53" customFormat="false" ht="31.65" hidden="true" customHeight="true" outlineLevel="1" collapsed="false">
      <c r="A53" s="34" t="s">
        <v>117</v>
      </c>
      <c r="B53" s="35" t="s">
        <v>125</v>
      </c>
      <c r="C53" s="36" t="s">
        <v>60</v>
      </c>
      <c r="D53" s="23"/>
      <c r="E53" s="23"/>
      <c r="F53" s="23"/>
      <c r="G53" s="23"/>
      <c r="H53" s="23"/>
      <c r="I53" s="23"/>
      <c r="J53" s="23"/>
      <c r="K53" s="37" t="e">
        <f aca="false">#REF!-D53</f>
        <v>#REF!</v>
      </c>
      <c r="L53" s="23"/>
      <c r="M53" s="23"/>
      <c r="N53" s="23"/>
      <c r="O53" s="38"/>
      <c r="P53" s="23"/>
      <c r="Q53" s="23"/>
      <c r="R53" s="23"/>
      <c r="S53" s="23"/>
      <c r="T53" s="200"/>
      <c r="U53" s="23"/>
      <c r="V53" s="38"/>
      <c r="W53" s="23"/>
      <c r="X53" s="23"/>
      <c r="Y53" s="23"/>
      <c r="Z53" s="23"/>
      <c r="AA53" s="200"/>
      <c r="AB53" s="23"/>
      <c r="AC53" s="38"/>
      <c r="AD53" s="23"/>
      <c r="AE53" s="23"/>
      <c r="AF53" s="23"/>
      <c r="AG53" s="23"/>
      <c r="AH53" s="38"/>
      <c r="AI53" s="23"/>
      <c r="AJ53" s="38"/>
      <c r="AK53" s="23"/>
      <c r="AL53" s="23"/>
      <c r="AM53" s="23"/>
      <c r="AN53" s="23"/>
      <c r="AO53" s="38"/>
      <c r="AP53" s="37" t="n">
        <f aca="false">AI53+AB53+U53+N53</f>
        <v>0</v>
      </c>
      <c r="AQ53" s="37" t="n">
        <f aca="false">AJ53+AC53+V53+O53</f>
        <v>0</v>
      </c>
      <c r="AR53" s="37" t="n">
        <f aca="false">AK53+AD53+W53+P53</f>
        <v>0</v>
      </c>
      <c r="AS53" s="37" t="n">
        <f aca="false">AL53+AE53+X53+Q53</f>
        <v>0</v>
      </c>
      <c r="AT53" s="37" t="n">
        <f aca="false">AM53+AF53+Y53+R53</f>
        <v>0</v>
      </c>
      <c r="AU53" s="37" t="n">
        <f aca="false">AN53+AG53+Z53+S53</f>
        <v>0</v>
      </c>
      <c r="AV53" s="37" t="n">
        <f aca="false">AO53+AH53+AA53+T53</f>
        <v>0</v>
      </c>
    </row>
    <row r="54" customFormat="false" ht="31.65" hidden="true" customHeight="true" outlineLevel="1" collapsed="false">
      <c r="A54" s="34" t="s">
        <v>126</v>
      </c>
      <c r="B54" s="45" t="s">
        <v>127</v>
      </c>
      <c r="C54" s="36" t="s">
        <v>60</v>
      </c>
      <c r="D54" s="23"/>
      <c r="E54" s="23"/>
      <c r="F54" s="23"/>
      <c r="G54" s="23"/>
      <c r="H54" s="23"/>
      <c r="I54" s="23"/>
      <c r="J54" s="23"/>
      <c r="K54" s="37" t="e">
        <f aca="false">#REF!-D54</f>
        <v>#REF!</v>
      </c>
      <c r="L54" s="23"/>
      <c r="M54" s="23"/>
      <c r="N54" s="23"/>
      <c r="O54" s="38"/>
      <c r="P54" s="23"/>
      <c r="Q54" s="23"/>
      <c r="R54" s="23"/>
      <c r="S54" s="23"/>
      <c r="T54" s="200"/>
      <c r="U54" s="23"/>
      <c r="V54" s="38"/>
      <c r="W54" s="23"/>
      <c r="X54" s="23"/>
      <c r="Y54" s="23"/>
      <c r="Z54" s="23"/>
      <c r="AA54" s="200"/>
      <c r="AB54" s="23"/>
      <c r="AC54" s="38"/>
      <c r="AD54" s="23"/>
      <c r="AE54" s="23"/>
      <c r="AF54" s="23"/>
      <c r="AG54" s="23"/>
      <c r="AH54" s="38"/>
      <c r="AI54" s="23"/>
      <c r="AJ54" s="38"/>
      <c r="AK54" s="23"/>
      <c r="AL54" s="23"/>
      <c r="AM54" s="23"/>
      <c r="AN54" s="23"/>
      <c r="AO54" s="38"/>
      <c r="AP54" s="37" t="n">
        <f aca="false">AI54+AB54+U54+N54</f>
        <v>0</v>
      </c>
      <c r="AQ54" s="37" t="n">
        <f aca="false">AJ54+AC54+V54+O54</f>
        <v>0</v>
      </c>
      <c r="AR54" s="37" t="n">
        <f aca="false">AK54+AD54+W54+P54</f>
        <v>0</v>
      </c>
      <c r="AS54" s="37" t="n">
        <f aca="false">AL54+AE54+X54+Q54</f>
        <v>0</v>
      </c>
      <c r="AT54" s="37" t="n">
        <f aca="false">AM54+AF54+Y54+R54</f>
        <v>0</v>
      </c>
      <c r="AU54" s="37" t="n">
        <f aca="false">AN54+AG54+Z54+S54</f>
        <v>0</v>
      </c>
      <c r="AV54" s="37" t="n">
        <f aca="false">AO54+AH54+AA54+T54</f>
        <v>0</v>
      </c>
    </row>
    <row r="55" customFormat="false" ht="78.75" hidden="true" customHeight="true" outlineLevel="1" collapsed="false">
      <c r="A55" s="34" t="s">
        <v>126</v>
      </c>
      <c r="B55" s="35" t="s">
        <v>128</v>
      </c>
      <c r="C55" s="36" t="s">
        <v>60</v>
      </c>
      <c r="D55" s="23"/>
      <c r="E55" s="23"/>
      <c r="F55" s="23"/>
      <c r="G55" s="23"/>
      <c r="H55" s="23"/>
      <c r="I55" s="23"/>
      <c r="J55" s="23"/>
      <c r="K55" s="37" t="e">
        <f aca="false">#REF!-D55</f>
        <v>#REF!</v>
      </c>
      <c r="L55" s="23"/>
      <c r="M55" s="23"/>
      <c r="N55" s="23"/>
      <c r="O55" s="38"/>
      <c r="P55" s="23"/>
      <c r="Q55" s="23"/>
      <c r="R55" s="23"/>
      <c r="S55" s="23"/>
      <c r="T55" s="200"/>
      <c r="U55" s="23"/>
      <c r="V55" s="38"/>
      <c r="W55" s="23"/>
      <c r="X55" s="23"/>
      <c r="Y55" s="23"/>
      <c r="Z55" s="23"/>
      <c r="AA55" s="200"/>
      <c r="AB55" s="23"/>
      <c r="AC55" s="38"/>
      <c r="AD55" s="23"/>
      <c r="AE55" s="23"/>
      <c r="AF55" s="23"/>
      <c r="AG55" s="23"/>
      <c r="AH55" s="38"/>
      <c r="AI55" s="23"/>
      <c r="AJ55" s="38"/>
      <c r="AK55" s="23"/>
      <c r="AL55" s="23"/>
      <c r="AM55" s="23"/>
      <c r="AN55" s="23"/>
      <c r="AO55" s="38"/>
      <c r="AP55" s="37" t="n">
        <f aca="false">AI55+AB55+U55+N55</f>
        <v>0</v>
      </c>
      <c r="AQ55" s="37" t="n">
        <f aca="false">AJ55+AC55+V55+O55</f>
        <v>0</v>
      </c>
      <c r="AR55" s="37" t="n">
        <f aca="false">AK55+AD55+W55+P55</f>
        <v>0</v>
      </c>
      <c r="AS55" s="37" t="n">
        <f aca="false">AL55+AE55+X55+Q55</f>
        <v>0</v>
      </c>
      <c r="AT55" s="37" t="n">
        <f aca="false">AM55+AF55+Y55+R55</f>
        <v>0</v>
      </c>
      <c r="AU55" s="37" t="n">
        <f aca="false">AN55+AG55+Z55+S55</f>
        <v>0</v>
      </c>
      <c r="AV55" s="37" t="n">
        <f aca="false">AO55+AH55+AA55+T55</f>
        <v>0</v>
      </c>
    </row>
    <row r="56" customFormat="false" ht="78.75" hidden="true" customHeight="true" outlineLevel="1" collapsed="false">
      <c r="A56" s="34" t="s">
        <v>126</v>
      </c>
      <c r="B56" s="35" t="s">
        <v>129</v>
      </c>
      <c r="C56" s="36" t="s">
        <v>60</v>
      </c>
      <c r="D56" s="23"/>
      <c r="E56" s="23"/>
      <c r="F56" s="23"/>
      <c r="G56" s="23"/>
      <c r="H56" s="23"/>
      <c r="I56" s="23"/>
      <c r="J56" s="23"/>
      <c r="K56" s="37" t="e">
        <f aca="false">#REF!-D56</f>
        <v>#REF!</v>
      </c>
      <c r="L56" s="23"/>
      <c r="M56" s="23"/>
      <c r="N56" s="23"/>
      <c r="O56" s="38"/>
      <c r="P56" s="23"/>
      <c r="Q56" s="23"/>
      <c r="R56" s="23"/>
      <c r="S56" s="23"/>
      <c r="T56" s="200"/>
      <c r="U56" s="23"/>
      <c r="V56" s="38"/>
      <c r="W56" s="23"/>
      <c r="X56" s="23"/>
      <c r="Y56" s="23"/>
      <c r="Z56" s="23"/>
      <c r="AA56" s="200"/>
      <c r="AB56" s="23"/>
      <c r="AC56" s="38"/>
      <c r="AD56" s="23"/>
      <c r="AE56" s="23"/>
      <c r="AF56" s="23"/>
      <c r="AG56" s="23"/>
      <c r="AH56" s="38"/>
      <c r="AI56" s="23"/>
      <c r="AJ56" s="38"/>
      <c r="AK56" s="23"/>
      <c r="AL56" s="23"/>
      <c r="AM56" s="23"/>
      <c r="AN56" s="23"/>
      <c r="AO56" s="38"/>
      <c r="AP56" s="37" t="n">
        <f aca="false">AI56+AB56+U56+N56</f>
        <v>0</v>
      </c>
      <c r="AQ56" s="37" t="n">
        <f aca="false">AJ56+AC56+V56+O56</f>
        <v>0</v>
      </c>
      <c r="AR56" s="37" t="n">
        <f aca="false">AK56+AD56+W56+P56</f>
        <v>0</v>
      </c>
      <c r="AS56" s="37" t="n">
        <f aca="false">AL56+AE56+X56+Q56</f>
        <v>0</v>
      </c>
      <c r="AT56" s="37" t="n">
        <f aca="false">AM56+AF56+Y56+R56</f>
        <v>0</v>
      </c>
      <c r="AU56" s="37" t="n">
        <f aca="false">AN56+AG56+Z56+S56</f>
        <v>0</v>
      </c>
      <c r="AV56" s="37" t="n">
        <f aca="false">AO56+AH56+AA56+T56</f>
        <v>0</v>
      </c>
    </row>
    <row r="57" customFormat="false" ht="78.75" hidden="true" customHeight="true" outlineLevel="1" collapsed="false">
      <c r="A57" s="34" t="s">
        <v>126</v>
      </c>
      <c r="B57" s="35" t="s">
        <v>130</v>
      </c>
      <c r="C57" s="36" t="s">
        <v>60</v>
      </c>
      <c r="D57" s="23"/>
      <c r="E57" s="23"/>
      <c r="F57" s="23"/>
      <c r="G57" s="23"/>
      <c r="H57" s="23"/>
      <c r="I57" s="23"/>
      <c r="J57" s="23"/>
      <c r="K57" s="37" t="e">
        <f aca="false">#REF!-D57</f>
        <v>#REF!</v>
      </c>
      <c r="L57" s="23"/>
      <c r="M57" s="23"/>
      <c r="N57" s="23"/>
      <c r="O57" s="38"/>
      <c r="P57" s="23"/>
      <c r="Q57" s="23"/>
      <c r="R57" s="23"/>
      <c r="S57" s="23"/>
      <c r="T57" s="200"/>
      <c r="U57" s="23"/>
      <c r="V57" s="38"/>
      <c r="W57" s="23"/>
      <c r="X57" s="23"/>
      <c r="Y57" s="23"/>
      <c r="Z57" s="23"/>
      <c r="AA57" s="200"/>
      <c r="AB57" s="23"/>
      <c r="AC57" s="38"/>
      <c r="AD57" s="23"/>
      <c r="AE57" s="23"/>
      <c r="AF57" s="23"/>
      <c r="AG57" s="23"/>
      <c r="AH57" s="38"/>
      <c r="AI57" s="23"/>
      <c r="AJ57" s="38"/>
      <c r="AK57" s="23"/>
      <c r="AL57" s="23"/>
      <c r="AM57" s="23"/>
      <c r="AN57" s="23"/>
      <c r="AO57" s="38"/>
      <c r="AP57" s="37" t="n">
        <f aca="false">AI57+AB57+U57+N57</f>
        <v>0</v>
      </c>
      <c r="AQ57" s="37" t="n">
        <f aca="false">AJ57+AC57+V57+O57</f>
        <v>0</v>
      </c>
      <c r="AR57" s="37" t="n">
        <f aca="false">AK57+AD57+W57+P57</f>
        <v>0</v>
      </c>
      <c r="AS57" s="37" t="n">
        <f aca="false">AL57+AE57+X57+Q57</f>
        <v>0</v>
      </c>
      <c r="AT57" s="37" t="n">
        <f aca="false">AM57+AF57+Y57+R57</f>
        <v>0</v>
      </c>
      <c r="AU57" s="37" t="n">
        <f aca="false">AN57+AG57+Z57+S57</f>
        <v>0</v>
      </c>
      <c r="AV57" s="37" t="n">
        <f aca="false">AO57+AH57+AA57+T57</f>
        <v>0</v>
      </c>
    </row>
    <row r="58" customFormat="false" ht="31.65" hidden="true" customHeight="true" outlineLevel="1" collapsed="false">
      <c r="A58" s="34" t="s">
        <v>131</v>
      </c>
      <c r="B58" s="45" t="s">
        <v>127</v>
      </c>
      <c r="C58" s="36" t="s">
        <v>60</v>
      </c>
      <c r="D58" s="23"/>
      <c r="E58" s="23"/>
      <c r="F58" s="23"/>
      <c r="G58" s="23"/>
      <c r="H58" s="23"/>
      <c r="I58" s="23"/>
      <c r="J58" s="23"/>
      <c r="K58" s="37" t="e">
        <f aca="false">#REF!-D58</f>
        <v>#REF!</v>
      </c>
      <c r="L58" s="23"/>
      <c r="M58" s="23"/>
      <c r="N58" s="23"/>
      <c r="O58" s="38"/>
      <c r="P58" s="23"/>
      <c r="Q58" s="23"/>
      <c r="R58" s="23"/>
      <c r="S58" s="23"/>
      <c r="T58" s="200"/>
      <c r="U58" s="23"/>
      <c r="V58" s="38"/>
      <c r="W58" s="23"/>
      <c r="X58" s="23"/>
      <c r="Y58" s="23"/>
      <c r="Z58" s="23"/>
      <c r="AA58" s="200"/>
      <c r="AB58" s="23"/>
      <c r="AC58" s="38"/>
      <c r="AD58" s="23"/>
      <c r="AE58" s="23"/>
      <c r="AF58" s="23"/>
      <c r="AG58" s="23"/>
      <c r="AH58" s="38"/>
      <c r="AI58" s="23"/>
      <c r="AJ58" s="38"/>
      <c r="AK58" s="23"/>
      <c r="AL58" s="23"/>
      <c r="AM58" s="23"/>
      <c r="AN58" s="23"/>
      <c r="AO58" s="38"/>
      <c r="AP58" s="37" t="n">
        <f aca="false">AI58+AB58+U58+N58</f>
        <v>0</v>
      </c>
      <c r="AQ58" s="37" t="n">
        <f aca="false">AJ58+AC58+V58+O58</f>
        <v>0</v>
      </c>
      <c r="AR58" s="37" t="n">
        <f aca="false">AK58+AD58+W58+P58</f>
        <v>0</v>
      </c>
      <c r="AS58" s="37" t="n">
        <f aca="false">AL58+AE58+X58+Q58</f>
        <v>0</v>
      </c>
      <c r="AT58" s="37" t="n">
        <f aca="false">AM58+AF58+Y58+R58</f>
        <v>0</v>
      </c>
      <c r="AU58" s="37" t="n">
        <f aca="false">AN58+AG58+Z58+S58</f>
        <v>0</v>
      </c>
      <c r="AV58" s="37" t="n">
        <f aca="false">AO58+AH58+AA58+T58</f>
        <v>0</v>
      </c>
    </row>
    <row r="59" customFormat="false" ht="78.75" hidden="true" customHeight="true" outlineLevel="1" collapsed="false">
      <c r="A59" s="34" t="s">
        <v>131</v>
      </c>
      <c r="B59" s="35" t="s">
        <v>128</v>
      </c>
      <c r="C59" s="36" t="s">
        <v>60</v>
      </c>
      <c r="D59" s="23"/>
      <c r="E59" s="23"/>
      <c r="F59" s="23"/>
      <c r="G59" s="23"/>
      <c r="H59" s="23"/>
      <c r="I59" s="23"/>
      <c r="J59" s="23"/>
      <c r="K59" s="37" t="e">
        <f aca="false">#REF!-D59</f>
        <v>#REF!</v>
      </c>
      <c r="L59" s="23"/>
      <c r="M59" s="23"/>
      <c r="N59" s="23"/>
      <c r="O59" s="38"/>
      <c r="P59" s="23"/>
      <c r="Q59" s="23"/>
      <c r="R59" s="23"/>
      <c r="S59" s="23"/>
      <c r="T59" s="200"/>
      <c r="U59" s="23"/>
      <c r="V59" s="38"/>
      <c r="W59" s="23"/>
      <c r="X59" s="23"/>
      <c r="Y59" s="23"/>
      <c r="Z59" s="23"/>
      <c r="AA59" s="200"/>
      <c r="AB59" s="23"/>
      <c r="AC59" s="38"/>
      <c r="AD59" s="23"/>
      <c r="AE59" s="23"/>
      <c r="AF59" s="23"/>
      <c r="AG59" s="23"/>
      <c r="AH59" s="38"/>
      <c r="AI59" s="23"/>
      <c r="AJ59" s="38"/>
      <c r="AK59" s="23"/>
      <c r="AL59" s="23"/>
      <c r="AM59" s="23"/>
      <c r="AN59" s="23"/>
      <c r="AO59" s="38"/>
      <c r="AP59" s="37" t="n">
        <f aca="false">AI59+AB59+U59+N59</f>
        <v>0</v>
      </c>
      <c r="AQ59" s="37" t="n">
        <f aca="false">AJ59+AC59+V59+O59</f>
        <v>0</v>
      </c>
      <c r="AR59" s="37" t="n">
        <f aca="false">AK59+AD59+W59+P59</f>
        <v>0</v>
      </c>
      <c r="AS59" s="37" t="n">
        <f aca="false">AL59+AE59+X59+Q59</f>
        <v>0</v>
      </c>
      <c r="AT59" s="37" t="n">
        <f aca="false">AM59+AF59+Y59+R59</f>
        <v>0</v>
      </c>
      <c r="AU59" s="37" t="n">
        <f aca="false">AN59+AG59+Z59+S59</f>
        <v>0</v>
      </c>
      <c r="AV59" s="37" t="n">
        <f aca="false">AO59+AH59+AA59+T59</f>
        <v>0</v>
      </c>
    </row>
    <row r="60" customFormat="false" ht="78.75" hidden="true" customHeight="true" outlineLevel="1" collapsed="false">
      <c r="A60" s="34" t="s">
        <v>131</v>
      </c>
      <c r="B60" s="35" t="s">
        <v>129</v>
      </c>
      <c r="C60" s="36" t="s">
        <v>60</v>
      </c>
      <c r="D60" s="23"/>
      <c r="E60" s="23"/>
      <c r="F60" s="23"/>
      <c r="G60" s="23"/>
      <c r="H60" s="23"/>
      <c r="I60" s="23"/>
      <c r="J60" s="23"/>
      <c r="K60" s="37" t="e">
        <f aca="false">#REF!-D60</f>
        <v>#REF!</v>
      </c>
      <c r="L60" s="23"/>
      <c r="M60" s="23"/>
      <c r="N60" s="23"/>
      <c r="O60" s="38"/>
      <c r="P60" s="23"/>
      <c r="Q60" s="23"/>
      <c r="R60" s="23"/>
      <c r="S60" s="23"/>
      <c r="T60" s="200"/>
      <c r="U60" s="23"/>
      <c r="V60" s="38"/>
      <c r="W60" s="23"/>
      <c r="X60" s="23"/>
      <c r="Y60" s="23"/>
      <c r="Z60" s="23"/>
      <c r="AA60" s="200"/>
      <c r="AB60" s="23"/>
      <c r="AC60" s="38"/>
      <c r="AD60" s="23"/>
      <c r="AE60" s="23"/>
      <c r="AF60" s="23"/>
      <c r="AG60" s="23"/>
      <c r="AH60" s="38"/>
      <c r="AI60" s="23"/>
      <c r="AJ60" s="38"/>
      <c r="AK60" s="23"/>
      <c r="AL60" s="23"/>
      <c r="AM60" s="23"/>
      <c r="AN60" s="23"/>
      <c r="AO60" s="38"/>
      <c r="AP60" s="37" t="n">
        <f aca="false">AI60+AB60+U60+N60</f>
        <v>0</v>
      </c>
      <c r="AQ60" s="37" t="n">
        <f aca="false">AJ60+AC60+V60+O60</f>
        <v>0</v>
      </c>
      <c r="AR60" s="37" t="n">
        <f aca="false">AK60+AD60+W60+P60</f>
        <v>0</v>
      </c>
      <c r="AS60" s="37" t="n">
        <f aca="false">AL60+AE60+X60+Q60</f>
        <v>0</v>
      </c>
      <c r="AT60" s="37" t="n">
        <f aca="false">AM60+AF60+Y60+R60</f>
        <v>0</v>
      </c>
      <c r="AU60" s="37" t="n">
        <f aca="false">AN60+AG60+Z60+S60</f>
        <v>0</v>
      </c>
      <c r="AV60" s="37" t="n">
        <f aca="false">AO60+AH60+AA60+T60</f>
        <v>0</v>
      </c>
    </row>
    <row r="61" customFormat="false" ht="78.75" hidden="true" customHeight="true" outlineLevel="1" collapsed="false">
      <c r="A61" s="34" t="s">
        <v>131</v>
      </c>
      <c r="B61" s="35" t="s">
        <v>130</v>
      </c>
      <c r="C61" s="36" t="s">
        <v>60</v>
      </c>
      <c r="D61" s="23"/>
      <c r="E61" s="23"/>
      <c r="F61" s="23"/>
      <c r="G61" s="23"/>
      <c r="H61" s="23"/>
      <c r="I61" s="23"/>
      <c r="J61" s="23"/>
      <c r="K61" s="37" t="e">
        <f aca="false">#REF!-D61</f>
        <v>#REF!</v>
      </c>
      <c r="L61" s="23"/>
      <c r="M61" s="23"/>
      <c r="N61" s="23"/>
      <c r="O61" s="38"/>
      <c r="P61" s="23"/>
      <c r="Q61" s="23"/>
      <c r="R61" s="23"/>
      <c r="S61" s="23"/>
      <c r="T61" s="200"/>
      <c r="U61" s="23"/>
      <c r="V61" s="38"/>
      <c r="W61" s="23"/>
      <c r="X61" s="23"/>
      <c r="Y61" s="23"/>
      <c r="Z61" s="23"/>
      <c r="AA61" s="200"/>
      <c r="AB61" s="23"/>
      <c r="AC61" s="38"/>
      <c r="AD61" s="23"/>
      <c r="AE61" s="23"/>
      <c r="AF61" s="23"/>
      <c r="AG61" s="23"/>
      <c r="AH61" s="38"/>
      <c r="AI61" s="23"/>
      <c r="AJ61" s="38"/>
      <c r="AK61" s="23"/>
      <c r="AL61" s="23"/>
      <c r="AM61" s="23"/>
      <c r="AN61" s="23"/>
      <c r="AO61" s="38"/>
      <c r="AP61" s="37" t="n">
        <f aca="false">AI61+AB61+U61+N61</f>
        <v>0</v>
      </c>
      <c r="AQ61" s="37" t="n">
        <f aca="false">AJ61+AC61+V61+O61</f>
        <v>0</v>
      </c>
      <c r="AR61" s="37" t="n">
        <f aca="false">AK61+AD61+W61+P61</f>
        <v>0</v>
      </c>
      <c r="AS61" s="37" t="n">
        <f aca="false">AL61+AE61+X61+Q61</f>
        <v>0</v>
      </c>
      <c r="AT61" s="37" t="n">
        <f aca="false">AM61+AF61+Y61+R61</f>
        <v>0</v>
      </c>
      <c r="AU61" s="37" t="n">
        <f aca="false">AN61+AG61+Z61+S61</f>
        <v>0</v>
      </c>
      <c r="AV61" s="37" t="n">
        <f aca="false">AO61+AH61+AA61+T61</f>
        <v>0</v>
      </c>
    </row>
    <row r="62" customFormat="false" ht="63.1" hidden="false" customHeight="true" outlineLevel="0" collapsed="false">
      <c r="A62" s="34" t="s">
        <v>132</v>
      </c>
      <c r="B62" s="35" t="s">
        <v>133</v>
      </c>
      <c r="C62" s="36" t="s">
        <v>60</v>
      </c>
      <c r="D62" s="23"/>
      <c r="E62" s="23"/>
      <c r="F62" s="23"/>
      <c r="G62" s="23"/>
      <c r="H62" s="23"/>
      <c r="I62" s="23"/>
      <c r="J62" s="23"/>
      <c r="K62" s="37" t="e">
        <f aca="false">#REF!-D62</f>
        <v>#REF!</v>
      </c>
      <c r="L62" s="23"/>
      <c r="M62" s="23"/>
      <c r="N62" s="23"/>
      <c r="O62" s="38"/>
      <c r="P62" s="23"/>
      <c r="Q62" s="23"/>
      <c r="R62" s="23"/>
      <c r="S62" s="23"/>
      <c r="T62" s="200"/>
      <c r="U62" s="23"/>
      <c r="V62" s="38"/>
      <c r="W62" s="23"/>
      <c r="X62" s="23"/>
      <c r="Y62" s="23"/>
      <c r="Z62" s="23"/>
      <c r="AA62" s="200"/>
      <c r="AB62" s="23"/>
      <c r="AC62" s="38"/>
      <c r="AD62" s="23"/>
      <c r="AE62" s="23"/>
      <c r="AF62" s="23"/>
      <c r="AG62" s="23"/>
      <c r="AH62" s="38"/>
      <c r="AI62" s="23"/>
      <c r="AJ62" s="38"/>
      <c r="AK62" s="23"/>
      <c r="AL62" s="23"/>
      <c r="AM62" s="23"/>
      <c r="AN62" s="23"/>
      <c r="AO62" s="38"/>
      <c r="AP62" s="37" t="n">
        <f aca="false">AI62+AB62+U62+N62</f>
        <v>0</v>
      </c>
      <c r="AQ62" s="37" t="n">
        <f aca="false">AJ62+AC62+V62+O62</f>
        <v>0</v>
      </c>
      <c r="AR62" s="37" t="n">
        <f aca="false">AK62+AD62+W62+P62</f>
        <v>0</v>
      </c>
      <c r="AS62" s="37" t="n">
        <f aca="false">AL62+AE62+X62+Q62</f>
        <v>0</v>
      </c>
      <c r="AT62" s="37" t="n">
        <f aca="false">AM62+AF62+Y62+R62</f>
        <v>0</v>
      </c>
      <c r="AU62" s="37" t="n">
        <f aca="false">AN62+AG62+Z62+S62</f>
        <v>0</v>
      </c>
      <c r="AV62" s="37" t="n">
        <f aca="false">AO62+AH62+AA62+T62</f>
        <v>0</v>
      </c>
    </row>
    <row r="63" customFormat="false" ht="63.1" hidden="false" customHeight="true" outlineLevel="0" collapsed="false">
      <c r="A63" s="34" t="s">
        <v>134</v>
      </c>
      <c r="B63" s="35" t="s">
        <v>135</v>
      </c>
      <c r="C63" s="36" t="s">
        <v>60</v>
      </c>
      <c r="D63" s="23"/>
      <c r="E63" s="23"/>
      <c r="F63" s="23"/>
      <c r="G63" s="23"/>
      <c r="H63" s="23"/>
      <c r="I63" s="23"/>
      <c r="J63" s="23"/>
      <c r="K63" s="37" t="e">
        <f aca="false">#REF!-D63</f>
        <v>#REF!</v>
      </c>
      <c r="L63" s="23"/>
      <c r="M63" s="23"/>
      <c r="N63" s="23"/>
      <c r="O63" s="38"/>
      <c r="P63" s="23"/>
      <c r="Q63" s="23"/>
      <c r="R63" s="23"/>
      <c r="S63" s="23"/>
      <c r="T63" s="200"/>
      <c r="U63" s="23"/>
      <c r="V63" s="38"/>
      <c r="W63" s="23"/>
      <c r="X63" s="23"/>
      <c r="Y63" s="23"/>
      <c r="Z63" s="23"/>
      <c r="AA63" s="200"/>
      <c r="AB63" s="23"/>
      <c r="AC63" s="38"/>
      <c r="AD63" s="23"/>
      <c r="AE63" s="23"/>
      <c r="AF63" s="23"/>
      <c r="AG63" s="23"/>
      <c r="AH63" s="38"/>
      <c r="AI63" s="23"/>
      <c r="AJ63" s="38"/>
      <c r="AK63" s="23"/>
      <c r="AL63" s="23"/>
      <c r="AM63" s="23"/>
      <c r="AN63" s="23"/>
      <c r="AO63" s="38"/>
      <c r="AP63" s="37" t="n">
        <f aca="false">AI63+AB63+U63+N63</f>
        <v>0</v>
      </c>
      <c r="AQ63" s="37" t="n">
        <f aca="false">AJ63+AC63+V63+O63</f>
        <v>0</v>
      </c>
      <c r="AR63" s="37" t="n">
        <f aca="false">AK63+AD63+W63+P63</f>
        <v>0</v>
      </c>
      <c r="AS63" s="37" t="n">
        <f aca="false">AL63+AE63+X63+Q63</f>
        <v>0</v>
      </c>
      <c r="AT63" s="37" t="n">
        <f aca="false">AM63+AF63+Y63+R63</f>
        <v>0</v>
      </c>
      <c r="AU63" s="37" t="n">
        <f aca="false">AN63+AG63+Z63+S63</f>
        <v>0</v>
      </c>
      <c r="AV63" s="37" t="n">
        <f aca="false">AO63+AH63+AA63+T63</f>
        <v>0</v>
      </c>
    </row>
    <row r="64" customFormat="false" ht="63.1" hidden="false" customHeight="true" outlineLevel="0" collapsed="false">
      <c r="A64" s="34" t="s">
        <v>136</v>
      </c>
      <c r="B64" s="35" t="s">
        <v>137</v>
      </c>
      <c r="C64" s="36" t="s">
        <v>60</v>
      </c>
      <c r="D64" s="23"/>
      <c r="E64" s="23"/>
      <c r="F64" s="23"/>
      <c r="G64" s="23"/>
      <c r="H64" s="23"/>
      <c r="I64" s="23"/>
      <c r="J64" s="23"/>
      <c r="K64" s="37" t="e">
        <f aca="false">#REF!-D64</f>
        <v>#REF!</v>
      </c>
      <c r="L64" s="23"/>
      <c r="M64" s="23"/>
      <c r="N64" s="23"/>
      <c r="O64" s="38"/>
      <c r="P64" s="23"/>
      <c r="Q64" s="23"/>
      <c r="R64" s="23"/>
      <c r="S64" s="23"/>
      <c r="T64" s="200"/>
      <c r="U64" s="23"/>
      <c r="V64" s="38"/>
      <c r="W64" s="23"/>
      <c r="X64" s="23"/>
      <c r="Y64" s="23"/>
      <c r="Z64" s="23"/>
      <c r="AA64" s="200"/>
      <c r="AB64" s="23"/>
      <c r="AC64" s="38"/>
      <c r="AD64" s="23"/>
      <c r="AE64" s="23"/>
      <c r="AF64" s="23"/>
      <c r="AG64" s="23"/>
      <c r="AH64" s="38"/>
      <c r="AI64" s="23"/>
      <c r="AJ64" s="38"/>
      <c r="AK64" s="23"/>
      <c r="AL64" s="23"/>
      <c r="AM64" s="23"/>
      <c r="AN64" s="23"/>
      <c r="AO64" s="38"/>
      <c r="AP64" s="37" t="n">
        <f aca="false">AI64+AB64+U64+N64</f>
        <v>0</v>
      </c>
      <c r="AQ64" s="37" t="n">
        <f aca="false">AJ64+AC64+V64+O64</f>
        <v>0</v>
      </c>
      <c r="AR64" s="37" t="n">
        <f aca="false">AK64+AD64+W64+P64</f>
        <v>0</v>
      </c>
      <c r="AS64" s="37" t="n">
        <f aca="false">AL64+AE64+X64+Q64</f>
        <v>0</v>
      </c>
      <c r="AT64" s="37" t="n">
        <f aca="false">AM64+AF64+Y64+R64</f>
        <v>0</v>
      </c>
      <c r="AU64" s="37" t="n">
        <f aca="false">AN64+AG64+Z64+S64</f>
        <v>0</v>
      </c>
      <c r="AV64" s="37" t="n">
        <f aca="false">AO64+AH64+AA64+T64</f>
        <v>0</v>
      </c>
    </row>
    <row r="65" customFormat="false" ht="26.5" hidden="true" customHeight="false" outlineLevel="1" collapsed="false">
      <c r="A65" s="41" t="s">
        <v>138</v>
      </c>
      <c r="B65" s="74" t="str">
        <f aca="false">'1.'!B67</f>
        <v>Замена трансформатора на ТП-23 (63 кВа ) на трансформатор ТН-250 с ТП-22 подлежащей замене на 630 кВА. </v>
      </c>
      <c r="C65" s="43" t="str">
        <f aca="false">'1.'!C67</f>
        <v>Г</v>
      </c>
      <c r="D65" s="23"/>
      <c r="E65" s="23"/>
      <c r="F65" s="23"/>
      <c r="G65" s="23"/>
      <c r="H65" s="23"/>
      <c r="I65" s="23"/>
      <c r="J65" s="23"/>
      <c r="K65" s="37" t="e">
        <f aca="false">#REF!-D65</f>
        <v>#REF!</v>
      </c>
      <c r="L65" s="23"/>
      <c r="M65" s="23"/>
      <c r="N65" s="23"/>
      <c r="O65" s="38"/>
      <c r="P65" s="23"/>
      <c r="Q65" s="23"/>
      <c r="R65" s="23"/>
      <c r="S65" s="23"/>
      <c r="T65" s="200"/>
      <c r="U65" s="23"/>
      <c r="V65" s="38"/>
      <c r="W65" s="23"/>
      <c r="X65" s="23"/>
      <c r="Y65" s="23"/>
      <c r="Z65" s="23"/>
      <c r="AA65" s="200"/>
      <c r="AB65" s="23"/>
      <c r="AC65" s="38"/>
      <c r="AD65" s="23"/>
      <c r="AE65" s="23"/>
      <c r="AF65" s="23"/>
      <c r="AG65" s="23"/>
      <c r="AH65" s="38"/>
      <c r="AI65" s="23"/>
      <c r="AJ65" s="23"/>
      <c r="AK65" s="23"/>
      <c r="AL65" s="23"/>
      <c r="AM65" s="23"/>
      <c r="AN65" s="23"/>
      <c r="AO65" s="38"/>
      <c r="AP65" s="37" t="n">
        <f aca="false">AI65+AB65+U65+N65</f>
        <v>0</v>
      </c>
      <c r="AQ65" s="37" t="n">
        <f aca="false">AJ65+AC65+V65+O65</f>
        <v>0</v>
      </c>
      <c r="AR65" s="37" t="n">
        <f aca="false">AK65+AD65+W65+P65</f>
        <v>0</v>
      </c>
      <c r="AS65" s="37" t="n">
        <f aca="false">AL65+AE65+X65+Q65</f>
        <v>0</v>
      </c>
      <c r="AT65" s="37" t="n">
        <f aca="false">AM65+AF65+Y65+R65</f>
        <v>0</v>
      </c>
      <c r="AU65" s="37" t="n">
        <f aca="false">AN65+AG65+Z65+S65</f>
        <v>0</v>
      </c>
      <c r="AV65" s="37" t="n">
        <f aca="false">AO65+AH65+AA65+T65</f>
        <v>0</v>
      </c>
    </row>
    <row r="66" customFormat="false" ht="26.5" hidden="false" customHeight="false" outlineLevel="0" collapsed="false">
      <c r="A66" s="34" t="s">
        <v>140</v>
      </c>
      <c r="B66" s="35" t="s">
        <v>141</v>
      </c>
      <c r="C66" s="36" t="s">
        <v>60</v>
      </c>
      <c r="D66" s="78" t="n">
        <f aca="false">D67+D80+D88+D91</f>
        <v>1.46758829848585</v>
      </c>
      <c r="E66" s="78" t="n">
        <f aca="false">E67+E80+E88+E91</f>
        <v>4.61243963255342</v>
      </c>
      <c r="F66" s="78" t="n">
        <f aca="false">F67+F80+F88+F91</f>
        <v>4.61243963255342</v>
      </c>
      <c r="G66" s="78" t="n">
        <f aca="false">G67+G80+G88+G91</f>
        <v>5.41243963255342</v>
      </c>
      <c r="H66" s="78" t="n">
        <f aca="false">H67+H80+H88+H91</f>
        <v>5.43443963255342</v>
      </c>
      <c r="I66" s="78" t="n">
        <f aca="false">I67+I80+I88+I91</f>
        <v>4.61243963255342</v>
      </c>
      <c r="J66" s="78" t="n">
        <f aca="false">J67+J80+J88+J91</f>
        <v>5.43443963255342</v>
      </c>
      <c r="K66" s="78" t="e">
        <f aca="false">K67+K80+K88+K91</f>
        <v>#REF!</v>
      </c>
      <c r="L66" s="78" t="n">
        <f aca="false">L67+L80+L88+L91</f>
        <v>1.59815950364229</v>
      </c>
      <c r="M66" s="78" t="n">
        <f aca="false">M67+M80+M88+M91</f>
        <v>2.43015950364229</v>
      </c>
      <c r="N66" s="78" t="n">
        <f aca="false">N67+N80+N88+N91</f>
        <v>0</v>
      </c>
      <c r="O66" s="78" t="n">
        <f aca="false">O67+O80+O88+O91</f>
        <v>0</v>
      </c>
      <c r="P66" s="23"/>
      <c r="Q66" s="23"/>
      <c r="R66" s="78" t="n">
        <f aca="false">R67+R80+R88+R91</f>
        <v>0</v>
      </c>
      <c r="S66" s="23"/>
      <c r="T66" s="202" t="n">
        <f aca="false">T67+T80+T88+T91</f>
        <v>0</v>
      </c>
      <c r="U66" s="78" t="n">
        <f aca="false">U67+U80+U88+U91</f>
        <v>0</v>
      </c>
      <c r="V66" s="78" t="n">
        <f aca="false">V67+V80+V88+V91</f>
        <v>0</v>
      </c>
      <c r="W66" s="23"/>
      <c r="X66" s="78"/>
      <c r="Y66" s="78" t="n">
        <f aca="false">Y67+Y80+Y88+Y91</f>
        <v>0</v>
      </c>
      <c r="Z66" s="78"/>
      <c r="AA66" s="202" t="n">
        <f aca="false">AA67+AA80+AA88+AA91</f>
        <v>0</v>
      </c>
      <c r="AB66" s="78" t="n">
        <f aca="false">AB67+AB80+AB88+AB91</f>
        <v>0</v>
      </c>
      <c r="AC66" s="78" t="n">
        <f aca="false">AC67+AC80+AC88+AC91</f>
        <v>0</v>
      </c>
      <c r="AD66" s="23"/>
      <c r="AE66" s="23"/>
      <c r="AF66" s="78" t="n">
        <f aca="false">AF67+AF80+AF88+AF91</f>
        <v>0</v>
      </c>
      <c r="AG66" s="78"/>
      <c r="AH66" s="38"/>
      <c r="AI66" s="78" t="n">
        <f aca="false">AI67+AI80+AI88+AI91</f>
        <v>0</v>
      </c>
      <c r="AJ66" s="78" t="n">
        <f aca="false">AJ67+AJ80+AJ88+AJ91</f>
        <v>19.6916624444005</v>
      </c>
      <c r="AK66" s="78" t="n">
        <f aca="false">AK67+AK80+AK88+AK91</f>
        <v>1.6</v>
      </c>
      <c r="AL66" s="78" t="n">
        <f aca="false">AL67+AL80+AL88+AL91</f>
        <v>0</v>
      </c>
      <c r="AM66" s="78" t="n">
        <f aca="false">AM67+AM80+AM88+AM91</f>
        <v>0.645</v>
      </c>
      <c r="AN66" s="78" t="n">
        <f aca="false">AN67+AN80+AN88+AN91</f>
        <v>0</v>
      </c>
      <c r="AO66" s="78" t="n">
        <f aca="false">AO67+AO80+AO88+AO91</f>
        <v>8</v>
      </c>
      <c r="AP66" s="37" t="n">
        <f aca="false">AI66+AB66+U66+N66</f>
        <v>0</v>
      </c>
      <c r="AQ66" s="37" t="n">
        <f aca="false">AJ66+AC66+V66+O66</f>
        <v>19.6916624444005</v>
      </c>
      <c r="AR66" s="37" t="n">
        <f aca="false">AK66+AD66+W66+P66</f>
        <v>1.6</v>
      </c>
      <c r="AS66" s="37" t="n">
        <f aca="false">AL66+AE66+X66+Q66</f>
        <v>0</v>
      </c>
      <c r="AT66" s="37" t="n">
        <f aca="false">AM66+AF66+Y66+R66</f>
        <v>0.645</v>
      </c>
      <c r="AU66" s="37" t="n">
        <f aca="false">AN66+AG66+Z66+S66</f>
        <v>0</v>
      </c>
      <c r="AV66" s="37" t="n">
        <f aca="false">AO66+AH66+AA66+T66</f>
        <v>8</v>
      </c>
    </row>
    <row r="67" customFormat="false" ht="39.75" hidden="false" customHeight="false" outlineLevel="0" collapsed="false">
      <c r="A67" s="34" t="s">
        <v>142</v>
      </c>
      <c r="B67" s="35" t="s">
        <v>143</v>
      </c>
      <c r="C67" s="36" t="s">
        <v>60</v>
      </c>
      <c r="D67" s="78" t="n">
        <f aca="false">D68+D78</f>
        <v>0.177588298485847</v>
      </c>
      <c r="E67" s="78" t="n">
        <f aca="false">E68+E78</f>
        <v>0.177588298485847</v>
      </c>
      <c r="F67" s="78" t="n">
        <f aca="false">F68+F78</f>
        <v>0.177588298485847</v>
      </c>
      <c r="G67" s="78" t="n">
        <f aca="false">G68+G78</f>
        <v>0.177588298485847</v>
      </c>
      <c r="H67" s="78" t="n">
        <f aca="false">H68+H78</f>
        <v>0.177588298485847</v>
      </c>
      <c r="I67" s="78" t="n">
        <f aca="false">I68+I78</f>
        <v>0.177588298485847</v>
      </c>
      <c r="J67" s="78" t="n">
        <f aca="false">J68+J78</f>
        <v>0.177588298485847</v>
      </c>
      <c r="K67" s="37" t="e">
        <f aca="false">#REF!-D67</f>
        <v>#REF!</v>
      </c>
      <c r="L67" s="78" t="n">
        <f aca="false">L68+L78</f>
        <v>0</v>
      </c>
      <c r="M67" s="78" t="n">
        <f aca="false">M68+M78</f>
        <v>0</v>
      </c>
      <c r="N67" s="78" t="n">
        <f aca="false">N68+N78</f>
        <v>0</v>
      </c>
      <c r="O67" s="38" t="n">
        <f aca="false">O68+O78</f>
        <v>0</v>
      </c>
      <c r="P67" s="23"/>
      <c r="Q67" s="23"/>
      <c r="R67" s="78" t="n">
        <f aca="false">R68+R78</f>
        <v>0</v>
      </c>
      <c r="S67" s="23"/>
      <c r="T67" s="202" t="n">
        <f aca="false">T68+T78</f>
        <v>0</v>
      </c>
      <c r="U67" s="78" t="n">
        <f aca="false">U68+U78</f>
        <v>0</v>
      </c>
      <c r="V67" s="38" t="n">
        <f aca="false">V68+V78</f>
        <v>0</v>
      </c>
      <c r="W67" s="23"/>
      <c r="X67" s="78"/>
      <c r="Y67" s="78" t="n">
        <f aca="false">Y68+Y78</f>
        <v>0</v>
      </c>
      <c r="Z67" s="78"/>
      <c r="AA67" s="202" t="n">
        <f aca="false">AA68+AA78</f>
        <v>0</v>
      </c>
      <c r="AB67" s="78" t="n">
        <f aca="false">AB68+AB78</f>
        <v>0</v>
      </c>
      <c r="AC67" s="38" t="n">
        <f aca="false">AC68+AC78</f>
        <v>0</v>
      </c>
      <c r="AD67" s="23"/>
      <c r="AE67" s="23"/>
      <c r="AF67" s="78" t="n">
        <f aca="false">AF68+AF78</f>
        <v>0</v>
      </c>
      <c r="AG67" s="78"/>
      <c r="AH67" s="38"/>
      <c r="AI67" s="78" t="n">
        <f aca="false">AI68+AI78</f>
        <v>0</v>
      </c>
      <c r="AJ67" s="78" t="n">
        <f aca="false">AJ68+AJ77</f>
        <v>16.3937798749464</v>
      </c>
      <c r="AK67" s="78" t="n">
        <f aca="false">AK68+AK77</f>
        <v>1.6</v>
      </c>
      <c r="AL67" s="78" t="n">
        <f aca="false">AL68+AL77</f>
        <v>0</v>
      </c>
      <c r="AM67" s="78" t="n">
        <f aca="false">AM68+AM77</f>
        <v>0</v>
      </c>
      <c r="AN67" s="78" t="n">
        <f aca="false">AN68+AN77</f>
        <v>0</v>
      </c>
      <c r="AO67" s="78" t="n">
        <f aca="false">AO68+AO77</f>
        <v>0</v>
      </c>
      <c r="AP67" s="37" t="n">
        <f aca="false">AI67+AB67+U67+N67</f>
        <v>0</v>
      </c>
      <c r="AQ67" s="37" t="n">
        <f aca="false">AJ67+AC67+V67+O67</f>
        <v>16.3937798749464</v>
      </c>
      <c r="AR67" s="37" t="n">
        <f aca="false">AK67+AD67+W67+P67</f>
        <v>1.6</v>
      </c>
      <c r="AS67" s="37" t="n">
        <f aca="false">AL67+AE67+X67+Q67</f>
        <v>0</v>
      </c>
      <c r="AT67" s="37" t="n">
        <f aca="false">AM67+AF67+Y67+R67</f>
        <v>0</v>
      </c>
      <c r="AU67" s="37" t="n">
        <f aca="false">AN67+AG67+Z67+S67</f>
        <v>0</v>
      </c>
      <c r="AV67" s="37" t="n">
        <f aca="false">AO67+AH67+AA67+T67</f>
        <v>0</v>
      </c>
    </row>
    <row r="68" customFormat="false" ht="26.5" hidden="false" customHeight="false" outlineLevel="0" collapsed="false">
      <c r="A68" s="34" t="s">
        <v>144</v>
      </c>
      <c r="B68" s="35" t="s">
        <v>145</v>
      </c>
      <c r="C68" s="36" t="s">
        <v>60</v>
      </c>
      <c r="D68" s="23"/>
      <c r="E68" s="38"/>
      <c r="F68" s="38"/>
      <c r="G68" s="38"/>
      <c r="H68" s="23"/>
      <c r="I68" s="38"/>
      <c r="J68" s="23"/>
      <c r="K68" s="23"/>
      <c r="L68" s="23"/>
      <c r="M68" s="23"/>
      <c r="N68" s="23"/>
      <c r="O68" s="38"/>
      <c r="P68" s="23"/>
      <c r="Q68" s="23"/>
      <c r="R68" s="23"/>
      <c r="S68" s="23"/>
      <c r="T68" s="200"/>
      <c r="U68" s="23"/>
      <c r="V68" s="38"/>
      <c r="W68" s="23"/>
      <c r="X68" s="23"/>
      <c r="Y68" s="23"/>
      <c r="Z68" s="23"/>
      <c r="AA68" s="200"/>
      <c r="AB68" s="23"/>
      <c r="AC68" s="38"/>
      <c r="AD68" s="23"/>
      <c r="AE68" s="23"/>
      <c r="AF68" s="23"/>
      <c r="AG68" s="23"/>
      <c r="AH68" s="38"/>
      <c r="AI68" s="23"/>
      <c r="AJ68" s="78" t="n">
        <f aca="false">SUM(AJ69:AJ76)</f>
        <v>16.3937798749464</v>
      </c>
      <c r="AK68" s="78" t="n">
        <f aca="false">SUM(AK69:AK76)</f>
        <v>1.6</v>
      </c>
      <c r="AL68" s="78" t="n">
        <f aca="false">SUM(AL69:AL76)</f>
        <v>0</v>
      </c>
      <c r="AM68" s="78" t="n">
        <f aca="false">SUM(AM69:AM76)</f>
        <v>0</v>
      </c>
      <c r="AN68" s="78" t="n">
        <f aca="false">SUM(AN69:AN76)</f>
        <v>0</v>
      </c>
      <c r="AO68" s="78" t="n">
        <f aca="false">SUM(AO69:AO76)</f>
        <v>0</v>
      </c>
      <c r="AP68" s="37" t="n">
        <f aca="false">AI68+AB68+U68+N68</f>
        <v>0</v>
      </c>
      <c r="AQ68" s="37" t="n">
        <f aca="false">AJ68+AC68+V68+O68</f>
        <v>16.3937798749464</v>
      </c>
      <c r="AR68" s="37" t="n">
        <f aca="false">AK68+AD68+W68+P68</f>
        <v>1.6</v>
      </c>
      <c r="AS68" s="37" t="n">
        <f aca="false">AL68+AE68+X68+Q68</f>
        <v>0</v>
      </c>
      <c r="AT68" s="37" t="n">
        <f aca="false">AM68+AF68+Y68+R68</f>
        <v>0</v>
      </c>
      <c r="AU68" s="37" t="n">
        <f aca="false">AN68+AG68+Z68+S68</f>
        <v>0</v>
      </c>
      <c r="AV68" s="37" t="n">
        <f aca="false">AO68+AH68+AA68+T68</f>
        <v>0</v>
      </c>
    </row>
    <row r="69" customFormat="false" ht="15.65" hidden="false" customHeight="false" outlineLevel="0" collapsed="false">
      <c r="A69" s="41" t="s">
        <v>146</v>
      </c>
      <c r="B69" s="113" t="str">
        <f aca="false">'5.1.'!B69</f>
        <v>Реконструкция РУ-6 кВ на РТРС</v>
      </c>
      <c r="C69" s="74" t="str">
        <f aca="false">'5.1.'!C69</f>
        <v>O/41ЭС/001</v>
      </c>
      <c r="D69" s="23"/>
      <c r="E69" s="38"/>
      <c r="F69" s="38"/>
      <c r="G69" s="38"/>
      <c r="H69" s="23"/>
      <c r="I69" s="38"/>
      <c r="J69" s="23"/>
      <c r="K69" s="23"/>
      <c r="L69" s="23"/>
      <c r="M69" s="23"/>
      <c r="N69" s="23"/>
      <c r="O69" s="38"/>
      <c r="P69" s="23"/>
      <c r="Q69" s="23"/>
      <c r="R69" s="23"/>
      <c r="S69" s="23"/>
      <c r="T69" s="200"/>
      <c r="U69" s="23"/>
      <c r="V69" s="38"/>
      <c r="W69" s="23"/>
      <c r="X69" s="23"/>
      <c r="Y69" s="23"/>
      <c r="Z69" s="23"/>
      <c r="AA69" s="200"/>
      <c r="AB69" s="23"/>
      <c r="AC69" s="38"/>
      <c r="AD69" s="23"/>
      <c r="AE69" s="23"/>
      <c r="AF69" s="23"/>
      <c r="AG69" s="23"/>
      <c r="AH69" s="38"/>
      <c r="AI69" s="23"/>
      <c r="AJ69" s="38" t="n">
        <f aca="false">'4.'!AS70</f>
        <v>1.60316932174822</v>
      </c>
      <c r="AK69" s="38" t="n">
        <f aca="false">'4.'!AT70</f>
        <v>0.8</v>
      </c>
      <c r="AL69" s="38" t="n">
        <f aca="false">'4.'!AU70</f>
        <v>0</v>
      </c>
      <c r="AM69" s="38" t="n">
        <f aca="false">'4.'!AV70</f>
        <v>0</v>
      </c>
      <c r="AN69" s="38" t="n">
        <f aca="false">'4.'!AW70</f>
        <v>0</v>
      </c>
      <c r="AO69" s="38" t="n">
        <f aca="false">'4.'!AX70</f>
        <v>0</v>
      </c>
      <c r="AP69" s="37"/>
      <c r="AQ69" s="37"/>
      <c r="AR69" s="37"/>
      <c r="AS69" s="37"/>
      <c r="AT69" s="37"/>
      <c r="AU69" s="37"/>
      <c r="AV69" s="37"/>
    </row>
    <row r="70" customFormat="false" ht="26.5" hidden="false" customHeight="false" outlineLevel="0" collapsed="false">
      <c r="A70" s="41" t="s">
        <v>149</v>
      </c>
      <c r="B70" s="113" t="str">
        <f aca="false">'1.'!B73</f>
        <v>Замена трансформаторной подстанции 6/0,4 кВ мощностью 0,8 МВА №ТП-111-10 на КТП -6/0,4 кВ-0,8 МВА</v>
      </c>
      <c r="C70" s="74" t="str">
        <f aca="false">'1.'!C73</f>
        <v>O/41ЭС/004</v>
      </c>
      <c r="D70" s="23"/>
      <c r="E70" s="38"/>
      <c r="F70" s="38"/>
      <c r="G70" s="38"/>
      <c r="H70" s="23"/>
      <c r="I70" s="38"/>
      <c r="J70" s="23"/>
      <c r="K70" s="23"/>
      <c r="L70" s="23"/>
      <c r="M70" s="23"/>
      <c r="N70" s="23"/>
      <c r="O70" s="38"/>
      <c r="P70" s="23"/>
      <c r="Q70" s="23"/>
      <c r="R70" s="23"/>
      <c r="S70" s="23"/>
      <c r="T70" s="200"/>
      <c r="U70" s="23"/>
      <c r="V70" s="38"/>
      <c r="W70" s="23"/>
      <c r="X70" s="23"/>
      <c r="Y70" s="23"/>
      <c r="Z70" s="23"/>
      <c r="AA70" s="200"/>
      <c r="AB70" s="23"/>
      <c r="AC70" s="38"/>
      <c r="AD70" s="23"/>
      <c r="AE70" s="23"/>
      <c r="AF70" s="23"/>
      <c r="AG70" s="23"/>
      <c r="AH70" s="38"/>
      <c r="AI70" s="23"/>
      <c r="AJ70" s="38" t="n">
        <f aca="false">'4.'!AS72</f>
        <v>14.7906105531982</v>
      </c>
      <c r="AK70" s="38" t="n">
        <f aca="false">'4.'!AT72</f>
        <v>0.8</v>
      </c>
      <c r="AL70" s="38" t="n">
        <f aca="false">'4.'!AU72</f>
        <v>0</v>
      </c>
      <c r="AM70" s="38" t="n">
        <f aca="false">'4.'!AV72</f>
        <v>0</v>
      </c>
      <c r="AN70" s="38" t="n">
        <f aca="false">'4.'!AW72</f>
        <v>0</v>
      </c>
      <c r="AO70" s="38" t="n">
        <f aca="false">'4.'!AX72</f>
        <v>0</v>
      </c>
      <c r="AP70" s="37"/>
      <c r="AQ70" s="37"/>
      <c r="AR70" s="37"/>
      <c r="AS70" s="37"/>
      <c r="AT70" s="37"/>
      <c r="AU70" s="37"/>
      <c r="AV70" s="37"/>
    </row>
    <row r="71" customFormat="false" ht="15.65" hidden="true" customHeight="false" outlineLevel="1" collapsed="false">
      <c r="A71" s="41"/>
      <c r="B71" s="113"/>
      <c r="C71" s="74"/>
      <c r="D71" s="23"/>
      <c r="E71" s="38"/>
      <c r="F71" s="38"/>
      <c r="G71" s="38"/>
      <c r="H71" s="23"/>
      <c r="I71" s="38"/>
      <c r="J71" s="23"/>
      <c r="K71" s="23"/>
      <c r="L71" s="23"/>
      <c r="M71" s="23"/>
      <c r="N71" s="23"/>
      <c r="O71" s="38"/>
      <c r="P71" s="23"/>
      <c r="Q71" s="23"/>
      <c r="R71" s="23"/>
      <c r="S71" s="23"/>
      <c r="T71" s="200"/>
      <c r="U71" s="23"/>
      <c r="V71" s="38"/>
      <c r="W71" s="23"/>
      <c r="X71" s="23"/>
      <c r="Y71" s="23"/>
      <c r="Z71" s="23"/>
      <c r="AA71" s="200"/>
      <c r="AB71" s="23"/>
      <c r="AC71" s="38"/>
      <c r="AD71" s="23"/>
      <c r="AE71" s="23"/>
      <c r="AF71" s="23"/>
      <c r="AG71" s="23"/>
      <c r="AH71" s="38"/>
      <c r="AI71" s="23"/>
      <c r="AJ71" s="38"/>
      <c r="AK71" s="23"/>
      <c r="AL71" s="23"/>
      <c r="AM71" s="23"/>
      <c r="AN71" s="23"/>
      <c r="AO71" s="38"/>
      <c r="AP71" s="37"/>
      <c r="AQ71" s="37"/>
      <c r="AR71" s="37"/>
      <c r="AS71" s="37"/>
      <c r="AT71" s="37"/>
      <c r="AU71" s="37"/>
      <c r="AV71" s="37"/>
    </row>
    <row r="72" customFormat="false" ht="15.65" hidden="true" customHeight="false" outlineLevel="1" collapsed="false">
      <c r="A72" s="41"/>
      <c r="B72" s="113"/>
      <c r="C72" s="74"/>
      <c r="D72" s="23"/>
      <c r="E72" s="38"/>
      <c r="F72" s="38"/>
      <c r="G72" s="38"/>
      <c r="H72" s="23"/>
      <c r="I72" s="38"/>
      <c r="J72" s="23"/>
      <c r="K72" s="23"/>
      <c r="L72" s="23"/>
      <c r="M72" s="23"/>
      <c r="N72" s="23"/>
      <c r="O72" s="38"/>
      <c r="P72" s="23"/>
      <c r="Q72" s="23"/>
      <c r="R72" s="23"/>
      <c r="S72" s="23"/>
      <c r="T72" s="200"/>
      <c r="U72" s="23"/>
      <c r="V72" s="38"/>
      <c r="W72" s="23"/>
      <c r="X72" s="23"/>
      <c r="Y72" s="23"/>
      <c r="Z72" s="23"/>
      <c r="AA72" s="200"/>
      <c r="AB72" s="23"/>
      <c r="AC72" s="38"/>
      <c r="AD72" s="23"/>
      <c r="AE72" s="23"/>
      <c r="AF72" s="23"/>
      <c r="AG72" s="23"/>
      <c r="AH72" s="38"/>
      <c r="AI72" s="23"/>
      <c r="AJ72" s="78" t="n">
        <f aca="false">'4.'!AZ74</f>
        <v>0</v>
      </c>
      <c r="AK72" s="23"/>
      <c r="AL72" s="23"/>
      <c r="AM72" s="23"/>
      <c r="AN72" s="23"/>
      <c r="AO72" s="38"/>
      <c r="AP72" s="37"/>
      <c r="AQ72" s="37"/>
      <c r="AR72" s="37"/>
      <c r="AS72" s="37"/>
      <c r="AT72" s="37"/>
      <c r="AU72" s="37"/>
      <c r="AV72" s="37"/>
    </row>
    <row r="73" customFormat="false" ht="15.65" hidden="true" customHeight="false" outlineLevel="1" collapsed="false">
      <c r="A73" s="41"/>
      <c r="B73" s="113"/>
      <c r="C73" s="74"/>
      <c r="D73" s="23"/>
      <c r="E73" s="38"/>
      <c r="F73" s="38"/>
      <c r="G73" s="38"/>
      <c r="H73" s="23"/>
      <c r="I73" s="38"/>
      <c r="J73" s="23"/>
      <c r="K73" s="23"/>
      <c r="L73" s="23"/>
      <c r="M73" s="23"/>
      <c r="N73" s="23"/>
      <c r="O73" s="38"/>
      <c r="P73" s="23"/>
      <c r="Q73" s="23"/>
      <c r="R73" s="23"/>
      <c r="S73" s="23"/>
      <c r="T73" s="200"/>
      <c r="U73" s="23"/>
      <c r="V73" s="38"/>
      <c r="W73" s="23"/>
      <c r="X73" s="23"/>
      <c r="Y73" s="23"/>
      <c r="Z73" s="23"/>
      <c r="AA73" s="200"/>
      <c r="AB73" s="23"/>
      <c r="AC73" s="38"/>
      <c r="AD73" s="23"/>
      <c r="AE73" s="23"/>
      <c r="AF73" s="23"/>
      <c r="AG73" s="23"/>
      <c r="AH73" s="38"/>
      <c r="AI73" s="23"/>
      <c r="AJ73" s="78" t="n">
        <f aca="false">'4.'!AZ75</f>
        <v>0</v>
      </c>
      <c r="AK73" s="23"/>
      <c r="AL73" s="23"/>
      <c r="AM73" s="23"/>
      <c r="AN73" s="23"/>
      <c r="AO73" s="38"/>
      <c r="AP73" s="37"/>
      <c r="AQ73" s="37"/>
      <c r="AR73" s="37"/>
      <c r="AS73" s="37"/>
      <c r="AT73" s="37"/>
      <c r="AU73" s="37"/>
      <c r="AV73" s="37"/>
    </row>
    <row r="74" customFormat="false" ht="15.65" hidden="true" customHeight="false" outlineLevel="1" collapsed="false">
      <c r="A74" s="41"/>
      <c r="B74" s="113"/>
      <c r="C74" s="74"/>
      <c r="D74" s="23"/>
      <c r="E74" s="38"/>
      <c r="F74" s="38"/>
      <c r="G74" s="38"/>
      <c r="H74" s="23"/>
      <c r="I74" s="38"/>
      <c r="J74" s="23"/>
      <c r="K74" s="23"/>
      <c r="L74" s="23"/>
      <c r="M74" s="23"/>
      <c r="N74" s="23"/>
      <c r="O74" s="38"/>
      <c r="P74" s="23"/>
      <c r="Q74" s="23"/>
      <c r="R74" s="23"/>
      <c r="S74" s="23"/>
      <c r="T74" s="200"/>
      <c r="U74" s="23"/>
      <c r="V74" s="38"/>
      <c r="W74" s="23"/>
      <c r="X74" s="23"/>
      <c r="Y74" s="23"/>
      <c r="Z74" s="23"/>
      <c r="AA74" s="200"/>
      <c r="AB74" s="23"/>
      <c r="AC74" s="38"/>
      <c r="AD74" s="23"/>
      <c r="AE74" s="23"/>
      <c r="AF74" s="23"/>
      <c r="AG74" s="23"/>
      <c r="AH74" s="38"/>
      <c r="AI74" s="23"/>
      <c r="AJ74" s="78" t="n">
        <f aca="false">'4.'!AZ76</f>
        <v>0</v>
      </c>
      <c r="AK74" s="23"/>
      <c r="AL74" s="23"/>
      <c r="AM74" s="23"/>
      <c r="AN74" s="23"/>
      <c r="AO74" s="38"/>
      <c r="AP74" s="37"/>
      <c r="AQ74" s="37"/>
      <c r="AR74" s="37"/>
      <c r="AS74" s="37"/>
      <c r="AT74" s="37"/>
      <c r="AU74" s="37"/>
      <c r="AV74" s="37"/>
    </row>
    <row r="75" customFormat="false" ht="15.65" hidden="true" customHeight="false" outlineLevel="1" collapsed="false">
      <c r="A75" s="41"/>
      <c r="B75" s="113"/>
      <c r="C75" s="74"/>
      <c r="D75" s="23"/>
      <c r="E75" s="38"/>
      <c r="F75" s="38"/>
      <c r="G75" s="38"/>
      <c r="H75" s="23"/>
      <c r="I75" s="38"/>
      <c r="J75" s="23"/>
      <c r="K75" s="23"/>
      <c r="L75" s="23"/>
      <c r="M75" s="23"/>
      <c r="N75" s="23"/>
      <c r="O75" s="38"/>
      <c r="P75" s="23"/>
      <c r="Q75" s="23"/>
      <c r="R75" s="23"/>
      <c r="S75" s="23"/>
      <c r="T75" s="200"/>
      <c r="U75" s="23"/>
      <c r="V75" s="38"/>
      <c r="W75" s="23"/>
      <c r="X75" s="23"/>
      <c r="Y75" s="23"/>
      <c r="Z75" s="23"/>
      <c r="AA75" s="200"/>
      <c r="AB75" s="23"/>
      <c r="AC75" s="38"/>
      <c r="AD75" s="23"/>
      <c r="AE75" s="23"/>
      <c r="AF75" s="23"/>
      <c r="AG75" s="23"/>
      <c r="AH75" s="38"/>
      <c r="AI75" s="23"/>
      <c r="AJ75" s="78" t="n">
        <f aca="false">'4.'!AZ77</f>
        <v>0</v>
      </c>
      <c r="AK75" s="23"/>
      <c r="AL75" s="23"/>
      <c r="AM75" s="23"/>
      <c r="AN75" s="23"/>
      <c r="AO75" s="38"/>
      <c r="AP75" s="37"/>
      <c r="AQ75" s="37"/>
      <c r="AR75" s="37"/>
      <c r="AS75" s="37"/>
      <c r="AT75" s="37"/>
      <c r="AU75" s="37"/>
      <c r="AV75" s="37"/>
    </row>
    <row r="76" customFormat="false" ht="15.65" hidden="true" customHeight="false" outlineLevel="1" collapsed="false">
      <c r="A76" s="41"/>
      <c r="B76" s="113"/>
      <c r="C76" s="74"/>
      <c r="D76" s="23"/>
      <c r="E76" s="38"/>
      <c r="F76" s="38"/>
      <c r="G76" s="38"/>
      <c r="H76" s="23"/>
      <c r="I76" s="38"/>
      <c r="J76" s="23"/>
      <c r="K76" s="23"/>
      <c r="L76" s="23"/>
      <c r="M76" s="23"/>
      <c r="N76" s="23"/>
      <c r="O76" s="38"/>
      <c r="P76" s="23"/>
      <c r="Q76" s="23"/>
      <c r="R76" s="23"/>
      <c r="S76" s="23"/>
      <c r="T76" s="200"/>
      <c r="U76" s="23"/>
      <c r="V76" s="38"/>
      <c r="W76" s="23"/>
      <c r="X76" s="23"/>
      <c r="Y76" s="23"/>
      <c r="Z76" s="23"/>
      <c r="AA76" s="200"/>
      <c r="AB76" s="23"/>
      <c r="AC76" s="38"/>
      <c r="AD76" s="23"/>
      <c r="AE76" s="23"/>
      <c r="AF76" s="23"/>
      <c r="AG76" s="23"/>
      <c r="AH76" s="38"/>
      <c r="AI76" s="23"/>
      <c r="AJ76" s="78" t="n">
        <f aca="false">'4.'!AS78</f>
        <v>0</v>
      </c>
      <c r="AK76" s="23"/>
      <c r="AL76" s="23"/>
      <c r="AM76" s="23"/>
      <c r="AN76" s="23"/>
      <c r="AO76" s="38"/>
      <c r="AP76" s="37"/>
      <c r="AQ76" s="37"/>
      <c r="AR76" s="37"/>
      <c r="AS76" s="37"/>
      <c r="AT76" s="37"/>
      <c r="AU76" s="37"/>
      <c r="AV76" s="37"/>
    </row>
    <row r="77" customFormat="false" ht="15.65" hidden="true" customHeight="false" outlineLevel="1" collapsed="false">
      <c r="A77" s="41" t="s">
        <v>153</v>
      </c>
      <c r="B77" s="112"/>
      <c r="C77" s="36" t="s">
        <v>60</v>
      </c>
      <c r="D77" s="23"/>
      <c r="E77" s="38"/>
      <c r="F77" s="38"/>
      <c r="G77" s="38"/>
      <c r="H77" s="23"/>
      <c r="I77" s="38"/>
      <c r="J77" s="23"/>
      <c r="K77" s="23"/>
      <c r="L77" s="23"/>
      <c r="M77" s="23"/>
      <c r="N77" s="23"/>
      <c r="O77" s="38"/>
      <c r="P77" s="23"/>
      <c r="Q77" s="23"/>
      <c r="R77" s="23"/>
      <c r="S77" s="23"/>
      <c r="T77" s="200"/>
      <c r="U77" s="23"/>
      <c r="V77" s="38"/>
      <c r="W77" s="23"/>
      <c r="X77" s="23"/>
      <c r="Y77" s="23"/>
      <c r="Z77" s="23"/>
      <c r="AA77" s="200"/>
      <c r="AB77" s="23"/>
      <c r="AC77" s="38"/>
      <c r="AD77" s="23"/>
      <c r="AE77" s="23"/>
      <c r="AF77" s="23"/>
      <c r="AG77" s="23"/>
      <c r="AH77" s="38"/>
      <c r="AI77" s="23"/>
      <c r="AJ77" s="38"/>
      <c r="AK77" s="23"/>
      <c r="AL77" s="23"/>
      <c r="AM77" s="23"/>
      <c r="AN77" s="23"/>
      <c r="AO77" s="38"/>
      <c r="AP77" s="37" t="n">
        <f aca="false">AI77+AB77+U77+N77</f>
        <v>0</v>
      </c>
      <c r="AQ77" s="37" t="n">
        <f aca="false">AJ77+AC77+V77+O77</f>
        <v>0</v>
      </c>
      <c r="AR77" s="37" t="n">
        <f aca="false">AK77+AD77+W77+P77</f>
        <v>0</v>
      </c>
      <c r="AS77" s="37" t="n">
        <f aca="false">AL77+AE77+X77+Q77</f>
        <v>0</v>
      </c>
      <c r="AT77" s="37" t="n">
        <f aca="false">AM77+AF77+Y77+R77</f>
        <v>0</v>
      </c>
      <c r="AU77" s="37" t="n">
        <f aca="false">AN77+AG77+Z77+S77</f>
        <v>0</v>
      </c>
      <c r="AV77" s="37" t="n">
        <f aca="false">AO77+AH77+AA77+T77</f>
        <v>0</v>
      </c>
    </row>
    <row r="78" customFormat="false" ht="39.75" hidden="false" customHeight="false" outlineLevel="0" collapsed="false">
      <c r="A78" s="34" t="s">
        <v>155</v>
      </c>
      <c r="B78" s="35" t="s">
        <v>156</v>
      </c>
      <c r="C78" s="36" t="s">
        <v>60</v>
      </c>
      <c r="D78" s="78" t="n">
        <f aca="false">D79</f>
        <v>0.177588298485847</v>
      </c>
      <c r="E78" s="78" t="n">
        <f aca="false">E79</f>
        <v>0.177588298485847</v>
      </c>
      <c r="F78" s="78" t="n">
        <f aca="false">F79</f>
        <v>0.177588298485847</v>
      </c>
      <c r="G78" s="78" t="n">
        <f aca="false">G79</f>
        <v>0.177588298485847</v>
      </c>
      <c r="H78" s="78" t="n">
        <f aca="false">H79</f>
        <v>0.177588298485847</v>
      </c>
      <c r="I78" s="78" t="n">
        <f aca="false">I79</f>
        <v>0.177588298485847</v>
      </c>
      <c r="J78" s="78" t="n">
        <f aca="false">J79</f>
        <v>0.177588298485847</v>
      </c>
      <c r="K78" s="78" t="n">
        <f aca="false">K79</f>
        <v>0</v>
      </c>
      <c r="L78" s="78" t="n">
        <f aca="false">L79</f>
        <v>0</v>
      </c>
      <c r="M78" s="78" t="n">
        <f aca="false">M79</f>
        <v>0</v>
      </c>
      <c r="N78" s="78" t="n">
        <f aca="false">N79</f>
        <v>0</v>
      </c>
      <c r="O78" s="78" t="n">
        <f aca="false">O79</f>
        <v>0</v>
      </c>
      <c r="P78" s="23"/>
      <c r="Q78" s="23"/>
      <c r="R78" s="78" t="n">
        <f aca="false">R79</f>
        <v>0</v>
      </c>
      <c r="S78" s="23"/>
      <c r="T78" s="202" t="n">
        <f aca="false">T79</f>
        <v>0</v>
      </c>
      <c r="U78" s="78" t="n">
        <f aca="false">U79</f>
        <v>0</v>
      </c>
      <c r="V78" s="78" t="n">
        <f aca="false">V79</f>
        <v>0</v>
      </c>
      <c r="W78" s="23"/>
      <c r="X78" s="78"/>
      <c r="Y78" s="78" t="n">
        <f aca="false">Y79</f>
        <v>0</v>
      </c>
      <c r="Z78" s="78"/>
      <c r="AA78" s="202" t="n">
        <f aca="false">AA79</f>
        <v>0</v>
      </c>
      <c r="AB78" s="78" t="n">
        <f aca="false">AB79</f>
        <v>0</v>
      </c>
      <c r="AC78" s="78" t="n">
        <f aca="false">AC79</f>
        <v>0</v>
      </c>
      <c r="AD78" s="23"/>
      <c r="AE78" s="23"/>
      <c r="AF78" s="78" t="n">
        <f aca="false">AF79</f>
        <v>0</v>
      </c>
      <c r="AG78" s="78"/>
      <c r="AH78" s="38"/>
      <c r="AI78" s="78" t="n">
        <f aca="false">AI79</f>
        <v>0</v>
      </c>
      <c r="AJ78" s="78" t="n">
        <f aca="false">AJ79</f>
        <v>0</v>
      </c>
      <c r="AK78" s="78" t="n">
        <f aca="false">AK79</f>
        <v>0</v>
      </c>
      <c r="AL78" s="78" t="n">
        <f aca="false">AL79</f>
        <v>0</v>
      </c>
      <c r="AM78" s="78" t="n">
        <f aca="false">AM79</f>
        <v>0</v>
      </c>
      <c r="AN78" s="78" t="n">
        <f aca="false">AN79</f>
        <v>0</v>
      </c>
      <c r="AO78" s="78" t="n">
        <f aca="false">AO79</f>
        <v>0</v>
      </c>
      <c r="AP78" s="37" t="n">
        <f aca="false">AI78+AB78+U78+N78</f>
        <v>0</v>
      </c>
      <c r="AQ78" s="37" t="n">
        <f aca="false">AJ78+AC78+V78+O78</f>
        <v>0</v>
      </c>
      <c r="AR78" s="37" t="n">
        <f aca="false">AK78+AD78+W78+P78</f>
        <v>0</v>
      </c>
      <c r="AS78" s="37" t="n">
        <f aca="false">AL78+AE78+X78+Q78</f>
        <v>0</v>
      </c>
      <c r="AT78" s="37" t="n">
        <f aca="false">AM78+AF78+Y78+R78</f>
        <v>0</v>
      </c>
      <c r="AU78" s="37" t="n">
        <f aca="false">AN78+AG78+Z78+S78</f>
        <v>0</v>
      </c>
      <c r="AV78" s="37" t="n">
        <f aca="false">AO78+AH78+AA78+T78</f>
        <v>0</v>
      </c>
    </row>
    <row r="79" customFormat="false" ht="15.65" hidden="false" customHeight="false" outlineLevel="0" collapsed="false">
      <c r="A79" s="41" t="s">
        <v>157</v>
      </c>
      <c r="B79" s="112"/>
      <c r="C79" s="44"/>
      <c r="D79" s="78" t="n">
        <v>0.177588298485847</v>
      </c>
      <c r="E79" s="78" t="n">
        <v>0.177588298485847</v>
      </c>
      <c r="F79" s="78" t="n">
        <v>0.177588298485847</v>
      </c>
      <c r="G79" s="78" t="n">
        <v>0.177588298485847</v>
      </c>
      <c r="H79" s="78" t="n">
        <v>0.177588298485847</v>
      </c>
      <c r="I79" s="78" t="n">
        <v>0.177588298485847</v>
      </c>
      <c r="J79" s="78" t="n">
        <v>0.177588298485847</v>
      </c>
      <c r="K79" s="23"/>
      <c r="L79" s="78"/>
      <c r="M79" s="78"/>
      <c r="N79" s="78" t="n">
        <v>0</v>
      </c>
      <c r="O79" s="78"/>
      <c r="P79" s="23"/>
      <c r="Q79" s="23"/>
      <c r="R79" s="78"/>
      <c r="S79" s="23"/>
      <c r="T79" s="202"/>
      <c r="U79" s="78"/>
      <c r="V79" s="78"/>
      <c r="W79" s="23"/>
      <c r="X79" s="78"/>
      <c r="Y79" s="78"/>
      <c r="Z79" s="78"/>
      <c r="AA79" s="202"/>
      <c r="AB79" s="78"/>
      <c r="AC79" s="78"/>
      <c r="AD79" s="23"/>
      <c r="AE79" s="23"/>
      <c r="AF79" s="78"/>
      <c r="AG79" s="78"/>
      <c r="AH79" s="38"/>
      <c r="AI79" s="78"/>
      <c r="AJ79" s="78"/>
      <c r="AK79" s="23"/>
      <c r="AL79" s="23"/>
      <c r="AM79" s="78"/>
      <c r="AN79" s="78"/>
      <c r="AO79" s="38"/>
      <c r="AP79" s="37" t="n">
        <f aca="false">AI79+AB79+U79+N79</f>
        <v>0</v>
      </c>
      <c r="AQ79" s="37" t="n">
        <f aca="false">AJ79+AC79+V79+O79</f>
        <v>0</v>
      </c>
      <c r="AR79" s="37" t="n">
        <f aca="false">AK79+AD79+W79+P79</f>
        <v>0</v>
      </c>
      <c r="AS79" s="37" t="n">
        <f aca="false">AL79+AE79+X79+Q79</f>
        <v>0</v>
      </c>
      <c r="AT79" s="37" t="n">
        <f aca="false">AM79+AF79+Y79+R79</f>
        <v>0</v>
      </c>
      <c r="AU79" s="37" t="n">
        <f aca="false">AN79+AG79+Z79+S79</f>
        <v>0</v>
      </c>
      <c r="AV79" s="37" t="n">
        <f aca="false">AO79+AH79+AA79+T79</f>
        <v>0</v>
      </c>
    </row>
    <row r="80" customFormat="false" ht="26.5" hidden="false" customHeight="false" outlineLevel="0" collapsed="false">
      <c r="A80" s="34" t="s">
        <v>159</v>
      </c>
      <c r="B80" s="35" t="s">
        <v>160</v>
      </c>
      <c r="C80" s="36" t="s">
        <v>60</v>
      </c>
      <c r="D80" s="78" t="n">
        <f aca="false">D81+D87</f>
        <v>1.29</v>
      </c>
      <c r="E80" s="78" t="n">
        <f aca="false">E81+E87</f>
        <v>4.43485133406758</v>
      </c>
      <c r="F80" s="78" t="n">
        <f aca="false">F81+F87</f>
        <v>4.43485133406758</v>
      </c>
      <c r="G80" s="78" t="n">
        <f aca="false">G81+G87</f>
        <v>4.43485133406758</v>
      </c>
      <c r="H80" s="78" t="n">
        <f aca="false">H81+H87</f>
        <v>4.42485133406758</v>
      </c>
      <c r="I80" s="78" t="n">
        <f aca="false">I81+I87</f>
        <v>4.43485133406758</v>
      </c>
      <c r="J80" s="78" t="n">
        <f aca="false">J81+J87</f>
        <v>4.42485133406758</v>
      </c>
      <c r="K80" s="78" t="n">
        <f aca="false">K81+K87</f>
        <v>3.13485133406757</v>
      </c>
      <c r="L80" s="78" t="n">
        <f aca="false">L81+L87</f>
        <v>1.59815950364229</v>
      </c>
      <c r="M80" s="78" t="n">
        <f aca="false">M81+M87</f>
        <v>1.59815950364229</v>
      </c>
      <c r="N80" s="78" t="n">
        <f aca="false">N81+N87</f>
        <v>0</v>
      </c>
      <c r="O80" s="78" t="n">
        <f aca="false">O81+O87</f>
        <v>0</v>
      </c>
      <c r="P80" s="23"/>
      <c r="Q80" s="23"/>
      <c r="R80" s="78" t="n">
        <f aca="false">R81+R87</f>
        <v>0</v>
      </c>
      <c r="S80" s="23"/>
      <c r="T80" s="202" t="n">
        <f aca="false">T81+T87</f>
        <v>0</v>
      </c>
      <c r="U80" s="78" t="n">
        <f aca="false">U81+U87</f>
        <v>0</v>
      </c>
      <c r="V80" s="78" t="n">
        <f aca="false">V81+V87</f>
        <v>0</v>
      </c>
      <c r="W80" s="23"/>
      <c r="X80" s="78"/>
      <c r="Y80" s="78" t="n">
        <f aca="false">Y81+Y87</f>
        <v>0</v>
      </c>
      <c r="Z80" s="78"/>
      <c r="AA80" s="202" t="n">
        <f aca="false">AA81+AA87</f>
        <v>0</v>
      </c>
      <c r="AB80" s="78" t="n">
        <f aca="false">AB81+AB87</f>
        <v>0</v>
      </c>
      <c r="AC80" s="78" t="n">
        <f aca="false">AC81+AC87</f>
        <v>0</v>
      </c>
      <c r="AD80" s="23"/>
      <c r="AE80" s="23"/>
      <c r="AF80" s="78" t="n">
        <f aca="false">AF81+AF87</f>
        <v>0</v>
      </c>
      <c r="AG80" s="78"/>
      <c r="AH80" s="38"/>
      <c r="AI80" s="78" t="n">
        <f aca="false">AI81+AI87</f>
        <v>0</v>
      </c>
      <c r="AJ80" s="78" t="n">
        <f aca="false">AJ81+AJ87</f>
        <v>2.90351152077888</v>
      </c>
      <c r="AK80" s="78" t="n">
        <f aca="false">AK81+AK87</f>
        <v>0</v>
      </c>
      <c r="AL80" s="78" t="n">
        <f aca="false">AL81+AL87</f>
        <v>0</v>
      </c>
      <c r="AM80" s="78" t="n">
        <f aca="false">AM81+AM87</f>
        <v>0.645</v>
      </c>
      <c r="AN80" s="78" t="n">
        <f aca="false">AN81+AN87</f>
        <v>0</v>
      </c>
      <c r="AO80" s="78" t="n">
        <f aca="false">AO81+AO87</f>
        <v>0</v>
      </c>
      <c r="AP80" s="37" t="n">
        <f aca="false">AI80+AB80+U80+N80</f>
        <v>0</v>
      </c>
      <c r="AQ80" s="37" t="n">
        <f aca="false">AJ80+AC80+V80+O80</f>
        <v>2.90351152077888</v>
      </c>
      <c r="AR80" s="37" t="n">
        <f aca="false">AK80+AD80+W80+P80</f>
        <v>0</v>
      </c>
      <c r="AS80" s="37" t="n">
        <f aca="false">AL80+AE80+X80+Q80</f>
        <v>0</v>
      </c>
      <c r="AT80" s="37" t="n">
        <f aca="false">AM80+AF80+Y80+R80</f>
        <v>0.645</v>
      </c>
      <c r="AU80" s="37" t="n">
        <f aca="false">AN80+AG80+Z80+S80</f>
        <v>0</v>
      </c>
      <c r="AV80" s="37" t="n">
        <f aca="false">AO80+AH80+AA80+T80</f>
        <v>0</v>
      </c>
    </row>
    <row r="81" customFormat="false" ht="15.65" hidden="false" customHeight="false" outlineLevel="0" collapsed="false">
      <c r="A81" s="34" t="s">
        <v>161</v>
      </c>
      <c r="B81" s="35" t="s">
        <v>162</v>
      </c>
      <c r="C81" s="36" t="s">
        <v>60</v>
      </c>
      <c r="D81" s="78" t="n">
        <f aca="false">D82+D83+D84</f>
        <v>1.29</v>
      </c>
      <c r="E81" s="78" t="n">
        <f aca="false">E82+E83+E84</f>
        <v>4.43485133406758</v>
      </c>
      <c r="F81" s="78" t="n">
        <f aca="false">F82+F83+F84</f>
        <v>4.43485133406758</v>
      </c>
      <c r="G81" s="78" t="n">
        <f aca="false">G82+G83+G84</f>
        <v>4.43485133406758</v>
      </c>
      <c r="H81" s="78" t="n">
        <f aca="false">H82+H83+H84</f>
        <v>4.42485133406758</v>
      </c>
      <c r="I81" s="78" t="n">
        <f aca="false">I82+I83+I84</f>
        <v>4.43485133406758</v>
      </c>
      <c r="J81" s="78" t="n">
        <f aca="false">J82+J83+J84</f>
        <v>4.42485133406758</v>
      </c>
      <c r="K81" s="78" t="n">
        <f aca="false">K82+K83+K84</f>
        <v>3.13485133406757</v>
      </c>
      <c r="L81" s="78" t="n">
        <f aca="false">L82+L83+L84</f>
        <v>1.59815950364229</v>
      </c>
      <c r="M81" s="78" t="n">
        <f aca="false">M82+M83+M84</f>
        <v>1.59815950364229</v>
      </c>
      <c r="N81" s="78" t="n">
        <f aca="false">N82+N83+N84</f>
        <v>0</v>
      </c>
      <c r="O81" s="78" t="n">
        <f aca="false">O82+O83+O84</f>
        <v>0</v>
      </c>
      <c r="P81" s="23"/>
      <c r="Q81" s="23"/>
      <c r="R81" s="78" t="n">
        <f aca="false">R82+R83+R84</f>
        <v>0</v>
      </c>
      <c r="S81" s="23"/>
      <c r="T81" s="202" t="n">
        <f aca="false">T82+T83+T84</f>
        <v>0</v>
      </c>
      <c r="U81" s="78" t="n">
        <f aca="false">U82+U83+U84</f>
        <v>0</v>
      </c>
      <c r="V81" s="78" t="n">
        <f aca="false">V82+V83+V84</f>
        <v>0</v>
      </c>
      <c r="W81" s="23"/>
      <c r="X81" s="78"/>
      <c r="Y81" s="78" t="n">
        <f aca="false">Y82+Y83+Y84</f>
        <v>0</v>
      </c>
      <c r="Z81" s="78"/>
      <c r="AA81" s="202" t="n">
        <f aca="false">AA82+AA83+AA84</f>
        <v>0</v>
      </c>
      <c r="AB81" s="78" t="n">
        <f aca="false">AB82+AB83+AB84</f>
        <v>0</v>
      </c>
      <c r="AC81" s="78" t="n">
        <f aca="false">AC82+AC83+AC84</f>
        <v>0</v>
      </c>
      <c r="AD81" s="23"/>
      <c r="AE81" s="23"/>
      <c r="AF81" s="78" t="n">
        <f aca="false">AF82+AF83+AF84</f>
        <v>0</v>
      </c>
      <c r="AG81" s="78"/>
      <c r="AH81" s="38"/>
      <c r="AI81" s="78" t="n">
        <f aca="false">AI82+AI83+AI84+AI86</f>
        <v>0</v>
      </c>
      <c r="AJ81" s="78" t="n">
        <f aca="false">AJ82+AJ83+AJ84+AJ86</f>
        <v>2.90351152077888</v>
      </c>
      <c r="AK81" s="78" t="n">
        <f aca="false">AK82+AK83+AK84+AK86</f>
        <v>0</v>
      </c>
      <c r="AL81" s="78" t="n">
        <f aca="false">AL82+AL83+AL84+AL86</f>
        <v>0</v>
      </c>
      <c r="AM81" s="78" t="n">
        <f aca="false">AM82+AM83+AM84+AM86</f>
        <v>0.645</v>
      </c>
      <c r="AN81" s="78" t="n">
        <f aca="false">AN82+AN83+AN84+AN86</f>
        <v>0</v>
      </c>
      <c r="AO81" s="78" t="n">
        <f aca="false">AO82+AO83+AO84+AO86</f>
        <v>0</v>
      </c>
      <c r="AP81" s="37" t="n">
        <f aca="false">AI81+AB81+U81+N81</f>
        <v>0</v>
      </c>
      <c r="AQ81" s="37" t="n">
        <f aca="false">AJ81+AC81+V81+O81</f>
        <v>2.90351152077888</v>
      </c>
      <c r="AR81" s="37" t="n">
        <f aca="false">AK81+AD81+W81+P81</f>
        <v>0</v>
      </c>
      <c r="AS81" s="37" t="n">
        <f aca="false">AL81+AE81+X81+Q81</f>
        <v>0</v>
      </c>
      <c r="AT81" s="37" t="n">
        <f aca="false">AM81+AF81+Y81+R81</f>
        <v>0.645</v>
      </c>
      <c r="AU81" s="37" t="n">
        <f aca="false">AN81+AG81+Z81+S81</f>
        <v>0</v>
      </c>
      <c r="AV81" s="37" t="n">
        <f aca="false">AO81+AH81+AA81+T81</f>
        <v>0</v>
      </c>
    </row>
    <row r="82" customFormat="false" ht="15.65" hidden="false" customHeight="false" outlineLevel="0" collapsed="false">
      <c r="A82" s="41" t="s">
        <v>163</v>
      </c>
      <c r="B82" s="113" t="str">
        <f aca="false">'1.'!B84</f>
        <v>Замена кабельных линий - 0,4 кВ от ТП-111-10, ТП-111-12</v>
      </c>
      <c r="C82" s="114" t="str">
        <f aca="false">'1.'!C84</f>
        <v>O/41ЭС/005</v>
      </c>
      <c r="D82" s="23" t="n">
        <v>1.29</v>
      </c>
      <c r="E82" s="78" t="n">
        <v>1.3</v>
      </c>
      <c r="F82" s="78" t="n">
        <v>1.3</v>
      </c>
      <c r="G82" s="78" t="n">
        <v>1.3</v>
      </c>
      <c r="H82" s="78" t="n">
        <v>1.29</v>
      </c>
      <c r="I82" s="78" t="n">
        <v>1.3</v>
      </c>
      <c r="J82" s="78" t="n">
        <v>1.29</v>
      </c>
      <c r="K82" s="23"/>
      <c r="L82" s="78"/>
      <c r="M82" s="78"/>
      <c r="N82" s="78"/>
      <c r="O82" s="78"/>
      <c r="P82" s="23"/>
      <c r="Q82" s="23"/>
      <c r="R82" s="78"/>
      <c r="S82" s="23"/>
      <c r="T82" s="202"/>
      <c r="U82" s="78"/>
      <c r="V82" s="78"/>
      <c r="W82" s="23"/>
      <c r="X82" s="78"/>
      <c r="Y82" s="78"/>
      <c r="Z82" s="78"/>
      <c r="AA82" s="202"/>
      <c r="AB82" s="78"/>
      <c r="AC82" s="78"/>
      <c r="AD82" s="23"/>
      <c r="AE82" s="23"/>
      <c r="AF82" s="78"/>
      <c r="AG82" s="78"/>
      <c r="AH82" s="38"/>
      <c r="AI82" s="78"/>
      <c r="AJ82" s="78" t="n">
        <f aca="false">'4.'!AS83</f>
        <v>2.90351152077888</v>
      </c>
      <c r="AK82" s="78" t="n">
        <f aca="false">'4.'!AT83</f>
        <v>0</v>
      </c>
      <c r="AL82" s="78" t="n">
        <f aca="false">'4.'!AU83</f>
        <v>0</v>
      </c>
      <c r="AM82" s="78" t="n">
        <f aca="false">'4.'!AV83</f>
        <v>0.645</v>
      </c>
      <c r="AN82" s="78" t="n">
        <f aca="false">'4.'!AW83</f>
        <v>0</v>
      </c>
      <c r="AO82" s="78" t="n">
        <f aca="false">'4.'!AX83</f>
        <v>0</v>
      </c>
      <c r="AP82" s="37" t="n">
        <f aca="false">AI82+AB82+U82+N82</f>
        <v>0</v>
      </c>
      <c r="AQ82" s="37" t="n">
        <f aca="false">AJ82+AC82+V82+O82</f>
        <v>2.90351152077888</v>
      </c>
      <c r="AR82" s="37" t="n">
        <f aca="false">AK82+AD82+W82+P82</f>
        <v>0</v>
      </c>
      <c r="AS82" s="37" t="n">
        <f aca="false">AL82+AE82+X82+Q82</f>
        <v>0</v>
      </c>
      <c r="AT82" s="37" t="n">
        <f aca="false">AM82+AF82+Y82+R82</f>
        <v>0.645</v>
      </c>
      <c r="AU82" s="37" t="n">
        <f aca="false">AN82+AG82+Z82+S82</f>
        <v>0</v>
      </c>
      <c r="AV82" s="37" t="n">
        <f aca="false">AO82+AH82+AA82+T82</f>
        <v>0</v>
      </c>
    </row>
    <row r="83" customFormat="false" ht="15.65" hidden="true" customHeight="false" outlineLevel="1" collapsed="false">
      <c r="A83" s="41" t="s">
        <v>166</v>
      </c>
      <c r="B83" s="113"/>
      <c r="C83" s="114"/>
      <c r="D83" s="23"/>
      <c r="E83" s="78" t="n">
        <v>1.53669183042528</v>
      </c>
      <c r="F83" s="78" t="n">
        <v>1.53669183042528</v>
      </c>
      <c r="G83" s="78" t="n">
        <v>1.53669183042528</v>
      </c>
      <c r="H83" s="78" t="n">
        <v>1.53669183042528</v>
      </c>
      <c r="I83" s="78" t="n">
        <v>1.53669183042528</v>
      </c>
      <c r="J83" s="78" t="n">
        <v>1.53669183042528</v>
      </c>
      <c r="K83" s="23" t="n">
        <v>1.53669183042528</v>
      </c>
      <c r="L83" s="78"/>
      <c r="M83" s="78"/>
      <c r="N83" s="78"/>
      <c r="O83" s="38"/>
      <c r="P83" s="23"/>
      <c r="Q83" s="23"/>
      <c r="R83" s="78"/>
      <c r="S83" s="23"/>
      <c r="T83" s="202"/>
      <c r="U83" s="78"/>
      <c r="V83" s="38"/>
      <c r="W83" s="23"/>
      <c r="X83" s="78"/>
      <c r="Y83" s="78"/>
      <c r="Z83" s="78"/>
      <c r="AA83" s="202"/>
      <c r="AB83" s="78"/>
      <c r="AC83" s="38"/>
      <c r="AD83" s="23"/>
      <c r="AE83" s="23"/>
      <c r="AF83" s="78"/>
      <c r="AG83" s="78"/>
      <c r="AH83" s="38"/>
      <c r="AI83" s="78"/>
      <c r="AJ83" s="78"/>
      <c r="AK83" s="204"/>
      <c r="AL83" s="78"/>
      <c r="AM83" s="78"/>
      <c r="AN83" s="78"/>
      <c r="AO83" s="38"/>
      <c r="AP83" s="37" t="n">
        <f aca="false">AI83+AB83+U83+N83</f>
        <v>0</v>
      </c>
      <c r="AQ83" s="37" t="n">
        <f aca="false">AJ83+AC83+V83+O83</f>
        <v>0</v>
      </c>
      <c r="AR83" s="37" t="n">
        <f aca="false">AK83+AD83+W83+P83</f>
        <v>0</v>
      </c>
      <c r="AS83" s="37" t="n">
        <f aca="false">AL83+AE83+X83+Q83</f>
        <v>0</v>
      </c>
      <c r="AT83" s="37" t="n">
        <f aca="false">AM83+AF83+Y83+R83</f>
        <v>0</v>
      </c>
      <c r="AU83" s="37" t="n">
        <f aca="false">AN83+AG83+Z83+S83</f>
        <v>0</v>
      </c>
      <c r="AV83" s="37" t="n">
        <f aca="false">AO83+AH83+AA83+T83</f>
        <v>0</v>
      </c>
    </row>
    <row r="84" customFormat="false" ht="15.65" hidden="true" customHeight="false" outlineLevel="1" collapsed="false">
      <c r="A84" s="41" t="s">
        <v>166</v>
      </c>
      <c r="B84" s="113"/>
      <c r="C84" s="114"/>
      <c r="D84" s="23"/>
      <c r="E84" s="78" t="n">
        <v>1.59815950364229</v>
      </c>
      <c r="F84" s="78" t="n">
        <v>1.59815950364229</v>
      </c>
      <c r="G84" s="78" t="n">
        <v>1.59815950364229</v>
      </c>
      <c r="H84" s="78" t="n">
        <v>1.59815950364229</v>
      </c>
      <c r="I84" s="78" t="n">
        <v>1.59815950364229</v>
      </c>
      <c r="J84" s="78" t="n">
        <v>1.59815950364229</v>
      </c>
      <c r="K84" s="23" t="n">
        <v>1.59815950364229</v>
      </c>
      <c r="L84" s="78" t="n">
        <v>1.59815950364229</v>
      </c>
      <c r="M84" s="78" t="n">
        <v>1.59815950364229</v>
      </c>
      <c r="N84" s="78"/>
      <c r="O84" s="38"/>
      <c r="P84" s="23"/>
      <c r="Q84" s="23"/>
      <c r="R84" s="78"/>
      <c r="S84" s="23"/>
      <c r="T84" s="202"/>
      <c r="U84" s="78"/>
      <c r="V84" s="38"/>
      <c r="W84" s="23"/>
      <c r="X84" s="78"/>
      <c r="Y84" s="78"/>
      <c r="Z84" s="78"/>
      <c r="AA84" s="202"/>
      <c r="AB84" s="78"/>
      <c r="AC84" s="38"/>
      <c r="AD84" s="23"/>
      <c r="AE84" s="23"/>
      <c r="AF84" s="78"/>
      <c r="AG84" s="78"/>
      <c r="AH84" s="38"/>
      <c r="AI84" s="78"/>
      <c r="AJ84" s="78"/>
      <c r="AK84" s="204"/>
      <c r="AL84" s="78"/>
      <c r="AM84" s="78"/>
      <c r="AN84" s="78"/>
      <c r="AO84" s="38"/>
      <c r="AP84" s="37" t="n">
        <f aca="false">AI84+AB84+U84+N84</f>
        <v>0</v>
      </c>
      <c r="AQ84" s="37" t="n">
        <f aca="false">AJ84+AC84+V84+O84</f>
        <v>0</v>
      </c>
      <c r="AR84" s="37" t="n">
        <f aca="false">AK84+AD84+W84+P84</f>
        <v>0</v>
      </c>
      <c r="AS84" s="37" t="n">
        <f aca="false">AL84+AE84+X84+Q84</f>
        <v>0</v>
      </c>
      <c r="AT84" s="37" t="n">
        <f aca="false">AM84+AF84+Y84+R84</f>
        <v>0</v>
      </c>
      <c r="AU84" s="37" t="n">
        <f aca="false">AN84+AG84+Z84+S84</f>
        <v>0</v>
      </c>
      <c r="AV84" s="37" t="n">
        <f aca="false">AO84+AH84+AA84+T84</f>
        <v>0</v>
      </c>
    </row>
    <row r="85" customFormat="false" ht="15.65" hidden="true" customHeight="false" outlineLevel="1" collapsed="false">
      <c r="A85" s="41" t="s">
        <v>166</v>
      </c>
      <c r="B85" s="113"/>
      <c r="C85" s="114"/>
      <c r="D85" s="23"/>
      <c r="E85" s="78" t="n">
        <v>1.59815950364229</v>
      </c>
      <c r="F85" s="78" t="n">
        <v>1.59815950364229</v>
      </c>
      <c r="G85" s="78" t="n">
        <v>1.59815950364229</v>
      </c>
      <c r="H85" s="78" t="n">
        <v>1.59815950364229</v>
      </c>
      <c r="I85" s="78" t="n">
        <v>1.59815950364229</v>
      </c>
      <c r="J85" s="78" t="n">
        <v>1.59815950364229</v>
      </c>
      <c r="K85" s="23" t="n">
        <v>1.59815950364229</v>
      </c>
      <c r="L85" s="78" t="n">
        <v>1.59815950364229</v>
      </c>
      <c r="M85" s="78" t="n">
        <v>1.59815950364229</v>
      </c>
      <c r="N85" s="78"/>
      <c r="O85" s="38"/>
      <c r="P85" s="23"/>
      <c r="Q85" s="23"/>
      <c r="R85" s="78"/>
      <c r="S85" s="23"/>
      <c r="T85" s="202"/>
      <c r="U85" s="78"/>
      <c r="V85" s="38"/>
      <c r="W85" s="23"/>
      <c r="X85" s="78"/>
      <c r="Y85" s="78"/>
      <c r="Z85" s="78"/>
      <c r="AA85" s="202"/>
      <c r="AB85" s="78"/>
      <c r="AC85" s="38"/>
      <c r="AD85" s="23"/>
      <c r="AE85" s="23"/>
      <c r="AF85" s="78"/>
      <c r="AG85" s="78"/>
      <c r="AH85" s="38"/>
      <c r="AI85" s="78"/>
      <c r="AJ85" s="78"/>
      <c r="AK85" s="204"/>
      <c r="AL85" s="78"/>
      <c r="AM85" s="78"/>
      <c r="AN85" s="78"/>
      <c r="AO85" s="38"/>
      <c r="AP85" s="37" t="n">
        <f aca="false">AI85+AB85+U85+N85</f>
        <v>0</v>
      </c>
      <c r="AQ85" s="37" t="n">
        <f aca="false">AJ85+AC85+V85+O85</f>
        <v>0</v>
      </c>
      <c r="AR85" s="37" t="n">
        <f aca="false">AK85+AD85+W85+P85</f>
        <v>0</v>
      </c>
      <c r="AS85" s="37" t="n">
        <f aca="false">AL85+AE85+X85+Q85</f>
        <v>0</v>
      </c>
      <c r="AT85" s="37" t="n">
        <f aca="false">AM85+AF85+Y85+R85</f>
        <v>0</v>
      </c>
      <c r="AU85" s="37" t="n">
        <f aca="false">AN85+AG85+Z85+S85</f>
        <v>0</v>
      </c>
      <c r="AV85" s="37" t="n">
        <f aca="false">AO85+AH85+AA85+T85</f>
        <v>0</v>
      </c>
    </row>
    <row r="86" customFormat="false" ht="15.65" hidden="true" customHeight="false" outlineLevel="1" collapsed="false">
      <c r="A86" s="41" t="s">
        <v>166</v>
      </c>
      <c r="B86" s="113"/>
      <c r="C86" s="114"/>
      <c r="D86" s="23"/>
      <c r="E86" s="78"/>
      <c r="F86" s="78"/>
      <c r="G86" s="78"/>
      <c r="H86" s="78"/>
      <c r="I86" s="78"/>
      <c r="J86" s="78"/>
      <c r="K86" s="23"/>
      <c r="L86" s="78"/>
      <c r="M86" s="78"/>
      <c r="N86" s="78"/>
      <c r="O86" s="38"/>
      <c r="P86" s="23"/>
      <c r="Q86" s="23"/>
      <c r="R86" s="78"/>
      <c r="S86" s="23"/>
      <c r="T86" s="202"/>
      <c r="U86" s="78"/>
      <c r="V86" s="38"/>
      <c r="W86" s="23"/>
      <c r="X86" s="78"/>
      <c r="Y86" s="78"/>
      <c r="Z86" s="78"/>
      <c r="AA86" s="202"/>
      <c r="AB86" s="78"/>
      <c r="AC86" s="38"/>
      <c r="AD86" s="23"/>
      <c r="AE86" s="23"/>
      <c r="AF86" s="78"/>
      <c r="AG86" s="78"/>
      <c r="AH86" s="38"/>
      <c r="AI86" s="78"/>
      <c r="AJ86" s="78"/>
      <c r="AK86" s="78"/>
      <c r="AL86" s="78"/>
      <c r="AM86" s="78"/>
      <c r="AN86" s="78"/>
      <c r="AO86" s="38"/>
      <c r="AP86" s="37"/>
      <c r="AQ86" s="37"/>
      <c r="AR86" s="37"/>
      <c r="AS86" s="37"/>
      <c r="AT86" s="37"/>
      <c r="AU86" s="37"/>
      <c r="AV86" s="37"/>
    </row>
    <row r="87" customFormat="false" ht="26.5" hidden="false" customHeight="false" outlineLevel="0" collapsed="false">
      <c r="A87" s="34" t="s">
        <v>167</v>
      </c>
      <c r="B87" s="35" t="s">
        <v>168</v>
      </c>
      <c r="C87" s="36" t="s">
        <v>60</v>
      </c>
      <c r="D87" s="23"/>
      <c r="E87" s="23"/>
      <c r="F87" s="23"/>
      <c r="G87" s="78"/>
      <c r="H87" s="78"/>
      <c r="I87" s="23"/>
      <c r="J87" s="78"/>
      <c r="K87" s="23"/>
      <c r="L87" s="78"/>
      <c r="M87" s="78"/>
      <c r="N87" s="78"/>
      <c r="O87" s="78"/>
      <c r="P87" s="23"/>
      <c r="Q87" s="23"/>
      <c r="R87" s="78"/>
      <c r="S87" s="23"/>
      <c r="T87" s="202"/>
      <c r="U87" s="78"/>
      <c r="V87" s="78"/>
      <c r="W87" s="23"/>
      <c r="X87" s="78"/>
      <c r="Y87" s="78"/>
      <c r="Z87" s="78"/>
      <c r="AA87" s="202"/>
      <c r="AB87" s="78"/>
      <c r="AC87" s="78"/>
      <c r="AD87" s="23"/>
      <c r="AE87" s="23"/>
      <c r="AF87" s="78"/>
      <c r="AG87" s="78"/>
      <c r="AH87" s="38"/>
      <c r="AI87" s="78"/>
      <c r="AJ87" s="78"/>
      <c r="AK87" s="204"/>
      <c r="AL87" s="78"/>
      <c r="AM87" s="78"/>
      <c r="AN87" s="78"/>
      <c r="AO87" s="38"/>
      <c r="AP87" s="37" t="n">
        <f aca="false">AI87+AB87+U87+N87</f>
        <v>0</v>
      </c>
      <c r="AQ87" s="37" t="n">
        <f aca="false">AJ87+AC87+V87+O87</f>
        <v>0</v>
      </c>
      <c r="AR87" s="37" t="n">
        <f aca="false">AK87+AD87+W87+P87</f>
        <v>0</v>
      </c>
      <c r="AS87" s="37" t="n">
        <f aca="false">AL87+AE87+X87+Q87</f>
        <v>0</v>
      </c>
      <c r="AT87" s="37" t="n">
        <f aca="false">AM87+AF87+Y87+R87</f>
        <v>0</v>
      </c>
      <c r="AU87" s="37" t="n">
        <f aca="false">AN87+AG87+Z87+S87</f>
        <v>0</v>
      </c>
      <c r="AV87" s="37" t="n">
        <f aca="false">AO87+AH87+AA87+T87</f>
        <v>0</v>
      </c>
    </row>
    <row r="88" customFormat="false" ht="26.5" hidden="false" customHeight="false" outlineLevel="0" collapsed="false">
      <c r="A88" s="34" t="s">
        <v>169</v>
      </c>
      <c r="B88" s="35" t="s">
        <v>170</v>
      </c>
      <c r="C88" s="36" t="s">
        <v>60</v>
      </c>
      <c r="D88" s="23"/>
      <c r="E88" s="23"/>
      <c r="F88" s="23"/>
      <c r="G88" s="78" t="n">
        <f aca="false">G89</f>
        <v>0.8</v>
      </c>
      <c r="H88" s="78" t="n">
        <f aca="false">H89</f>
        <v>0.832</v>
      </c>
      <c r="I88" s="23"/>
      <c r="J88" s="78" t="n">
        <f aca="false">J89</f>
        <v>0.832</v>
      </c>
      <c r="K88" s="23"/>
      <c r="L88" s="78" t="n">
        <f aca="false">L89</f>
        <v>0</v>
      </c>
      <c r="M88" s="78" t="n">
        <f aca="false">M89</f>
        <v>0.832</v>
      </c>
      <c r="N88" s="78" t="n">
        <f aca="false">N89+N90</f>
        <v>0</v>
      </c>
      <c r="O88" s="78" t="n">
        <f aca="false">O89+O90</f>
        <v>0</v>
      </c>
      <c r="P88" s="23"/>
      <c r="Q88" s="23"/>
      <c r="R88" s="78" t="n">
        <f aca="false">R89+R90</f>
        <v>0</v>
      </c>
      <c r="S88" s="23"/>
      <c r="T88" s="78" t="n">
        <f aca="false">T89+T90</f>
        <v>0</v>
      </c>
      <c r="U88" s="78" t="n">
        <f aca="false">U89+U90</f>
        <v>0</v>
      </c>
      <c r="V88" s="78" t="n">
        <f aca="false">V89+V90</f>
        <v>0</v>
      </c>
      <c r="W88" s="23"/>
      <c r="X88" s="78"/>
      <c r="Y88" s="78" t="n">
        <f aca="false">Y89+Y90</f>
        <v>0</v>
      </c>
      <c r="Z88" s="78"/>
      <c r="AA88" s="78" t="n">
        <f aca="false">AA89+AA90</f>
        <v>0</v>
      </c>
      <c r="AB88" s="78" t="n">
        <f aca="false">AB89+AB90</f>
        <v>0</v>
      </c>
      <c r="AC88" s="78" t="n">
        <f aca="false">AC89+AC90</f>
        <v>0</v>
      </c>
      <c r="AD88" s="23"/>
      <c r="AE88" s="23"/>
      <c r="AF88" s="78" t="n">
        <f aca="false">AF89+AF90</f>
        <v>0</v>
      </c>
      <c r="AG88" s="78"/>
      <c r="AH88" s="38"/>
      <c r="AI88" s="78" t="n">
        <f aca="false">AI89+AI90</f>
        <v>0</v>
      </c>
      <c r="AJ88" s="78" t="n">
        <f aca="false">AJ89+AJ90</f>
        <v>0.3943710486752</v>
      </c>
      <c r="AK88" s="78" t="n">
        <f aca="false">AK89+AK90</f>
        <v>0</v>
      </c>
      <c r="AL88" s="78" t="n">
        <f aca="false">AL89+AL90</f>
        <v>0</v>
      </c>
      <c r="AM88" s="78" t="n">
        <f aca="false">AM89+AM90</f>
        <v>0</v>
      </c>
      <c r="AN88" s="78" t="n">
        <f aca="false">AN89+AN90</f>
        <v>0</v>
      </c>
      <c r="AO88" s="204" t="n">
        <f aca="false">AO89+AO90</f>
        <v>8</v>
      </c>
      <c r="AP88" s="37" t="n">
        <f aca="false">AI88+AB88+U88+N88</f>
        <v>0</v>
      </c>
      <c r="AQ88" s="37" t="n">
        <f aca="false">AJ88+AC88+V88+O88</f>
        <v>0.3943710486752</v>
      </c>
      <c r="AR88" s="37" t="n">
        <f aca="false">AK88+AD88+W88+P88</f>
        <v>0</v>
      </c>
      <c r="AS88" s="37" t="n">
        <f aca="false">AL88+AE88+X88+Q88</f>
        <v>0</v>
      </c>
      <c r="AT88" s="37" t="n">
        <f aca="false">AM88+AF88+Y88+R88</f>
        <v>0</v>
      </c>
      <c r="AU88" s="37" t="n">
        <f aca="false">AN88+AG88+Z88+S88</f>
        <v>0</v>
      </c>
      <c r="AV88" s="37" t="n">
        <f aca="false">AO88+AH88+AA88+T88</f>
        <v>8</v>
      </c>
    </row>
    <row r="89" customFormat="false" ht="66.25" hidden="false" customHeight="false" outlineLevel="0" collapsed="false">
      <c r="A89" s="41" t="s">
        <v>171</v>
      </c>
      <c r="B89" s="113" t="str">
        <f aca="false">'1.'!B90</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89" s="113" t="str">
        <f aca="false">'1.'!C90</f>
        <v>O/41ЭС/002</v>
      </c>
      <c r="D89" s="23"/>
      <c r="E89" s="23"/>
      <c r="F89" s="23"/>
      <c r="G89" s="212" t="n">
        <v>0.8</v>
      </c>
      <c r="H89" s="212" t="n">
        <f aca="false">G89*1.04</f>
        <v>0.832</v>
      </c>
      <c r="I89" s="23"/>
      <c r="J89" s="212" t="n">
        <v>0.832</v>
      </c>
      <c r="K89" s="23"/>
      <c r="L89" s="212"/>
      <c r="M89" s="212" t="n">
        <f aca="false">H89</f>
        <v>0.832</v>
      </c>
      <c r="N89" s="207" t="n">
        <v>0</v>
      </c>
      <c r="O89" s="207" t="n">
        <v>0</v>
      </c>
      <c r="P89" s="23"/>
      <c r="Q89" s="23"/>
      <c r="R89" s="207" t="n">
        <f aca="false">Q89*1.04</f>
        <v>0</v>
      </c>
      <c r="S89" s="23"/>
      <c r="T89" s="209" t="n">
        <f aca="false">S89*1.04</f>
        <v>0</v>
      </c>
      <c r="U89" s="207"/>
      <c r="V89" s="207" t="n">
        <v>0</v>
      </c>
      <c r="W89" s="23"/>
      <c r="X89" s="207"/>
      <c r="Y89" s="207" t="n">
        <f aca="false">X89*1.04</f>
        <v>0</v>
      </c>
      <c r="Z89" s="207"/>
      <c r="AA89" s="209" t="n">
        <f aca="false">Z89*1.04</f>
        <v>0</v>
      </c>
      <c r="AB89" s="207"/>
      <c r="AC89" s="207" t="n">
        <v>0</v>
      </c>
      <c r="AD89" s="23"/>
      <c r="AE89" s="23"/>
      <c r="AF89" s="207" t="n">
        <f aca="false">AE89*1.04</f>
        <v>0</v>
      </c>
      <c r="AG89" s="207"/>
      <c r="AH89" s="38"/>
      <c r="AI89" s="207" t="n">
        <f aca="false">'4.'!AR89</f>
        <v>0</v>
      </c>
      <c r="AJ89" s="207" t="n">
        <f aca="false">'4.'!AS89</f>
        <v>0.3943710486752</v>
      </c>
      <c r="AK89" s="207" t="n">
        <f aca="false">'4.'!AT89</f>
        <v>0</v>
      </c>
      <c r="AL89" s="207" t="n">
        <f aca="false">'4.'!AU89</f>
        <v>0</v>
      </c>
      <c r="AM89" s="207" t="n">
        <f aca="false">'4.'!AV89</f>
        <v>0</v>
      </c>
      <c r="AN89" s="207" t="n">
        <f aca="false">'4.'!AW89</f>
        <v>0</v>
      </c>
      <c r="AO89" s="213" t="n">
        <f aca="false">'4.'!AX89</f>
        <v>8</v>
      </c>
      <c r="AP89" s="37" t="n">
        <f aca="false">AI89+AB89+U89+N89</f>
        <v>0</v>
      </c>
      <c r="AQ89" s="37" t="n">
        <f aca="false">AJ89+AC89+V89+O89</f>
        <v>0.3943710486752</v>
      </c>
      <c r="AR89" s="37" t="n">
        <f aca="false">AK89+AD89+W89+P89</f>
        <v>0</v>
      </c>
      <c r="AS89" s="37" t="n">
        <f aca="false">AL89+AE89+X89+Q89</f>
        <v>0</v>
      </c>
      <c r="AT89" s="37" t="n">
        <f aca="false">AM89+AF89+Y89+R89</f>
        <v>0</v>
      </c>
      <c r="AU89" s="37" t="n">
        <f aca="false">AN89+AG89+Z89+S89</f>
        <v>0</v>
      </c>
      <c r="AV89" s="37" t="n">
        <f aca="false">AO89+AH89+AA89+T89</f>
        <v>8</v>
      </c>
    </row>
    <row r="90" customFormat="false" ht="15.65" hidden="true" customHeight="false" outlineLevel="1" collapsed="false">
      <c r="A90" s="41" t="s">
        <v>174</v>
      </c>
      <c r="B90" s="228" t="e">
        <f aca="false">'1.'!B91</f>
        <v>#REF!</v>
      </c>
      <c r="C90" s="113" t="n">
        <f aca="false">'1.'!C91</f>
        <v>0</v>
      </c>
      <c r="D90" s="23"/>
      <c r="E90" s="23"/>
      <c r="F90" s="23"/>
      <c r="G90" s="212"/>
      <c r="H90" s="212"/>
      <c r="I90" s="23"/>
      <c r="J90" s="212"/>
      <c r="K90" s="23"/>
      <c r="L90" s="212"/>
      <c r="M90" s="212"/>
      <c r="N90" s="207" t="n">
        <v>0</v>
      </c>
      <c r="O90" s="207" t="n">
        <v>0</v>
      </c>
      <c r="P90" s="23"/>
      <c r="Q90" s="23"/>
      <c r="R90" s="207" t="n">
        <f aca="false">Q90*1.04</f>
        <v>0</v>
      </c>
      <c r="S90" s="23"/>
      <c r="T90" s="209" t="n">
        <f aca="false">S90*1.04</f>
        <v>0</v>
      </c>
      <c r="U90" s="207"/>
      <c r="V90" s="207" t="n">
        <v>0</v>
      </c>
      <c r="W90" s="23"/>
      <c r="X90" s="207"/>
      <c r="Y90" s="207" t="n">
        <f aca="false">X90*1.04</f>
        <v>0</v>
      </c>
      <c r="Z90" s="207"/>
      <c r="AA90" s="209" t="n">
        <f aca="false">Z90*1.04</f>
        <v>0</v>
      </c>
      <c r="AB90" s="207"/>
      <c r="AC90" s="207" t="n">
        <v>0</v>
      </c>
      <c r="AD90" s="23"/>
      <c r="AE90" s="23"/>
      <c r="AF90" s="207" t="n">
        <f aca="false">AE90*1.04</f>
        <v>0</v>
      </c>
      <c r="AG90" s="207"/>
      <c r="AH90" s="38"/>
      <c r="AI90" s="207" t="n">
        <f aca="false">'4.'!AR90</f>
        <v>0</v>
      </c>
      <c r="AJ90" s="207" t="n">
        <f aca="false">'4.'!AZ90</f>
        <v>0</v>
      </c>
      <c r="AK90" s="207" t="n">
        <f aca="false">'4.'!AT90</f>
        <v>0</v>
      </c>
      <c r="AL90" s="207" t="n">
        <f aca="false">'4.'!AU90</f>
        <v>0</v>
      </c>
      <c r="AM90" s="207" t="n">
        <f aca="false">'4.'!AV90</f>
        <v>0</v>
      </c>
      <c r="AN90" s="207"/>
      <c r="AO90" s="38"/>
      <c r="AP90" s="37" t="n">
        <f aca="false">AI90+AB90+U90+N90</f>
        <v>0</v>
      </c>
      <c r="AQ90" s="37" t="n">
        <f aca="false">AJ90+AC90+V90+O90</f>
        <v>0</v>
      </c>
      <c r="AR90" s="37" t="n">
        <f aca="false">AK90+AD90+W90+P90</f>
        <v>0</v>
      </c>
      <c r="AS90" s="37" t="n">
        <f aca="false">AL90+AE90+X90+Q90</f>
        <v>0</v>
      </c>
      <c r="AT90" s="37" t="n">
        <f aca="false">AM90+AF90+Y90+R90</f>
        <v>0</v>
      </c>
      <c r="AU90" s="37" t="n">
        <f aca="false">AN90+AG90+Z90+S90</f>
        <v>0</v>
      </c>
      <c r="AV90" s="37" t="n">
        <f aca="false">AO90+AH90+AA90+T90</f>
        <v>0</v>
      </c>
    </row>
    <row r="91" customFormat="false" ht="47.3" hidden="true" customHeight="true" outlineLevel="1" collapsed="false">
      <c r="A91" s="34" t="s">
        <v>175</v>
      </c>
      <c r="B91" s="35" t="s">
        <v>176</v>
      </c>
      <c r="C91" s="36" t="s">
        <v>60</v>
      </c>
      <c r="D91" s="23"/>
      <c r="E91" s="23"/>
      <c r="F91" s="23"/>
      <c r="G91" s="23"/>
      <c r="H91" s="23"/>
      <c r="I91" s="23"/>
      <c r="J91" s="23"/>
      <c r="K91" s="23"/>
      <c r="L91" s="23"/>
      <c r="M91" s="23"/>
      <c r="N91" s="23"/>
      <c r="O91" s="37" t="n">
        <f aca="false">P91+Q91+R91+S91</f>
        <v>0</v>
      </c>
      <c r="P91" s="23"/>
      <c r="Q91" s="23"/>
      <c r="R91" s="23"/>
      <c r="S91" s="23"/>
      <c r="T91" s="23"/>
      <c r="U91" s="23"/>
      <c r="V91" s="23"/>
      <c r="W91" s="23"/>
      <c r="X91" s="23"/>
      <c r="Y91" s="23"/>
      <c r="Z91" s="23"/>
      <c r="AA91" s="23"/>
      <c r="AB91" s="23"/>
      <c r="AC91" s="23"/>
      <c r="AD91" s="23"/>
      <c r="AE91" s="23"/>
      <c r="AF91" s="23"/>
      <c r="AG91" s="23"/>
      <c r="AH91" s="38"/>
      <c r="AI91" s="38"/>
      <c r="AJ91" s="38"/>
      <c r="AK91" s="38"/>
      <c r="AL91" s="38"/>
      <c r="AM91" s="38"/>
      <c r="AN91" s="38"/>
      <c r="AO91" s="38"/>
      <c r="AP91" s="37"/>
      <c r="AQ91" s="38"/>
      <c r="AR91" s="38"/>
      <c r="AS91" s="38"/>
      <c r="AT91" s="38"/>
      <c r="AU91" s="38"/>
      <c r="AV91" s="38"/>
    </row>
    <row r="92" customFormat="false" ht="31.65" hidden="true" customHeight="true" outlineLevel="1" collapsed="false">
      <c r="A92" s="34" t="s">
        <v>177</v>
      </c>
      <c r="B92" s="35" t="s">
        <v>178</v>
      </c>
      <c r="C92" s="36" t="s">
        <v>60</v>
      </c>
      <c r="D92" s="23"/>
      <c r="E92" s="23"/>
      <c r="F92" s="23"/>
      <c r="G92" s="23"/>
      <c r="H92" s="23"/>
      <c r="I92" s="23"/>
      <c r="J92" s="23"/>
      <c r="K92" s="23"/>
      <c r="L92" s="23"/>
      <c r="M92" s="23"/>
      <c r="N92" s="23"/>
      <c r="O92" s="37" t="n">
        <f aca="false">P92+Q92+R92+S92</f>
        <v>0</v>
      </c>
      <c r="P92" s="23"/>
      <c r="Q92" s="23"/>
      <c r="R92" s="23"/>
      <c r="S92" s="23"/>
      <c r="T92" s="23"/>
      <c r="U92" s="23"/>
      <c r="V92" s="23"/>
      <c r="W92" s="23"/>
      <c r="X92" s="23"/>
      <c r="Y92" s="23"/>
      <c r="Z92" s="23"/>
      <c r="AA92" s="23"/>
      <c r="AB92" s="23"/>
      <c r="AC92" s="23"/>
      <c r="AD92" s="23"/>
      <c r="AE92" s="23"/>
      <c r="AF92" s="23"/>
      <c r="AG92" s="23"/>
      <c r="AH92" s="38"/>
      <c r="AI92" s="38"/>
      <c r="AJ92" s="38"/>
      <c r="AK92" s="38"/>
      <c r="AL92" s="38"/>
      <c r="AM92" s="38"/>
      <c r="AN92" s="38"/>
      <c r="AO92" s="38"/>
      <c r="AP92" s="37"/>
      <c r="AQ92" s="38"/>
      <c r="AR92" s="38"/>
      <c r="AS92" s="38"/>
      <c r="AT92" s="38"/>
      <c r="AU92" s="38"/>
      <c r="AV92" s="38"/>
    </row>
    <row r="93" customFormat="false" ht="31.65" hidden="true" customHeight="true" outlineLevel="1" collapsed="false">
      <c r="A93" s="34" t="s">
        <v>179</v>
      </c>
      <c r="B93" s="35" t="s">
        <v>180</v>
      </c>
      <c r="C93" s="36" t="s">
        <v>60</v>
      </c>
      <c r="D93" s="23"/>
      <c r="E93" s="23"/>
      <c r="F93" s="23"/>
      <c r="G93" s="23"/>
      <c r="H93" s="23"/>
      <c r="I93" s="23"/>
      <c r="J93" s="23"/>
      <c r="K93" s="23"/>
      <c r="L93" s="23"/>
      <c r="M93" s="23"/>
      <c r="N93" s="23"/>
      <c r="O93" s="37" t="n">
        <f aca="false">P93+Q93+R93+S93</f>
        <v>0</v>
      </c>
      <c r="P93" s="23"/>
      <c r="Q93" s="23"/>
      <c r="R93" s="23"/>
      <c r="S93" s="23"/>
      <c r="T93" s="23"/>
      <c r="U93" s="23"/>
      <c r="V93" s="23"/>
      <c r="W93" s="23"/>
      <c r="X93" s="23"/>
      <c r="Y93" s="23"/>
      <c r="Z93" s="23"/>
      <c r="AA93" s="23"/>
      <c r="AB93" s="23"/>
      <c r="AC93" s="23"/>
      <c r="AD93" s="23"/>
      <c r="AE93" s="23"/>
      <c r="AF93" s="23"/>
      <c r="AG93" s="23"/>
      <c r="AH93" s="38"/>
      <c r="AI93" s="38"/>
      <c r="AJ93" s="38"/>
      <c r="AK93" s="38"/>
      <c r="AL93" s="38"/>
      <c r="AM93" s="38"/>
      <c r="AN93" s="38"/>
      <c r="AO93" s="38"/>
      <c r="AP93" s="38"/>
      <c r="AQ93" s="38"/>
      <c r="AR93" s="38"/>
      <c r="AS93" s="38"/>
      <c r="AT93" s="38"/>
      <c r="AU93" s="38"/>
      <c r="AV93" s="38"/>
    </row>
    <row r="94" customFormat="false" ht="63.1" hidden="true" customHeight="true" outlineLevel="1" collapsed="false">
      <c r="A94" s="34" t="s">
        <v>181</v>
      </c>
      <c r="B94" s="35" t="s">
        <v>182</v>
      </c>
      <c r="C94" s="36" t="s">
        <v>60</v>
      </c>
      <c r="D94" s="23"/>
      <c r="E94" s="23"/>
      <c r="F94" s="23"/>
      <c r="G94" s="23"/>
      <c r="H94" s="23"/>
      <c r="I94" s="23"/>
      <c r="J94" s="23"/>
      <c r="K94" s="23"/>
      <c r="L94" s="23"/>
      <c r="M94" s="23"/>
      <c r="N94" s="23"/>
      <c r="O94" s="37" t="n">
        <f aca="false">P94+Q94+R94+S94</f>
        <v>0</v>
      </c>
      <c r="P94" s="23"/>
      <c r="Q94" s="23"/>
      <c r="R94" s="23"/>
      <c r="S94" s="23"/>
      <c r="T94" s="23"/>
      <c r="U94" s="23"/>
      <c r="V94" s="23"/>
      <c r="W94" s="23"/>
      <c r="X94" s="23"/>
      <c r="Y94" s="23"/>
      <c r="Z94" s="23"/>
      <c r="AA94" s="23"/>
      <c r="AB94" s="23"/>
      <c r="AC94" s="23"/>
      <c r="AD94" s="23"/>
      <c r="AE94" s="23"/>
      <c r="AF94" s="23"/>
      <c r="AG94" s="23"/>
      <c r="AH94" s="38"/>
      <c r="AI94" s="38"/>
      <c r="AJ94" s="38"/>
      <c r="AK94" s="38"/>
      <c r="AL94" s="38"/>
      <c r="AM94" s="38"/>
      <c r="AN94" s="38"/>
      <c r="AO94" s="38"/>
      <c r="AP94" s="38"/>
      <c r="AQ94" s="38"/>
      <c r="AR94" s="38"/>
      <c r="AS94" s="38"/>
      <c r="AT94" s="38"/>
      <c r="AU94" s="38"/>
      <c r="AV94" s="38"/>
    </row>
    <row r="95" customFormat="false" ht="47.3" hidden="true" customHeight="true" outlineLevel="1" collapsed="false">
      <c r="A95" s="34" t="s">
        <v>183</v>
      </c>
      <c r="B95" s="35" t="s">
        <v>184</v>
      </c>
      <c r="C95" s="36" t="s">
        <v>60</v>
      </c>
      <c r="D95" s="23"/>
      <c r="E95" s="23"/>
      <c r="F95" s="23"/>
      <c r="G95" s="23"/>
      <c r="H95" s="23"/>
      <c r="I95" s="23"/>
      <c r="J95" s="23"/>
      <c r="K95" s="23"/>
      <c r="L95" s="23"/>
      <c r="M95" s="23"/>
      <c r="N95" s="23"/>
      <c r="O95" s="37" t="n">
        <f aca="false">P95+Q95+R95+S95</f>
        <v>0</v>
      </c>
      <c r="P95" s="23"/>
      <c r="Q95" s="23"/>
      <c r="R95" s="23"/>
      <c r="S95" s="23"/>
      <c r="T95" s="23"/>
      <c r="U95" s="23"/>
      <c r="V95" s="23"/>
      <c r="W95" s="23"/>
      <c r="X95" s="23"/>
      <c r="Y95" s="23"/>
      <c r="Z95" s="23"/>
      <c r="AA95" s="23"/>
      <c r="AB95" s="23"/>
      <c r="AC95" s="23"/>
      <c r="AD95" s="23"/>
      <c r="AE95" s="23"/>
      <c r="AF95" s="23"/>
      <c r="AG95" s="23"/>
      <c r="AH95" s="38"/>
      <c r="AI95" s="38"/>
      <c r="AJ95" s="38"/>
      <c r="AK95" s="38"/>
      <c r="AL95" s="38"/>
      <c r="AM95" s="38"/>
      <c r="AN95" s="38"/>
      <c r="AO95" s="38"/>
      <c r="AP95" s="38"/>
      <c r="AQ95" s="38"/>
      <c r="AR95" s="38"/>
      <c r="AS95" s="38"/>
      <c r="AT95" s="38"/>
      <c r="AU95" s="38"/>
      <c r="AV95" s="38"/>
    </row>
    <row r="96" customFormat="false" ht="47.3" hidden="true" customHeight="true" outlineLevel="1" collapsed="false">
      <c r="A96" s="34" t="s">
        <v>185</v>
      </c>
      <c r="B96" s="35" t="s">
        <v>186</v>
      </c>
      <c r="C96" s="36" t="s">
        <v>60</v>
      </c>
      <c r="D96" s="23"/>
      <c r="E96" s="23"/>
      <c r="F96" s="23"/>
      <c r="G96" s="23"/>
      <c r="H96" s="23"/>
      <c r="I96" s="23"/>
      <c r="J96" s="23"/>
      <c r="K96" s="23"/>
      <c r="L96" s="23"/>
      <c r="M96" s="23"/>
      <c r="N96" s="23"/>
      <c r="O96" s="37" t="n">
        <f aca="false">P96+Q96+R96+S96</f>
        <v>0</v>
      </c>
      <c r="P96" s="23"/>
      <c r="Q96" s="23"/>
      <c r="R96" s="23"/>
      <c r="S96" s="23"/>
      <c r="T96" s="23"/>
      <c r="U96" s="23"/>
      <c r="V96" s="23"/>
      <c r="W96" s="23"/>
      <c r="X96" s="23"/>
      <c r="Y96" s="23"/>
      <c r="Z96" s="23"/>
      <c r="AA96" s="23"/>
      <c r="AB96" s="23"/>
      <c r="AC96" s="23"/>
      <c r="AD96" s="23"/>
      <c r="AE96" s="23"/>
      <c r="AF96" s="23"/>
      <c r="AG96" s="23"/>
      <c r="AH96" s="38"/>
      <c r="AI96" s="38"/>
      <c r="AJ96" s="38"/>
      <c r="AK96" s="38"/>
      <c r="AL96" s="38"/>
      <c r="AM96" s="38"/>
      <c r="AN96" s="38"/>
      <c r="AO96" s="38"/>
      <c r="AP96" s="38"/>
      <c r="AQ96" s="38"/>
      <c r="AR96" s="38"/>
      <c r="AS96" s="38"/>
      <c r="AT96" s="38"/>
      <c r="AU96" s="38"/>
      <c r="AV96" s="38"/>
    </row>
    <row r="97" customFormat="false" ht="31.65" hidden="true" customHeight="true" outlineLevel="1" collapsed="false">
      <c r="A97" s="34" t="s">
        <v>132</v>
      </c>
      <c r="B97" s="35" t="s">
        <v>187</v>
      </c>
      <c r="C97" s="36" t="s">
        <v>60</v>
      </c>
      <c r="D97" s="23"/>
      <c r="E97" s="23"/>
      <c r="F97" s="23"/>
      <c r="G97" s="23"/>
      <c r="H97" s="23"/>
      <c r="I97" s="23"/>
      <c r="J97" s="23"/>
      <c r="K97" s="23"/>
      <c r="L97" s="23"/>
      <c r="M97" s="23"/>
      <c r="N97" s="23"/>
      <c r="O97" s="37" t="n">
        <f aca="false">P97+Q97+R97+S97</f>
        <v>0</v>
      </c>
      <c r="P97" s="23"/>
      <c r="Q97" s="23"/>
      <c r="R97" s="23"/>
      <c r="S97" s="23"/>
      <c r="T97" s="23"/>
      <c r="U97" s="23"/>
      <c r="V97" s="23"/>
      <c r="W97" s="23"/>
      <c r="X97" s="23"/>
      <c r="Y97" s="23"/>
      <c r="Z97" s="23"/>
      <c r="AA97" s="23"/>
      <c r="AB97" s="23"/>
      <c r="AC97" s="23"/>
      <c r="AD97" s="23"/>
      <c r="AE97" s="23"/>
      <c r="AF97" s="23"/>
      <c r="AG97" s="23"/>
      <c r="AH97" s="38"/>
      <c r="AI97" s="38"/>
      <c r="AJ97" s="38"/>
      <c r="AK97" s="38"/>
      <c r="AL97" s="38"/>
      <c r="AM97" s="38"/>
      <c r="AN97" s="38"/>
      <c r="AO97" s="38"/>
      <c r="AP97" s="38"/>
      <c r="AQ97" s="38"/>
      <c r="AR97" s="38"/>
      <c r="AS97" s="38"/>
      <c r="AT97" s="38"/>
      <c r="AU97" s="38"/>
      <c r="AV97" s="38"/>
    </row>
    <row r="98" customFormat="false" ht="31.65" hidden="true" customHeight="true" outlineLevel="1" collapsed="false">
      <c r="A98" s="34" t="s">
        <v>188</v>
      </c>
      <c r="B98" s="39" t="s">
        <v>189</v>
      </c>
      <c r="C98" s="36" t="s">
        <v>60</v>
      </c>
      <c r="D98" s="23"/>
      <c r="E98" s="23"/>
      <c r="F98" s="23"/>
      <c r="G98" s="23"/>
      <c r="H98" s="23"/>
      <c r="I98" s="23"/>
      <c r="J98" s="23"/>
      <c r="K98" s="23"/>
      <c r="L98" s="23"/>
      <c r="M98" s="23"/>
      <c r="N98" s="23"/>
      <c r="O98" s="37" t="n">
        <f aca="false">P98+Q98+R98+S98</f>
        <v>0</v>
      </c>
      <c r="P98" s="23"/>
      <c r="Q98" s="23"/>
      <c r="R98" s="23"/>
      <c r="S98" s="23"/>
      <c r="T98" s="23"/>
      <c r="U98" s="23"/>
      <c r="V98" s="23"/>
      <c r="W98" s="23"/>
      <c r="X98" s="23"/>
      <c r="Y98" s="23"/>
      <c r="Z98" s="23"/>
      <c r="AA98" s="23"/>
      <c r="AB98" s="23"/>
      <c r="AC98" s="23"/>
      <c r="AD98" s="23"/>
      <c r="AE98" s="23"/>
      <c r="AF98" s="23"/>
      <c r="AG98" s="23"/>
      <c r="AH98" s="38"/>
      <c r="AI98" s="38"/>
      <c r="AJ98" s="38"/>
      <c r="AK98" s="38"/>
      <c r="AL98" s="38"/>
      <c r="AM98" s="38"/>
      <c r="AN98" s="38"/>
      <c r="AO98" s="38"/>
      <c r="AP98" s="38"/>
      <c r="AQ98" s="38"/>
      <c r="AR98" s="38"/>
      <c r="AS98" s="38"/>
      <c r="AT98" s="38"/>
      <c r="AU98" s="38"/>
      <c r="AV98" s="38"/>
    </row>
    <row r="99" customFormat="false" ht="15.85" hidden="true" customHeight="true" outlineLevel="1" collapsed="false">
      <c r="A99" s="34" t="s">
        <v>190</v>
      </c>
      <c r="B99" s="39" t="s">
        <v>191</v>
      </c>
      <c r="C99" s="36" t="s">
        <v>60</v>
      </c>
      <c r="D99" s="23"/>
      <c r="E99" s="23"/>
      <c r="F99" s="23"/>
      <c r="G99" s="23"/>
      <c r="H99" s="23"/>
      <c r="I99" s="23"/>
      <c r="J99" s="23"/>
      <c r="K99" s="23"/>
      <c r="L99" s="23"/>
      <c r="M99" s="23"/>
      <c r="N99" s="23"/>
      <c r="O99" s="37" t="n">
        <f aca="false">P99+Q99+R99+S99</f>
        <v>0</v>
      </c>
      <c r="P99" s="23"/>
      <c r="Q99" s="23"/>
      <c r="R99" s="23"/>
      <c r="S99" s="23"/>
      <c r="T99" s="23"/>
      <c r="U99" s="23"/>
      <c r="V99" s="23"/>
      <c r="W99" s="23"/>
      <c r="X99" s="23"/>
      <c r="Y99" s="23"/>
      <c r="Z99" s="23"/>
      <c r="AA99" s="23"/>
      <c r="AB99" s="23"/>
      <c r="AC99" s="23"/>
      <c r="AD99" s="23"/>
      <c r="AE99" s="23"/>
      <c r="AF99" s="23"/>
      <c r="AG99" s="23"/>
      <c r="AH99" s="38"/>
      <c r="AI99" s="38"/>
      <c r="AJ99" s="38"/>
      <c r="AK99" s="38"/>
      <c r="AL99" s="38"/>
      <c r="AM99" s="38"/>
      <c r="AN99" s="38"/>
      <c r="AO99" s="38"/>
      <c r="AP99" s="38"/>
      <c r="AQ99" s="38"/>
      <c r="AR99" s="38"/>
      <c r="AS99" s="38"/>
      <c r="AT99" s="38"/>
      <c r="AU99" s="38"/>
      <c r="AV99" s="38"/>
    </row>
    <row r="100" customFormat="false" ht="47.3" hidden="true" customHeight="true" outlineLevel="1" collapsed="false">
      <c r="A100" s="34" t="s">
        <v>140</v>
      </c>
      <c r="B100" s="39" t="s">
        <v>192</v>
      </c>
      <c r="C100" s="36" t="s">
        <v>60</v>
      </c>
      <c r="D100" s="23"/>
      <c r="E100" s="23"/>
      <c r="F100" s="23"/>
      <c r="G100" s="23"/>
      <c r="H100" s="23"/>
      <c r="I100" s="23"/>
      <c r="J100" s="23"/>
      <c r="K100" s="23"/>
      <c r="L100" s="23"/>
      <c r="M100" s="23"/>
      <c r="N100" s="23"/>
      <c r="O100" s="37" t="n">
        <f aca="false">P100+Q100+R100+S100</f>
        <v>0</v>
      </c>
      <c r="P100" s="23"/>
      <c r="Q100" s="23"/>
      <c r="R100" s="23"/>
      <c r="S100" s="23"/>
      <c r="T100" s="23"/>
      <c r="U100" s="23"/>
      <c r="V100" s="23"/>
      <c r="W100" s="23"/>
      <c r="X100" s="23"/>
      <c r="Y100" s="23"/>
      <c r="Z100" s="23"/>
      <c r="AA100" s="23"/>
      <c r="AB100" s="23"/>
      <c r="AC100" s="23"/>
      <c r="AD100" s="23"/>
      <c r="AE100" s="23"/>
      <c r="AF100" s="23"/>
      <c r="AG100" s="23"/>
      <c r="AH100" s="38"/>
      <c r="AI100" s="38"/>
      <c r="AJ100" s="38"/>
      <c r="AK100" s="38"/>
      <c r="AL100" s="38"/>
      <c r="AM100" s="38"/>
      <c r="AN100" s="38"/>
      <c r="AO100" s="38"/>
      <c r="AP100" s="38"/>
      <c r="AQ100" s="38"/>
      <c r="AR100" s="38"/>
      <c r="AS100" s="38"/>
      <c r="AT100" s="38"/>
      <c r="AU100" s="38"/>
      <c r="AV100" s="38"/>
    </row>
    <row r="101" customFormat="false" ht="31.65" hidden="true" customHeight="true" outlineLevel="1" collapsed="false">
      <c r="A101" s="34" t="s">
        <v>142</v>
      </c>
      <c r="B101" s="35" t="s">
        <v>193</v>
      </c>
      <c r="C101" s="36" t="s">
        <v>60</v>
      </c>
      <c r="D101" s="23"/>
      <c r="E101" s="23"/>
      <c r="F101" s="23"/>
      <c r="G101" s="23"/>
      <c r="H101" s="23"/>
      <c r="I101" s="23"/>
      <c r="J101" s="23"/>
      <c r="K101" s="23"/>
      <c r="L101" s="23"/>
      <c r="M101" s="23"/>
      <c r="N101" s="23"/>
      <c r="O101" s="37" t="n">
        <f aca="false">P101+Q101+R101+S101</f>
        <v>0</v>
      </c>
      <c r="P101" s="23"/>
      <c r="Q101" s="23"/>
      <c r="R101" s="23"/>
      <c r="S101" s="23"/>
      <c r="T101" s="23"/>
      <c r="U101" s="23"/>
      <c r="V101" s="23"/>
      <c r="W101" s="23"/>
      <c r="X101" s="23"/>
      <c r="Y101" s="23"/>
      <c r="Z101" s="23"/>
      <c r="AA101" s="23"/>
      <c r="AB101" s="23"/>
      <c r="AC101" s="23"/>
      <c r="AD101" s="23"/>
      <c r="AE101" s="23"/>
      <c r="AF101" s="23"/>
      <c r="AG101" s="23"/>
      <c r="AH101" s="38"/>
      <c r="AI101" s="38"/>
      <c r="AJ101" s="38"/>
      <c r="AK101" s="38"/>
      <c r="AL101" s="38"/>
      <c r="AM101" s="38"/>
      <c r="AN101" s="38"/>
      <c r="AO101" s="38"/>
      <c r="AP101" s="38"/>
      <c r="AQ101" s="38"/>
      <c r="AR101" s="38"/>
      <c r="AS101" s="38"/>
      <c r="AT101" s="38"/>
      <c r="AU101" s="38"/>
      <c r="AV101" s="38"/>
    </row>
    <row r="102" customFormat="false" ht="78.75" hidden="true" customHeight="true" outlineLevel="1" collapsed="false">
      <c r="A102" s="34" t="s">
        <v>144</v>
      </c>
      <c r="B102" s="35" t="s">
        <v>194</v>
      </c>
      <c r="C102" s="36" t="s">
        <v>60</v>
      </c>
      <c r="D102" s="23"/>
      <c r="E102" s="23"/>
      <c r="F102" s="23"/>
      <c r="G102" s="23"/>
      <c r="H102" s="23"/>
      <c r="I102" s="23"/>
      <c r="J102" s="23"/>
      <c r="K102" s="23"/>
      <c r="L102" s="23"/>
      <c r="M102" s="23"/>
      <c r="N102" s="23"/>
      <c r="O102" s="37" t="n">
        <f aca="false">P102+Q102+R102+S102</f>
        <v>0</v>
      </c>
      <c r="P102" s="23"/>
      <c r="Q102" s="23"/>
      <c r="R102" s="23"/>
      <c r="S102" s="23"/>
      <c r="T102" s="23"/>
      <c r="U102" s="23"/>
      <c r="V102" s="23"/>
      <c r="W102" s="23"/>
      <c r="X102" s="23"/>
      <c r="Y102" s="23"/>
      <c r="Z102" s="23"/>
      <c r="AA102" s="23"/>
      <c r="AB102" s="23"/>
      <c r="AC102" s="23"/>
      <c r="AD102" s="23"/>
      <c r="AE102" s="23"/>
      <c r="AF102" s="23"/>
      <c r="AG102" s="23"/>
      <c r="AH102" s="38"/>
      <c r="AI102" s="38"/>
      <c r="AJ102" s="38"/>
      <c r="AK102" s="38"/>
      <c r="AL102" s="38"/>
      <c r="AM102" s="38"/>
      <c r="AN102" s="38"/>
      <c r="AO102" s="38"/>
      <c r="AP102" s="38"/>
      <c r="AQ102" s="38"/>
      <c r="AR102" s="38"/>
      <c r="AS102" s="38"/>
      <c r="AT102" s="38"/>
      <c r="AU102" s="38"/>
      <c r="AV102" s="38"/>
    </row>
    <row r="103" customFormat="false" ht="31.65" hidden="true" customHeight="true" outlineLevel="1" collapsed="false">
      <c r="A103" s="34" t="s">
        <v>146</v>
      </c>
      <c r="B103" s="45" t="s">
        <v>195</v>
      </c>
      <c r="C103" s="36" t="s">
        <v>60</v>
      </c>
      <c r="D103" s="23"/>
      <c r="E103" s="23"/>
      <c r="F103" s="23"/>
      <c r="G103" s="23"/>
      <c r="H103" s="23"/>
      <c r="I103" s="23"/>
      <c r="J103" s="23"/>
      <c r="K103" s="23"/>
      <c r="L103" s="23"/>
      <c r="M103" s="23"/>
      <c r="N103" s="23"/>
      <c r="O103" s="37" t="n">
        <f aca="false">P103+Q103+R103+S103</f>
        <v>0</v>
      </c>
      <c r="P103" s="23"/>
      <c r="Q103" s="23"/>
      <c r="R103" s="23"/>
      <c r="S103" s="23"/>
      <c r="T103" s="23"/>
      <c r="U103" s="23"/>
      <c r="V103" s="23"/>
      <c r="W103" s="23"/>
      <c r="X103" s="23"/>
      <c r="Y103" s="23"/>
      <c r="Z103" s="23"/>
      <c r="AA103" s="23"/>
      <c r="AB103" s="23"/>
      <c r="AC103" s="23"/>
      <c r="AD103" s="23"/>
      <c r="AE103" s="23"/>
      <c r="AF103" s="23"/>
      <c r="AG103" s="23"/>
      <c r="AH103" s="38"/>
      <c r="AI103" s="38"/>
      <c r="AJ103" s="38"/>
      <c r="AK103" s="38"/>
      <c r="AL103" s="38"/>
      <c r="AM103" s="38"/>
      <c r="AN103" s="38"/>
      <c r="AO103" s="38"/>
      <c r="AP103" s="38"/>
      <c r="AQ103" s="38"/>
      <c r="AR103" s="38"/>
      <c r="AS103" s="38"/>
      <c r="AT103" s="38"/>
      <c r="AU103" s="38"/>
      <c r="AV103" s="38"/>
    </row>
    <row r="104" customFormat="false" ht="31.65" hidden="true" customHeight="true" outlineLevel="1" collapsed="false">
      <c r="A104" s="34" t="s">
        <v>149</v>
      </c>
      <c r="B104" s="45" t="s">
        <v>195</v>
      </c>
      <c r="C104" s="36" t="s">
        <v>60</v>
      </c>
      <c r="D104" s="23"/>
      <c r="E104" s="23"/>
      <c r="F104" s="23"/>
      <c r="G104" s="23"/>
      <c r="H104" s="23"/>
      <c r="I104" s="23"/>
      <c r="J104" s="23"/>
      <c r="K104" s="23"/>
      <c r="L104" s="23"/>
      <c r="M104" s="23"/>
      <c r="N104" s="23"/>
      <c r="O104" s="37" t="n">
        <f aca="false">P104+Q104+R104+S104</f>
        <v>0</v>
      </c>
      <c r="P104" s="23"/>
      <c r="Q104" s="23"/>
      <c r="R104" s="23"/>
      <c r="S104" s="23"/>
      <c r="T104" s="23"/>
      <c r="U104" s="23"/>
      <c r="V104" s="23"/>
      <c r="W104" s="23"/>
      <c r="X104" s="23"/>
      <c r="Y104" s="23"/>
      <c r="Z104" s="23"/>
      <c r="AA104" s="23"/>
      <c r="AB104" s="23"/>
      <c r="AC104" s="23"/>
      <c r="AD104" s="23"/>
      <c r="AE104" s="23"/>
      <c r="AF104" s="23"/>
      <c r="AG104" s="23"/>
      <c r="AH104" s="38"/>
      <c r="AI104" s="38"/>
      <c r="AJ104" s="38"/>
      <c r="AK104" s="38"/>
      <c r="AL104" s="38"/>
      <c r="AM104" s="38"/>
      <c r="AN104" s="38"/>
      <c r="AO104" s="38"/>
      <c r="AP104" s="38"/>
      <c r="AQ104" s="38"/>
      <c r="AR104" s="38"/>
      <c r="AS104" s="38"/>
      <c r="AT104" s="38"/>
      <c r="AU104" s="38"/>
      <c r="AV104" s="38"/>
    </row>
    <row r="105" customFormat="false" ht="47.3" hidden="true" customHeight="true" outlineLevel="1" collapsed="false">
      <c r="A105" s="34" t="s">
        <v>155</v>
      </c>
      <c r="B105" s="35" t="s">
        <v>196</v>
      </c>
      <c r="C105" s="36" t="s">
        <v>60</v>
      </c>
      <c r="D105" s="23"/>
      <c r="E105" s="23"/>
      <c r="F105" s="23"/>
      <c r="G105" s="23"/>
      <c r="H105" s="23"/>
      <c r="I105" s="23"/>
      <c r="J105" s="23"/>
      <c r="K105" s="23"/>
      <c r="L105" s="23"/>
      <c r="M105" s="23"/>
      <c r="N105" s="23"/>
      <c r="O105" s="37" t="n">
        <f aca="false">P105+Q105+R105+S105</f>
        <v>0</v>
      </c>
      <c r="P105" s="23"/>
      <c r="Q105" s="23"/>
      <c r="R105" s="23"/>
      <c r="S105" s="23"/>
      <c r="T105" s="23"/>
      <c r="U105" s="23"/>
      <c r="V105" s="23"/>
      <c r="W105" s="23"/>
      <c r="X105" s="23"/>
      <c r="Y105" s="23"/>
      <c r="Z105" s="23"/>
      <c r="AA105" s="23"/>
      <c r="AB105" s="23"/>
      <c r="AC105" s="23"/>
      <c r="AD105" s="23"/>
      <c r="AE105" s="23"/>
      <c r="AF105" s="23"/>
      <c r="AG105" s="23"/>
      <c r="AH105" s="38"/>
      <c r="AI105" s="38"/>
      <c r="AJ105" s="38"/>
      <c r="AK105" s="38"/>
      <c r="AL105" s="38"/>
      <c r="AM105" s="38"/>
      <c r="AN105" s="38"/>
      <c r="AO105" s="38"/>
      <c r="AP105" s="38"/>
      <c r="AQ105" s="38"/>
      <c r="AR105" s="38"/>
      <c r="AS105" s="38"/>
      <c r="AT105" s="38"/>
      <c r="AU105" s="38"/>
      <c r="AV105" s="38"/>
    </row>
    <row r="106" customFormat="false" ht="31.65" hidden="true" customHeight="true" outlineLevel="1" collapsed="false">
      <c r="A106" s="34" t="s">
        <v>197</v>
      </c>
      <c r="B106" s="45" t="s">
        <v>195</v>
      </c>
      <c r="C106" s="36" t="s">
        <v>60</v>
      </c>
      <c r="D106" s="23"/>
      <c r="E106" s="23"/>
      <c r="F106" s="23"/>
      <c r="G106" s="23"/>
      <c r="H106" s="23"/>
      <c r="I106" s="23"/>
      <c r="J106" s="23"/>
      <c r="K106" s="23"/>
      <c r="L106" s="23"/>
      <c r="M106" s="23"/>
      <c r="N106" s="23"/>
      <c r="O106" s="37" t="n">
        <f aca="false">P106+Q106+R106+S106</f>
        <v>0</v>
      </c>
      <c r="P106" s="23"/>
      <c r="Q106" s="23"/>
      <c r="R106" s="23"/>
      <c r="S106" s="23"/>
      <c r="T106" s="23"/>
      <c r="U106" s="23"/>
      <c r="V106" s="23"/>
      <c r="W106" s="23"/>
      <c r="X106" s="23"/>
      <c r="Y106" s="23"/>
      <c r="Z106" s="23"/>
      <c r="AA106" s="23"/>
      <c r="AB106" s="23"/>
      <c r="AC106" s="23"/>
      <c r="AD106" s="23"/>
      <c r="AE106" s="23"/>
      <c r="AF106" s="23"/>
      <c r="AG106" s="23"/>
      <c r="AH106" s="38"/>
      <c r="AI106" s="38"/>
      <c r="AJ106" s="38"/>
      <c r="AK106" s="38"/>
      <c r="AL106" s="38"/>
      <c r="AM106" s="38"/>
      <c r="AN106" s="38"/>
      <c r="AO106" s="38"/>
      <c r="AP106" s="38"/>
      <c r="AQ106" s="38"/>
      <c r="AR106" s="38"/>
      <c r="AS106" s="38"/>
      <c r="AT106" s="38"/>
      <c r="AU106" s="38"/>
      <c r="AV106" s="38"/>
    </row>
    <row r="107" customFormat="false" ht="31.65" hidden="true" customHeight="true" outlineLevel="1" collapsed="false">
      <c r="A107" s="34" t="s">
        <v>198</v>
      </c>
      <c r="B107" s="45" t="s">
        <v>195</v>
      </c>
      <c r="C107" s="36" t="s">
        <v>60</v>
      </c>
      <c r="D107" s="23"/>
      <c r="E107" s="23"/>
      <c r="F107" s="23"/>
      <c r="G107" s="23"/>
      <c r="H107" s="23"/>
      <c r="I107" s="23"/>
      <c r="J107" s="23"/>
      <c r="K107" s="23"/>
      <c r="L107" s="23"/>
      <c r="M107" s="23"/>
      <c r="N107" s="23"/>
      <c r="O107" s="37" t="n">
        <f aca="false">P107+Q107+R107+S107</f>
        <v>0</v>
      </c>
      <c r="P107" s="23"/>
      <c r="Q107" s="23"/>
      <c r="R107" s="23"/>
      <c r="S107" s="23"/>
      <c r="T107" s="23"/>
      <c r="U107" s="23"/>
      <c r="V107" s="23"/>
      <c r="W107" s="23"/>
      <c r="X107" s="23"/>
      <c r="Y107" s="23"/>
      <c r="Z107" s="23"/>
      <c r="AA107" s="23"/>
      <c r="AB107" s="23"/>
      <c r="AC107" s="23"/>
      <c r="AD107" s="23"/>
      <c r="AE107" s="23"/>
      <c r="AF107" s="23"/>
      <c r="AG107" s="23"/>
      <c r="AH107" s="38"/>
      <c r="AI107" s="38"/>
      <c r="AJ107" s="38"/>
      <c r="AK107" s="38"/>
      <c r="AL107" s="38"/>
      <c r="AM107" s="38"/>
      <c r="AN107" s="38"/>
      <c r="AO107" s="38"/>
      <c r="AP107" s="38"/>
      <c r="AQ107" s="38"/>
      <c r="AR107" s="38"/>
      <c r="AS107" s="38"/>
      <c r="AT107" s="38"/>
      <c r="AU107" s="38"/>
      <c r="AV107" s="38"/>
    </row>
    <row r="108" customFormat="false" ht="47.3" hidden="true" customHeight="true" outlineLevel="1" collapsed="false">
      <c r="A108" s="34" t="s">
        <v>199</v>
      </c>
      <c r="B108" s="35" t="s">
        <v>200</v>
      </c>
      <c r="C108" s="36" t="s">
        <v>60</v>
      </c>
      <c r="D108" s="23"/>
      <c r="E108" s="23"/>
      <c r="F108" s="23"/>
      <c r="G108" s="23"/>
      <c r="H108" s="23"/>
      <c r="I108" s="23"/>
      <c r="J108" s="23"/>
      <c r="K108" s="23"/>
      <c r="L108" s="23"/>
      <c r="M108" s="23"/>
      <c r="N108" s="23"/>
      <c r="O108" s="37" t="n">
        <f aca="false">P108+Q108+R108+S108</f>
        <v>0</v>
      </c>
      <c r="P108" s="23"/>
      <c r="Q108" s="23"/>
      <c r="R108" s="23"/>
      <c r="S108" s="23"/>
      <c r="T108" s="23"/>
      <c r="U108" s="23"/>
      <c r="V108" s="23"/>
      <c r="W108" s="23"/>
      <c r="X108" s="23"/>
      <c r="Y108" s="23"/>
      <c r="Z108" s="23"/>
      <c r="AA108" s="23"/>
      <c r="AB108" s="23"/>
      <c r="AC108" s="23"/>
      <c r="AD108" s="23"/>
      <c r="AE108" s="23"/>
      <c r="AF108" s="23"/>
      <c r="AG108" s="23"/>
      <c r="AH108" s="38"/>
      <c r="AI108" s="38"/>
      <c r="AJ108" s="38"/>
      <c r="AK108" s="38"/>
      <c r="AL108" s="38"/>
      <c r="AM108" s="38"/>
      <c r="AN108" s="38"/>
      <c r="AO108" s="38"/>
      <c r="AP108" s="38"/>
      <c r="AQ108" s="38"/>
      <c r="AR108" s="38"/>
      <c r="AS108" s="38"/>
      <c r="AT108" s="38"/>
      <c r="AU108" s="38"/>
      <c r="AV108" s="38"/>
    </row>
    <row r="109" customFormat="false" ht="63.1" hidden="true" customHeight="true" outlineLevel="1" collapsed="false">
      <c r="A109" s="34" t="s">
        <v>201</v>
      </c>
      <c r="B109" s="35" t="s">
        <v>202</v>
      </c>
      <c r="C109" s="36" t="s">
        <v>60</v>
      </c>
      <c r="D109" s="23"/>
      <c r="E109" s="23"/>
      <c r="F109" s="23"/>
      <c r="G109" s="23"/>
      <c r="H109" s="23"/>
      <c r="I109" s="23"/>
      <c r="J109" s="23"/>
      <c r="K109" s="23"/>
      <c r="L109" s="23"/>
      <c r="M109" s="23"/>
      <c r="N109" s="23"/>
      <c r="O109" s="37" t="n">
        <f aca="false">P109+Q109+R109+S109</f>
        <v>0</v>
      </c>
      <c r="P109" s="23"/>
      <c r="Q109" s="23"/>
      <c r="R109" s="23"/>
      <c r="S109" s="23"/>
      <c r="T109" s="23"/>
      <c r="U109" s="23"/>
      <c r="V109" s="23"/>
      <c r="W109" s="23"/>
      <c r="X109" s="23"/>
      <c r="Y109" s="23"/>
      <c r="Z109" s="23"/>
      <c r="AA109" s="23"/>
      <c r="AB109" s="23"/>
      <c r="AC109" s="23"/>
      <c r="AD109" s="23"/>
      <c r="AE109" s="23"/>
      <c r="AF109" s="23"/>
      <c r="AG109" s="23"/>
      <c r="AH109" s="38"/>
      <c r="AI109" s="38"/>
      <c r="AJ109" s="38"/>
      <c r="AK109" s="38"/>
      <c r="AL109" s="38"/>
      <c r="AM109" s="38"/>
      <c r="AN109" s="38"/>
      <c r="AO109" s="38"/>
      <c r="AP109" s="38"/>
      <c r="AQ109" s="38"/>
      <c r="AR109" s="38"/>
      <c r="AS109" s="38"/>
      <c r="AT109" s="38"/>
      <c r="AU109" s="38"/>
      <c r="AV109" s="38"/>
    </row>
    <row r="110" customFormat="false" ht="78.75" hidden="true" customHeight="true" outlineLevel="1" collapsed="false">
      <c r="A110" s="34" t="s">
        <v>203</v>
      </c>
      <c r="B110" s="35" t="s">
        <v>204</v>
      </c>
      <c r="C110" s="36" t="s">
        <v>60</v>
      </c>
      <c r="D110" s="23"/>
      <c r="E110" s="23"/>
      <c r="F110" s="23"/>
      <c r="G110" s="23"/>
      <c r="H110" s="23"/>
      <c r="I110" s="23"/>
      <c r="J110" s="23"/>
      <c r="K110" s="23"/>
      <c r="L110" s="23"/>
      <c r="M110" s="23"/>
      <c r="N110" s="23"/>
      <c r="O110" s="37" t="n">
        <f aca="false">P110+Q110+R110+S110</f>
        <v>0</v>
      </c>
      <c r="P110" s="23"/>
      <c r="Q110" s="23"/>
      <c r="R110" s="23"/>
      <c r="S110" s="23"/>
      <c r="T110" s="23"/>
      <c r="U110" s="23"/>
      <c r="V110" s="23"/>
      <c r="W110" s="23"/>
      <c r="X110" s="23"/>
      <c r="Y110" s="23"/>
      <c r="Z110" s="23"/>
      <c r="AA110" s="23"/>
      <c r="AB110" s="23"/>
      <c r="AC110" s="23"/>
      <c r="AD110" s="23"/>
      <c r="AE110" s="23"/>
      <c r="AF110" s="23"/>
      <c r="AG110" s="23"/>
      <c r="AH110" s="38"/>
      <c r="AI110" s="38"/>
      <c r="AJ110" s="38"/>
      <c r="AK110" s="38"/>
      <c r="AL110" s="38"/>
      <c r="AM110" s="38"/>
      <c r="AN110" s="38"/>
      <c r="AO110" s="38"/>
      <c r="AP110" s="38"/>
      <c r="AQ110" s="38"/>
      <c r="AR110" s="38"/>
      <c r="AS110" s="38"/>
      <c r="AT110" s="38"/>
      <c r="AU110" s="38"/>
      <c r="AV110" s="38"/>
    </row>
    <row r="111" customFormat="false" ht="63.1" hidden="true" customHeight="true" outlineLevel="1" collapsed="false">
      <c r="A111" s="34" t="s">
        <v>205</v>
      </c>
      <c r="B111" s="35" t="s">
        <v>206</v>
      </c>
      <c r="C111" s="36" t="s">
        <v>60</v>
      </c>
      <c r="D111" s="23"/>
      <c r="E111" s="23"/>
      <c r="F111" s="23"/>
      <c r="G111" s="23"/>
      <c r="H111" s="23"/>
      <c r="I111" s="23"/>
      <c r="J111" s="23"/>
      <c r="K111" s="23"/>
      <c r="L111" s="23"/>
      <c r="M111" s="23"/>
      <c r="N111" s="23"/>
      <c r="O111" s="37" t="n">
        <f aca="false">P111+Q111+R111+S111</f>
        <v>0</v>
      </c>
      <c r="P111" s="23"/>
      <c r="Q111" s="23"/>
      <c r="R111" s="23"/>
      <c r="S111" s="23"/>
      <c r="T111" s="23"/>
      <c r="U111" s="23"/>
      <c r="V111" s="23"/>
      <c r="W111" s="23"/>
      <c r="X111" s="23"/>
      <c r="Y111" s="23"/>
      <c r="Z111" s="23"/>
      <c r="AA111" s="23"/>
      <c r="AB111" s="23"/>
      <c r="AC111" s="23"/>
      <c r="AD111" s="23"/>
      <c r="AE111" s="23"/>
      <c r="AF111" s="23"/>
      <c r="AG111" s="23"/>
      <c r="AH111" s="38"/>
      <c r="AI111" s="38"/>
      <c r="AJ111" s="38"/>
      <c r="AK111" s="38"/>
      <c r="AL111" s="38"/>
      <c r="AM111" s="38"/>
      <c r="AN111" s="38"/>
      <c r="AO111" s="38"/>
      <c r="AP111" s="38"/>
      <c r="AQ111" s="38"/>
      <c r="AR111" s="38"/>
      <c r="AS111" s="38"/>
      <c r="AT111" s="38"/>
      <c r="AU111" s="38"/>
      <c r="AV111" s="38"/>
    </row>
    <row r="112" customFormat="false" ht="78.75" hidden="true" customHeight="true" outlineLevel="1" collapsed="false">
      <c r="A112" s="34" t="s">
        <v>207</v>
      </c>
      <c r="B112" s="35" t="s">
        <v>208</v>
      </c>
      <c r="C112" s="36" t="s">
        <v>60</v>
      </c>
      <c r="D112" s="23"/>
      <c r="E112" s="23"/>
      <c r="F112" s="23"/>
      <c r="G112" s="23"/>
      <c r="H112" s="23"/>
      <c r="I112" s="23"/>
      <c r="J112" s="23"/>
      <c r="K112" s="23"/>
      <c r="L112" s="23"/>
      <c r="M112" s="23"/>
      <c r="N112" s="23"/>
      <c r="O112" s="37" t="n">
        <f aca="false">P112+Q112+R112+S112</f>
        <v>0</v>
      </c>
      <c r="P112" s="23"/>
      <c r="Q112" s="23"/>
      <c r="R112" s="23"/>
      <c r="S112" s="23"/>
      <c r="T112" s="23"/>
      <c r="U112" s="23"/>
      <c r="V112" s="23"/>
      <c r="W112" s="23"/>
      <c r="X112" s="23"/>
      <c r="Y112" s="23"/>
      <c r="Z112" s="23"/>
      <c r="AA112" s="23"/>
      <c r="AB112" s="23"/>
      <c r="AC112" s="23"/>
      <c r="AD112" s="23"/>
      <c r="AE112" s="23"/>
      <c r="AF112" s="23"/>
      <c r="AG112" s="23"/>
      <c r="AH112" s="38"/>
      <c r="AI112" s="38"/>
      <c r="AJ112" s="38"/>
      <c r="AK112" s="38"/>
      <c r="AL112" s="38"/>
      <c r="AM112" s="38"/>
      <c r="AN112" s="38"/>
      <c r="AO112" s="38"/>
      <c r="AP112" s="38"/>
      <c r="AQ112" s="38"/>
      <c r="AR112" s="38"/>
      <c r="AS112" s="38"/>
      <c r="AT112" s="38"/>
      <c r="AU112" s="38"/>
      <c r="AV112" s="38"/>
    </row>
    <row r="113" customFormat="false" ht="78.75" hidden="true" customHeight="true" outlineLevel="1" collapsed="false">
      <c r="A113" s="34" t="s">
        <v>209</v>
      </c>
      <c r="B113" s="35" t="s">
        <v>210</v>
      </c>
      <c r="C113" s="36" t="s">
        <v>60</v>
      </c>
      <c r="D113" s="23"/>
      <c r="E113" s="23"/>
      <c r="F113" s="23"/>
      <c r="G113" s="23"/>
      <c r="H113" s="23"/>
      <c r="I113" s="23"/>
      <c r="J113" s="23"/>
      <c r="K113" s="23"/>
      <c r="L113" s="23"/>
      <c r="M113" s="23"/>
      <c r="N113" s="23"/>
      <c r="O113" s="37" t="n">
        <f aca="false">P113+Q113+R113+S113</f>
        <v>0</v>
      </c>
      <c r="P113" s="23"/>
      <c r="Q113" s="23"/>
      <c r="R113" s="23"/>
      <c r="S113" s="23"/>
      <c r="T113" s="23"/>
      <c r="U113" s="23"/>
      <c r="V113" s="23"/>
      <c r="W113" s="23"/>
      <c r="X113" s="23"/>
      <c r="Y113" s="23"/>
      <c r="Z113" s="23"/>
      <c r="AA113" s="23"/>
      <c r="AB113" s="23"/>
      <c r="AC113" s="23"/>
      <c r="AD113" s="23"/>
      <c r="AE113" s="23"/>
      <c r="AF113" s="23"/>
      <c r="AG113" s="23"/>
      <c r="AH113" s="38"/>
      <c r="AI113" s="38"/>
      <c r="AJ113" s="38"/>
      <c r="AK113" s="38"/>
      <c r="AL113" s="38"/>
      <c r="AM113" s="38"/>
      <c r="AN113" s="38"/>
      <c r="AO113" s="38"/>
      <c r="AP113" s="38"/>
      <c r="AQ113" s="38"/>
      <c r="AR113" s="38"/>
      <c r="AS113" s="38"/>
      <c r="AT113" s="38"/>
      <c r="AU113" s="38"/>
      <c r="AV113" s="38"/>
    </row>
    <row r="114" customFormat="false" ht="31.65" hidden="true" customHeight="true" outlineLevel="1" collapsed="false">
      <c r="A114" s="34" t="s">
        <v>211</v>
      </c>
      <c r="B114" s="35" t="s">
        <v>212</v>
      </c>
      <c r="C114" s="36" t="s">
        <v>60</v>
      </c>
      <c r="D114" s="23"/>
      <c r="E114" s="23"/>
      <c r="F114" s="23"/>
      <c r="G114" s="23"/>
      <c r="H114" s="23"/>
      <c r="I114" s="23"/>
      <c r="J114" s="23"/>
      <c r="K114" s="23"/>
      <c r="L114" s="23"/>
      <c r="M114" s="23"/>
      <c r="N114" s="23"/>
      <c r="O114" s="37" t="n">
        <f aca="false">P114+Q114+R114+S114</f>
        <v>0</v>
      </c>
      <c r="P114" s="23"/>
      <c r="Q114" s="23"/>
      <c r="R114" s="23"/>
      <c r="S114" s="23"/>
      <c r="T114" s="23"/>
      <c r="U114" s="23"/>
      <c r="V114" s="23"/>
      <c r="W114" s="23"/>
      <c r="X114" s="23"/>
      <c r="Y114" s="23"/>
      <c r="Z114" s="23"/>
      <c r="AA114" s="23"/>
      <c r="AB114" s="23"/>
      <c r="AC114" s="23"/>
      <c r="AD114" s="23"/>
      <c r="AE114" s="23"/>
      <c r="AF114" s="23"/>
      <c r="AG114" s="23"/>
      <c r="AH114" s="38"/>
      <c r="AI114" s="38"/>
      <c r="AJ114" s="38"/>
      <c r="AK114" s="38"/>
      <c r="AL114" s="38"/>
      <c r="AM114" s="38"/>
      <c r="AN114" s="38"/>
      <c r="AO114" s="38"/>
      <c r="AP114" s="38"/>
      <c r="AQ114" s="38"/>
      <c r="AR114" s="38"/>
      <c r="AS114" s="38"/>
      <c r="AT114" s="38"/>
      <c r="AU114" s="38"/>
      <c r="AV114" s="38"/>
    </row>
    <row r="115" customFormat="false" ht="47.3" hidden="true" customHeight="true" outlineLevel="1" collapsed="false">
      <c r="A115" s="34" t="s">
        <v>159</v>
      </c>
      <c r="B115" s="35" t="s">
        <v>213</v>
      </c>
      <c r="C115" s="36" t="s">
        <v>60</v>
      </c>
      <c r="D115" s="23"/>
      <c r="E115" s="23"/>
      <c r="F115" s="23"/>
      <c r="G115" s="23"/>
      <c r="H115" s="23"/>
      <c r="I115" s="23"/>
      <c r="J115" s="23"/>
      <c r="K115" s="23"/>
      <c r="L115" s="23"/>
      <c r="M115" s="23"/>
      <c r="N115" s="23"/>
      <c r="O115" s="37" t="n">
        <f aca="false">P115+Q115+R115+S115</f>
        <v>0</v>
      </c>
      <c r="P115" s="23"/>
      <c r="Q115" s="23"/>
      <c r="R115" s="23"/>
      <c r="S115" s="23"/>
      <c r="T115" s="23"/>
      <c r="U115" s="23"/>
      <c r="V115" s="23"/>
      <c r="W115" s="23"/>
      <c r="X115" s="23"/>
      <c r="Y115" s="23"/>
      <c r="Z115" s="23"/>
      <c r="AA115" s="23"/>
      <c r="AB115" s="23"/>
      <c r="AC115" s="23"/>
      <c r="AD115" s="23"/>
      <c r="AE115" s="23"/>
      <c r="AF115" s="23"/>
      <c r="AG115" s="23"/>
      <c r="AH115" s="38"/>
      <c r="AI115" s="38"/>
      <c r="AJ115" s="38"/>
      <c r="AK115" s="38"/>
      <c r="AL115" s="38"/>
      <c r="AM115" s="38"/>
      <c r="AN115" s="38"/>
      <c r="AO115" s="38"/>
      <c r="AP115" s="38"/>
      <c r="AQ115" s="38"/>
      <c r="AR115" s="38"/>
      <c r="AS115" s="38"/>
      <c r="AT115" s="38"/>
      <c r="AU115" s="38"/>
      <c r="AV115" s="38"/>
    </row>
    <row r="116" customFormat="false" ht="31.65" hidden="true" customHeight="true" outlineLevel="1" collapsed="false">
      <c r="A116" s="34" t="s">
        <v>161</v>
      </c>
      <c r="B116" s="35" t="s">
        <v>214</v>
      </c>
      <c r="C116" s="36" t="s">
        <v>60</v>
      </c>
      <c r="D116" s="23"/>
      <c r="E116" s="23"/>
      <c r="F116" s="23"/>
      <c r="G116" s="23"/>
      <c r="H116" s="23"/>
      <c r="I116" s="23"/>
      <c r="J116" s="23"/>
      <c r="K116" s="23"/>
      <c r="L116" s="23"/>
      <c r="M116" s="23"/>
      <c r="N116" s="23"/>
      <c r="O116" s="37" t="n">
        <f aca="false">P116+Q116+R116+S116</f>
        <v>0</v>
      </c>
      <c r="P116" s="23"/>
      <c r="Q116" s="23"/>
      <c r="R116" s="23"/>
      <c r="S116" s="23"/>
      <c r="T116" s="23"/>
      <c r="U116" s="23"/>
      <c r="V116" s="23"/>
      <c r="W116" s="23"/>
      <c r="X116" s="23"/>
      <c r="Y116" s="23"/>
      <c r="Z116" s="23"/>
      <c r="AA116" s="23"/>
      <c r="AB116" s="23"/>
      <c r="AC116" s="23"/>
      <c r="AD116" s="23"/>
      <c r="AE116" s="23"/>
      <c r="AF116" s="23"/>
      <c r="AG116" s="23"/>
      <c r="AH116" s="38"/>
      <c r="AI116" s="38"/>
      <c r="AJ116" s="38"/>
      <c r="AK116" s="38"/>
      <c r="AL116" s="38"/>
      <c r="AM116" s="38"/>
      <c r="AN116" s="38"/>
      <c r="AO116" s="38"/>
      <c r="AP116" s="38"/>
      <c r="AQ116" s="38"/>
      <c r="AR116" s="38"/>
      <c r="AS116" s="38"/>
      <c r="AT116" s="38"/>
      <c r="AU116" s="38"/>
      <c r="AV116" s="38"/>
    </row>
    <row r="117" customFormat="false" ht="15.85" hidden="true" customHeight="true" outlineLevel="1" collapsed="false">
      <c r="A117" s="34" t="s">
        <v>167</v>
      </c>
      <c r="B117" s="35" t="s">
        <v>215</v>
      </c>
      <c r="C117" s="36" t="s">
        <v>60</v>
      </c>
      <c r="D117" s="23"/>
      <c r="E117" s="23"/>
      <c r="F117" s="23"/>
      <c r="G117" s="23"/>
      <c r="H117" s="23"/>
      <c r="I117" s="23"/>
      <c r="J117" s="23"/>
      <c r="K117" s="23"/>
      <c r="L117" s="23"/>
      <c r="M117" s="23"/>
      <c r="N117" s="23"/>
      <c r="O117" s="37" t="n">
        <f aca="false">P117+Q117+R117+S117</f>
        <v>0</v>
      </c>
      <c r="P117" s="23"/>
      <c r="Q117" s="23"/>
      <c r="R117" s="23"/>
      <c r="S117" s="23"/>
      <c r="T117" s="23"/>
      <c r="U117" s="23"/>
      <c r="V117" s="23"/>
      <c r="W117" s="23"/>
      <c r="X117" s="23"/>
      <c r="Y117" s="23"/>
      <c r="Z117" s="23"/>
      <c r="AA117" s="23"/>
      <c r="AB117" s="23"/>
      <c r="AC117" s="23"/>
      <c r="AD117" s="23"/>
      <c r="AE117" s="23"/>
      <c r="AF117" s="23"/>
      <c r="AG117" s="23"/>
      <c r="AH117" s="38"/>
      <c r="AI117" s="38"/>
      <c r="AJ117" s="38"/>
      <c r="AK117" s="38"/>
      <c r="AL117" s="38"/>
      <c r="AM117" s="38"/>
      <c r="AN117" s="38"/>
      <c r="AO117" s="38"/>
      <c r="AP117" s="38"/>
      <c r="AQ117" s="38"/>
      <c r="AR117" s="38"/>
      <c r="AS117" s="38"/>
      <c r="AT117" s="38"/>
      <c r="AU117" s="38"/>
      <c r="AV117" s="38"/>
    </row>
    <row r="118" customFormat="false" ht="15.85" hidden="true" customHeight="true" outlineLevel="1" collapsed="false">
      <c r="A118" s="34" t="s">
        <v>216</v>
      </c>
      <c r="B118" s="35" t="s">
        <v>217</v>
      </c>
      <c r="C118" s="36" t="s">
        <v>60</v>
      </c>
      <c r="D118" s="23"/>
      <c r="E118" s="23"/>
      <c r="F118" s="23"/>
      <c r="G118" s="23"/>
      <c r="H118" s="23"/>
      <c r="I118" s="23"/>
      <c r="J118" s="23"/>
      <c r="K118" s="23"/>
      <c r="L118" s="23"/>
      <c r="M118" s="23"/>
      <c r="N118" s="23"/>
      <c r="O118" s="37" t="n">
        <f aca="false">P118+Q118+R118+S118</f>
        <v>0</v>
      </c>
      <c r="P118" s="23"/>
      <c r="Q118" s="23"/>
      <c r="R118" s="23"/>
      <c r="S118" s="23"/>
      <c r="T118" s="23"/>
      <c r="U118" s="23"/>
      <c r="V118" s="23"/>
      <c r="W118" s="23"/>
      <c r="X118" s="23"/>
      <c r="Y118" s="23"/>
      <c r="Z118" s="23"/>
      <c r="AA118" s="23"/>
      <c r="AB118" s="23"/>
      <c r="AC118" s="23"/>
      <c r="AD118" s="23"/>
      <c r="AE118" s="23"/>
      <c r="AF118" s="23"/>
      <c r="AG118" s="23"/>
      <c r="AH118" s="38"/>
      <c r="AI118" s="38"/>
      <c r="AJ118" s="38"/>
      <c r="AK118" s="38"/>
      <c r="AL118" s="38"/>
      <c r="AM118" s="38"/>
      <c r="AN118" s="38"/>
      <c r="AO118" s="38"/>
      <c r="AP118" s="38"/>
      <c r="AQ118" s="38"/>
      <c r="AR118" s="38"/>
      <c r="AS118" s="38"/>
      <c r="AT118" s="38"/>
      <c r="AU118" s="38"/>
      <c r="AV118" s="38"/>
    </row>
    <row r="119" customFormat="false" ht="31.65" hidden="true" customHeight="true" outlineLevel="1" collapsed="false">
      <c r="A119" s="34" t="s">
        <v>218</v>
      </c>
      <c r="B119" s="35" t="s">
        <v>178</v>
      </c>
      <c r="C119" s="36" t="s">
        <v>60</v>
      </c>
      <c r="D119" s="23"/>
      <c r="E119" s="23"/>
      <c r="F119" s="23"/>
      <c r="G119" s="23"/>
      <c r="H119" s="23"/>
      <c r="I119" s="23"/>
      <c r="J119" s="23"/>
      <c r="K119" s="23"/>
      <c r="L119" s="23"/>
      <c r="M119" s="23"/>
      <c r="N119" s="23"/>
      <c r="O119" s="37" t="n">
        <f aca="false">P119+Q119+R119+S119</f>
        <v>0</v>
      </c>
      <c r="P119" s="23"/>
      <c r="Q119" s="23"/>
      <c r="R119" s="23"/>
      <c r="S119" s="23"/>
      <c r="T119" s="23"/>
      <c r="U119" s="23"/>
      <c r="V119" s="23"/>
      <c r="W119" s="23"/>
      <c r="X119" s="23"/>
      <c r="Y119" s="23"/>
      <c r="Z119" s="23"/>
      <c r="AA119" s="23"/>
      <c r="AB119" s="23"/>
      <c r="AC119" s="23"/>
      <c r="AD119" s="23"/>
      <c r="AE119" s="23"/>
      <c r="AF119" s="23"/>
      <c r="AG119" s="23"/>
      <c r="AH119" s="38"/>
      <c r="AI119" s="38"/>
      <c r="AJ119" s="38"/>
      <c r="AK119" s="38"/>
      <c r="AL119" s="38"/>
      <c r="AM119" s="38"/>
      <c r="AN119" s="38"/>
      <c r="AO119" s="38"/>
      <c r="AP119" s="38"/>
      <c r="AQ119" s="38"/>
      <c r="AR119" s="38"/>
      <c r="AS119" s="38"/>
      <c r="AT119" s="38"/>
      <c r="AU119" s="38"/>
      <c r="AV119" s="38"/>
    </row>
    <row r="120" customFormat="false" ht="31.65" hidden="true" customHeight="true" outlineLevel="1" collapsed="false">
      <c r="A120" s="34" t="s">
        <v>169</v>
      </c>
      <c r="B120" s="35" t="s">
        <v>219</v>
      </c>
      <c r="C120" s="36" t="s">
        <v>60</v>
      </c>
      <c r="D120" s="23"/>
      <c r="E120" s="23"/>
      <c r="F120" s="23"/>
      <c r="G120" s="23"/>
      <c r="H120" s="23"/>
      <c r="I120" s="23"/>
      <c r="J120" s="23"/>
      <c r="K120" s="23"/>
      <c r="L120" s="23"/>
      <c r="M120" s="23"/>
      <c r="N120" s="23"/>
      <c r="O120" s="37" t="n">
        <f aca="false">P120+Q120+R120+S120</f>
        <v>0</v>
      </c>
      <c r="P120" s="23"/>
      <c r="Q120" s="23"/>
      <c r="R120" s="23"/>
      <c r="S120" s="23"/>
      <c r="T120" s="23"/>
      <c r="U120" s="23"/>
      <c r="V120" s="23"/>
      <c r="W120" s="23"/>
      <c r="X120" s="23"/>
      <c r="Y120" s="23"/>
      <c r="Z120" s="23"/>
      <c r="AA120" s="23"/>
      <c r="AB120" s="23"/>
      <c r="AC120" s="23"/>
      <c r="AD120" s="23"/>
      <c r="AE120" s="23"/>
      <c r="AF120" s="23"/>
      <c r="AG120" s="23"/>
      <c r="AH120" s="38"/>
      <c r="AI120" s="38"/>
      <c r="AJ120" s="38"/>
      <c r="AK120" s="38"/>
      <c r="AL120" s="38"/>
      <c r="AM120" s="38"/>
      <c r="AN120" s="38"/>
      <c r="AO120" s="38"/>
      <c r="AP120" s="38"/>
      <c r="AQ120" s="38"/>
      <c r="AR120" s="38"/>
      <c r="AS120" s="38"/>
      <c r="AT120" s="38"/>
      <c r="AU120" s="38"/>
      <c r="AV120" s="38"/>
    </row>
    <row r="121" customFormat="false" ht="47.3" hidden="true" customHeight="true" outlineLevel="1" collapsed="false">
      <c r="A121" s="34" t="s">
        <v>220</v>
      </c>
      <c r="B121" s="35" t="s">
        <v>221</v>
      </c>
      <c r="C121" s="36" t="s">
        <v>60</v>
      </c>
      <c r="D121" s="23"/>
      <c r="E121" s="23"/>
      <c r="F121" s="23"/>
      <c r="G121" s="23"/>
      <c r="H121" s="23"/>
      <c r="I121" s="23"/>
      <c r="J121" s="23"/>
      <c r="K121" s="23"/>
      <c r="L121" s="23"/>
      <c r="M121" s="23"/>
      <c r="N121" s="23"/>
      <c r="O121" s="37" t="n">
        <f aca="false">P121+Q121+R121+S121</f>
        <v>0</v>
      </c>
      <c r="P121" s="23"/>
      <c r="Q121" s="23"/>
      <c r="R121" s="23"/>
      <c r="S121" s="23"/>
      <c r="T121" s="23"/>
      <c r="U121" s="23"/>
      <c r="V121" s="23"/>
      <c r="W121" s="23"/>
      <c r="X121" s="23"/>
      <c r="Y121" s="23"/>
      <c r="Z121" s="23"/>
      <c r="AA121" s="23"/>
      <c r="AB121" s="23"/>
      <c r="AC121" s="23"/>
      <c r="AD121" s="23"/>
      <c r="AE121" s="23"/>
      <c r="AF121" s="23"/>
      <c r="AG121" s="23"/>
      <c r="AH121" s="38"/>
      <c r="AI121" s="38"/>
      <c r="AJ121" s="38"/>
      <c r="AK121" s="38"/>
      <c r="AL121" s="38"/>
      <c r="AM121" s="38"/>
      <c r="AN121" s="38"/>
      <c r="AO121" s="38"/>
      <c r="AP121" s="38"/>
      <c r="AQ121" s="38"/>
      <c r="AR121" s="38"/>
      <c r="AS121" s="38"/>
      <c r="AT121" s="38"/>
      <c r="AU121" s="38"/>
      <c r="AV121" s="38"/>
    </row>
    <row r="122" customFormat="false" ht="31.65" hidden="true" customHeight="true" outlineLevel="1" collapsed="false">
      <c r="A122" s="34" t="s">
        <v>222</v>
      </c>
      <c r="B122" s="35" t="s">
        <v>223</v>
      </c>
      <c r="C122" s="36" t="s">
        <v>60</v>
      </c>
      <c r="D122" s="23"/>
      <c r="E122" s="23"/>
      <c r="F122" s="23"/>
      <c r="G122" s="23"/>
      <c r="H122" s="23"/>
      <c r="I122" s="23"/>
      <c r="J122" s="23"/>
      <c r="K122" s="23"/>
      <c r="L122" s="23"/>
      <c r="M122" s="23"/>
      <c r="N122" s="23"/>
      <c r="O122" s="37" t="n">
        <f aca="false">P122+Q122+R122+S122</f>
        <v>0</v>
      </c>
      <c r="P122" s="23"/>
      <c r="Q122" s="23"/>
      <c r="R122" s="23"/>
      <c r="S122" s="23"/>
      <c r="T122" s="23"/>
      <c r="U122" s="23"/>
      <c r="V122" s="23"/>
      <c r="W122" s="23"/>
      <c r="X122" s="23"/>
      <c r="Y122" s="23"/>
      <c r="Z122" s="23"/>
      <c r="AA122" s="23"/>
      <c r="AB122" s="23"/>
      <c r="AC122" s="23"/>
      <c r="AD122" s="23"/>
      <c r="AE122" s="23"/>
      <c r="AF122" s="23"/>
      <c r="AG122" s="23"/>
      <c r="AH122" s="38"/>
      <c r="AI122" s="38"/>
      <c r="AJ122" s="38"/>
      <c r="AK122" s="38"/>
      <c r="AL122" s="38"/>
      <c r="AM122" s="38"/>
      <c r="AN122" s="38"/>
      <c r="AO122" s="38"/>
      <c r="AP122" s="38"/>
      <c r="AQ122" s="38"/>
      <c r="AR122" s="38"/>
      <c r="AS122" s="38"/>
      <c r="AT122" s="38"/>
      <c r="AU122" s="38"/>
      <c r="AV122" s="38"/>
    </row>
    <row r="123" customFormat="false" ht="31.65" hidden="true" customHeight="true" outlineLevel="1" collapsed="false">
      <c r="A123" s="34" t="s">
        <v>224</v>
      </c>
      <c r="B123" s="35" t="s">
        <v>225</v>
      </c>
      <c r="C123" s="36" t="s">
        <v>60</v>
      </c>
      <c r="D123" s="23"/>
      <c r="E123" s="23"/>
      <c r="F123" s="23"/>
      <c r="G123" s="23"/>
      <c r="H123" s="23"/>
      <c r="I123" s="23"/>
      <c r="J123" s="23"/>
      <c r="K123" s="23"/>
      <c r="L123" s="23"/>
      <c r="M123" s="23"/>
      <c r="N123" s="23"/>
      <c r="O123" s="37" t="n">
        <f aca="false">P123+Q123+R123+S123</f>
        <v>0</v>
      </c>
      <c r="P123" s="23"/>
      <c r="Q123" s="23"/>
      <c r="R123" s="23"/>
      <c r="S123" s="23"/>
      <c r="T123" s="23"/>
      <c r="U123" s="23"/>
      <c r="V123" s="23"/>
      <c r="W123" s="23"/>
      <c r="X123" s="23"/>
      <c r="Y123" s="23"/>
      <c r="Z123" s="23"/>
      <c r="AA123" s="23"/>
      <c r="AB123" s="23"/>
      <c r="AC123" s="23"/>
      <c r="AD123" s="23"/>
      <c r="AE123" s="23"/>
      <c r="AF123" s="23"/>
      <c r="AG123" s="23"/>
      <c r="AH123" s="38"/>
      <c r="AI123" s="38"/>
      <c r="AJ123" s="38"/>
      <c r="AK123" s="38"/>
      <c r="AL123" s="38"/>
      <c r="AM123" s="38"/>
      <c r="AN123" s="38"/>
      <c r="AO123" s="38"/>
      <c r="AP123" s="38"/>
      <c r="AQ123" s="38"/>
      <c r="AR123" s="38"/>
      <c r="AS123" s="38"/>
      <c r="AT123" s="38"/>
      <c r="AU123" s="38"/>
      <c r="AV123" s="38"/>
    </row>
    <row r="124" customFormat="false" ht="31.65" hidden="true" customHeight="true" outlineLevel="1" collapsed="false">
      <c r="A124" s="34" t="s">
        <v>226</v>
      </c>
      <c r="B124" s="35" t="s">
        <v>180</v>
      </c>
      <c r="C124" s="36" t="s">
        <v>60</v>
      </c>
      <c r="D124" s="23"/>
      <c r="E124" s="23"/>
      <c r="F124" s="23"/>
      <c r="G124" s="23"/>
      <c r="H124" s="23"/>
      <c r="I124" s="23"/>
      <c r="J124" s="23"/>
      <c r="K124" s="23"/>
      <c r="L124" s="23"/>
      <c r="M124" s="23"/>
      <c r="N124" s="23"/>
      <c r="O124" s="37" t="n">
        <f aca="false">P124+Q124+R124+S124</f>
        <v>0</v>
      </c>
      <c r="P124" s="23"/>
      <c r="Q124" s="23"/>
      <c r="R124" s="23"/>
      <c r="S124" s="23"/>
      <c r="T124" s="23"/>
      <c r="U124" s="23"/>
      <c r="V124" s="23"/>
      <c r="W124" s="23"/>
      <c r="X124" s="23"/>
      <c r="Y124" s="23"/>
      <c r="Z124" s="23"/>
      <c r="AA124" s="23"/>
      <c r="AB124" s="23"/>
      <c r="AC124" s="23"/>
      <c r="AD124" s="23"/>
      <c r="AE124" s="23"/>
      <c r="AF124" s="23"/>
      <c r="AG124" s="23"/>
      <c r="AH124" s="38"/>
      <c r="AI124" s="38"/>
      <c r="AJ124" s="38"/>
      <c r="AK124" s="38"/>
      <c r="AL124" s="38"/>
      <c r="AM124" s="38"/>
      <c r="AN124" s="38"/>
      <c r="AO124" s="38"/>
      <c r="AP124" s="38"/>
      <c r="AQ124" s="38"/>
      <c r="AR124" s="38"/>
      <c r="AS124" s="38"/>
      <c r="AT124" s="38"/>
      <c r="AU124" s="38"/>
      <c r="AV124" s="38"/>
    </row>
    <row r="125" customFormat="false" ht="47.3" hidden="true" customHeight="true" outlineLevel="1" collapsed="false">
      <c r="A125" s="34" t="s">
        <v>227</v>
      </c>
      <c r="B125" s="39" t="s">
        <v>228</v>
      </c>
      <c r="C125" s="36" t="s">
        <v>60</v>
      </c>
      <c r="D125" s="23"/>
      <c r="E125" s="23"/>
      <c r="F125" s="23"/>
      <c r="G125" s="23"/>
      <c r="H125" s="23"/>
      <c r="I125" s="23"/>
      <c r="J125" s="23"/>
      <c r="K125" s="23"/>
      <c r="L125" s="23"/>
      <c r="M125" s="23"/>
      <c r="N125" s="23"/>
      <c r="O125" s="37" t="n">
        <f aca="false">P125+Q125+R125+S125</f>
        <v>0</v>
      </c>
      <c r="P125" s="23"/>
      <c r="Q125" s="23"/>
      <c r="R125" s="23"/>
      <c r="S125" s="23"/>
      <c r="T125" s="23"/>
      <c r="U125" s="23"/>
      <c r="V125" s="23"/>
      <c r="W125" s="23"/>
      <c r="X125" s="23"/>
      <c r="Y125" s="23"/>
      <c r="Z125" s="23"/>
      <c r="AA125" s="23"/>
      <c r="AB125" s="23"/>
      <c r="AC125" s="23"/>
      <c r="AD125" s="23"/>
      <c r="AE125" s="23"/>
      <c r="AF125" s="23"/>
      <c r="AG125" s="23"/>
      <c r="AH125" s="38"/>
      <c r="AI125" s="38"/>
      <c r="AJ125" s="38"/>
      <c r="AK125" s="38"/>
      <c r="AL125" s="38"/>
      <c r="AM125" s="38"/>
      <c r="AN125" s="38"/>
      <c r="AO125" s="38"/>
      <c r="AP125" s="38"/>
      <c r="AQ125" s="38"/>
      <c r="AR125" s="38"/>
      <c r="AS125" s="38"/>
      <c r="AT125" s="38"/>
      <c r="AU125" s="38"/>
      <c r="AV125" s="38"/>
    </row>
    <row r="126" customFormat="false" ht="15.85" hidden="true" customHeight="true" outlineLevel="1" collapsed="false">
      <c r="A126" s="52" t="s">
        <v>229</v>
      </c>
      <c r="B126" s="35" t="s">
        <v>230</v>
      </c>
      <c r="C126" s="36" t="s">
        <v>60</v>
      </c>
      <c r="D126" s="23"/>
      <c r="E126" s="23"/>
      <c r="F126" s="23"/>
      <c r="G126" s="23"/>
      <c r="H126" s="23"/>
      <c r="I126" s="23"/>
      <c r="J126" s="23"/>
      <c r="K126" s="23"/>
      <c r="L126" s="23"/>
      <c r="M126" s="23"/>
      <c r="N126" s="23"/>
      <c r="O126" s="37" t="n">
        <f aca="false">P126+Q126+R126+S126</f>
        <v>0</v>
      </c>
      <c r="P126" s="23"/>
      <c r="Q126" s="23"/>
      <c r="R126" s="23"/>
      <c r="S126" s="23"/>
      <c r="T126" s="23"/>
      <c r="U126" s="23"/>
      <c r="V126" s="23"/>
      <c r="W126" s="23"/>
      <c r="X126" s="23"/>
      <c r="Y126" s="23"/>
      <c r="Z126" s="23"/>
      <c r="AA126" s="23"/>
      <c r="AB126" s="23"/>
      <c r="AC126" s="23"/>
      <c r="AD126" s="23"/>
      <c r="AE126" s="23"/>
      <c r="AF126" s="23"/>
      <c r="AG126" s="23"/>
      <c r="AH126" s="38"/>
      <c r="AI126" s="38"/>
      <c r="AJ126" s="38"/>
      <c r="AK126" s="38"/>
      <c r="AL126" s="38"/>
      <c r="AM126" s="38"/>
      <c r="AN126" s="38"/>
      <c r="AO126" s="38"/>
      <c r="AP126" s="38"/>
      <c r="AQ126" s="38"/>
      <c r="AR126" s="38"/>
      <c r="AS126" s="38"/>
      <c r="AT126" s="38"/>
      <c r="AU126" s="38"/>
      <c r="AV126" s="38"/>
    </row>
    <row r="127" customFormat="false" ht="47.3" hidden="true" customHeight="true" outlineLevel="1" collapsed="false">
      <c r="A127" s="53" t="s">
        <v>231</v>
      </c>
      <c r="B127" s="35" t="s">
        <v>232</v>
      </c>
      <c r="C127" s="36" t="s">
        <v>60</v>
      </c>
      <c r="D127" s="23"/>
      <c r="E127" s="23"/>
      <c r="F127" s="23"/>
      <c r="G127" s="23"/>
      <c r="H127" s="23"/>
      <c r="I127" s="23"/>
      <c r="J127" s="23"/>
      <c r="K127" s="23"/>
      <c r="L127" s="23"/>
      <c r="M127" s="23"/>
      <c r="N127" s="23"/>
      <c r="O127" s="37" t="n">
        <f aca="false">P127+Q127+R127+S127</f>
        <v>0</v>
      </c>
      <c r="P127" s="23"/>
      <c r="Q127" s="23"/>
      <c r="R127" s="23"/>
      <c r="S127" s="23"/>
      <c r="T127" s="23"/>
      <c r="U127" s="23"/>
      <c r="V127" s="23"/>
      <c r="W127" s="23"/>
      <c r="X127" s="23"/>
      <c r="Y127" s="23"/>
      <c r="Z127" s="23"/>
      <c r="AA127" s="23"/>
      <c r="AB127" s="23"/>
      <c r="AC127" s="23"/>
      <c r="AD127" s="23"/>
      <c r="AE127" s="23"/>
      <c r="AF127" s="23"/>
      <c r="AG127" s="23"/>
      <c r="AH127" s="38"/>
      <c r="AI127" s="38"/>
      <c r="AJ127" s="38"/>
      <c r="AK127" s="38"/>
      <c r="AL127" s="38"/>
      <c r="AM127" s="38"/>
      <c r="AN127" s="38"/>
      <c r="AO127" s="38"/>
      <c r="AP127" s="38"/>
      <c r="AQ127" s="38"/>
      <c r="AR127" s="38"/>
      <c r="AS127" s="38"/>
      <c r="AT127" s="38"/>
      <c r="AU127" s="38"/>
      <c r="AV127" s="38"/>
    </row>
    <row r="128" customFormat="false" ht="47.3" hidden="true" customHeight="true" outlineLevel="1" collapsed="false">
      <c r="A128" s="53" t="s">
        <v>233</v>
      </c>
      <c r="B128" s="35" t="s">
        <v>234</v>
      </c>
      <c r="C128" s="36" t="s">
        <v>60</v>
      </c>
      <c r="D128" s="23"/>
      <c r="E128" s="23"/>
      <c r="F128" s="23"/>
      <c r="G128" s="23"/>
      <c r="H128" s="23"/>
      <c r="I128" s="23"/>
      <c r="J128" s="23"/>
      <c r="K128" s="23"/>
      <c r="L128" s="23"/>
      <c r="M128" s="23"/>
      <c r="N128" s="23"/>
      <c r="O128" s="37" t="n">
        <f aca="false">P128+Q128+R128+S128</f>
        <v>0</v>
      </c>
      <c r="P128" s="23"/>
      <c r="Q128" s="23"/>
      <c r="R128" s="23"/>
      <c r="S128" s="23"/>
      <c r="T128" s="23"/>
      <c r="U128" s="23"/>
      <c r="V128" s="23"/>
      <c r="W128" s="23"/>
      <c r="X128" s="23"/>
      <c r="Y128" s="23"/>
      <c r="Z128" s="23"/>
      <c r="AA128" s="23"/>
      <c r="AB128" s="23"/>
      <c r="AC128" s="23"/>
      <c r="AD128" s="23"/>
      <c r="AE128" s="23"/>
      <c r="AF128" s="23"/>
      <c r="AG128" s="23"/>
      <c r="AH128" s="38"/>
      <c r="AI128" s="38"/>
      <c r="AJ128" s="38"/>
      <c r="AK128" s="38"/>
      <c r="AL128" s="38"/>
      <c r="AM128" s="38"/>
      <c r="AN128" s="38"/>
      <c r="AO128" s="38"/>
      <c r="AP128" s="38"/>
      <c r="AQ128" s="38"/>
      <c r="AR128" s="38"/>
      <c r="AS128" s="38"/>
      <c r="AT128" s="38"/>
      <c r="AU128" s="38"/>
      <c r="AV128" s="38"/>
    </row>
    <row r="129" customFormat="false" ht="15.85" hidden="true" customHeight="true" outlineLevel="1" collapsed="false">
      <c r="A129" s="52" t="s">
        <v>235</v>
      </c>
      <c r="B129" s="35" t="s">
        <v>236</v>
      </c>
      <c r="C129" s="36" t="s">
        <v>60</v>
      </c>
      <c r="D129" s="23"/>
      <c r="E129" s="23"/>
      <c r="F129" s="23"/>
      <c r="G129" s="23"/>
      <c r="H129" s="23"/>
      <c r="I129" s="23"/>
      <c r="J129" s="23"/>
      <c r="K129" s="23"/>
      <c r="L129" s="23"/>
      <c r="M129" s="23"/>
      <c r="N129" s="23"/>
      <c r="O129" s="37" t="n">
        <f aca="false">P129+Q129+R129+S129</f>
        <v>0</v>
      </c>
      <c r="P129" s="23"/>
      <c r="Q129" s="23"/>
      <c r="R129" s="23"/>
      <c r="S129" s="23"/>
      <c r="T129" s="23"/>
      <c r="U129" s="23"/>
      <c r="V129" s="23"/>
      <c r="W129" s="23"/>
      <c r="X129" s="23"/>
      <c r="Y129" s="23"/>
      <c r="Z129" s="23"/>
      <c r="AA129" s="23"/>
      <c r="AB129" s="23"/>
      <c r="AC129" s="23"/>
      <c r="AD129" s="23"/>
      <c r="AE129" s="23"/>
      <c r="AF129" s="23"/>
      <c r="AG129" s="23"/>
      <c r="AH129" s="38"/>
      <c r="AI129" s="38"/>
      <c r="AJ129" s="38"/>
      <c r="AK129" s="38"/>
      <c r="AL129" s="38"/>
      <c r="AM129" s="38"/>
      <c r="AN129" s="38"/>
      <c r="AO129" s="38"/>
      <c r="AP129" s="38"/>
      <c r="AQ129" s="38"/>
      <c r="AR129" s="38"/>
      <c r="AS129" s="38"/>
      <c r="AT129" s="38"/>
      <c r="AU129" s="38"/>
      <c r="AV129" s="38"/>
    </row>
    <row r="130" customFormat="false" ht="47.3" hidden="true" customHeight="true" outlineLevel="1" collapsed="false">
      <c r="A130" s="53" t="s">
        <v>237</v>
      </c>
      <c r="B130" s="35" t="s">
        <v>232</v>
      </c>
      <c r="C130" s="36" t="s">
        <v>60</v>
      </c>
      <c r="D130" s="23"/>
      <c r="E130" s="23"/>
      <c r="F130" s="23"/>
      <c r="G130" s="23"/>
      <c r="H130" s="23"/>
      <c r="I130" s="23"/>
      <c r="J130" s="23"/>
      <c r="K130" s="23"/>
      <c r="L130" s="23"/>
      <c r="M130" s="23"/>
      <c r="N130" s="23"/>
      <c r="O130" s="37" t="n">
        <f aca="false">P130+Q130+R130+S130</f>
        <v>0</v>
      </c>
      <c r="P130" s="23"/>
      <c r="Q130" s="23"/>
      <c r="R130" s="23"/>
      <c r="S130" s="23"/>
      <c r="T130" s="23"/>
      <c r="U130" s="23"/>
      <c r="V130" s="23"/>
      <c r="W130" s="23"/>
      <c r="X130" s="23"/>
      <c r="Y130" s="23"/>
      <c r="Z130" s="23"/>
      <c r="AA130" s="23"/>
      <c r="AB130" s="23"/>
      <c r="AC130" s="23"/>
      <c r="AD130" s="23"/>
      <c r="AE130" s="23"/>
      <c r="AF130" s="23"/>
      <c r="AG130" s="23"/>
      <c r="AH130" s="38"/>
      <c r="AI130" s="38"/>
      <c r="AJ130" s="38"/>
      <c r="AK130" s="38"/>
      <c r="AL130" s="38"/>
      <c r="AM130" s="38"/>
      <c r="AN130" s="38"/>
      <c r="AO130" s="38"/>
      <c r="AP130" s="38"/>
      <c r="AQ130" s="38"/>
      <c r="AR130" s="38"/>
      <c r="AS130" s="38"/>
      <c r="AT130" s="38"/>
      <c r="AU130" s="38"/>
      <c r="AV130" s="38"/>
    </row>
    <row r="131" customFormat="false" ht="47.3" hidden="true" customHeight="true" outlineLevel="1" collapsed="false">
      <c r="A131" s="53" t="s">
        <v>238</v>
      </c>
      <c r="B131" s="35" t="s">
        <v>234</v>
      </c>
      <c r="C131" s="36" t="s">
        <v>60</v>
      </c>
      <c r="D131" s="23"/>
      <c r="E131" s="23"/>
      <c r="F131" s="23"/>
      <c r="G131" s="23"/>
      <c r="H131" s="23"/>
      <c r="I131" s="23"/>
      <c r="J131" s="23"/>
      <c r="K131" s="23"/>
      <c r="L131" s="23"/>
      <c r="M131" s="23"/>
      <c r="N131" s="23"/>
      <c r="O131" s="37" t="n">
        <f aca="false">P131+Q131+R131+S131</f>
        <v>0</v>
      </c>
      <c r="P131" s="23"/>
      <c r="Q131" s="23"/>
      <c r="R131" s="23"/>
      <c r="S131" s="23"/>
      <c r="T131" s="23"/>
      <c r="U131" s="23"/>
      <c r="V131" s="23"/>
      <c r="W131" s="23"/>
      <c r="X131" s="23"/>
      <c r="Y131" s="23"/>
      <c r="Z131" s="23"/>
      <c r="AA131" s="23"/>
      <c r="AB131" s="23"/>
      <c r="AC131" s="23"/>
      <c r="AD131" s="23"/>
      <c r="AE131" s="23"/>
      <c r="AF131" s="23"/>
      <c r="AG131" s="23"/>
      <c r="AH131" s="38"/>
      <c r="AI131" s="38"/>
      <c r="AJ131" s="38"/>
      <c r="AK131" s="38"/>
      <c r="AL131" s="38"/>
      <c r="AM131" s="38"/>
      <c r="AN131" s="38"/>
      <c r="AO131" s="38"/>
      <c r="AP131" s="38"/>
      <c r="AQ131" s="38"/>
      <c r="AR131" s="38"/>
      <c r="AS131" s="38"/>
      <c r="AT131" s="38"/>
      <c r="AU131" s="38"/>
      <c r="AV131" s="38"/>
    </row>
    <row r="132" customFormat="false" ht="15.85" hidden="true" customHeight="true" outlineLevel="1" collapsed="false">
      <c r="A132" s="34" t="s">
        <v>239</v>
      </c>
      <c r="B132" s="35" t="s">
        <v>240</v>
      </c>
      <c r="C132" s="36" t="s">
        <v>60</v>
      </c>
      <c r="D132" s="23"/>
      <c r="E132" s="23"/>
      <c r="F132" s="23"/>
      <c r="G132" s="23"/>
      <c r="H132" s="23"/>
      <c r="I132" s="23"/>
      <c r="J132" s="23"/>
      <c r="K132" s="23"/>
      <c r="L132" s="23"/>
      <c r="M132" s="23"/>
      <c r="N132" s="23"/>
      <c r="O132" s="37" t="n">
        <f aca="false">P132+Q132+R132+S132</f>
        <v>0</v>
      </c>
      <c r="P132" s="23"/>
      <c r="Q132" s="23"/>
      <c r="R132" s="23"/>
      <c r="S132" s="23"/>
      <c r="T132" s="23"/>
      <c r="U132" s="23"/>
      <c r="V132" s="23"/>
      <c r="W132" s="23"/>
      <c r="X132" s="23"/>
      <c r="Y132" s="23"/>
      <c r="Z132" s="23"/>
      <c r="AA132" s="23"/>
      <c r="AB132" s="23"/>
      <c r="AC132" s="23"/>
      <c r="AD132" s="23"/>
      <c r="AE132" s="23"/>
      <c r="AF132" s="23"/>
      <c r="AG132" s="23"/>
      <c r="AH132" s="38"/>
      <c r="AI132" s="38"/>
      <c r="AJ132" s="38"/>
      <c r="AK132" s="38"/>
      <c r="AL132" s="38"/>
      <c r="AM132" s="38"/>
      <c r="AN132" s="38"/>
      <c r="AO132" s="38"/>
      <c r="AP132" s="38"/>
      <c r="AQ132" s="38"/>
      <c r="AR132" s="38"/>
      <c r="AS132" s="38"/>
      <c r="AT132" s="38"/>
      <c r="AU132" s="38"/>
      <c r="AV132" s="38"/>
    </row>
    <row r="133" customFormat="false" ht="31.65" hidden="true" customHeight="true" outlineLevel="1" collapsed="false">
      <c r="A133" s="34" t="s">
        <v>241</v>
      </c>
      <c r="B133" s="35" t="s">
        <v>242</v>
      </c>
      <c r="C133" s="36" t="s">
        <v>60</v>
      </c>
      <c r="D133" s="23"/>
      <c r="E133" s="23"/>
      <c r="F133" s="23"/>
      <c r="G133" s="23"/>
      <c r="H133" s="23"/>
      <c r="I133" s="23"/>
      <c r="J133" s="23"/>
      <c r="K133" s="23"/>
      <c r="L133" s="23"/>
      <c r="M133" s="23"/>
      <c r="N133" s="23"/>
      <c r="O133" s="37" t="n">
        <f aca="false">P133+Q133+R133+S133</f>
        <v>0</v>
      </c>
      <c r="P133" s="23"/>
      <c r="Q133" s="23"/>
      <c r="R133" s="23"/>
      <c r="S133" s="23"/>
      <c r="T133" s="23"/>
      <c r="U133" s="23"/>
      <c r="V133" s="23"/>
      <c r="W133" s="23"/>
      <c r="X133" s="23"/>
      <c r="Y133" s="23"/>
      <c r="Z133" s="23"/>
      <c r="AA133" s="23"/>
      <c r="AB133" s="23"/>
      <c r="AC133" s="23"/>
      <c r="AD133" s="23"/>
      <c r="AE133" s="23"/>
      <c r="AF133" s="23"/>
      <c r="AG133" s="23"/>
      <c r="AH133" s="38"/>
      <c r="AI133" s="38"/>
      <c r="AJ133" s="38"/>
      <c r="AK133" s="38"/>
      <c r="AL133" s="38"/>
      <c r="AM133" s="38"/>
      <c r="AN133" s="38"/>
      <c r="AO133" s="38"/>
      <c r="AP133" s="38"/>
      <c r="AQ133" s="38"/>
      <c r="AR133" s="38"/>
      <c r="AS133" s="38"/>
      <c r="AT133" s="38"/>
      <c r="AU133" s="38"/>
      <c r="AV133" s="38"/>
    </row>
    <row r="134" customFormat="false" ht="15.85" hidden="true" customHeight="true" outlineLevel="1" collapsed="false">
      <c r="A134" s="34" t="s">
        <v>243</v>
      </c>
      <c r="B134" s="35" t="s">
        <v>244</v>
      </c>
      <c r="C134" s="36" t="s">
        <v>60</v>
      </c>
      <c r="D134" s="23"/>
      <c r="E134" s="23"/>
      <c r="F134" s="23"/>
      <c r="G134" s="23"/>
      <c r="H134" s="23"/>
      <c r="I134" s="23"/>
      <c r="J134" s="23"/>
      <c r="K134" s="23"/>
      <c r="L134" s="23"/>
      <c r="M134" s="23"/>
      <c r="N134" s="23"/>
      <c r="O134" s="37" t="n">
        <f aca="false">P134+Q134+R134+S134</f>
        <v>0</v>
      </c>
      <c r="P134" s="23"/>
      <c r="Q134" s="23"/>
      <c r="R134" s="23"/>
      <c r="S134" s="23"/>
      <c r="T134" s="23"/>
      <c r="U134" s="23"/>
      <c r="V134" s="23"/>
      <c r="W134" s="23"/>
      <c r="X134" s="23"/>
      <c r="Y134" s="23"/>
      <c r="Z134" s="23"/>
      <c r="AA134" s="23"/>
      <c r="AB134" s="23"/>
      <c r="AC134" s="23"/>
      <c r="AD134" s="23"/>
      <c r="AE134" s="23"/>
      <c r="AF134" s="23"/>
      <c r="AG134" s="23"/>
      <c r="AH134" s="38"/>
      <c r="AI134" s="38"/>
      <c r="AJ134" s="38"/>
      <c r="AK134" s="38"/>
      <c r="AL134" s="38"/>
      <c r="AM134" s="38"/>
      <c r="AN134" s="38"/>
      <c r="AO134" s="38"/>
      <c r="AP134" s="38"/>
      <c r="AQ134" s="38"/>
      <c r="AR134" s="38"/>
      <c r="AS134" s="38"/>
      <c r="AT134" s="38"/>
      <c r="AU134" s="38"/>
      <c r="AV134" s="38"/>
    </row>
    <row r="135" customFormat="false" ht="31.65" hidden="true" customHeight="true" outlineLevel="1" collapsed="false">
      <c r="A135" s="34" t="s">
        <v>245</v>
      </c>
      <c r="B135" s="35" t="s">
        <v>246</v>
      </c>
      <c r="C135" s="36" t="s">
        <v>60</v>
      </c>
      <c r="D135" s="23"/>
      <c r="E135" s="23"/>
      <c r="F135" s="23"/>
      <c r="G135" s="23"/>
      <c r="H135" s="23"/>
      <c r="I135" s="23"/>
      <c r="J135" s="23"/>
      <c r="K135" s="23"/>
      <c r="L135" s="23"/>
      <c r="M135" s="23"/>
      <c r="N135" s="23"/>
      <c r="O135" s="37" t="n">
        <f aca="false">P135+Q135+R135+S135</f>
        <v>0</v>
      </c>
      <c r="P135" s="23"/>
      <c r="Q135" s="23"/>
      <c r="R135" s="23"/>
      <c r="S135" s="23"/>
      <c r="T135" s="23"/>
      <c r="U135" s="23"/>
      <c r="V135" s="23"/>
      <c r="W135" s="23"/>
      <c r="X135" s="23"/>
      <c r="Y135" s="23"/>
      <c r="Z135" s="23"/>
      <c r="AA135" s="23"/>
      <c r="AB135" s="23"/>
      <c r="AC135" s="23"/>
      <c r="AD135" s="23"/>
      <c r="AE135" s="23"/>
      <c r="AF135" s="23"/>
      <c r="AG135" s="23"/>
      <c r="AH135" s="38"/>
      <c r="AI135" s="38"/>
      <c r="AJ135" s="38"/>
      <c r="AK135" s="38"/>
      <c r="AL135" s="38"/>
      <c r="AM135" s="38"/>
      <c r="AN135" s="38"/>
      <c r="AO135" s="38"/>
      <c r="AP135" s="38"/>
      <c r="AQ135" s="38"/>
      <c r="AR135" s="38"/>
      <c r="AS135" s="38"/>
      <c r="AT135" s="38"/>
      <c r="AU135" s="38"/>
      <c r="AV135" s="38"/>
    </row>
    <row r="136" customFormat="false" ht="15.85" hidden="true" customHeight="true" outlineLevel="1" collapsed="false">
      <c r="A136" s="34" t="s">
        <v>247</v>
      </c>
      <c r="B136" s="35" t="s">
        <v>248</v>
      </c>
      <c r="C136" s="36" t="s">
        <v>60</v>
      </c>
      <c r="D136" s="23"/>
      <c r="E136" s="23"/>
      <c r="F136" s="23"/>
      <c r="G136" s="23"/>
      <c r="H136" s="23"/>
      <c r="I136" s="23"/>
      <c r="J136" s="23"/>
      <c r="K136" s="23"/>
      <c r="L136" s="23"/>
      <c r="M136" s="23"/>
      <c r="N136" s="23"/>
      <c r="O136" s="37" t="n">
        <f aca="false">P136+Q136+R136+S136</f>
        <v>0</v>
      </c>
      <c r="P136" s="23"/>
      <c r="Q136" s="23"/>
      <c r="R136" s="23"/>
      <c r="S136" s="23"/>
      <c r="T136" s="23"/>
      <c r="U136" s="23"/>
      <c r="V136" s="23"/>
      <c r="W136" s="23"/>
      <c r="X136" s="23"/>
      <c r="Y136" s="23"/>
      <c r="Z136" s="23"/>
      <c r="AA136" s="23"/>
      <c r="AB136" s="23"/>
      <c r="AC136" s="23"/>
      <c r="AD136" s="23"/>
      <c r="AE136" s="23"/>
      <c r="AF136" s="23"/>
      <c r="AG136" s="23"/>
      <c r="AH136" s="38"/>
      <c r="AI136" s="38"/>
      <c r="AJ136" s="38"/>
      <c r="AK136" s="38"/>
      <c r="AL136" s="38"/>
      <c r="AM136" s="38"/>
      <c r="AN136" s="38"/>
      <c r="AO136" s="38"/>
      <c r="AP136" s="38"/>
      <c r="AQ136" s="38"/>
      <c r="AR136" s="38"/>
      <c r="AS136" s="38"/>
      <c r="AT136" s="38"/>
      <c r="AU136" s="38"/>
      <c r="AV136" s="38"/>
    </row>
    <row r="137" customFormat="false" ht="31.65" hidden="true" customHeight="true" outlineLevel="1" collapsed="false">
      <c r="A137" s="34" t="s">
        <v>249</v>
      </c>
      <c r="B137" s="39" t="s">
        <v>189</v>
      </c>
      <c r="C137" s="36" t="s">
        <v>60</v>
      </c>
      <c r="D137" s="23"/>
      <c r="E137" s="23"/>
      <c r="F137" s="23"/>
      <c r="G137" s="23"/>
      <c r="H137" s="23"/>
      <c r="I137" s="23"/>
      <c r="J137" s="23"/>
      <c r="K137" s="23"/>
      <c r="L137" s="23"/>
      <c r="M137" s="23"/>
      <c r="N137" s="23"/>
      <c r="O137" s="37" t="n">
        <f aca="false">P137+Q137+R137+S137</f>
        <v>0</v>
      </c>
      <c r="P137" s="23"/>
      <c r="Q137" s="23"/>
      <c r="R137" s="23"/>
      <c r="S137" s="23"/>
      <c r="T137" s="23"/>
      <c r="U137" s="23"/>
      <c r="V137" s="23"/>
      <c r="W137" s="23"/>
      <c r="X137" s="23"/>
      <c r="Y137" s="23"/>
      <c r="Z137" s="23"/>
      <c r="AA137" s="23"/>
      <c r="AB137" s="23"/>
      <c r="AC137" s="23"/>
      <c r="AD137" s="23"/>
      <c r="AE137" s="23"/>
      <c r="AF137" s="23"/>
      <c r="AG137" s="23"/>
      <c r="AH137" s="38"/>
      <c r="AI137" s="38"/>
      <c r="AJ137" s="38"/>
      <c r="AK137" s="38"/>
      <c r="AL137" s="38"/>
      <c r="AM137" s="38"/>
      <c r="AN137" s="38"/>
      <c r="AO137" s="38"/>
      <c r="AP137" s="38"/>
      <c r="AQ137" s="38"/>
      <c r="AR137" s="38"/>
      <c r="AS137" s="38"/>
      <c r="AT137" s="38"/>
      <c r="AU137" s="38"/>
      <c r="AV137" s="38"/>
    </row>
    <row r="138" customFormat="false" ht="15.85" hidden="true" customHeight="true" outlineLevel="1" collapsed="false">
      <c r="A138" s="34" t="s">
        <v>250</v>
      </c>
      <c r="B138" s="39" t="s">
        <v>251</v>
      </c>
      <c r="C138" s="36" t="s">
        <v>60</v>
      </c>
      <c r="D138" s="23"/>
      <c r="E138" s="23"/>
      <c r="F138" s="23"/>
      <c r="G138" s="23"/>
      <c r="H138" s="23"/>
      <c r="I138" s="23"/>
      <c r="J138" s="23"/>
      <c r="K138" s="23"/>
      <c r="L138" s="23"/>
      <c r="M138" s="23"/>
      <c r="N138" s="23"/>
      <c r="O138" s="37" t="n">
        <f aca="false">P138+Q138+R138+S138</f>
        <v>0</v>
      </c>
      <c r="P138" s="23"/>
      <c r="Q138" s="23"/>
      <c r="R138" s="23"/>
      <c r="S138" s="23"/>
      <c r="T138" s="23"/>
      <c r="U138" s="23"/>
      <c r="V138" s="23"/>
      <c r="W138" s="23"/>
      <c r="X138" s="23"/>
      <c r="Y138" s="23"/>
      <c r="Z138" s="23"/>
      <c r="AA138" s="23"/>
      <c r="AB138" s="23"/>
      <c r="AC138" s="23"/>
      <c r="AD138" s="23"/>
      <c r="AE138" s="23"/>
      <c r="AF138" s="23"/>
      <c r="AG138" s="23"/>
      <c r="AH138" s="38"/>
      <c r="AI138" s="38"/>
      <c r="AJ138" s="38"/>
      <c r="AK138" s="38"/>
      <c r="AL138" s="38"/>
      <c r="AM138" s="38"/>
      <c r="AN138" s="38"/>
      <c r="AO138" s="38"/>
      <c r="AP138" s="38"/>
      <c r="AQ138" s="38"/>
      <c r="AR138" s="38"/>
      <c r="AS138" s="38"/>
      <c r="AT138" s="38"/>
      <c r="AU138" s="38"/>
      <c r="AV138" s="38"/>
    </row>
    <row r="139" customFormat="false" ht="63.1" hidden="true" customHeight="true" outlineLevel="1" collapsed="false">
      <c r="A139" s="34" t="s">
        <v>252</v>
      </c>
      <c r="B139" s="39" t="s">
        <v>253</v>
      </c>
      <c r="C139" s="36" t="s">
        <v>60</v>
      </c>
      <c r="D139" s="23"/>
      <c r="E139" s="23"/>
      <c r="F139" s="23"/>
      <c r="G139" s="23"/>
      <c r="H139" s="23"/>
      <c r="I139" s="23"/>
      <c r="J139" s="23"/>
      <c r="K139" s="23"/>
      <c r="L139" s="23"/>
      <c r="M139" s="23"/>
      <c r="N139" s="23"/>
      <c r="O139" s="37" t="n">
        <f aca="false">P139+Q139+R139+S139</f>
        <v>0</v>
      </c>
      <c r="P139" s="23"/>
      <c r="Q139" s="23"/>
      <c r="R139" s="23"/>
      <c r="S139" s="23"/>
      <c r="T139" s="23"/>
      <c r="U139" s="23"/>
      <c r="V139" s="23"/>
      <c r="W139" s="23"/>
      <c r="X139" s="23"/>
      <c r="Y139" s="23"/>
      <c r="Z139" s="23"/>
      <c r="AA139" s="23"/>
      <c r="AB139" s="23"/>
      <c r="AC139" s="23"/>
      <c r="AD139" s="23"/>
      <c r="AE139" s="23"/>
      <c r="AF139" s="23"/>
      <c r="AG139" s="23"/>
      <c r="AH139" s="38"/>
      <c r="AI139" s="38"/>
      <c r="AJ139" s="38"/>
      <c r="AK139" s="38"/>
      <c r="AL139" s="38"/>
      <c r="AM139" s="38"/>
      <c r="AN139" s="38"/>
      <c r="AO139" s="38"/>
      <c r="AP139" s="38"/>
      <c r="AQ139" s="38"/>
      <c r="AR139" s="38"/>
      <c r="AS139" s="38"/>
      <c r="AT139" s="38"/>
      <c r="AU139" s="38"/>
      <c r="AV139" s="38"/>
    </row>
    <row r="140" customFormat="false" ht="15.85" hidden="true" customHeight="true" outlineLevel="1" collapsed="false">
      <c r="A140" s="34" t="s">
        <v>254</v>
      </c>
      <c r="B140" s="35" t="s">
        <v>255</v>
      </c>
      <c r="C140" s="36" t="s">
        <v>60</v>
      </c>
      <c r="D140" s="23"/>
      <c r="E140" s="23"/>
      <c r="F140" s="23"/>
      <c r="G140" s="23"/>
      <c r="H140" s="23"/>
      <c r="I140" s="23"/>
      <c r="J140" s="23"/>
      <c r="K140" s="23"/>
      <c r="L140" s="23"/>
      <c r="M140" s="23"/>
      <c r="N140" s="23"/>
      <c r="O140" s="37" t="n">
        <f aca="false">P140+Q140+R140+S140</f>
        <v>0</v>
      </c>
      <c r="P140" s="23"/>
      <c r="Q140" s="23"/>
      <c r="R140" s="23"/>
      <c r="S140" s="23"/>
      <c r="T140" s="23"/>
      <c r="U140" s="23"/>
      <c r="V140" s="23"/>
      <c r="W140" s="23"/>
      <c r="X140" s="23"/>
      <c r="Y140" s="23"/>
      <c r="Z140" s="23"/>
      <c r="AA140" s="23"/>
      <c r="AB140" s="23"/>
      <c r="AC140" s="23"/>
      <c r="AD140" s="23"/>
      <c r="AE140" s="23"/>
      <c r="AF140" s="23"/>
      <c r="AG140" s="23"/>
      <c r="AH140" s="38"/>
      <c r="AI140" s="38"/>
      <c r="AJ140" s="38"/>
      <c r="AK140" s="38"/>
      <c r="AL140" s="38"/>
      <c r="AM140" s="38"/>
      <c r="AN140" s="38"/>
      <c r="AO140" s="38"/>
      <c r="AP140" s="38"/>
      <c r="AQ140" s="38"/>
      <c r="AR140" s="38"/>
      <c r="AS140" s="38"/>
      <c r="AT140" s="38"/>
      <c r="AU140" s="38"/>
      <c r="AV140" s="38"/>
    </row>
    <row r="141" customFormat="false" ht="15.85" hidden="true" customHeight="true" outlineLevel="1" collapsed="false">
      <c r="A141" s="34" t="s">
        <v>256</v>
      </c>
      <c r="B141" s="35" t="s">
        <v>257</v>
      </c>
      <c r="C141" s="36" t="s">
        <v>60</v>
      </c>
      <c r="D141" s="23"/>
      <c r="E141" s="23"/>
      <c r="F141" s="23"/>
      <c r="G141" s="23"/>
      <c r="H141" s="23"/>
      <c r="I141" s="23"/>
      <c r="J141" s="23"/>
      <c r="K141" s="23"/>
      <c r="L141" s="23"/>
      <c r="M141" s="23"/>
      <c r="N141" s="23"/>
      <c r="O141" s="37" t="n">
        <f aca="false">P141+Q141+R141+S141</f>
        <v>0</v>
      </c>
      <c r="P141" s="23"/>
      <c r="Q141" s="23"/>
      <c r="R141" s="23"/>
      <c r="S141" s="23"/>
      <c r="T141" s="23"/>
      <c r="U141" s="23"/>
      <c r="V141" s="23"/>
      <c r="W141" s="23"/>
      <c r="X141" s="23"/>
      <c r="Y141" s="23"/>
      <c r="Z141" s="23"/>
      <c r="AA141" s="23"/>
      <c r="AB141" s="23"/>
      <c r="AC141" s="23"/>
      <c r="AD141" s="23"/>
      <c r="AE141" s="23"/>
      <c r="AF141" s="23"/>
      <c r="AG141" s="23"/>
      <c r="AH141" s="38"/>
      <c r="AI141" s="38"/>
      <c r="AJ141" s="38"/>
      <c r="AK141" s="38"/>
      <c r="AL141" s="38"/>
      <c r="AM141" s="38"/>
      <c r="AN141" s="38"/>
      <c r="AO141" s="38"/>
      <c r="AP141" s="38"/>
      <c r="AQ141" s="38"/>
      <c r="AR141" s="38"/>
      <c r="AS141" s="38"/>
      <c r="AT141" s="38"/>
      <c r="AU141" s="38"/>
      <c r="AV141" s="38"/>
    </row>
    <row r="142" customFormat="false" ht="31.65" hidden="true" customHeight="true" outlineLevel="1" collapsed="false">
      <c r="A142" s="34" t="s">
        <v>258</v>
      </c>
      <c r="B142" s="35" t="s">
        <v>259</v>
      </c>
      <c r="C142" s="36" t="s">
        <v>60</v>
      </c>
      <c r="D142" s="23"/>
      <c r="E142" s="23"/>
      <c r="F142" s="23"/>
      <c r="G142" s="23"/>
      <c r="H142" s="23"/>
      <c r="I142" s="23"/>
      <c r="J142" s="23"/>
      <c r="K142" s="23"/>
      <c r="L142" s="23"/>
      <c r="M142" s="23"/>
      <c r="N142" s="23"/>
      <c r="O142" s="37" t="n">
        <f aca="false">P142+Q142+R142+S142</f>
        <v>0</v>
      </c>
      <c r="P142" s="23"/>
      <c r="Q142" s="23"/>
      <c r="R142" s="23"/>
      <c r="S142" s="23"/>
      <c r="T142" s="23"/>
      <c r="U142" s="23"/>
      <c r="V142" s="23"/>
      <c r="W142" s="23"/>
      <c r="X142" s="23"/>
      <c r="Y142" s="23"/>
      <c r="Z142" s="23"/>
      <c r="AA142" s="23"/>
      <c r="AB142" s="23"/>
      <c r="AC142" s="23"/>
      <c r="AD142" s="23"/>
      <c r="AE142" s="23"/>
      <c r="AF142" s="23"/>
      <c r="AG142" s="23"/>
      <c r="AH142" s="38"/>
      <c r="AI142" s="38"/>
      <c r="AJ142" s="38"/>
      <c r="AK142" s="38"/>
      <c r="AL142" s="38"/>
      <c r="AM142" s="38"/>
      <c r="AN142" s="38"/>
      <c r="AO142" s="38"/>
      <c r="AP142" s="38"/>
      <c r="AQ142" s="38"/>
      <c r="AR142" s="38"/>
      <c r="AS142" s="38"/>
      <c r="AT142" s="38"/>
      <c r="AU142" s="38"/>
      <c r="AV142" s="38"/>
    </row>
    <row r="143" customFormat="false" ht="31.65" hidden="true" customHeight="true" outlineLevel="1" collapsed="false">
      <c r="A143" s="34" t="s">
        <v>260</v>
      </c>
      <c r="B143" s="35" t="s">
        <v>178</v>
      </c>
      <c r="C143" s="36" t="s">
        <v>60</v>
      </c>
      <c r="D143" s="23"/>
      <c r="E143" s="23"/>
      <c r="F143" s="23"/>
      <c r="G143" s="23"/>
      <c r="H143" s="23"/>
      <c r="I143" s="23"/>
      <c r="J143" s="23"/>
      <c r="K143" s="23"/>
      <c r="L143" s="23"/>
      <c r="M143" s="23"/>
      <c r="N143" s="23"/>
      <c r="O143" s="37" t="n">
        <f aca="false">P143+Q143+R143+S143</f>
        <v>0</v>
      </c>
      <c r="P143" s="23"/>
      <c r="Q143" s="23"/>
      <c r="R143" s="23"/>
      <c r="S143" s="23"/>
      <c r="T143" s="23"/>
      <c r="U143" s="23"/>
      <c r="V143" s="23"/>
      <c r="W143" s="23"/>
      <c r="X143" s="23"/>
      <c r="Y143" s="23"/>
      <c r="Z143" s="23"/>
      <c r="AA143" s="23"/>
      <c r="AB143" s="23"/>
      <c r="AC143" s="23"/>
      <c r="AD143" s="23"/>
      <c r="AE143" s="23"/>
      <c r="AF143" s="23"/>
      <c r="AG143" s="23"/>
      <c r="AH143" s="38"/>
      <c r="AI143" s="38"/>
      <c r="AJ143" s="38"/>
      <c r="AK143" s="38"/>
      <c r="AL143" s="38"/>
      <c r="AM143" s="38"/>
      <c r="AN143" s="38"/>
      <c r="AO143" s="38"/>
      <c r="AP143" s="38"/>
      <c r="AQ143" s="38"/>
      <c r="AR143" s="38"/>
      <c r="AS143" s="38"/>
      <c r="AT143" s="38"/>
      <c r="AU143" s="38"/>
      <c r="AV143" s="38"/>
    </row>
    <row r="144" customFormat="false" ht="31.65" hidden="true" customHeight="true" outlineLevel="1" collapsed="false">
      <c r="A144" s="34" t="s">
        <v>261</v>
      </c>
      <c r="B144" s="35" t="s">
        <v>262</v>
      </c>
      <c r="C144" s="36" t="s">
        <v>60</v>
      </c>
      <c r="D144" s="23"/>
      <c r="E144" s="23"/>
      <c r="F144" s="23"/>
      <c r="G144" s="23"/>
      <c r="H144" s="23"/>
      <c r="I144" s="23"/>
      <c r="J144" s="23"/>
      <c r="K144" s="23"/>
      <c r="L144" s="23"/>
      <c r="M144" s="23"/>
      <c r="N144" s="23"/>
      <c r="O144" s="37" t="n">
        <f aca="false">P144+Q144+R144+S144</f>
        <v>0</v>
      </c>
      <c r="P144" s="23"/>
      <c r="Q144" s="23"/>
      <c r="R144" s="23"/>
      <c r="S144" s="23"/>
      <c r="T144" s="23"/>
      <c r="U144" s="23"/>
      <c r="V144" s="23"/>
      <c r="W144" s="23"/>
      <c r="X144" s="23"/>
      <c r="Y144" s="23"/>
      <c r="Z144" s="23"/>
      <c r="AA144" s="23"/>
      <c r="AB144" s="23"/>
      <c r="AC144" s="23"/>
      <c r="AD144" s="23"/>
      <c r="AE144" s="23"/>
      <c r="AF144" s="23"/>
      <c r="AG144" s="23"/>
      <c r="AH144" s="38"/>
      <c r="AI144" s="38"/>
      <c r="AJ144" s="38"/>
      <c r="AK144" s="38"/>
      <c r="AL144" s="38"/>
      <c r="AM144" s="38"/>
      <c r="AN144" s="38"/>
      <c r="AO144" s="38"/>
      <c r="AP144" s="38"/>
      <c r="AQ144" s="38"/>
      <c r="AR144" s="38"/>
      <c r="AS144" s="38"/>
      <c r="AT144" s="38"/>
      <c r="AU144" s="38"/>
      <c r="AV144" s="38"/>
    </row>
    <row r="145" customFormat="false" ht="31.65" hidden="true" customHeight="true" outlineLevel="1" collapsed="false">
      <c r="A145" s="34" t="s">
        <v>263</v>
      </c>
      <c r="B145" s="35" t="s">
        <v>264</v>
      </c>
      <c r="C145" s="36" t="s">
        <v>60</v>
      </c>
      <c r="D145" s="23"/>
      <c r="E145" s="23"/>
      <c r="F145" s="23"/>
      <c r="G145" s="23"/>
      <c r="H145" s="23"/>
      <c r="I145" s="23"/>
      <c r="J145" s="23"/>
      <c r="K145" s="23"/>
      <c r="L145" s="23"/>
      <c r="M145" s="23"/>
      <c r="N145" s="23"/>
      <c r="O145" s="37" t="n">
        <f aca="false">P145+Q145+R145+S145</f>
        <v>0</v>
      </c>
      <c r="P145" s="23"/>
      <c r="Q145" s="23"/>
      <c r="R145" s="23"/>
      <c r="S145" s="23"/>
      <c r="T145" s="23"/>
      <c r="U145" s="23"/>
      <c r="V145" s="23"/>
      <c r="W145" s="23"/>
      <c r="X145" s="23"/>
      <c r="Y145" s="23"/>
      <c r="Z145" s="23"/>
      <c r="AA145" s="23"/>
      <c r="AB145" s="23"/>
      <c r="AC145" s="23"/>
      <c r="AD145" s="23"/>
      <c r="AE145" s="23"/>
      <c r="AF145" s="23"/>
      <c r="AG145" s="23"/>
      <c r="AH145" s="38"/>
      <c r="AI145" s="38"/>
      <c r="AJ145" s="38"/>
      <c r="AK145" s="38"/>
      <c r="AL145" s="38"/>
      <c r="AM145" s="38"/>
      <c r="AN145" s="38"/>
      <c r="AO145" s="38"/>
      <c r="AP145" s="38"/>
      <c r="AQ145" s="38"/>
      <c r="AR145" s="38"/>
      <c r="AS145" s="38"/>
      <c r="AT145" s="38"/>
      <c r="AU145" s="38"/>
      <c r="AV145" s="38"/>
    </row>
    <row r="146" customFormat="false" ht="31.65" hidden="true" customHeight="true" outlineLevel="1" collapsed="false">
      <c r="A146" s="34" t="s">
        <v>265</v>
      </c>
      <c r="B146" s="35" t="s">
        <v>266</v>
      </c>
      <c r="C146" s="36" t="s">
        <v>60</v>
      </c>
      <c r="D146" s="23"/>
      <c r="E146" s="23"/>
      <c r="F146" s="23"/>
      <c r="G146" s="23"/>
      <c r="H146" s="23"/>
      <c r="I146" s="23"/>
      <c r="J146" s="23"/>
      <c r="K146" s="23"/>
      <c r="L146" s="23"/>
      <c r="M146" s="23"/>
      <c r="N146" s="23"/>
      <c r="O146" s="37" t="n">
        <f aca="false">P146+Q146+R146+S146</f>
        <v>0</v>
      </c>
      <c r="P146" s="23"/>
      <c r="Q146" s="23"/>
      <c r="R146" s="23"/>
      <c r="S146" s="23"/>
      <c r="T146" s="23"/>
      <c r="U146" s="23"/>
      <c r="V146" s="23"/>
      <c r="W146" s="23"/>
      <c r="X146" s="23"/>
      <c r="Y146" s="23"/>
      <c r="Z146" s="23"/>
      <c r="AA146" s="23"/>
      <c r="AB146" s="23"/>
      <c r="AC146" s="23"/>
      <c r="AD146" s="23"/>
      <c r="AE146" s="23"/>
      <c r="AF146" s="23"/>
      <c r="AG146" s="23"/>
      <c r="AH146" s="38"/>
      <c r="AI146" s="38"/>
      <c r="AJ146" s="38"/>
      <c r="AK146" s="38"/>
      <c r="AL146" s="38"/>
      <c r="AM146" s="38"/>
      <c r="AN146" s="38"/>
      <c r="AO146" s="38"/>
      <c r="AP146" s="38"/>
      <c r="AQ146" s="38"/>
      <c r="AR146" s="38"/>
      <c r="AS146" s="38"/>
      <c r="AT146" s="38"/>
      <c r="AU146" s="38"/>
      <c r="AV146" s="38"/>
    </row>
    <row r="147" customFormat="false" ht="31.65" hidden="true" customHeight="true" outlineLevel="1" collapsed="false">
      <c r="A147" s="34" t="s">
        <v>267</v>
      </c>
      <c r="B147" s="35" t="s">
        <v>268</v>
      </c>
      <c r="C147" s="36" t="s">
        <v>60</v>
      </c>
      <c r="D147" s="23"/>
      <c r="E147" s="23"/>
      <c r="F147" s="23"/>
      <c r="G147" s="23"/>
      <c r="H147" s="23"/>
      <c r="I147" s="23"/>
      <c r="J147" s="23"/>
      <c r="K147" s="23"/>
      <c r="L147" s="23"/>
      <c r="M147" s="23"/>
      <c r="N147" s="23"/>
      <c r="O147" s="37" t="n">
        <f aca="false">P147+Q147+R147+S147</f>
        <v>0</v>
      </c>
      <c r="P147" s="23"/>
      <c r="Q147" s="23"/>
      <c r="R147" s="23"/>
      <c r="S147" s="23"/>
      <c r="T147" s="23"/>
      <c r="U147" s="23"/>
      <c r="V147" s="23"/>
      <c r="W147" s="23"/>
      <c r="X147" s="23"/>
      <c r="Y147" s="23"/>
      <c r="Z147" s="23"/>
      <c r="AA147" s="23"/>
      <c r="AB147" s="23"/>
      <c r="AC147" s="23"/>
      <c r="AD147" s="23"/>
      <c r="AE147" s="23"/>
      <c r="AF147" s="23"/>
      <c r="AG147" s="23"/>
      <c r="AH147" s="38"/>
      <c r="AI147" s="38"/>
      <c r="AJ147" s="38"/>
      <c r="AK147" s="38"/>
      <c r="AL147" s="38"/>
      <c r="AM147" s="38"/>
      <c r="AN147" s="38"/>
      <c r="AO147" s="38"/>
      <c r="AP147" s="38"/>
      <c r="AQ147" s="38"/>
      <c r="AR147" s="38"/>
      <c r="AS147" s="38"/>
      <c r="AT147" s="38"/>
      <c r="AU147" s="38"/>
      <c r="AV147" s="38"/>
    </row>
    <row r="148" customFormat="false" ht="47.3" hidden="true" customHeight="true" outlineLevel="1" collapsed="false">
      <c r="A148" s="34" t="s">
        <v>269</v>
      </c>
      <c r="B148" s="35" t="s">
        <v>270</v>
      </c>
      <c r="C148" s="36" t="s">
        <v>60</v>
      </c>
      <c r="D148" s="23"/>
      <c r="E148" s="23"/>
      <c r="F148" s="23"/>
      <c r="G148" s="23"/>
      <c r="H148" s="23"/>
      <c r="I148" s="23"/>
      <c r="J148" s="23"/>
      <c r="K148" s="23"/>
      <c r="L148" s="23"/>
      <c r="M148" s="23"/>
      <c r="N148" s="23"/>
      <c r="O148" s="37" t="n">
        <f aca="false">P148+Q148+R148+S148</f>
        <v>0</v>
      </c>
      <c r="P148" s="23"/>
      <c r="Q148" s="23"/>
      <c r="R148" s="23"/>
      <c r="S148" s="23"/>
      <c r="T148" s="23"/>
      <c r="U148" s="23"/>
      <c r="V148" s="23"/>
      <c r="W148" s="23"/>
      <c r="X148" s="23"/>
      <c r="Y148" s="23"/>
      <c r="Z148" s="23"/>
      <c r="AA148" s="23"/>
      <c r="AB148" s="23"/>
      <c r="AC148" s="23"/>
      <c r="AD148" s="23"/>
      <c r="AE148" s="23"/>
      <c r="AF148" s="23"/>
      <c r="AG148" s="23"/>
      <c r="AH148" s="38"/>
      <c r="AI148" s="38"/>
      <c r="AJ148" s="38"/>
      <c r="AK148" s="38"/>
      <c r="AL148" s="38"/>
      <c r="AM148" s="38"/>
      <c r="AN148" s="38"/>
      <c r="AO148" s="38"/>
      <c r="AP148" s="38"/>
      <c r="AQ148" s="38"/>
      <c r="AR148" s="38"/>
      <c r="AS148" s="38"/>
      <c r="AT148" s="38"/>
      <c r="AU148" s="38"/>
      <c r="AV148" s="38"/>
    </row>
    <row r="149" customFormat="false" ht="31.65" hidden="true" customHeight="true" outlineLevel="1" collapsed="false">
      <c r="A149" s="34" t="s">
        <v>271</v>
      </c>
      <c r="B149" s="35" t="s">
        <v>180</v>
      </c>
      <c r="C149" s="36" t="s">
        <v>60</v>
      </c>
      <c r="D149" s="23"/>
      <c r="E149" s="23"/>
      <c r="F149" s="23"/>
      <c r="G149" s="23"/>
      <c r="H149" s="23"/>
      <c r="I149" s="23"/>
      <c r="J149" s="23"/>
      <c r="K149" s="23"/>
      <c r="L149" s="23"/>
      <c r="M149" s="23"/>
      <c r="N149" s="23"/>
      <c r="O149" s="37" t="n">
        <f aca="false">P149+Q149+R149+S149</f>
        <v>0</v>
      </c>
      <c r="P149" s="23"/>
      <c r="Q149" s="23"/>
      <c r="R149" s="23"/>
      <c r="S149" s="23"/>
      <c r="T149" s="23"/>
      <c r="U149" s="23"/>
      <c r="V149" s="23"/>
      <c r="W149" s="23"/>
      <c r="X149" s="23"/>
      <c r="Y149" s="23"/>
      <c r="Z149" s="23"/>
      <c r="AA149" s="23"/>
      <c r="AB149" s="23"/>
      <c r="AC149" s="23"/>
      <c r="AD149" s="23"/>
      <c r="AE149" s="23"/>
      <c r="AF149" s="23"/>
      <c r="AG149" s="23"/>
      <c r="AH149" s="38"/>
      <c r="AI149" s="38"/>
      <c r="AJ149" s="38"/>
      <c r="AK149" s="38"/>
      <c r="AL149" s="38"/>
      <c r="AM149" s="38"/>
      <c r="AN149" s="38"/>
      <c r="AO149" s="38"/>
      <c r="AP149" s="38"/>
      <c r="AQ149" s="38"/>
      <c r="AR149" s="38"/>
      <c r="AS149" s="38"/>
      <c r="AT149" s="38"/>
      <c r="AU149" s="38"/>
      <c r="AV149" s="38"/>
    </row>
    <row r="150" customFormat="false" ht="47.3" hidden="true" customHeight="true" outlineLevel="1" collapsed="false">
      <c r="A150" s="34" t="s">
        <v>272</v>
      </c>
      <c r="B150" s="35" t="s">
        <v>273</v>
      </c>
      <c r="C150" s="36" t="s">
        <v>60</v>
      </c>
      <c r="D150" s="23"/>
      <c r="E150" s="23"/>
      <c r="F150" s="23"/>
      <c r="G150" s="23"/>
      <c r="H150" s="23"/>
      <c r="I150" s="23"/>
      <c r="J150" s="23"/>
      <c r="K150" s="23"/>
      <c r="L150" s="23"/>
      <c r="M150" s="23"/>
      <c r="N150" s="23"/>
      <c r="O150" s="37" t="n">
        <f aca="false">P150+Q150+R150+S150</f>
        <v>0</v>
      </c>
      <c r="P150" s="23"/>
      <c r="Q150" s="23"/>
      <c r="R150" s="23"/>
      <c r="S150" s="23"/>
      <c r="T150" s="23"/>
      <c r="U150" s="23"/>
      <c r="V150" s="23"/>
      <c r="W150" s="23"/>
      <c r="X150" s="23"/>
      <c r="Y150" s="23"/>
      <c r="Z150" s="23"/>
      <c r="AA150" s="23"/>
      <c r="AB150" s="23"/>
      <c r="AC150" s="23"/>
      <c r="AD150" s="23"/>
      <c r="AE150" s="23"/>
      <c r="AF150" s="23"/>
      <c r="AG150" s="23"/>
      <c r="AH150" s="38"/>
      <c r="AI150" s="38"/>
      <c r="AJ150" s="38"/>
      <c r="AK150" s="38"/>
      <c r="AL150" s="38"/>
      <c r="AM150" s="38"/>
      <c r="AN150" s="38"/>
      <c r="AO150" s="38"/>
      <c r="AP150" s="38"/>
      <c r="AQ150" s="38"/>
      <c r="AR150" s="38"/>
      <c r="AS150" s="38"/>
      <c r="AT150" s="38"/>
      <c r="AU150" s="38"/>
      <c r="AV150" s="38"/>
    </row>
    <row r="151" customFormat="false" ht="47.3" hidden="true" customHeight="true" outlineLevel="1" collapsed="false">
      <c r="A151" s="34" t="s">
        <v>274</v>
      </c>
      <c r="B151" s="35" t="s">
        <v>275</v>
      </c>
      <c r="C151" s="36" t="s">
        <v>60</v>
      </c>
      <c r="D151" s="23"/>
      <c r="E151" s="23"/>
      <c r="F151" s="23"/>
      <c r="G151" s="23"/>
      <c r="H151" s="23"/>
      <c r="I151" s="23"/>
      <c r="J151" s="23"/>
      <c r="K151" s="23"/>
      <c r="L151" s="23"/>
      <c r="M151" s="23"/>
      <c r="N151" s="23"/>
      <c r="O151" s="37" t="n">
        <f aca="false">P151+Q151+R151+S151</f>
        <v>0</v>
      </c>
      <c r="P151" s="23"/>
      <c r="Q151" s="23"/>
      <c r="R151" s="23"/>
      <c r="S151" s="23"/>
      <c r="T151" s="23"/>
      <c r="U151" s="23"/>
      <c r="V151" s="23"/>
      <c r="W151" s="23"/>
      <c r="X151" s="23"/>
      <c r="Y151" s="23"/>
      <c r="Z151" s="23"/>
      <c r="AA151" s="23"/>
      <c r="AB151" s="23"/>
      <c r="AC151" s="23"/>
      <c r="AD151" s="23"/>
      <c r="AE151" s="23"/>
      <c r="AF151" s="23"/>
      <c r="AG151" s="23"/>
      <c r="AH151" s="38"/>
      <c r="AI151" s="38"/>
      <c r="AJ151" s="38"/>
      <c r="AK151" s="38"/>
      <c r="AL151" s="38"/>
      <c r="AM151" s="38"/>
      <c r="AN151" s="38"/>
      <c r="AO151" s="38"/>
      <c r="AP151" s="38"/>
      <c r="AQ151" s="38"/>
      <c r="AR151" s="38"/>
      <c r="AS151" s="38"/>
      <c r="AT151" s="38"/>
      <c r="AU151" s="38"/>
      <c r="AV151" s="38"/>
    </row>
    <row r="152" customFormat="false" ht="15.85" hidden="true" customHeight="true" outlineLevel="1" collapsed="false">
      <c r="A152" s="34" t="s">
        <v>276</v>
      </c>
      <c r="B152" s="35" t="s">
        <v>277</v>
      </c>
      <c r="C152" s="36" t="s">
        <v>60</v>
      </c>
      <c r="D152" s="23"/>
      <c r="E152" s="23"/>
      <c r="F152" s="23"/>
      <c r="G152" s="23"/>
      <c r="H152" s="23"/>
      <c r="I152" s="23"/>
      <c r="J152" s="23"/>
      <c r="K152" s="23"/>
      <c r="L152" s="23"/>
      <c r="M152" s="23"/>
      <c r="N152" s="23"/>
      <c r="O152" s="37" t="n">
        <f aca="false">P152+Q152+R152+S152</f>
        <v>0</v>
      </c>
      <c r="P152" s="23"/>
      <c r="Q152" s="23"/>
      <c r="R152" s="23"/>
      <c r="S152" s="23"/>
      <c r="T152" s="23"/>
      <c r="U152" s="23"/>
      <c r="V152" s="23"/>
      <c r="W152" s="23"/>
      <c r="X152" s="23"/>
      <c r="Y152" s="23"/>
      <c r="Z152" s="23"/>
      <c r="AA152" s="23"/>
      <c r="AB152" s="23"/>
      <c r="AC152" s="23"/>
      <c r="AD152" s="23"/>
      <c r="AE152" s="23"/>
      <c r="AF152" s="23"/>
      <c r="AG152" s="23"/>
      <c r="AH152" s="38"/>
      <c r="AI152" s="38"/>
      <c r="AJ152" s="38"/>
      <c r="AK152" s="38"/>
      <c r="AL152" s="38"/>
      <c r="AM152" s="38"/>
      <c r="AN152" s="38"/>
      <c r="AO152" s="38"/>
      <c r="AP152" s="38"/>
      <c r="AQ152" s="38"/>
      <c r="AR152" s="38"/>
      <c r="AS152" s="38"/>
      <c r="AT152" s="38"/>
      <c r="AU152" s="38"/>
      <c r="AV152" s="38"/>
    </row>
    <row r="153" customFormat="false" ht="31.65" hidden="true" customHeight="true" outlineLevel="1" collapsed="false">
      <c r="A153" s="34" t="s">
        <v>278</v>
      </c>
      <c r="B153" s="35" t="s">
        <v>279</v>
      </c>
      <c r="C153" s="36" t="s">
        <v>60</v>
      </c>
      <c r="D153" s="23"/>
      <c r="E153" s="23"/>
      <c r="F153" s="23"/>
      <c r="G153" s="23"/>
      <c r="H153" s="23"/>
      <c r="I153" s="23"/>
      <c r="J153" s="23"/>
      <c r="K153" s="23"/>
      <c r="L153" s="23"/>
      <c r="M153" s="23"/>
      <c r="N153" s="23"/>
      <c r="O153" s="37" t="n">
        <f aca="false">P153+Q153+R153+S153</f>
        <v>0</v>
      </c>
      <c r="P153" s="23"/>
      <c r="Q153" s="23"/>
      <c r="R153" s="23"/>
      <c r="S153" s="23"/>
      <c r="T153" s="23"/>
      <c r="U153" s="23"/>
      <c r="V153" s="23"/>
      <c r="W153" s="23"/>
      <c r="X153" s="23"/>
      <c r="Y153" s="23"/>
      <c r="Z153" s="23"/>
      <c r="AA153" s="23"/>
      <c r="AB153" s="23"/>
      <c r="AC153" s="23"/>
      <c r="AD153" s="23"/>
      <c r="AE153" s="23"/>
      <c r="AF153" s="23"/>
      <c r="AG153" s="23"/>
      <c r="AH153" s="38"/>
      <c r="AI153" s="38"/>
      <c r="AJ153" s="38"/>
      <c r="AK153" s="38"/>
      <c r="AL153" s="38"/>
      <c r="AM153" s="38"/>
      <c r="AN153" s="38"/>
      <c r="AO153" s="38"/>
      <c r="AP153" s="38"/>
      <c r="AQ153" s="38"/>
      <c r="AR153" s="38"/>
      <c r="AS153" s="38"/>
      <c r="AT153" s="38"/>
      <c r="AU153" s="38"/>
      <c r="AV153" s="38"/>
    </row>
    <row r="154" customFormat="false" ht="31.65" hidden="true" customHeight="true" outlineLevel="1" collapsed="false">
      <c r="A154" s="34" t="s">
        <v>280</v>
      </c>
      <c r="B154" s="35" t="s">
        <v>281</v>
      </c>
      <c r="C154" s="36" t="s">
        <v>60</v>
      </c>
      <c r="D154" s="23"/>
      <c r="E154" s="23"/>
      <c r="F154" s="23"/>
      <c r="G154" s="23"/>
      <c r="H154" s="23"/>
      <c r="I154" s="23"/>
      <c r="J154" s="23"/>
      <c r="K154" s="23"/>
      <c r="L154" s="23"/>
      <c r="M154" s="23"/>
      <c r="N154" s="23"/>
      <c r="O154" s="37" t="n">
        <f aca="false">P154+Q154+R154+S154</f>
        <v>0</v>
      </c>
      <c r="P154" s="23"/>
      <c r="Q154" s="23"/>
      <c r="R154" s="23"/>
      <c r="S154" s="23"/>
      <c r="T154" s="23"/>
      <c r="U154" s="23"/>
      <c r="V154" s="23"/>
      <c r="W154" s="23"/>
      <c r="X154" s="23"/>
      <c r="Y154" s="23"/>
      <c r="Z154" s="23"/>
      <c r="AA154" s="23"/>
      <c r="AB154" s="23"/>
      <c r="AC154" s="23"/>
      <c r="AD154" s="23"/>
      <c r="AE154" s="23"/>
      <c r="AF154" s="23"/>
      <c r="AG154" s="23"/>
      <c r="AH154" s="38"/>
      <c r="AI154" s="38"/>
      <c r="AJ154" s="38"/>
      <c r="AK154" s="38"/>
      <c r="AL154" s="38"/>
      <c r="AM154" s="38"/>
      <c r="AN154" s="38"/>
      <c r="AO154" s="38"/>
      <c r="AP154" s="38"/>
      <c r="AQ154" s="38"/>
      <c r="AR154" s="38"/>
      <c r="AS154" s="38"/>
      <c r="AT154" s="38"/>
      <c r="AU154" s="38"/>
      <c r="AV154" s="38"/>
    </row>
    <row r="155" customFormat="false" ht="31.65" hidden="true" customHeight="true" outlineLevel="1" collapsed="false">
      <c r="A155" s="34" t="s">
        <v>282</v>
      </c>
      <c r="B155" s="35" t="s">
        <v>283</v>
      </c>
      <c r="C155" s="36" t="s">
        <v>60</v>
      </c>
      <c r="D155" s="23"/>
      <c r="E155" s="23"/>
      <c r="F155" s="23"/>
      <c r="G155" s="23"/>
      <c r="H155" s="23"/>
      <c r="I155" s="23"/>
      <c r="J155" s="23"/>
      <c r="K155" s="23"/>
      <c r="L155" s="23"/>
      <c r="M155" s="23"/>
      <c r="N155" s="23"/>
      <c r="O155" s="37" t="n">
        <f aca="false">P155+Q155+R155+S155</f>
        <v>0</v>
      </c>
      <c r="P155" s="23"/>
      <c r="Q155" s="23"/>
      <c r="R155" s="23"/>
      <c r="S155" s="23"/>
      <c r="T155" s="23"/>
      <c r="U155" s="23"/>
      <c r="V155" s="23"/>
      <c r="W155" s="23"/>
      <c r="X155" s="23"/>
      <c r="Y155" s="23"/>
      <c r="Z155" s="23"/>
      <c r="AA155" s="23"/>
      <c r="AB155" s="23"/>
      <c r="AC155" s="23"/>
      <c r="AD155" s="23"/>
      <c r="AE155" s="23"/>
      <c r="AF155" s="23"/>
      <c r="AG155" s="23"/>
      <c r="AH155" s="38"/>
      <c r="AI155" s="38"/>
      <c r="AJ155" s="38"/>
      <c r="AK155" s="38"/>
      <c r="AL155" s="38"/>
      <c r="AM155" s="38"/>
      <c r="AN155" s="38"/>
      <c r="AO155" s="38"/>
      <c r="AP155" s="38"/>
      <c r="AQ155" s="38"/>
      <c r="AR155" s="38"/>
      <c r="AS155" s="38"/>
      <c r="AT155" s="38"/>
      <c r="AU155" s="38"/>
      <c r="AV155" s="38"/>
    </row>
    <row r="156" customFormat="false" ht="31.65" hidden="true" customHeight="true" outlineLevel="1" collapsed="false">
      <c r="A156" s="34" t="s">
        <v>284</v>
      </c>
      <c r="B156" s="35" t="s">
        <v>285</v>
      </c>
      <c r="C156" s="36" t="s">
        <v>60</v>
      </c>
      <c r="D156" s="23"/>
      <c r="E156" s="23"/>
      <c r="F156" s="23"/>
      <c r="G156" s="23"/>
      <c r="H156" s="23"/>
      <c r="I156" s="23"/>
      <c r="J156" s="23"/>
      <c r="K156" s="23"/>
      <c r="L156" s="23"/>
      <c r="M156" s="23"/>
      <c r="N156" s="23"/>
      <c r="O156" s="37" t="n">
        <f aca="false">P156+Q156+R156+S156</f>
        <v>0</v>
      </c>
      <c r="P156" s="23"/>
      <c r="Q156" s="23"/>
      <c r="R156" s="23"/>
      <c r="S156" s="23"/>
      <c r="T156" s="23"/>
      <c r="U156" s="23"/>
      <c r="V156" s="23"/>
      <c r="W156" s="23"/>
      <c r="X156" s="23"/>
      <c r="Y156" s="23"/>
      <c r="Z156" s="23"/>
      <c r="AA156" s="23"/>
      <c r="AB156" s="23"/>
      <c r="AC156" s="23"/>
      <c r="AD156" s="23"/>
      <c r="AE156" s="23"/>
      <c r="AF156" s="23"/>
      <c r="AG156" s="23"/>
      <c r="AH156" s="38"/>
      <c r="AI156" s="38"/>
      <c r="AJ156" s="38"/>
      <c r="AK156" s="38"/>
      <c r="AL156" s="38"/>
      <c r="AM156" s="38"/>
      <c r="AN156" s="38"/>
      <c r="AO156" s="38"/>
      <c r="AP156" s="38"/>
      <c r="AQ156" s="38"/>
      <c r="AR156" s="38"/>
      <c r="AS156" s="38"/>
      <c r="AT156" s="38"/>
      <c r="AU156" s="38"/>
      <c r="AV156" s="38"/>
    </row>
    <row r="157" customFormat="false" ht="31.65" hidden="true" customHeight="true" outlineLevel="1" collapsed="false">
      <c r="A157" s="34" t="s">
        <v>286</v>
      </c>
      <c r="B157" s="35" t="s">
        <v>287</v>
      </c>
      <c r="C157" s="36" t="s">
        <v>60</v>
      </c>
      <c r="D157" s="23"/>
      <c r="E157" s="23"/>
      <c r="F157" s="23"/>
      <c r="G157" s="23"/>
      <c r="H157" s="23"/>
      <c r="I157" s="23"/>
      <c r="J157" s="23"/>
      <c r="K157" s="23"/>
      <c r="L157" s="23"/>
      <c r="M157" s="23"/>
      <c r="N157" s="23"/>
      <c r="O157" s="37" t="n">
        <f aca="false">P157+Q157+R157+S157</f>
        <v>0</v>
      </c>
      <c r="P157" s="23"/>
      <c r="Q157" s="23"/>
      <c r="R157" s="23"/>
      <c r="S157" s="23"/>
      <c r="T157" s="23"/>
      <c r="U157" s="23"/>
      <c r="V157" s="23"/>
      <c r="W157" s="23"/>
      <c r="X157" s="23"/>
      <c r="Y157" s="23"/>
      <c r="Z157" s="23"/>
      <c r="AA157" s="23"/>
      <c r="AB157" s="23"/>
      <c r="AC157" s="23"/>
      <c r="AD157" s="23"/>
      <c r="AE157" s="23"/>
      <c r="AF157" s="23"/>
      <c r="AG157" s="23"/>
      <c r="AH157" s="38"/>
      <c r="AI157" s="38"/>
      <c r="AJ157" s="38"/>
      <c r="AK157" s="38"/>
      <c r="AL157" s="38"/>
      <c r="AM157" s="38"/>
      <c r="AN157" s="38"/>
      <c r="AO157" s="38"/>
      <c r="AP157" s="38"/>
      <c r="AQ157" s="38"/>
      <c r="AR157" s="38"/>
      <c r="AS157" s="38"/>
      <c r="AT157" s="38"/>
      <c r="AU157" s="38"/>
      <c r="AV157" s="38"/>
    </row>
    <row r="158" customFormat="false" ht="47.3" hidden="true" customHeight="true" outlineLevel="1" collapsed="false">
      <c r="A158" s="34" t="s">
        <v>288</v>
      </c>
      <c r="B158" s="35" t="s">
        <v>289</v>
      </c>
      <c r="C158" s="36" t="s">
        <v>60</v>
      </c>
      <c r="D158" s="23"/>
      <c r="E158" s="23"/>
      <c r="F158" s="23"/>
      <c r="G158" s="23"/>
      <c r="H158" s="23"/>
      <c r="I158" s="23"/>
      <c r="J158" s="23"/>
      <c r="K158" s="23"/>
      <c r="L158" s="23"/>
      <c r="M158" s="23"/>
      <c r="N158" s="23"/>
      <c r="O158" s="37" t="n">
        <f aca="false">P158+Q158+R158+S158</f>
        <v>0</v>
      </c>
      <c r="P158" s="23"/>
      <c r="Q158" s="23"/>
      <c r="R158" s="23"/>
      <c r="S158" s="23"/>
      <c r="T158" s="23"/>
      <c r="U158" s="23"/>
      <c r="V158" s="23"/>
      <c r="W158" s="23"/>
      <c r="X158" s="23"/>
      <c r="Y158" s="23"/>
      <c r="Z158" s="23"/>
      <c r="AA158" s="23"/>
      <c r="AB158" s="23"/>
      <c r="AC158" s="23"/>
      <c r="AD158" s="23"/>
      <c r="AE158" s="23"/>
      <c r="AF158" s="23"/>
      <c r="AG158" s="23"/>
      <c r="AH158" s="38"/>
      <c r="AI158" s="38"/>
      <c r="AJ158" s="38"/>
      <c r="AK158" s="38"/>
      <c r="AL158" s="38"/>
      <c r="AM158" s="38"/>
      <c r="AN158" s="38"/>
      <c r="AO158" s="38"/>
      <c r="AP158" s="38"/>
      <c r="AQ158" s="38"/>
      <c r="AR158" s="38"/>
      <c r="AS158" s="38"/>
      <c r="AT158" s="38"/>
      <c r="AU158" s="38"/>
      <c r="AV158" s="38"/>
    </row>
    <row r="159" customFormat="false" ht="31.65" hidden="true" customHeight="true" outlineLevel="1" collapsed="false">
      <c r="A159" s="34" t="s">
        <v>290</v>
      </c>
      <c r="B159" s="35" t="s">
        <v>291</v>
      </c>
      <c r="C159" s="36" t="s">
        <v>60</v>
      </c>
      <c r="D159" s="23"/>
      <c r="E159" s="23"/>
      <c r="F159" s="23"/>
      <c r="G159" s="23"/>
      <c r="H159" s="23"/>
      <c r="I159" s="23"/>
      <c r="J159" s="23"/>
      <c r="K159" s="23"/>
      <c r="L159" s="23"/>
      <c r="M159" s="23"/>
      <c r="N159" s="23"/>
      <c r="O159" s="37" t="n">
        <f aca="false">P159+Q159+R159+S159</f>
        <v>0</v>
      </c>
      <c r="P159" s="23"/>
      <c r="Q159" s="23"/>
      <c r="R159" s="23"/>
      <c r="S159" s="23"/>
      <c r="T159" s="23"/>
      <c r="U159" s="23"/>
      <c r="V159" s="23"/>
      <c r="W159" s="23"/>
      <c r="X159" s="23"/>
      <c r="Y159" s="23"/>
      <c r="Z159" s="23"/>
      <c r="AA159" s="23"/>
      <c r="AB159" s="23"/>
      <c r="AC159" s="23"/>
      <c r="AD159" s="23"/>
      <c r="AE159" s="23"/>
      <c r="AF159" s="23"/>
      <c r="AG159" s="23"/>
      <c r="AH159" s="38"/>
      <c r="AI159" s="38"/>
      <c r="AJ159" s="38"/>
      <c r="AK159" s="38"/>
      <c r="AL159" s="38"/>
      <c r="AM159" s="38"/>
      <c r="AN159" s="38"/>
      <c r="AO159" s="38"/>
      <c r="AP159" s="38"/>
      <c r="AQ159" s="38"/>
      <c r="AR159" s="38"/>
      <c r="AS159" s="38"/>
      <c r="AT159" s="38"/>
      <c r="AU159" s="38"/>
      <c r="AV159" s="38"/>
    </row>
    <row r="160" customFormat="false" ht="31.65" hidden="true" customHeight="true" outlineLevel="1" collapsed="false">
      <c r="A160" s="34" t="s">
        <v>292</v>
      </c>
      <c r="B160" s="39" t="s">
        <v>189</v>
      </c>
      <c r="C160" s="36" t="s">
        <v>60</v>
      </c>
      <c r="D160" s="23"/>
      <c r="E160" s="23"/>
      <c r="F160" s="23"/>
      <c r="G160" s="23"/>
      <c r="H160" s="23"/>
      <c r="I160" s="23"/>
      <c r="J160" s="23"/>
      <c r="K160" s="23"/>
      <c r="L160" s="23"/>
      <c r="M160" s="23"/>
      <c r="N160" s="23"/>
      <c r="O160" s="37" t="n">
        <f aca="false">P160+Q160+R160+S160</f>
        <v>0</v>
      </c>
      <c r="P160" s="23"/>
      <c r="Q160" s="23"/>
      <c r="R160" s="23"/>
      <c r="S160" s="23"/>
      <c r="T160" s="23"/>
      <c r="U160" s="23"/>
      <c r="V160" s="23"/>
      <c r="W160" s="23"/>
      <c r="X160" s="23"/>
      <c r="Y160" s="23"/>
      <c r="Z160" s="23"/>
      <c r="AA160" s="23"/>
      <c r="AB160" s="23"/>
      <c r="AC160" s="23"/>
      <c r="AD160" s="23"/>
      <c r="AE160" s="23"/>
      <c r="AF160" s="23"/>
      <c r="AG160" s="23"/>
      <c r="AH160" s="38"/>
      <c r="AI160" s="38"/>
      <c r="AJ160" s="38"/>
      <c r="AK160" s="38"/>
      <c r="AL160" s="38"/>
      <c r="AM160" s="38"/>
      <c r="AN160" s="38"/>
      <c r="AO160" s="38"/>
      <c r="AP160" s="38"/>
      <c r="AQ160" s="38"/>
      <c r="AR160" s="38"/>
      <c r="AS160" s="38"/>
      <c r="AT160" s="38"/>
      <c r="AU160" s="38"/>
      <c r="AV160" s="38"/>
    </row>
    <row r="161" customFormat="false" ht="15.85" hidden="true" customHeight="true" outlineLevel="1" collapsed="false">
      <c r="A161" s="34" t="s">
        <v>293</v>
      </c>
      <c r="B161" s="39" t="s">
        <v>191</v>
      </c>
      <c r="C161" s="36" t="s">
        <v>60</v>
      </c>
      <c r="D161" s="23"/>
      <c r="E161" s="23"/>
      <c r="F161" s="23"/>
      <c r="G161" s="23"/>
      <c r="H161" s="23"/>
      <c r="I161" s="23"/>
      <c r="J161" s="23"/>
      <c r="K161" s="23"/>
      <c r="L161" s="23"/>
      <c r="M161" s="23"/>
      <c r="N161" s="23"/>
      <c r="O161" s="37" t="n">
        <f aca="false">P161+Q161+R161+S161</f>
        <v>0</v>
      </c>
      <c r="P161" s="23"/>
      <c r="Q161" s="23"/>
      <c r="R161" s="23"/>
      <c r="S161" s="23"/>
      <c r="T161" s="23"/>
      <c r="U161" s="23"/>
      <c r="V161" s="23"/>
      <c r="W161" s="23"/>
      <c r="X161" s="23"/>
      <c r="Y161" s="23"/>
      <c r="Z161" s="23"/>
      <c r="AA161" s="23"/>
      <c r="AB161" s="23"/>
      <c r="AC161" s="23"/>
      <c r="AD161" s="23"/>
      <c r="AE161" s="23"/>
      <c r="AF161" s="23"/>
      <c r="AG161" s="23"/>
      <c r="AH161" s="38"/>
      <c r="AI161" s="38"/>
      <c r="AJ161" s="38"/>
      <c r="AK161" s="38"/>
      <c r="AL161" s="38"/>
      <c r="AM161" s="38"/>
      <c r="AN161" s="38"/>
      <c r="AO161" s="38"/>
      <c r="AP161" s="38"/>
      <c r="AQ161" s="38"/>
      <c r="AR161" s="38"/>
      <c r="AS161" s="38"/>
      <c r="AT161" s="38"/>
      <c r="AU161" s="38"/>
      <c r="AV161" s="38"/>
    </row>
    <row r="162" customFormat="false" ht="15.85" hidden="true" customHeight="true" outlineLevel="1" collapsed="false">
      <c r="A162" s="34" t="s">
        <v>294</v>
      </c>
      <c r="B162" s="39" t="s">
        <v>295</v>
      </c>
      <c r="C162" s="36" t="s">
        <v>60</v>
      </c>
      <c r="D162" s="23"/>
      <c r="E162" s="23"/>
      <c r="F162" s="23"/>
      <c r="G162" s="23"/>
      <c r="H162" s="23"/>
      <c r="I162" s="23"/>
      <c r="J162" s="23"/>
      <c r="K162" s="23"/>
      <c r="L162" s="23"/>
      <c r="M162" s="23"/>
      <c r="N162" s="23"/>
      <c r="O162" s="37" t="n">
        <f aca="false">P162+Q162+R162+S162</f>
        <v>0</v>
      </c>
      <c r="P162" s="23"/>
      <c r="Q162" s="23"/>
      <c r="R162" s="23"/>
      <c r="S162" s="23"/>
      <c r="T162" s="23"/>
      <c r="U162" s="23"/>
      <c r="V162" s="23"/>
      <c r="W162" s="23"/>
      <c r="X162" s="23"/>
      <c r="Y162" s="23"/>
      <c r="Z162" s="23"/>
      <c r="AA162" s="23"/>
      <c r="AB162" s="23"/>
      <c r="AC162" s="23"/>
      <c r="AD162" s="23"/>
      <c r="AE162" s="23"/>
      <c r="AF162" s="23"/>
      <c r="AG162" s="23"/>
      <c r="AH162" s="38"/>
      <c r="AI162" s="38"/>
      <c r="AJ162" s="38"/>
      <c r="AK162" s="38"/>
      <c r="AL162" s="38"/>
      <c r="AM162" s="38"/>
      <c r="AN162" s="38"/>
      <c r="AO162" s="38"/>
      <c r="AP162" s="38"/>
      <c r="AQ162" s="38"/>
      <c r="AR162" s="38"/>
      <c r="AS162" s="38"/>
      <c r="AT162" s="38"/>
      <c r="AU162" s="38"/>
      <c r="AV162" s="38"/>
    </row>
  </sheetData>
  <mergeCells count="27">
    <mergeCell ref="A1:AV1"/>
    <mergeCell ref="A2:AV2"/>
    <mergeCell ref="A3:AV3"/>
    <mergeCell ref="A5:AV5"/>
    <mergeCell ref="A6:AV6"/>
    <mergeCell ref="A8:AV8"/>
    <mergeCell ref="A9:AV9"/>
    <mergeCell ref="A11:A14"/>
    <mergeCell ref="B11:B14"/>
    <mergeCell ref="C11:C14"/>
    <mergeCell ref="D11:D13"/>
    <mergeCell ref="E11:H11"/>
    <mergeCell ref="I11:J12"/>
    <mergeCell ref="K11:M12"/>
    <mergeCell ref="N11:AV11"/>
    <mergeCell ref="E12:F12"/>
    <mergeCell ref="G12:H12"/>
    <mergeCell ref="N12:T12"/>
    <mergeCell ref="U12:AA12"/>
    <mergeCell ref="AB12:AH12"/>
    <mergeCell ref="AI12:AO12"/>
    <mergeCell ref="AP12:AV12"/>
    <mergeCell ref="O13:T13"/>
    <mergeCell ref="V13:AA13"/>
    <mergeCell ref="AC13:AH13"/>
    <mergeCell ref="AJ13:AO13"/>
    <mergeCell ref="AQ13:AV13"/>
  </mergeCells>
  <dataValidations count="1">
    <dataValidation allowBlank="true" errorStyle="stop" operator="between" showDropDown="false" showErrorMessage="false" showInputMessage="false" sqref="C16 C39"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rowBreaks count="1" manualBreakCount="1">
    <brk id="90" man="true" max="16383" min="0"/>
  </rowBreaks>
  <colBreaks count="1" manualBreakCount="1">
    <brk id="34" man="true" max="65535" min="0"/>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V163"/>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6.65"/>
    <col collapsed="false" customWidth="true" hidden="true" outlineLevel="0" max="4" min="4" style="1" width="16.78"/>
    <col collapsed="false" customWidth="true" hidden="true" outlineLevel="0" max="5" min="5" style="1" width="17.77"/>
    <col collapsed="false" customWidth="true" hidden="true" outlineLevel="0" max="6" min="6" style="1" width="18.11"/>
    <col collapsed="false" customWidth="true" hidden="true" outlineLevel="0" max="7" min="7" style="1" width="16.78"/>
    <col collapsed="false" customWidth="true" hidden="true" outlineLevel="0" max="8" min="8" style="1" width="19.33"/>
    <col collapsed="false" customWidth="true" hidden="true" outlineLevel="0" max="9" min="9" style="1" width="10.11"/>
    <col collapsed="false" customWidth="true" hidden="true" outlineLevel="0" max="10" min="10" style="1" width="9.67"/>
    <col collapsed="false" customWidth="true" hidden="true" outlineLevel="0" max="11" min="11" style="1" width="8.77"/>
    <col collapsed="false" customWidth="true" hidden="true" outlineLevel="0" max="12" min="12" style="1" width="8.66"/>
    <col collapsed="false" customWidth="true" hidden="true" outlineLevel="0" max="13" min="13" style="1" width="8.88"/>
    <col collapsed="false" customWidth="true" hidden="false" outlineLevel="0" max="14" min="14" style="1" width="12.67"/>
    <col collapsed="false" customWidth="true" hidden="false" outlineLevel="0" max="15" min="15" style="1" width="7.67"/>
    <col collapsed="false" customWidth="true" hidden="false" outlineLevel="0" max="16" min="16" style="1" width="5.88"/>
    <col collapsed="false" customWidth="true" hidden="false" outlineLevel="0" max="17" min="17" style="1" width="8"/>
    <col collapsed="false" customWidth="true" hidden="false" outlineLevel="0" max="18" min="18" style="1" width="10.89"/>
    <col collapsed="false" customWidth="true" hidden="false" outlineLevel="0" max="19" min="19" style="1" width="6.11"/>
    <col collapsed="false" customWidth="true" hidden="false" outlineLevel="0" max="20" min="20" style="1" width="8.33"/>
    <col collapsed="false" customWidth="true" hidden="false" outlineLevel="0" max="21" min="21" style="1" width="10.78"/>
    <col collapsed="false" customWidth="true" hidden="false" outlineLevel="0" max="22" min="22" style="1" width="7"/>
    <col collapsed="false" customWidth="true" hidden="false" outlineLevel="0" max="23" min="23" style="1" width="5.88"/>
    <col collapsed="false" customWidth="true" hidden="false" outlineLevel="0" max="24" min="24" style="1" width="10.33"/>
    <col collapsed="false" customWidth="true" hidden="false" outlineLevel="0" max="25" min="25" style="1" width="11.77"/>
    <col collapsed="false" customWidth="true" hidden="false" outlineLevel="0" max="26" min="26" style="1" width="8.22"/>
    <col collapsed="false" customWidth="true" hidden="false" outlineLevel="0" max="27" min="27" style="1" width="7"/>
    <col collapsed="false" customWidth="true" hidden="false" outlineLevel="0" max="28" min="28" style="1" width="10.78"/>
    <col collapsed="false" customWidth="true" hidden="false" outlineLevel="0" max="29" min="29" style="1" width="7.89"/>
    <col collapsed="false" customWidth="true" hidden="false" outlineLevel="0" max="30" min="30" style="1" width="6.44"/>
    <col collapsed="false" customWidth="true" hidden="false" outlineLevel="0" max="31" min="31" style="1" width="8.88"/>
    <col collapsed="false" customWidth="true" hidden="false" outlineLevel="0" max="33" min="32" style="1" width="10.78"/>
    <col collapsed="false" customWidth="true" hidden="false" outlineLevel="0" max="34" min="34" style="2" width="6"/>
    <col collapsed="false" customWidth="true" hidden="false" outlineLevel="0" max="35" min="35" style="2" width="11.22"/>
    <col collapsed="false" customWidth="true" hidden="false" outlineLevel="0" max="36" min="36" style="2" width="8.33"/>
    <col collapsed="false" customWidth="true" hidden="false" outlineLevel="0" max="37" min="37" style="2" width="7.89"/>
    <col collapsed="false" customWidth="true" hidden="false" outlineLevel="0" max="38" min="38" style="2" width="8.66"/>
    <col collapsed="false" customWidth="true" hidden="false" outlineLevel="0" max="40" min="39" style="2" width="10.22"/>
    <col collapsed="false" customWidth="true" hidden="false" outlineLevel="0" max="41" min="41" style="2" width="6.77"/>
    <col collapsed="false" customWidth="true" hidden="false" outlineLevel="0" max="42" min="42" style="2" width="10.67"/>
    <col collapsed="false" customWidth="true" hidden="false" outlineLevel="0" max="43" min="43" style="2" width="8.22"/>
    <col collapsed="false" customWidth="true" hidden="false" outlineLevel="0" max="44" min="44" style="2" width="6.11"/>
    <col collapsed="false" customWidth="true" hidden="false" outlineLevel="0" max="45" min="45" style="2" width="9.44"/>
    <col collapsed="false" customWidth="true" hidden="false" outlineLevel="0" max="47" min="46" style="2" width="11.22"/>
    <col collapsed="false" customWidth="true" hidden="false" outlineLevel="0" max="48" min="48" style="2" width="7.33"/>
    <col collapsed="false" customWidth="false" hidden="false" outlineLevel="0" max="16384" min="49" style="2" width="9"/>
  </cols>
  <sheetData>
    <row r="1" customFormat="false" ht="17.25" hidden="false" customHeight="true" outlineLevel="0" collapsed="false">
      <c r="A1" s="4" t="s">
        <v>674</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row>
    <row r="2" customFormat="false" ht="17.25" hidden="false" customHeight="tru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row>
    <row r="3" customFormat="false" ht="17.35" hidden="false" customHeight="false" outlineLevel="0" collapsed="false">
      <c r="A3" s="4" t="s">
        <v>2</v>
      </c>
      <c r="B3" s="4"/>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row>
    <row r="4" customFormat="false" ht="15.65" hidden="false" customHeight="false" outlineLevel="0" collapsed="false">
      <c r="A4" s="216"/>
      <c r="B4" s="216"/>
      <c r="C4" s="217"/>
      <c r="D4" s="217"/>
      <c r="E4" s="217"/>
      <c r="F4" s="217"/>
      <c r="G4" s="217"/>
      <c r="H4" s="217"/>
      <c r="I4" s="217"/>
      <c r="J4" s="217"/>
      <c r="K4" s="217"/>
      <c r="L4" s="217"/>
      <c r="M4" s="217"/>
      <c r="N4" s="217"/>
      <c r="O4" s="217"/>
      <c r="P4" s="217"/>
      <c r="Q4" s="217"/>
      <c r="R4" s="217"/>
      <c r="S4" s="217"/>
      <c r="T4" s="217"/>
      <c r="U4" s="217"/>
      <c r="V4" s="217"/>
      <c r="W4" s="217"/>
      <c r="X4" s="217"/>
      <c r="Y4" s="217"/>
      <c r="Z4" s="217"/>
      <c r="AA4" s="217"/>
      <c r="AB4" s="217"/>
      <c r="AC4" s="217"/>
      <c r="AD4" s="217"/>
      <c r="AE4" s="218"/>
      <c r="AH4" s="1"/>
      <c r="AI4" s="1"/>
      <c r="AJ4" s="1"/>
      <c r="AK4" s="1"/>
    </row>
    <row r="5" customFormat="false" ht="17.35" hidden="false" customHeight="false" outlineLevel="0" collapsed="false">
      <c r="A5" s="57" t="s">
        <v>546</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customFormat="false" ht="17.35" hidden="false" customHeight="false" outlineLevel="0" collapsed="false">
      <c r="A6" s="58" t="s">
        <v>675</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row>
    <row r="7" customFormat="false" ht="18.8" hidden="false" customHeight="true" outlineLevel="0" collapsed="false">
      <c r="A7" s="59"/>
      <c r="B7" s="60"/>
      <c r="C7" s="60"/>
      <c r="D7" s="60"/>
      <c r="E7" s="60"/>
      <c r="F7" s="60"/>
      <c r="G7" s="60"/>
      <c r="H7" s="60"/>
      <c r="I7" s="60"/>
      <c r="J7" s="60"/>
      <c r="K7" s="60"/>
      <c r="L7" s="60"/>
      <c r="M7" s="60"/>
      <c r="N7" s="60" t="s">
        <v>5</v>
      </c>
      <c r="O7" s="60"/>
      <c r="P7" s="60"/>
      <c r="Q7" s="60"/>
      <c r="R7" s="60"/>
      <c r="S7" s="60"/>
      <c r="T7" s="60"/>
      <c r="U7" s="60"/>
      <c r="V7" s="60"/>
      <c r="W7" s="60"/>
      <c r="X7" s="60"/>
      <c r="Y7" s="60"/>
      <c r="Z7" s="60"/>
      <c r="AA7" s="60"/>
      <c r="AB7" s="60"/>
      <c r="AC7" s="11"/>
      <c r="AD7" s="11"/>
      <c r="AE7" s="11"/>
      <c r="AF7" s="11"/>
      <c r="AG7" s="11"/>
      <c r="AH7" s="11"/>
      <c r="AI7" s="11"/>
      <c r="AJ7" s="11"/>
      <c r="AK7" s="11"/>
      <c r="AL7" s="11"/>
      <c r="AM7" s="11"/>
      <c r="AN7" s="11"/>
      <c r="AO7" s="11"/>
      <c r="AP7" s="11"/>
      <c r="AQ7" s="11"/>
      <c r="AR7" s="11"/>
      <c r="AS7" s="11"/>
      <c r="AT7" s="11"/>
      <c r="AU7" s="11"/>
      <c r="AV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row>
    <row r="9" customFormat="false" ht="15.65" hidden="false" customHeight="false" outlineLevel="0" collapsed="false">
      <c r="A9" s="61" t="s">
        <v>7</v>
      </c>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c r="AR9" s="61"/>
      <c r="AS9" s="61"/>
      <c r="AT9" s="61"/>
      <c r="AU9" s="61"/>
      <c r="AV9" s="61"/>
    </row>
    <row r="10" customFormat="false" ht="15.65" hidden="false" customHeight="false" outlineLevel="0" collapsed="false">
      <c r="A10" s="1"/>
      <c r="AH10" s="1"/>
      <c r="AI10" s="1"/>
      <c r="AJ10" s="1"/>
      <c r="AK10" s="1"/>
      <c r="AL10" s="1"/>
      <c r="AM10" s="1"/>
      <c r="AN10" s="1"/>
      <c r="AO10" s="1"/>
      <c r="AP10" s="1"/>
      <c r="AQ10" s="1"/>
      <c r="AR10" s="1"/>
      <c r="AS10" s="1"/>
      <c r="AT10" s="1"/>
      <c r="AU10" s="1"/>
    </row>
    <row r="11" customFormat="false" ht="47.3" hidden="false" customHeight="true" outlineLevel="0" collapsed="false">
      <c r="A11" s="21" t="s">
        <v>8</v>
      </c>
      <c r="B11" s="21" t="s">
        <v>9</v>
      </c>
      <c r="C11" s="21" t="s">
        <v>10</v>
      </c>
      <c r="D11" s="24" t="s">
        <v>549</v>
      </c>
      <c r="E11" s="21" t="s">
        <v>17</v>
      </c>
      <c r="F11" s="21"/>
      <c r="G11" s="21"/>
      <c r="H11" s="21"/>
      <c r="I11" s="21" t="s">
        <v>18</v>
      </c>
      <c r="J11" s="21"/>
      <c r="K11" s="24" t="s">
        <v>19</v>
      </c>
      <c r="L11" s="24"/>
      <c r="M11" s="24"/>
      <c r="N11" s="187" t="s">
        <v>676</v>
      </c>
      <c r="O11" s="187"/>
      <c r="P11" s="187"/>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row>
    <row r="12" customFormat="false" ht="36.8" hidden="false" customHeight="true" outlineLevel="0" collapsed="false">
      <c r="A12" s="21"/>
      <c r="B12" s="21"/>
      <c r="C12" s="21"/>
      <c r="D12" s="21"/>
      <c r="E12" s="21" t="s">
        <v>24</v>
      </c>
      <c r="F12" s="21"/>
      <c r="G12" s="21" t="s">
        <v>23</v>
      </c>
      <c r="H12" s="21"/>
      <c r="I12" s="21"/>
      <c r="J12" s="21"/>
      <c r="K12" s="24"/>
      <c r="L12" s="24"/>
      <c r="M12" s="24"/>
      <c r="N12" s="21" t="s">
        <v>627</v>
      </c>
      <c r="O12" s="21"/>
      <c r="P12" s="21"/>
      <c r="Q12" s="21"/>
      <c r="R12" s="21"/>
      <c r="S12" s="21"/>
      <c r="T12" s="21"/>
      <c r="U12" s="21" t="s">
        <v>628</v>
      </c>
      <c r="V12" s="21"/>
      <c r="W12" s="21"/>
      <c r="X12" s="21"/>
      <c r="Y12" s="21"/>
      <c r="Z12" s="21"/>
      <c r="AA12" s="21"/>
      <c r="AB12" s="21" t="s">
        <v>629</v>
      </c>
      <c r="AC12" s="21"/>
      <c r="AD12" s="21"/>
      <c r="AE12" s="21"/>
      <c r="AF12" s="21"/>
      <c r="AG12" s="21"/>
      <c r="AH12" s="21"/>
      <c r="AI12" s="21" t="s">
        <v>630</v>
      </c>
      <c r="AJ12" s="21"/>
      <c r="AK12" s="21"/>
      <c r="AL12" s="21"/>
      <c r="AM12" s="21"/>
      <c r="AN12" s="21"/>
      <c r="AO12" s="21"/>
      <c r="AP12" s="21" t="s">
        <v>677</v>
      </c>
      <c r="AQ12" s="21"/>
      <c r="AR12" s="21"/>
      <c r="AS12" s="21"/>
      <c r="AT12" s="21"/>
      <c r="AU12" s="21"/>
      <c r="AV12" s="21"/>
    </row>
    <row r="13" customFormat="false" ht="65.9" hidden="false" customHeight="true" outlineLevel="0" collapsed="false">
      <c r="A13" s="21"/>
      <c r="B13" s="21"/>
      <c r="C13" s="21"/>
      <c r="D13" s="24"/>
      <c r="E13" s="22" t="s">
        <v>41</v>
      </c>
      <c r="F13" s="31" t="s">
        <v>42</v>
      </c>
      <c r="G13" s="22" t="s">
        <v>41</v>
      </c>
      <c r="H13" s="31" t="s">
        <v>42</v>
      </c>
      <c r="I13" s="32" t="s">
        <v>24</v>
      </c>
      <c r="J13" s="32" t="s">
        <v>23</v>
      </c>
      <c r="K13" s="31" t="s">
        <v>556</v>
      </c>
      <c r="L13" s="31" t="s">
        <v>557</v>
      </c>
      <c r="M13" s="22" t="s">
        <v>558</v>
      </c>
      <c r="N13" s="190" t="s">
        <v>559</v>
      </c>
      <c r="O13" s="191" t="s">
        <v>560</v>
      </c>
      <c r="P13" s="191"/>
      <c r="Q13" s="191"/>
      <c r="R13" s="191"/>
      <c r="S13" s="191"/>
      <c r="T13" s="191"/>
      <c r="U13" s="190" t="s">
        <v>559</v>
      </c>
      <c r="V13" s="191" t="s">
        <v>560</v>
      </c>
      <c r="W13" s="191"/>
      <c r="X13" s="191"/>
      <c r="Y13" s="191"/>
      <c r="Z13" s="191"/>
      <c r="AA13" s="191"/>
      <c r="AB13" s="190" t="s">
        <v>559</v>
      </c>
      <c r="AC13" s="191" t="s">
        <v>560</v>
      </c>
      <c r="AD13" s="191"/>
      <c r="AE13" s="191"/>
      <c r="AF13" s="191"/>
      <c r="AG13" s="191"/>
      <c r="AH13" s="191"/>
      <c r="AI13" s="190" t="s">
        <v>559</v>
      </c>
      <c r="AJ13" s="191" t="s">
        <v>560</v>
      </c>
      <c r="AK13" s="191"/>
      <c r="AL13" s="191"/>
      <c r="AM13" s="191"/>
      <c r="AN13" s="191"/>
      <c r="AO13" s="191"/>
      <c r="AP13" s="190" t="s">
        <v>559</v>
      </c>
      <c r="AQ13" s="191" t="s">
        <v>560</v>
      </c>
      <c r="AR13" s="191"/>
      <c r="AS13" s="191"/>
      <c r="AT13" s="191"/>
      <c r="AU13" s="191"/>
      <c r="AV13" s="191"/>
    </row>
    <row r="14" customFormat="false" ht="53.25" hidden="false" customHeight="true" outlineLevel="0" collapsed="false">
      <c r="A14" s="21"/>
      <c r="B14" s="21"/>
      <c r="C14" s="21"/>
      <c r="D14" s="72"/>
      <c r="E14" s="22"/>
      <c r="F14" s="22"/>
      <c r="G14" s="22"/>
      <c r="H14" s="22"/>
      <c r="I14" s="32"/>
      <c r="J14" s="32"/>
      <c r="K14" s="22"/>
      <c r="L14" s="22"/>
      <c r="M14" s="22"/>
      <c r="N14" s="22" t="s">
        <v>561</v>
      </c>
      <c r="O14" s="22" t="s">
        <v>561</v>
      </c>
      <c r="P14" s="194" t="s">
        <v>562</v>
      </c>
      <c r="Q14" s="194" t="s">
        <v>563</v>
      </c>
      <c r="R14" s="194" t="s">
        <v>564</v>
      </c>
      <c r="S14" s="194" t="s">
        <v>565</v>
      </c>
      <c r="T14" s="194" t="s">
        <v>566</v>
      </c>
      <c r="U14" s="22" t="s">
        <v>561</v>
      </c>
      <c r="V14" s="22" t="s">
        <v>561</v>
      </c>
      <c r="W14" s="194" t="s">
        <v>562</v>
      </c>
      <c r="X14" s="194" t="s">
        <v>563</v>
      </c>
      <c r="Y14" s="194" t="s">
        <v>564</v>
      </c>
      <c r="Z14" s="194" t="s">
        <v>565</v>
      </c>
      <c r="AA14" s="194" t="s">
        <v>566</v>
      </c>
      <c r="AB14" s="22" t="s">
        <v>561</v>
      </c>
      <c r="AC14" s="22" t="s">
        <v>561</v>
      </c>
      <c r="AD14" s="194" t="s">
        <v>562</v>
      </c>
      <c r="AE14" s="194" t="s">
        <v>563</v>
      </c>
      <c r="AF14" s="194" t="s">
        <v>564</v>
      </c>
      <c r="AG14" s="194" t="s">
        <v>565</v>
      </c>
      <c r="AH14" s="194" t="s">
        <v>566</v>
      </c>
      <c r="AI14" s="22" t="s">
        <v>561</v>
      </c>
      <c r="AJ14" s="22" t="s">
        <v>561</v>
      </c>
      <c r="AK14" s="194" t="s">
        <v>562</v>
      </c>
      <c r="AL14" s="194" t="s">
        <v>563</v>
      </c>
      <c r="AM14" s="194" t="s">
        <v>564</v>
      </c>
      <c r="AN14" s="194" t="s">
        <v>565</v>
      </c>
      <c r="AO14" s="194" t="s">
        <v>566</v>
      </c>
      <c r="AP14" s="22" t="s">
        <v>561</v>
      </c>
      <c r="AQ14" s="22" t="s">
        <v>561</v>
      </c>
      <c r="AR14" s="194" t="s">
        <v>562</v>
      </c>
      <c r="AS14" s="194" t="s">
        <v>563</v>
      </c>
      <c r="AT14" s="194" t="s">
        <v>564</v>
      </c>
      <c r="AU14" s="194" t="s">
        <v>565</v>
      </c>
      <c r="AV14" s="194" t="s">
        <v>566</v>
      </c>
    </row>
    <row r="15" customFormat="false" ht="19.6" hidden="false" customHeight="true" outlineLevel="0" collapsed="false">
      <c r="A15" s="21" t="n">
        <v>1</v>
      </c>
      <c r="B15" s="21" t="n">
        <v>2</v>
      </c>
      <c r="C15" s="21" t="n">
        <v>3</v>
      </c>
      <c r="D15" s="21" t="n">
        <v>15</v>
      </c>
      <c r="E15" s="33" t="s">
        <v>54</v>
      </c>
      <c r="F15" s="33" t="s">
        <v>55</v>
      </c>
      <c r="G15" s="33" t="s">
        <v>56</v>
      </c>
      <c r="H15" s="33" t="s">
        <v>57</v>
      </c>
      <c r="I15" s="21" t="n">
        <v>17</v>
      </c>
      <c r="J15" s="21" t="n">
        <v>18</v>
      </c>
      <c r="K15" s="21" t="n">
        <v>19</v>
      </c>
      <c r="L15" s="21" t="n">
        <v>20</v>
      </c>
      <c r="M15" s="21" t="n">
        <v>21</v>
      </c>
      <c r="N15" s="21" t="s">
        <v>632</v>
      </c>
      <c r="O15" s="21" t="s">
        <v>633</v>
      </c>
      <c r="P15" s="21" t="s">
        <v>634</v>
      </c>
      <c r="Q15" s="21" t="s">
        <v>635</v>
      </c>
      <c r="R15" s="21" t="s">
        <v>636</v>
      </c>
      <c r="S15" s="21" t="s">
        <v>637</v>
      </c>
      <c r="T15" s="21" t="s">
        <v>638</v>
      </c>
      <c r="U15" s="21" t="s">
        <v>639</v>
      </c>
      <c r="V15" s="21" t="s">
        <v>640</v>
      </c>
      <c r="W15" s="21" t="s">
        <v>641</v>
      </c>
      <c r="X15" s="21" t="s">
        <v>642</v>
      </c>
      <c r="Y15" s="21" t="s">
        <v>643</v>
      </c>
      <c r="Z15" s="21" t="s">
        <v>644</v>
      </c>
      <c r="AA15" s="21" t="s">
        <v>645</v>
      </c>
      <c r="AB15" s="37" t="s">
        <v>646</v>
      </c>
      <c r="AC15" s="33" t="s">
        <v>647</v>
      </c>
      <c r="AD15" s="33" t="s">
        <v>648</v>
      </c>
      <c r="AE15" s="33" t="s">
        <v>649</v>
      </c>
      <c r="AF15" s="33" t="s">
        <v>650</v>
      </c>
      <c r="AG15" s="33" t="s">
        <v>651</v>
      </c>
      <c r="AH15" s="33" t="s">
        <v>652</v>
      </c>
      <c r="AI15" s="37" t="s">
        <v>653</v>
      </c>
      <c r="AJ15" s="33" t="s">
        <v>654</v>
      </c>
      <c r="AK15" s="33" t="s">
        <v>655</v>
      </c>
      <c r="AL15" s="33" t="s">
        <v>656</v>
      </c>
      <c r="AM15" s="33" t="s">
        <v>657</v>
      </c>
      <c r="AN15" s="33" t="s">
        <v>658</v>
      </c>
      <c r="AO15" s="33" t="s">
        <v>659</v>
      </c>
      <c r="AP15" s="33" t="s">
        <v>660</v>
      </c>
      <c r="AQ15" s="21" t="s">
        <v>661</v>
      </c>
      <c r="AR15" s="21" t="s">
        <v>662</v>
      </c>
      <c r="AS15" s="21" t="s">
        <v>663</v>
      </c>
      <c r="AT15" s="21" t="s">
        <v>623</v>
      </c>
      <c r="AU15" s="21" t="s">
        <v>664</v>
      </c>
      <c r="AV15" s="21" t="s">
        <v>665</v>
      </c>
    </row>
    <row r="16" customFormat="false" ht="15.65" hidden="true" customHeight="false" outlineLevel="1" collapsed="false">
      <c r="A16" s="34" t="s">
        <v>58</v>
      </c>
      <c r="B16" s="35" t="s">
        <v>59</v>
      </c>
      <c r="C16" s="36" t="s">
        <v>60</v>
      </c>
      <c r="D16" s="37" t="n">
        <f aca="false">D17+D24+D32+D38</f>
        <v>1.46758829848585</v>
      </c>
      <c r="E16" s="37" t="n">
        <f aca="false">E17+E24+E32+E38</f>
        <v>4.61243963255342</v>
      </c>
      <c r="F16" s="37" t="n">
        <f aca="false">F17+F24+F32+F38</f>
        <v>4.61243963255342</v>
      </c>
      <c r="G16" s="37" t="e">
        <f aca="false">G17+G24+G32+G38</f>
        <v>#REF!</v>
      </c>
      <c r="H16" s="37" t="n">
        <f aca="false">H17+H24+H32+H38</f>
        <v>19.7713908325534</v>
      </c>
      <c r="I16" s="37" t="n">
        <f aca="false">I17+I24+I32+I38</f>
        <v>4.61243963255342</v>
      </c>
      <c r="J16" s="37" t="n">
        <f aca="false">J17+J24+J32+J38</f>
        <v>19.7713908325534</v>
      </c>
      <c r="K16" s="37" t="e">
        <f aca="false">K17+K24+K32+K38</f>
        <v>#REF!</v>
      </c>
      <c r="L16" s="37" t="n">
        <f aca="false">L17+L24+L32+L38</f>
        <v>1.59815950364229</v>
      </c>
      <c r="M16" s="37" t="n">
        <f aca="false">M17+M24+M32+M38</f>
        <v>16.7671107036423</v>
      </c>
      <c r="N16" s="37" t="n">
        <f aca="false">N17+N24+N32+N38</f>
        <v>0</v>
      </c>
      <c r="O16" s="37" t="n">
        <f aca="false">O17+O24+O32+O38</f>
        <v>0</v>
      </c>
      <c r="P16" s="23"/>
      <c r="Q16" s="23"/>
      <c r="R16" s="37" t="n">
        <f aca="false">R17+R24+R32+R38</f>
        <v>0</v>
      </c>
      <c r="S16" s="23"/>
      <c r="T16" s="200" t="n">
        <f aca="false">T17+T24+T32+T38</f>
        <v>0</v>
      </c>
      <c r="U16" s="37" t="n">
        <f aca="false">U17+U24+U32+U38</f>
        <v>0</v>
      </c>
      <c r="V16" s="37" t="n">
        <f aca="false">V17+V24+V32+V38</f>
        <v>0</v>
      </c>
      <c r="W16" s="23"/>
      <c r="X16" s="37"/>
      <c r="Y16" s="37" t="n">
        <f aca="false">Y17+Y24+Y32+Y38</f>
        <v>0</v>
      </c>
      <c r="Z16" s="37"/>
      <c r="AA16" s="200" t="n">
        <f aca="false">AA17+AA24+AA32+AA38</f>
        <v>0</v>
      </c>
      <c r="AB16" s="37" t="n">
        <f aca="false">AB17+AB24+AB32+AB38</f>
        <v>0</v>
      </c>
      <c r="AC16" s="37" t="n">
        <f aca="false">AC17+AC24+AC32+AC38</f>
        <v>0</v>
      </c>
      <c r="AD16" s="23"/>
      <c r="AE16" s="23"/>
      <c r="AF16" s="37" t="n">
        <f aca="false">AF17+AF24+AF32+AF38</f>
        <v>0</v>
      </c>
      <c r="AG16" s="37"/>
      <c r="AH16" s="23"/>
      <c r="AI16" s="37" t="n">
        <f aca="false">AI17+AI24+AI32+AI38</f>
        <v>0</v>
      </c>
      <c r="AJ16" s="37" t="n">
        <f aca="false">AJ17+AJ24+AJ32+AJ38</f>
        <v>20.8843196110033</v>
      </c>
      <c r="AK16" s="23"/>
      <c r="AL16" s="23"/>
      <c r="AM16" s="37" t="n">
        <f aca="false">AM17+AM24+AM32+AM38</f>
        <v>0.98</v>
      </c>
      <c r="AN16" s="37"/>
      <c r="AO16" s="23"/>
      <c r="AP16" s="37" t="n">
        <f aca="false">AI16+AB16+U16+N16</f>
        <v>0</v>
      </c>
      <c r="AQ16" s="37" t="n">
        <f aca="false">AJ16+AC16+V16+O16</f>
        <v>20.8843196110033</v>
      </c>
      <c r="AR16" s="37" t="n">
        <f aca="false">AK16+AD16+W16+P16</f>
        <v>0</v>
      </c>
      <c r="AS16" s="37" t="n">
        <f aca="false">AL16+AE16+X16+Q16</f>
        <v>0</v>
      </c>
      <c r="AT16" s="37" t="n">
        <f aca="false">AM16+AF16+Y16+R16</f>
        <v>0.98</v>
      </c>
      <c r="AU16" s="37" t="n">
        <f aca="false">AN16+AG16+Z16+S16</f>
        <v>0</v>
      </c>
      <c r="AV16" s="37" t="n">
        <f aca="false">AO16+AH16+AA16+T16</f>
        <v>0</v>
      </c>
    </row>
    <row r="17" customFormat="false" ht="39.75" hidden="true" customHeight="false" outlineLevel="1" collapsed="false">
      <c r="A17" s="34" t="s">
        <v>61</v>
      </c>
      <c r="B17" s="35" t="s">
        <v>62</v>
      </c>
      <c r="C17" s="36" t="s">
        <v>60</v>
      </c>
      <c r="D17" s="78" t="n">
        <f aca="false">SUM(D18:D23)</f>
        <v>1.46758829848585</v>
      </c>
      <c r="E17" s="78" t="n">
        <f aca="false">SUM(E18:E23)</f>
        <v>4.61243963255342</v>
      </c>
      <c r="F17" s="78" t="n">
        <f aca="false">SUM(F18:F23)</f>
        <v>4.61243963255342</v>
      </c>
      <c r="G17" s="78" t="e">
        <f aca="false">SUM(G18:G23)</f>
        <v>#REF!</v>
      </c>
      <c r="H17" s="78" t="n">
        <f aca="false">SUM(H18:H23)</f>
        <v>19.7713908325534</v>
      </c>
      <c r="I17" s="78" t="n">
        <f aca="false">SUM(I18:I23)</f>
        <v>4.61243963255342</v>
      </c>
      <c r="J17" s="78" t="n">
        <f aca="false">SUM(J18:J23)</f>
        <v>19.7713908325534</v>
      </c>
      <c r="K17" s="78" t="e">
        <f aca="false">SUM(K18:K23)</f>
        <v>#REF!</v>
      </c>
      <c r="L17" s="78" t="n">
        <f aca="false">SUM(L18:L23)</f>
        <v>1.59815950364229</v>
      </c>
      <c r="M17" s="78" t="n">
        <f aca="false">SUM(M18:M23)</f>
        <v>16.7671107036423</v>
      </c>
      <c r="N17" s="78" t="n">
        <f aca="false">SUM(N18:N23)</f>
        <v>0</v>
      </c>
      <c r="O17" s="78" t="n">
        <f aca="false">SUM(O18:O23)</f>
        <v>0</v>
      </c>
      <c r="P17" s="23"/>
      <c r="Q17" s="23"/>
      <c r="R17" s="78" t="n">
        <f aca="false">SUM(R18:R23)</f>
        <v>0</v>
      </c>
      <c r="S17" s="23"/>
      <c r="T17" s="202" t="n">
        <f aca="false">SUM(T18:T23)</f>
        <v>0</v>
      </c>
      <c r="U17" s="78" t="n">
        <f aca="false">SUM(U18:U23)</f>
        <v>0</v>
      </c>
      <c r="V17" s="78" t="n">
        <f aca="false">SUM(V18:V23)</f>
        <v>0</v>
      </c>
      <c r="W17" s="23"/>
      <c r="X17" s="78"/>
      <c r="Y17" s="78" t="n">
        <f aca="false">SUM(Y18:Y23)</f>
        <v>0</v>
      </c>
      <c r="Z17" s="78"/>
      <c r="AA17" s="202" t="n">
        <f aca="false">SUM(AA18:AA23)</f>
        <v>0</v>
      </c>
      <c r="AB17" s="78" t="n">
        <f aca="false">SUM(AB18:AB23)</f>
        <v>0</v>
      </c>
      <c r="AC17" s="78" t="n">
        <f aca="false">SUM(AC18:AC23)</f>
        <v>0</v>
      </c>
      <c r="AD17" s="23"/>
      <c r="AE17" s="23"/>
      <c r="AF17" s="78" t="n">
        <f aca="false">SUM(AF18:AF23)</f>
        <v>0</v>
      </c>
      <c r="AG17" s="78"/>
      <c r="AH17" s="38"/>
      <c r="AI17" s="78" t="n">
        <f aca="false">SUM(AI18:AI23)</f>
        <v>0</v>
      </c>
      <c r="AJ17" s="78" t="n">
        <f aca="false">SUM(AJ18:AJ23)</f>
        <v>20.8843196110033</v>
      </c>
      <c r="AK17" s="23"/>
      <c r="AL17" s="23"/>
      <c r="AM17" s="78" t="n">
        <f aca="false">SUM(AM18:AM23)</f>
        <v>0.98</v>
      </c>
      <c r="AN17" s="78"/>
      <c r="AO17" s="38"/>
      <c r="AP17" s="37" t="n">
        <f aca="false">AI17+AB17+U17+N17</f>
        <v>0</v>
      </c>
      <c r="AQ17" s="37" t="n">
        <f aca="false">AJ17+AC17+V17+O17</f>
        <v>20.8843196110033</v>
      </c>
      <c r="AR17" s="37" t="n">
        <f aca="false">AK17+AD17+W17+P17</f>
        <v>0</v>
      </c>
      <c r="AS17" s="37" t="n">
        <f aca="false">AL17+AE17+X17+Q17</f>
        <v>0</v>
      </c>
      <c r="AT17" s="37" t="n">
        <f aca="false">AM17+AF17+Y17+R17</f>
        <v>0.98</v>
      </c>
      <c r="AU17" s="37" t="n">
        <f aca="false">AN17+AG17+Z17+S17</f>
        <v>0</v>
      </c>
      <c r="AV17" s="37" t="n">
        <f aca="false">AO17+AH17+AA17+T17</f>
        <v>0</v>
      </c>
    </row>
    <row r="18" customFormat="false" ht="15.65" hidden="true" customHeight="false" outlineLevel="1" collapsed="false">
      <c r="A18" s="34" t="s">
        <v>63</v>
      </c>
      <c r="B18" s="35" t="s">
        <v>64</v>
      </c>
      <c r="C18" s="36" t="s">
        <v>60</v>
      </c>
      <c r="D18" s="38" t="n">
        <f aca="false">D41</f>
        <v>0</v>
      </c>
      <c r="E18" s="38" t="n">
        <f aca="false">E41</f>
        <v>0</v>
      </c>
      <c r="F18" s="38" t="n">
        <f aca="false">F41</f>
        <v>0</v>
      </c>
      <c r="G18" s="78" t="e">
        <f aca="false">G41</f>
        <v>#REF!</v>
      </c>
      <c r="H18" s="78" t="n">
        <f aca="false">H41</f>
        <v>14.3369512</v>
      </c>
      <c r="I18" s="38" t="n">
        <f aca="false">I41</f>
        <v>0</v>
      </c>
      <c r="J18" s="78" t="n">
        <f aca="false">J41</f>
        <v>14.3369512</v>
      </c>
      <c r="K18" s="78" t="e">
        <f aca="false">K41</f>
        <v>#REF!</v>
      </c>
      <c r="L18" s="78" t="n">
        <f aca="false">L41</f>
        <v>0</v>
      </c>
      <c r="M18" s="78" t="n">
        <f aca="false">M41</f>
        <v>14.3369512</v>
      </c>
      <c r="N18" s="78" t="n">
        <f aca="false">N41</f>
        <v>0</v>
      </c>
      <c r="O18" s="38" t="n">
        <f aca="false">O41</f>
        <v>0</v>
      </c>
      <c r="P18" s="23"/>
      <c r="Q18" s="23"/>
      <c r="R18" s="78" t="n">
        <f aca="false">R41</f>
        <v>0</v>
      </c>
      <c r="S18" s="23"/>
      <c r="T18" s="202" t="n">
        <f aca="false">T41</f>
        <v>0</v>
      </c>
      <c r="U18" s="78" t="n">
        <f aca="false">U41</f>
        <v>0</v>
      </c>
      <c r="V18" s="38" t="n">
        <f aca="false">V41</f>
        <v>0</v>
      </c>
      <c r="W18" s="23"/>
      <c r="X18" s="78"/>
      <c r="Y18" s="78" t="n">
        <f aca="false">Y41</f>
        <v>0</v>
      </c>
      <c r="Z18" s="78"/>
      <c r="AA18" s="202" t="n">
        <f aca="false">AA41</f>
        <v>0</v>
      </c>
      <c r="AB18" s="78" t="n">
        <f aca="false">AB41</f>
        <v>0</v>
      </c>
      <c r="AC18" s="38" t="n">
        <f aca="false">AC41</f>
        <v>0</v>
      </c>
      <c r="AD18" s="23"/>
      <c r="AE18" s="23"/>
      <c r="AF18" s="78" t="n">
        <f aca="false">AF41</f>
        <v>0</v>
      </c>
      <c r="AG18" s="78"/>
      <c r="AH18" s="38"/>
      <c r="AI18" s="78" t="n">
        <f aca="false">AI41</f>
        <v>0</v>
      </c>
      <c r="AJ18" s="38" t="n">
        <f aca="false">AJ41</f>
        <v>0</v>
      </c>
      <c r="AK18" s="23"/>
      <c r="AL18" s="23"/>
      <c r="AM18" s="78" t="n">
        <f aca="false">AM41</f>
        <v>0</v>
      </c>
      <c r="AN18" s="78"/>
      <c r="AO18" s="38"/>
      <c r="AP18" s="37" t="n">
        <f aca="false">AI18+AB18+U18+N18</f>
        <v>0</v>
      </c>
      <c r="AQ18" s="37" t="n">
        <f aca="false">AJ18+AC18+V18+O18</f>
        <v>0</v>
      </c>
      <c r="AR18" s="37" t="n">
        <f aca="false">AK18+AD18+W18+P18</f>
        <v>0</v>
      </c>
      <c r="AS18" s="37" t="n">
        <f aca="false">AL18+AE18+X18+Q18</f>
        <v>0</v>
      </c>
      <c r="AT18" s="37" t="n">
        <f aca="false">AM18+AF18+Y18+R18</f>
        <v>0</v>
      </c>
      <c r="AU18" s="37" t="n">
        <f aca="false">AN18+AG18+Z18+S18</f>
        <v>0</v>
      </c>
      <c r="AV18" s="37" t="n">
        <f aca="false">AO18+AH18+AA18+T18</f>
        <v>0</v>
      </c>
    </row>
    <row r="19" customFormat="false" ht="26.5" hidden="true" customHeight="false" outlineLevel="1" collapsed="false">
      <c r="A19" s="34" t="s">
        <v>65</v>
      </c>
      <c r="B19" s="35" t="s">
        <v>66</v>
      </c>
      <c r="C19" s="36" t="s">
        <v>60</v>
      </c>
      <c r="D19" s="78" t="n">
        <f aca="false">D66</f>
        <v>1.46758829848585</v>
      </c>
      <c r="E19" s="78" t="n">
        <f aca="false">E66</f>
        <v>4.61243963255342</v>
      </c>
      <c r="F19" s="78" t="n">
        <f aca="false">F66</f>
        <v>4.61243963255342</v>
      </c>
      <c r="G19" s="78" t="n">
        <f aca="false">G66</f>
        <v>5.41243963255342</v>
      </c>
      <c r="H19" s="78" t="n">
        <f aca="false">H66</f>
        <v>5.43443963255342</v>
      </c>
      <c r="I19" s="78" t="n">
        <f aca="false">I66</f>
        <v>4.61243963255342</v>
      </c>
      <c r="J19" s="78" t="n">
        <f aca="false">J66</f>
        <v>5.43443963255342</v>
      </c>
      <c r="K19" s="78" t="e">
        <f aca="false">K66</f>
        <v>#REF!</v>
      </c>
      <c r="L19" s="78" t="n">
        <f aca="false">L66</f>
        <v>1.59815950364229</v>
      </c>
      <c r="M19" s="78" t="n">
        <f aca="false">M66</f>
        <v>2.43015950364229</v>
      </c>
      <c r="N19" s="78" t="n">
        <f aca="false">N66</f>
        <v>0</v>
      </c>
      <c r="O19" s="78" t="n">
        <f aca="false">O66</f>
        <v>0</v>
      </c>
      <c r="P19" s="23"/>
      <c r="Q19" s="23"/>
      <c r="R19" s="78" t="n">
        <f aca="false">R66</f>
        <v>0</v>
      </c>
      <c r="S19" s="23"/>
      <c r="T19" s="202" t="n">
        <f aca="false">T66</f>
        <v>0</v>
      </c>
      <c r="U19" s="78" t="n">
        <f aca="false">U66</f>
        <v>0</v>
      </c>
      <c r="V19" s="78" t="n">
        <f aca="false">V66</f>
        <v>0</v>
      </c>
      <c r="W19" s="23"/>
      <c r="X19" s="78"/>
      <c r="Y19" s="78" t="n">
        <f aca="false">Y66</f>
        <v>0</v>
      </c>
      <c r="Z19" s="78"/>
      <c r="AA19" s="202" t="n">
        <f aca="false">AA66</f>
        <v>0</v>
      </c>
      <c r="AB19" s="78" t="n">
        <f aca="false">AB66</f>
        <v>0</v>
      </c>
      <c r="AC19" s="78" t="n">
        <f aca="false">AC66</f>
        <v>0</v>
      </c>
      <c r="AD19" s="23"/>
      <c r="AE19" s="23"/>
      <c r="AF19" s="78" t="n">
        <f aca="false">AF66</f>
        <v>0</v>
      </c>
      <c r="AG19" s="78"/>
      <c r="AH19" s="38"/>
      <c r="AI19" s="78" t="n">
        <f aca="false">AI66</f>
        <v>0</v>
      </c>
      <c r="AJ19" s="78" t="n">
        <f aca="false">AJ66</f>
        <v>20.8843196110033</v>
      </c>
      <c r="AK19" s="23"/>
      <c r="AL19" s="23"/>
      <c r="AM19" s="78" t="n">
        <f aca="false">AM66</f>
        <v>0.98</v>
      </c>
      <c r="AN19" s="78"/>
      <c r="AO19" s="38"/>
      <c r="AP19" s="37" t="n">
        <f aca="false">AI19+AB19+U19+N19</f>
        <v>0</v>
      </c>
      <c r="AQ19" s="37" t="n">
        <f aca="false">AJ19+AC19+V19+O19</f>
        <v>20.8843196110033</v>
      </c>
      <c r="AR19" s="37" t="n">
        <f aca="false">AK19+AD19+W19+P19</f>
        <v>0</v>
      </c>
      <c r="AS19" s="37" t="n">
        <f aca="false">AL19+AE19+X19+Q19</f>
        <v>0</v>
      </c>
      <c r="AT19" s="37" t="n">
        <f aca="false">AM19+AF19+Y19+R19</f>
        <v>0.98</v>
      </c>
      <c r="AU19" s="37" t="n">
        <f aca="false">AN19+AG19+Z19+S19</f>
        <v>0</v>
      </c>
      <c r="AV19" s="37" t="n">
        <f aca="false">AO19+AH19+AA19+T19</f>
        <v>0</v>
      </c>
    </row>
    <row r="20" customFormat="false" ht="39.75" hidden="true" customHeight="false" outlineLevel="1" collapsed="false">
      <c r="A20" s="34" t="s">
        <v>67</v>
      </c>
      <c r="B20" s="39" t="s">
        <v>68</v>
      </c>
      <c r="C20" s="36" t="s">
        <v>60</v>
      </c>
      <c r="D20" s="38"/>
      <c r="E20" s="38"/>
      <c r="F20" s="38"/>
      <c r="G20" s="38"/>
      <c r="H20" s="38"/>
      <c r="I20" s="38"/>
      <c r="J20" s="38"/>
      <c r="K20" s="37"/>
      <c r="L20" s="38"/>
      <c r="M20" s="38"/>
      <c r="N20" s="38"/>
      <c r="O20" s="38"/>
      <c r="P20" s="23"/>
      <c r="Q20" s="23"/>
      <c r="R20" s="38"/>
      <c r="S20" s="23"/>
      <c r="T20" s="202"/>
      <c r="U20" s="38"/>
      <c r="V20" s="38"/>
      <c r="W20" s="23"/>
      <c r="X20" s="38"/>
      <c r="Y20" s="38"/>
      <c r="Z20" s="38"/>
      <c r="AA20" s="202"/>
      <c r="AB20" s="38"/>
      <c r="AC20" s="38"/>
      <c r="AD20" s="23"/>
      <c r="AE20" s="23"/>
      <c r="AF20" s="38"/>
      <c r="AG20" s="38"/>
      <c r="AH20" s="38"/>
      <c r="AI20" s="38"/>
      <c r="AJ20" s="38"/>
      <c r="AK20" s="23"/>
      <c r="AL20" s="23"/>
      <c r="AM20" s="38"/>
      <c r="AN20" s="38"/>
      <c r="AO20" s="38"/>
      <c r="AP20" s="38"/>
      <c r="AQ20" s="38"/>
      <c r="AR20" s="38"/>
      <c r="AS20" s="38"/>
      <c r="AT20" s="38"/>
      <c r="AU20" s="38"/>
      <c r="AV20" s="38"/>
    </row>
    <row r="21" customFormat="false" ht="26.5" hidden="true" customHeight="false" outlineLevel="1" collapsed="false">
      <c r="A21" s="34" t="s">
        <v>69</v>
      </c>
      <c r="B21" s="35" t="s">
        <v>70</v>
      </c>
      <c r="C21" s="36" t="s">
        <v>60</v>
      </c>
      <c r="D21" s="38"/>
      <c r="E21" s="38"/>
      <c r="F21" s="38"/>
      <c r="G21" s="78"/>
      <c r="H21" s="38"/>
      <c r="I21" s="38"/>
      <c r="J21" s="38"/>
      <c r="K21" s="37"/>
      <c r="L21" s="38"/>
      <c r="M21" s="38"/>
      <c r="N21" s="38"/>
      <c r="O21" s="38"/>
      <c r="P21" s="23"/>
      <c r="Q21" s="23"/>
      <c r="R21" s="38"/>
      <c r="S21" s="23"/>
      <c r="T21" s="202"/>
      <c r="U21" s="38"/>
      <c r="V21" s="38"/>
      <c r="W21" s="23"/>
      <c r="X21" s="38"/>
      <c r="Y21" s="38"/>
      <c r="Z21" s="38"/>
      <c r="AA21" s="202"/>
      <c r="AB21" s="38"/>
      <c r="AC21" s="38"/>
      <c r="AD21" s="23"/>
      <c r="AE21" s="23"/>
      <c r="AF21" s="38"/>
      <c r="AG21" s="38"/>
      <c r="AH21" s="38"/>
      <c r="AI21" s="38"/>
      <c r="AJ21" s="38"/>
      <c r="AK21" s="23"/>
      <c r="AL21" s="23"/>
      <c r="AM21" s="38"/>
      <c r="AN21" s="38"/>
      <c r="AO21" s="38"/>
      <c r="AP21" s="38"/>
      <c r="AQ21" s="38"/>
      <c r="AR21" s="38"/>
      <c r="AS21" s="38"/>
      <c r="AT21" s="38"/>
      <c r="AU21" s="38"/>
      <c r="AV21" s="38"/>
    </row>
    <row r="22" customFormat="false" ht="26.5" hidden="true" customHeight="false" outlineLevel="1" collapsed="false">
      <c r="A22" s="34" t="s">
        <v>71</v>
      </c>
      <c r="B22" s="35" t="s">
        <v>72</v>
      </c>
      <c r="C22" s="36" t="s">
        <v>60</v>
      </c>
      <c r="D22" s="38"/>
      <c r="E22" s="38"/>
      <c r="F22" s="38"/>
      <c r="G22" s="38"/>
      <c r="H22" s="38"/>
      <c r="I22" s="38"/>
      <c r="J22" s="38"/>
      <c r="K22" s="37"/>
      <c r="L22" s="38"/>
      <c r="M22" s="38"/>
      <c r="N22" s="38"/>
      <c r="O22" s="38"/>
      <c r="P22" s="23"/>
      <c r="Q22" s="23"/>
      <c r="R22" s="38"/>
      <c r="S22" s="23"/>
      <c r="T22" s="202"/>
      <c r="U22" s="38"/>
      <c r="V22" s="38"/>
      <c r="W22" s="23"/>
      <c r="X22" s="38"/>
      <c r="Y22" s="38"/>
      <c r="Z22" s="38"/>
      <c r="AA22" s="202"/>
      <c r="AB22" s="38"/>
      <c r="AC22" s="38"/>
      <c r="AD22" s="23"/>
      <c r="AE22" s="23"/>
      <c r="AF22" s="38"/>
      <c r="AG22" s="38"/>
      <c r="AH22" s="38"/>
      <c r="AI22" s="38"/>
      <c r="AJ22" s="38"/>
      <c r="AK22" s="23"/>
      <c r="AL22" s="23"/>
      <c r="AM22" s="38"/>
      <c r="AN22" s="38"/>
      <c r="AO22" s="38"/>
      <c r="AP22" s="38"/>
      <c r="AQ22" s="38"/>
      <c r="AR22" s="38"/>
      <c r="AS22" s="38"/>
      <c r="AT22" s="38"/>
      <c r="AU22" s="38"/>
      <c r="AV22" s="38"/>
    </row>
    <row r="23" customFormat="false" ht="15.65" hidden="true" customHeight="false" outlineLevel="1" collapsed="false">
      <c r="A23" s="34" t="s">
        <v>73</v>
      </c>
      <c r="B23" s="39" t="s">
        <v>74</v>
      </c>
      <c r="C23" s="36" t="s">
        <v>60</v>
      </c>
      <c r="D23" s="38"/>
      <c r="E23" s="38"/>
      <c r="F23" s="38"/>
      <c r="G23" s="38"/>
      <c r="H23" s="38"/>
      <c r="I23" s="38"/>
      <c r="J23" s="38"/>
      <c r="K23" s="37"/>
      <c r="L23" s="38"/>
      <c r="M23" s="38"/>
      <c r="N23" s="38"/>
      <c r="O23" s="38"/>
      <c r="P23" s="23"/>
      <c r="Q23" s="23"/>
      <c r="R23" s="38"/>
      <c r="S23" s="23"/>
      <c r="T23" s="202"/>
      <c r="U23" s="38"/>
      <c r="V23" s="38"/>
      <c r="W23" s="23"/>
      <c r="X23" s="38"/>
      <c r="Y23" s="38"/>
      <c r="Z23" s="38"/>
      <c r="AA23" s="202"/>
      <c r="AB23" s="38"/>
      <c r="AC23" s="38"/>
      <c r="AD23" s="23"/>
      <c r="AE23" s="23"/>
      <c r="AF23" s="38"/>
      <c r="AG23" s="38"/>
      <c r="AH23" s="38"/>
      <c r="AI23" s="38"/>
      <c r="AJ23" s="38"/>
      <c r="AK23" s="23"/>
      <c r="AL23" s="23"/>
      <c r="AM23" s="38"/>
      <c r="AN23" s="38"/>
      <c r="AO23" s="38"/>
      <c r="AP23" s="38"/>
      <c r="AQ23" s="38"/>
      <c r="AR23" s="38"/>
      <c r="AS23" s="38"/>
      <c r="AT23" s="38"/>
      <c r="AU23" s="38"/>
      <c r="AV23" s="38"/>
    </row>
    <row r="24" customFormat="false" ht="26.5" hidden="true" customHeight="false" outlineLevel="1" collapsed="false">
      <c r="A24" s="34" t="s">
        <v>75</v>
      </c>
      <c r="B24" s="39" t="s">
        <v>76</v>
      </c>
      <c r="C24" s="36" t="s">
        <v>60</v>
      </c>
      <c r="D24" s="38" t="n">
        <f aca="false">SUM(D25:D31)</f>
        <v>0</v>
      </c>
      <c r="E24" s="38" t="n">
        <f aca="false">SUM(E25:E31)</f>
        <v>0</v>
      </c>
      <c r="F24" s="38" t="n">
        <f aca="false">SUM(F25:F31)</f>
        <v>0</v>
      </c>
      <c r="G24" s="38" t="n">
        <f aca="false">SUM(G25:G31)</f>
        <v>0</v>
      </c>
      <c r="H24" s="38" t="n">
        <f aca="false">SUM(H25:H31)</f>
        <v>0</v>
      </c>
      <c r="I24" s="38" t="n">
        <f aca="false">SUM(I25:I31)</f>
        <v>0</v>
      </c>
      <c r="J24" s="38" t="n">
        <f aca="false">SUM(J25:J31)</f>
        <v>0</v>
      </c>
      <c r="K24" s="37" t="e">
        <f aca="false">#REF!-D24</f>
        <v>#REF!</v>
      </c>
      <c r="L24" s="38" t="n">
        <f aca="false">SUM(L25:L31)</f>
        <v>0</v>
      </c>
      <c r="M24" s="38" t="n">
        <f aca="false">SUM(M25:M31)</f>
        <v>0</v>
      </c>
      <c r="N24" s="38" t="n">
        <f aca="false">SUM(N25:N31)</f>
        <v>0</v>
      </c>
      <c r="O24" s="38" t="n">
        <f aca="false">SUM(O25:O31)</f>
        <v>0</v>
      </c>
      <c r="P24" s="23"/>
      <c r="Q24" s="23"/>
      <c r="R24" s="38" t="n">
        <f aca="false">SUM(R25:R31)</f>
        <v>0</v>
      </c>
      <c r="S24" s="23"/>
      <c r="T24" s="202" t="n">
        <f aca="false">SUM(T25:T31)</f>
        <v>0</v>
      </c>
      <c r="U24" s="38" t="n">
        <f aca="false">SUM(U25:U31)</f>
        <v>0</v>
      </c>
      <c r="V24" s="38" t="n">
        <f aca="false">SUM(V25:V31)</f>
        <v>0</v>
      </c>
      <c r="W24" s="23"/>
      <c r="X24" s="38"/>
      <c r="Y24" s="38" t="n">
        <f aca="false">SUM(Y25:Y31)</f>
        <v>0</v>
      </c>
      <c r="Z24" s="38"/>
      <c r="AA24" s="202" t="n">
        <f aca="false">SUM(AA25:AA31)</f>
        <v>0</v>
      </c>
      <c r="AB24" s="38" t="n">
        <f aca="false">SUM(AB25:AB31)</f>
        <v>0</v>
      </c>
      <c r="AC24" s="38" t="n">
        <f aca="false">SUM(AC25:AC31)</f>
        <v>0</v>
      </c>
      <c r="AD24" s="23"/>
      <c r="AE24" s="23"/>
      <c r="AF24" s="38" t="n">
        <f aca="false">SUM(AF25:AF31)</f>
        <v>0</v>
      </c>
      <c r="AG24" s="38"/>
      <c r="AH24" s="38"/>
      <c r="AI24" s="38" t="n">
        <f aca="false">SUM(AI25:AI31)</f>
        <v>0</v>
      </c>
      <c r="AJ24" s="38" t="n">
        <f aca="false">SUM(AJ25:AJ31)</f>
        <v>0</v>
      </c>
      <c r="AK24" s="23"/>
      <c r="AL24" s="23"/>
      <c r="AM24" s="38" t="n">
        <f aca="false">SUM(AM25:AM31)</f>
        <v>0</v>
      </c>
      <c r="AN24" s="38"/>
      <c r="AO24" s="38"/>
      <c r="AP24" s="37" t="n">
        <f aca="false">AI24+AB24+U24+N24</f>
        <v>0</v>
      </c>
      <c r="AQ24" s="37" t="n">
        <f aca="false">AJ24+AC24+V24+O24</f>
        <v>0</v>
      </c>
      <c r="AR24" s="37" t="n">
        <f aca="false">AK24+AD24+W24+P24</f>
        <v>0</v>
      </c>
      <c r="AS24" s="37" t="n">
        <f aca="false">AL24+AE24+X24+Q24</f>
        <v>0</v>
      </c>
      <c r="AT24" s="37" t="n">
        <f aca="false">AM24+AF24+Y24+R24</f>
        <v>0</v>
      </c>
      <c r="AU24" s="37" t="n">
        <f aca="false">AN24+AG24+Z24+S24</f>
        <v>0</v>
      </c>
      <c r="AV24" s="37" t="n">
        <f aca="false">AO24+AH24+AA24+T24</f>
        <v>0</v>
      </c>
    </row>
    <row r="25" customFormat="false" ht="15.65" hidden="true" customHeight="false" outlineLevel="1" collapsed="false">
      <c r="A25" s="34" t="s">
        <v>77</v>
      </c>
      <c r="B25" s="39" t="s">
        <v>78</v>
      </c>
      <c r="C25" s="36" t="s">
        <v>60</v>
      </c>
      <c r="D25" s="38"/>
      <c r="E25" s="38"/>
      <c r="F25" s="38"/>
      <c r="G25" s="38"/>
      <c r="H25" s="38"/>
      <c r="I25" s="38"/>
      <c r="J25" s="38"/>
      <c r="K25" s="37"/>
      <c r="L25" s="38"/>
      <c r="M25" s="38"/>
      <c r="N25" s="38"/>
      <c r="O25" s="38"/>
      <c r="P25" s="23"/>
      <c r="Q25" s="23"/>
      <c r="R25" s="38"/>
      <c r="S25" s="23"/>
      <c r="T25" s="202"/>
      <c r="U25" s="38"/>
      <c r="V25" s="38"/>
      <c r="W25" s="23"/>
      <c r="X25" s="38"/>
      <c r="Y25" s="38"/>
      <c r="Z25" s="38"/>
      <c r="AA25" s="202"/>
      <c r="AB25" s="38"/>
      <c r="AC25" s="38"/>
      <c r="AD25" s="23"/>
      <c r="AE25" s="23"/>
      <c r="AF25" s="38"/>
      <c r="AG25" s="38"/>
      <c r="AH25" s="38"/>
      <c r="AI25" s="38"/>
      <c r="AJ25" s="38"/>
      <c r="AK25" s="23"/>
      <c r="AL25" s="23"/>
      <c r="AM25" s="38"/>
      <c r="AN25" s="38"/>
      <c r="AO25" s="38"/>
      <c r="AP25" s="37" t="n">
        <f aca="false">AI25+AB25+U25+N25</f>
        <v>0</v>
      </c>
      <c r="AQ25" s="37" t="n">
        <f aca="false">AJ25+AC25+V25+O25</f>
        <v>0</v>
      </c>
      <c r="AR25" s="37" t="n">
        <f aca="false">AK25+AD25+W25+P25</f>
        <v>0</v>
      </c>
      <c r="AS25" s="37" t="n">
        <f aca="false">AL25+AE25+X25+Q25</f>
        <v>0</v>
      </c>
      <c r="AT25" s="37" t="n">
        <f aca="false">AM25+AF25+Y25+R25</f>
        <v>0</v>
      </c>
      <c r="AU25" s="37" t="n">
        <f aca="false">AN25+AG25+Z25+S25</f>
        <v>0</v>
      </c>
      <c r="AV25" s="37" t="n">
        <f aca="false">AO25+AH25+AA25+T25</f>
        <v>0</v>
      </c>
    </row>
    <row r="26" customFormat="false" ht="15.65" hidden="true" customHeight="false" outlineLevel="1" collapsed="false">
      <c r="A26" s="34" t="s">
        <v>79</v>
      </c>
      <c r="B26" s="39" t="s">
        <v>80</v>
      </c>
      <c r="C26" s="36" t="s">
        <v>60</v>
      </c>
      <c r="D26" s="38"/>
      <c r="E26" s="38"/>
      <c r="F26" s="38"/>
      <c r="G26" s="38"/>
      <c r="H26" s="38"/>
      <c r="I26" s="38"/>
      <c r="J26" s="38"/>
      <c r="K26" s="37"/>
      <c r="L26" s="38"/>
      <c r="M26" s="38"/>
      <c r="N26" s="38"/>
      <c r="O26" s="38"/>
      <c r="P26" s="23"/>
      <c r="Q26" s="23"/>
      <c r="R26" s="38"/>
      <c r="S26" s="23"/>
      <c r="T26" s="202"/>
      <c r="U26" s="38"/>
      <c r="V26" s="38"/>
      <c r="W26" s="23"/>
      <c r="X26" s="38"/>
      <c r="Y26" s="38"/>
      <c r="Z26" s="38"/>
      <c r="AA26" s="202"/>
      <c r="AB26" s="38"/>
      <c r="AC26" s="38"/>
      <c r="AD26" s="23"/>
      <c r="AE26" s="23"/>
      <c r="AF26" s="38"/>
      <c r="AG26" s="38"/>
      <c r="AH26" s="38"/>
      <c r="AI26" s="38"/>
      <c r="AJ26" s="38"/>
      <c r="AK26" s="23"/>
      <c r="AL26" s="23"/>
      <c r="AM26" s="38"/>
      <c r="AN26" s="38"/>
      <c r="AO26" s="38"/>
      <c r="AP26" s="37" t="n">
        <f aca="false">AI26+AB26+U26+N26</f>
        <v>0</v>
      </c>
      <c r="AQ26" s="37" t="n">
        <f aca="false">AJ26+AC26+V26+O26</f>
        <v>0</v>
      </c>
      <c r="AR26" s="37" t="n">
        <f aca="false">AK26+AD26+W26+P26</f>
        <v>0</v>
      </c>
      <c r="AS26" s="37" t="n">
        <f aca="false">AL26+AE26+X26+Q26</f>
        <v>0</v>
      </c>
      <c r="AT26" s="37" t="n">
        <f aca="false">AM26+AF26+Y26+R26</f>
        <v>0</v>
      </c>
      <c r="AU26" s="37" t="n">
        <f aca="false">AN26+AG26+Z26+S26</f>
        <v>0</v>
      </c>
      <c r="AV26" s="37" t="n">
        <f aca="false">AO26+AH26+AA26+T26</f>
        <v>0</v>
      </c>
    </row>
    <row r="27" customFormat="false" ht="15.65" hidden="true" customHeight="false" outlineLevel="1" collapsed="false">
      <c r="A27" s="34" t="s">
        <v>81</v>
      </c>
      <c r="B27" s="39" t="s">
        <v>82</v>
      </c>
      <c r="C27" s="36" t="s">
        <v>60</v>
      </c>
      <c r="D27" s="38"/>
      <c r="E27" s="38"/>
      <c r="F27" s="38"/>
      <c r="G27" s="38"/>
      <c r="H27" s="38"/>
      <c r="I27" s="38"/>
      <c r="J27" s="38"/>
      <c r="K27" s="37"/>
      <c r="L27" s="38"/>
      <c r="M27" s="38"/>
      <c r="N27" s="38"/>
      <c r="O27" s="38"/>
      <c r="P27" s="23"/>
      <c r="Q27" s="23"/>
      <c r="R27" s="38"/>
      <c r="S27" s="23"/>
      <c r="T27" s="202"/>
      <c r="U27" s="38"/>
      <c r="V27" s="38"/>
      <c r="W27" s="23"/>
      <c r="X27" s="38"/>
      <c r="Y27" s="38"/>
      <c r="Z27" s="38"/>
      <c r="AA27" s="202"/>
      <c r="AB27" s="38"/>
      <c r="AC27" s="38"/>
      <c r="AD27" s="23"/>
      <c r="AE27" s="23"/>
      <c r="AF27" s="38"/>
      <c r="AG27" s="38"/>
      <c r="AH27" s="38"/>
      <c r="AI27" s="38"/>
      <c r="AJ27" s="38"/>
      <c r="AK27" s="23"/>
      <c r="AL27" s="23"/>
      <c r="AM27" s="38"/>
      <c r="AN27" s="38"/>
      <c r="AO27" s="38"/>
      <c r="AP27" s="37" t="n">
        <f aca="false">AI27+AB27+U27+N27</f>
        <v>0</v>
      </c>
      <c r="AQ27" s="37" t="n">
        <f aca="false">AJ27+AC27+V27+O27</f>
        <v>0</v>
      </c>
      <c r="AR27" s="37" t="n">
        <f aca="false">AK27+AD27+W27+P27</f>
        <v>0</v>
      </c>
      <c r="AS27" s="37" t="n">
        <f aca="false">AL27+AE27+X27+Q27</f>
        <v>0</v>
      </c>
      <c r="AT27" s="37" t="n">
        <f aca="false">AM27+AF27+Y27+R27</f>
        <v>0</v>
      </c>
      <c r="AU27" s="37" t="n">
        <f aca="false">AN27+AG27+Z27+S27</f>
        <v>0</v>
      </c>
      <c r="AV27" s="37" t="n">
        <f aca="false">AO27+AH27+AA27+T27</f>
        <v>0</v>
      </c>
    </row>
    <row r="28" customFormat="false" ht="26.5" hidden="true" customHeight="false" outlineLevel="1" collapsed="false">
      <c r="A28" s="34" t="s">
        <v>83</v>
      </c>
      <c r="B28" s="39" t="s">
        <v>84</v>
      </c>
      <c r="C28" s="36" t="s">
        <v>60</v>
      </c>
      <c r="D28" s="38"/>
      <c r="E28" s="38"/>
      <c r="F28" s="38"/>
      <c r="G28" s="38"/>
      <c r="H28" s="38"/>
      <c r="I28" s="38"/>
      <c r="J28" s="38"/>
      <c r="K28" s="37"/>
      <c r="L28" s="38"/>
      <c r="M28" s="38"/>
      <c r="N28" s="38"/>
      <c r="O28" s="38"/>
      <c r="P28" s="23"/>
      <c r="Q28" s="23"/>
      <c r="R28" s="38"/>
      <c r="S28" s="23"/>
      <c r="T28" s="202"/>
      <c r="U28" s="38"/>
      <c r="V28" s="38"/>
      <c r="W28" s="23"/>
      <c r="X28" s="38"/>
      <c r="Y28" s="38"/>
      <c r="Z28" s="38"/>
      <c r="AA28" s="202"/>
      <c r="AB28" s="38"/>
      <c r="AC28" s="38"/>
      <c r="AD28" s="23"/>
      <c r="AE28" s="23"/>
      <c r="AF28" s="38"/>
      <c r="AG28" s="38"/>
      <c r="AH28" s="38"/>
      <c r="AI28" s="38"/>
      <c r="AJ28" s="38"/>
      <c r="AK28" s="23"/>
      <c r="AL28" s="23"/>
      <c r="AM28" s="38"/>
      <c r="AN28" s="38"/>
      <c r="AO28" s="38"/>
      <c r="AP28" s="38"/>
      <c r="AQ28" s="38"/>
      <c r="AR28" s="38"/>
      <c r="AS28" s="38"/>
      <c r="AT28" s="38"/>
      <c r="AU28" s="38"/>
      <c r="AV28" s="38"/>
    </row>
    <row r="29" customFormat="false" ht="15.65" hidden="true" customHeight="false" outlineLevel="1" collapsed="false">
      <c r="A29" s="34" t="s">
        <v>85</v>
      </c>
      <c r="B29" s="39" t="s">
        <v>86</v>
      </c>
      <c r="C29" s="36" t="s">
        <v>60</v>
      </c>
      <c r="D29" s="38"/>
      <c r="E29" s="38"/>
      <c r="F29" s="38"/>
      <c r="G29" s="38"/>
      <c r="H29" s="38"/>
      <c r="I29" s="38"/>
      <c r="J29" s="38"/>
      <c r="K29" s="37"/>
      <c r="L29" s="38"/>
      <c r="M29" s="38"/>
      <c r="N29" s="38"/>
      <c r="O29" s="38"/>
      <c r="P29" s="23"/>
      <c r="Q29" s="23"/>
      <c r="R29" s="38"/>
      <c r="S29" s="23"/>
      <c r="T29" s="202"/>
      <c r="U29" s="38"/>
      <c r="V29" s="38"/>
      <c r="W29" s="23"/>
      <c r="X29" s="38"/>
      <c r="Y29" s="38"/>
      <c r="Z29" s="38"/>
      <c r="AA29" s="202"/>
      <c r="AB29" s="38"/>
      <c r="AC29" s="38"/>
      <c r="AD29" s="23"/>
      <c r="AE29" s="23"/>
      <c r="AF29" s="38"/>
      <c r="AG29" s="38"/>
      <c r="AH29" s="38"/>
      <c r="AI29" s="38"/>
      <c r="AJ29" s="38"/>
      <c r="AK29" s="23"/>
      <c r="AL29" s="23"/>
      <c r="AM29" s="38"/>
      <c r="AN29" s="38"/>
      <c r="AO29" s="38"/>
      <c r="AP29" s="38"/>
      <c r="AQ29" s="38"/>
      <c r="AR29" s="38"/>
      <c r="AS29" s="38"/>
      <c r="AT29" s="38"/>
      <c r="AU29" s="38"/>
      <c r="AV29" s="38"/>
    </row>
    <row r="30" customFormat="false" ht="26.5" hidden="true" customHeight="false" outlineLevel="1" collapsed="false">
      <c r="A30" s="34" t="s">
        <v>87</v>
      </c>
      <c r="B30" s="39" t="s">
        <v>72</v>
      </c>
      <c r="C30" s="36" t="s">
        <v>60</v>
      </c>
      <c r="D30" s="38"/>
      <c r="E30" s="38"/>
      <c r="F30" s="38"/>
      <c r="G30" s="38"/>
      <c r="H30" s="38"/>
      <c r="I30" s="38"/>
      <c r="J30" s="38"/>
      <c r="K30" s="37"/>
      <c r="L30" s="38"/>
      <c r="M30" s="38"/>
      <c r="N30" s="38"/>
      <c r="O30" s="38"/>
      <c r="P30" s="23"/>
      <c r="Q30" s="23"/>
      <c r="R30" s="38"/>
      <c r="S30" s="23"/>
      <c r="T30" s="202"/>
      <c r="U30" s="38"/>
      <c r="V30" s="38"/>
      <c r="W30" s="23"/>
      <c r="X30" s="38"/>
      <c r="Y30" s="38"/>
      <c r="Z30" s="38"/>
      <c r="AA30" s="202"/>
      <c r="AB30" s="38"/>
      <c r="AC30" s="38"/>
      <c r="AD30" s="23"/>
      <c r="AE30" s="23"/>
      <c r="AF30" s="38"/>
      <c r="AG30" s="38"/>
      <c r="AH30" s="38"/>
      <c r="AI30" s="38"/>
      <c r="AJ30" s="38"/>
      <c r="AK30" s="23"/>
      <c r="AL30" s="23"/>
      <c r="AM30" s="38"/>
      <c r="AN30" s="38"/>
      <c r="AO30" s="38"/>
      <c r="AP30" s="38"/>
      <c r="AQ30" s="38"/>
      <c r="AR30" s="38"/>
      <c r="AS30" s="38"/>
      <c r="AT30" s="38"/>
      <c r="AU30" s="38"/>
      <c r="AV30" s="38"/>
    </row>
    <row r="31" customFormat="false" ht="15.65" hidden="true" customHeight="false" outlineLevel="1" collapsed="false">
      <c r="A31" s="34" t="s">
        <v>88</v>
      </c>
      <c r="B31" s="39" t="s">
        <v>74</v>
      </c>
      <c r="C31" s="36" t="s">
        <v>60</v>
      </c>
      <c r="D31" s="38"/>
      <c r="E31" s="38"/>
      <c r="F31" s="38"/>
      <c r="G31" s="38"/>
      <c r="H31" s="38"/>
      <c r="I31" s="38"/>
      <c r="J31" s="38"/>
      <c r="K31" s="37"/>
      <c r="L31" s="38"/>
      <c r="M31" s="38"/>
      <c r="N31" s="38"/>
      <c r="O31" s="38"/>
      <c r="P31" s="23"/>
      <c r="Q31" s="23"/>
      <c r="R31" s="38"/>
      <c r="S31" s="23"/>
      <c r="T31" s="202"/>
      <c r="U31" s="38"/>
      <c r="V31" s="38"/>
      <c r="W31" s="23"/>
      <c r="X31" s="38"/>
      <c r="Y31" s="38"/>
      <c r="Z31" s="38"/>
      <c r="AA31" s="202"/>
      <c r="AB31" s="38"/>
      <c r="AC31" s="38"/>
      <c r="AD31" s="23"/>
      <c r="AE31" s="23"/>
      <c r="AF31" s="38"/>
      <c r="AG31" s="38"/>
      <c r="AH31" s="38"/>
      <c r="AI31" s="38"/>
      <c r="AJ31" s="38"/>
      <c r="AK31" s="23"/>
      <c r="AL31" s="23"/>
      <c r="AM31" s="38"/>
      <c r="AN31" s="38"/>
      <c r="AO31" s="38"/>
      <c r="AP31" s="38"/>
      <c r="AQ31" s="38"/>
      <c r="AR31" s="38"/>
      <c r="AS31" s="38"/>
      <c r="AT31" s="38"/>
      <c r="AU31" s="38"/>
      <c r="AV31" s="38"/>
    </row>
    <row r="32" customFormat="false" ht="53" hidden="true" customHeight="false" outlineLevel="1" collapsed="false">
      <c r="A32" s="34" t="s">
        <v>89</v>
      </c>
      <c r="B32" s="39" t="s">
        <v>90</v>
      </c>
      <c r="C32" s="36" t="s">
        <v>60</v>
      </c>
      <c r="D32" s="38" t="n">
        <f aca="false">SUM(D33:D37)</f>
        <v>0</v>
      </c>
      <c r="E32" s="38" t="n">
        <f aca="false">SUM(E33:E37)</f>
        <v>0</v>
      </c>
      <c r="F32" s="38" t="n">
        <f aca="false">SUM(F33:F37)</f>
        <v>0</v>
      </c>
      <c r="G32" s="38" t="n">
        <f aca="false">SUM(G33:G37)</f>
        <v>0</v>
      </c>
      <c r="H32" s="38" t="n">
        <f aca="false">SUM(H33:H37)</f>
        <v>0</v>
      </c>
      <c r="I32" s="38" t="n">
        <f aca="false">SUM(I33:I37)</f>
        <v>0</v>
      </c>
      <c r="J32" s="38" t="n">
        <f aca="false">SUM(J33:J37)</f>
        <v>0</v>
      </c>
      <c r="K32" s="37" t="e">
        <f aca="false">#REF!-D32</f>
        <v>#REF!</v>
      </c>
      <c r="L32" s="38" t="n">
        <f aca="false">SUM(L33:L37)</f>
        <v>0</v>
      </c>
      <c r="M32" s="38" t="n">
        <f aca="false">SUM(M33:M37)</f>
        <v>0</v>
      </c>
      <c r="N32" s="38" t="n">
        <f aca="false">SUM(N33:N37)</f>
        <v>0</v>
      </c>
      <c r="O32" s="38" t="n">
        <f aca="false">SUM(O33:O37)</f>
        <v>0</v>
      </c>
      <c r="P32" s="23"/>
      <c r="Q32" s="23"/>
      <c r="R32" s="38" t="n">
        <f aca="false">SUM(R33:R37)</f>
        <v>0</v>
      </c>
      <c r="S32" s="23"/>
      <c r="T32" s="202" t="n">
        <f aca="false">SUM(T33:T37)</f>
        <v>0</v>
      </c>
      <c r="U32" s="38" t="n">
        <f aca="false">SUM(U33:U37)</f>
        <v>0</v>
      </c>
      <c r="V32" s="38" t="n">
        <f aca="false">SUM(V33:V37)</f>
        <v>0</v>
      </c>
      <c r="W32" s="23"/>
      <c r="X32" s="38"/>
      <c r="Y32" s="38" t="n">
        <f aca="false">SUM(Y33:Y37)</f>
        <v>0</v>
      </c>
      <c r="Z32" s="38"/>
      <c r="AA32" s="202" t="n">
        <f aca="false">SUM(AA33:AA37)</f>
        <v>0</v>
      </c>
      <c r="AB32" s="38" t="n">
        <f aca="false">SUM(AB33:AB37)</f>
        <v>0</v>
      </c>
      <c r="AC32" s="38" t="n">
        <f aca="false">SUM(AC33:AC37)</f>
        <v>0</v>
      </c>
      <c r="AD32" s="23"/>
      <c r="AE32" s="23"/>
      <c r="AF32" s="38" t="n">
        <f aca="false">SUM(AF33:AF37)</f>
        <v>0</v>
      </c>
      <c r="AG32" s="38"/>
      <c r="AH32" s="38"/>
      <c r="AI32" s="38" t="n">
        <f aca="false">SUM(AI33:AI37)</f>
        <v>0</v>
      </c>
      <c r="AJ32" s="38" t="n">
        <f aca="false">SUM(AJ33:AJ37)</f>
        <v>0</v>
      </c>
      <c r="AK32" s="23"/>
      <c r="AL32" s="23"/>
      <c r="AM32" s="38" t="n">
        <f aca="false">SUM(AM33:AM37)</f>
        <v>0</v>
      </c>
      <c r="AN32" s="38"/>
      <c r="AO32" s="38"/>
      <c r="AP32" s="37" t="n">
        <f aca="false">AI32+AB32+U32+N32</f>
        <v>0</v>
      </c>
      <c r="AQ32" s="37" t="n">
        <f aca="false">AJ32+AC32+V32+O32</f>
        <v>0</v>
      </c>
      <c r="AR32" s="37" t="n">
        <f aca="false">AK32+AD32+W32+P32</f>
        <v>0</v>
      </c>
      <c r="AS32" s="37" t="n">
        <f aca="false">AL32+AE32+X32+Q32</f>
        <v>0</v>
      </c>
      <c r="AT32" s="37" t="n">
        <f aca="false">AM32+AF32+Y32+R32</f>
        <v>0</v>
      </c>
      <c r="AU32" s="37" t="n">
        <f aca="false">AN32+AG32+Z32+S32</f>
        <v>0</v>
      </c>
      <c r="AV32" s="37" t="n">
        <f aca="false">AO32+AH32+AA32+T32</f>
        <v>0</v>
      </c>
    </row>
    <row r="33" customFormat="false" ht="15.65" hidden="true" customHeight="false" outlineLevel="1" collapsed="false">
      <c r="A33" s="34" t="s">
        <v>91</v>
      </c>
      <c r="B33" s="39" t="s">
        <v>80</v>
      </c>
      <c r="C33" s="36" t="s">
        <v>60</v>
      </c>
      <c r="D33" s="38"/>
      <c r="E33" s="38"/>
      <c r="F33" s="38"/>
      <c r="G33" s="38"/>
      <c r="H33" s="38"/>
      <c r="I33" s="38"/>
      <c r="J33" s="38"/>
      <c r="K33" s="37"/>
      <c r="L33" s="38"/>
      <c r="M33" s="38"/>
      <c r="N33" s="38"/>
      <c r="O33" s="38"/>
      <c r="P33" s="23"/>
      <c r="Q33" s="23"/>
      <c r="R33" s="38"/>
      <c r="S33" s="23"/>
      <c r="T33" s="202"/>
      <c r="U33" s="38"/>
      <c r="V33" s="38"/>
      <c r="W33" s="23"/>
      <c r="X33" s="38"/>
      <c r="Y33" s="38"/>
      <c r="Z33" s="38"/>
      <c r="AA33" s="202"/>
      <c r="AB33" s="38"/>
      <c r="AC33" s="38"/>
      <c r="AD33" s="23"/>
      <c r="AE33" s="23"/>
      <c r="AF33" s="38"/>
      <c r="AG33" s="38"/>
      <c r="AH33" s="38"/>
      <c r="AI33" s="38"/>
      <c r="AJ33" s="38"/>
      <c r="AK33" s="23"/>
      <c r="AL33" s="23"/>
      <c r="AM33" s="38"/>
      <c r="AN33" s="38"/>
      <c r="AO33" s="38"/>
      <c r="AP33" s="37" t="n">
        <f aca="false">AI33+AB33+U33+N33</f>
        <v>0</v>
      </c>
      <c r="AQ33" s="37" t="n">
        <f aca="false">AJ33+AC33+V33+O33</f>
        <v>0</v>
      </c>
      <c r="AR33" s="37" t="n">
        <f aca="false">AK33+AD33+W33+P33</f>
        <v>0</v>
      </c>
      <c r="AS33" s="37" t="n">
        <f aca="false">AL33+AE33+X33+Q33</f>
        <v>0</v>
      </c>
      <c r="AT33" s="37" t="n">
        <f aca="false">AM33+AF33+Y33+R33</f>
        <v>0</v>
      </c>
      <c r="AU33" s="37" t="n">
        <f aca="false">AN33+AG33+Z33+S33</f>
        <v>0</v>
      </c>
      <c r="AV33" s="37" t="n">
        <f aca="false">AO33+AH33+AA33+T33</f>
        <v>0</v>
      </c>
    </row>
    <row r="34" customFormat="false" ht="26.5" hidden="true" customHeight="false" outlineLevel="1" collapsed="false">
      <c r="A34" s="34" t="s">
        <v>92</v>
      </c>
      <c r="B34" s="39" t="s">
        <v>93</v>
      </c>
      <c r="C34" s="36" t="s">
        <v>60</v>
      </c>
      <c r="D34" s="38"/>
      <c r="E34" s="38"/>
      <c r="F34" s="38"/>
      <c r="G34" s="38"/>
      <c r="H34" s="38"/>
      <c r="I34" s="38"/>
      <c r="J34" s="38"/>
      <c r="K34" s="37"/>
      <c r="L34" s="38"/>
      <c r="M34" s="38"/>
      <c r="N34" s="38"/>
      <c r="O34" s="38"/>
      <c r="P34" s="23"/>
      <c r="Q34" s="23"/>
      <c r="R34" s="38"/>
      <c r="S34" s="23"/>
      <c r="T34" s="202"/>
      <c r="U34" s="38"/>
      <c r="V34" s="38"/>
      <c r="W34" s="23"/>
      <c r="X34" s="38"/>
      <c r="Y34" s="38"/>
      <c r="Z34" s="38"/>
      <c r="AA34" s="202"/>
      <c r="AB34" s="38"/>
      <c r="AC34" s="38"/>
      <c r="AD34" s="23"/>
      <c r="AE34" s="23"/>
      <c r="AF34" s="38"/>
      <c r="AG34" s="38"/>
      <c r="AH34" s="38"/>
      <c r="AI34" s="38"/>
      <c r="AJ34" s="38"/>
      <c r="AK34" s="23"/>
      <c r="AL34" s="23"/>
      <c r="AM34" s="38"/>
      <c r="AN34" s="38"/>
      <c r="AO34" s="38"/>
      <c r="AP34" s="37" t="n">
        <f aca="false">AI34+AB34+U34+N34</f>
        <v>0</v>
      </c>
      <c r="AQ34" s="37" t="n">
        <f aca="false">AJ34+AC34+V34+O34</f>
        <v>0</v>
      </c>
      <c r="AR34" s="37" t="n">
        <f aca="false">AK34+AD34+W34+P34</f>
        <v>0</v>
      </c>
      <c r="AS34" s="37" t="n">
        <f aca="false">AL34+AE34+X34+Q34</f>
        <v>0</v>
      </c>
      <c r="AT34" s="37" t="n">
        <f aca="false">AM34+AF34+Y34+R34</f>
        <v>0</v>
      </c>
      <c r="AU34" s="37" t="n">
        <f aca="false">AN34+AG34+Z34+S34</f>
        <v>0</v>
      </c>
      <c r="AV34" s="37" t="n">
        <f aca="false">AO34+AH34+AA34+T34</f>
        <v>0</v>
      </c>
    </row>
    <row r="35" customFormat="false" ht="15.65" hidden="true" customHeight="false" outlineLevel="1" collapsed="false">
      <c r="A35" s="34" t="s">
        <v>94</v>
      </c>
      <c r="B35" s="39" t="s">
        <v>95</v>
      </c>
      <c r="C35" s="36" t="s">
        <v>60</v>
      </c>
      <c r="D35" s="38"/>
      <c r="E35" s="38"/>
      <c r="F35" s="38"/>
      <c r="G35" s="38"/>
      <c r="H35" s="38"/>
      <c r="I35" s="38"/>
      <c r="J35" s="38"/>
      <c r="K35" s="37"/>
      <c r="L35" s="38"/>
      <c r="M35" s="38"/>
      <c r="N35" s="38"/>
      <c r="O35" s="38"/>
      <c r="P35" s="23"/>
      <c r="Q35" s="23"/>
      <c r="R35" s="38"/>
      <c r="S35" s="23"/>
      <c r="T35" s="202"/>
      <c r="U35" s="38"/>
      <c r="V35" s="38"/>
      <c r="W35" s="23"/>
      <c r="X35" s="38"/>
      <c r="Y35" s="38"/>
      <c r="Z35" s="38"/>
      <c r="AA35" s="202"/>
      <c r="AB35" s="38"/>
      <c r="AC35" s="38"/>
      <c r="AD35" s="23"/>
      <c r="AE35" s="23"/>
      <c r="AF35" s="38"/>
      <c r="AG35" s="38"/>
      <c r="AH35" s="38"/>
      <c r="AI35" s="38"/>
      <c r="AJ35" s="38"/>
      <c r="AK35" s="23"/>
      <c r="AL35" s="23"/>
      <c r="AM35" s="38"/>
      <c r="AN35" s="38"/>
      <c r="AO35" s="38"/>
      <c r="AP35" s="37" t="n">
        <f aca="false">AI35+AB35+U35+N35</f>
        <v>0</v>
      </c>
      <c r="AQ35" s="37" t="n">
        <f aca="false">AJ35+AC35+V35+O35</f>
        <v>0</v>
      </c>
      <c r="AR35" s="37" t="n">
        <f aca="false">AK35+AD35+W35+P35</f>
        <v>0</v>
      </c>
      <c r="AS35" s="37" t="n">
        <f aca="false">AL35+AE35+X35+Q35</f>
        <v>0</v>
      </c>
      <c r="AT35" s="37" t="n">
        <f aca="false">AM35+AF35+Y35+R35</f>
        <v>0</v>
      </c>
      <c r="AU35" s="37" t="n">
        <f aca="false">AN35+AG35+Z35+S35</f>
        <v>0</v>
      </c>
      <c r="AV35" s="37" t="n">
        <f aca="false">AO35+AH35+AA35+T35</f>
        <v>0</v>
      </c>
    </row>
    <row r="36" customFormat="false" ht="26.5" hidden="true" customHeight="false" outlineLevel="1" collapsed="false">
      <c r="A36" s="34" t="s">
        <v>96</v>
      </c>
      <c r="B36" s="39" t="s">
        <v>72</v>
      </c>
      <c r="C36" s="36" t="s">
        <v>60</v>
      </c>
      <c r="D36" s="38"/>
      <c r="E36" s="38"/>
      <c r="F36" s="38"/>
      <c r="G36" s="38"/>
      <c r="H36" s="38"/>
      <c r="I36" s="38"/>
      <c r="J36" s="38"/>
      <c r="K36" s="37"/>
      <c r="L36" s="38"/>
      <c r="M36" s="38"/>
      <c r="N36" s="38"/>
      <c r="O36" s="38"/>
      <c r="P36" s="23"/>
      <c r="Q36" s="23"/>
      <c r="R36" s="38"/>
      <c r="S36" s="23"/>
      <c r="T36" s="202"/>
      <c r="U36" s="38"/>
      <c r="V36" s="38"/>
      <c r="W36" s="23"/>
      <c r="X36" s="38"/>
      <c r="Y36" s="38"/>
      <c r="Z36" s="38"/>
      <c r="AA36" s="202"/>
      <c r="AB36" s="38"/>
      <c r="AC36" s="38"/>
      <c r="AD36" s="23"/>
      <c r="AE36" s="23"/>
      <c r="AF36" s="38"/>
      <c r="AG36" s="38"/>
      <c r="AH36" s="38"/>
      <c r="AI36" s="38"/>
      <c r="AJ36" s="38"/>
      <c r="AK36" s="23"/>
      <c r="AL36" s="23"/>
      <c r="AM36" s="38"/>
      <c r="AN36" s="38"/>
      <c r="AO36" s="38"/>
      <c r="AP36" s="38"/>
      <c r="AQ36" s="38"/>
      <c r="AR36" s="38"/>
      <c r="AS36" s="38"/>
      <c r="AT36" s="38"/>
      <c r="AU36" s="38"/>
      <c r="AV36" s="38"/>
    </row>
    <row r="37" customFormat="false" ht="15.65" hidden="true" customHeight="false" outlineLevel="1" collapsed="false">
      <c r="A37" s="34" t="s">
        <v>97</v>
      </c>
      <c r="B37" s="39" t="s">
        <v>74</v>
      </c>
      <c r="C37" s="36" t="s">
        <v>60</v>
      </c>
      <c r="D37" s="38"/>
      <c r="E37" s="38"/>
      <c r="F37" s="38"/>
      <c r="G37" s="38"/>
      <c r="H37" s="38"/>
      <c r="I37" s="38"/>
      <c r="J37" s="38"/>
      <c r="K37" s="37"/>
      <c r="L37" s="38"/>
      <c r="M37" s="38"/>
      <c r="N37" s="38"/>
      <c r="O37" s="38"/>
      <c r="P37" s="23"/>
      <c r="Q37" s="23"/>
      <c r="R37" s="38"/>
      <c r="S37" s="23"/>
      <c r="T37" s="202"/>
      <c r="U37" s="38"/>
      <c r="V37" s="38"/>
      <c r="W37" s="23"/>
      <c r="X37" s="38"/>
      <c r="Y37" s="38"/>
      <c r="Z37" s="38"/>
      <c r="AA37" s="202"/>
      <c r="AB37" s="38"/>
      <c r="AC37" s="38"/>
      <c r="AD37" s="23"/>
      <c r="AE37" s="23"/>
      <c r="AF37" s="38"/>
      <c r="AG37" s="38"/>
      <c r="AH37" s="38"/>
      <c r="AI37" s="38"/>
      <c r="AJ37" s="38"/>
      <c r="AK37" s="23"/>
      <c r="AL37" s="23"/>
      <c r="AM37" s="38"/>
      <c r="AN37" s="38"/>
      <c r="AO37" s="38"/>
      <c r="AP37" s="38"/>
      <c r="AQ37" s="38"/>
      <c r="AR37" s="38"/>
      <c r="AS37" s="38"/>
      <c r="AT37" s="38"/>
      <c r="AU37" s="38"/>
      <c r="AV37" s="38"/>
    </row>
    <row r="38" customFormat="false" ht="15.65" hidden="true" customHeight="false" outlineLevel="1" collapsed="false">
      <c r="A38" s="34" t="s">
        <v>98</v>
      </c>
      <c r="B38" s="39" t="s">
        <v>99</v>
      </c>
      <c r="C38" s="36" t="s">
        <v>60</v>
      </c>
      <c r="D38" s="38"/>
      <c r="E38" s="38"/>
      <c r="F38" s="38"/>
      <c r="G38" s="38"/>
      <c r="H38" s="38"/>
      <c r="I38" s="38"/>
      <c r="J38" s="38"/>
      <c r="K38" s="37"/>
      <c r="L38" s="38"/>
      <c r="M38" s="38"/>
      <c r="N38" s="38"/>
      <c r="O38" s="38"/>
      <c r="P38" s="23"/>
      <c r="Q38" s="23"/>
      <c r="R38" s="38"/>
      <c r="S38" s="23"/>
      <c r="T38" s="202"/>
      <c r="U38" s="38"/>
      <c r="V38" s="38"/>
      <c r="W38" s="23"/>
      <c r="X38" s="38"/>
      <c r="Y38" s="38"/>
      <c r="Z38" s="38"/>
      <c r="AA38" s="202"/>
      <c r="AB38" s="38"/>
      <c r="AC38" s="38"/>
      <c r="AD38" s="23"/>
      <c r="AE38" s="23"/>
      <c r="AF38" s="38"/>
      <c r="AG38" s="38"/>
      <c r="AH38" s="38"/>
      <c r="AI38" s="38"/>
      <c r="AJ38" s="38"/>
      <c r="AK38" s="23"/>
      <c r="AL38" s="23"/>
      <c r="AM38" s="38"/>
      <c r="AN38" s="38"/>
      <c r="AO38" s="38"/>
      <c r="AP38" s="38"/>
      <c r="AQ38" s="38"/>
      <c r="AR38" s="38"/>
      <c r="AS38" s="38"/>
      <c r="AT38" s="38"/>
      <c r="AU38" s="38"/>
      <c r="AV38" s="38"/>
    </row>
    <row r="39" customFormat="false" ht="15.65" hidden="false" customHeight="false" outlineLevel="0" collapsed="false">
      <c r="A39" s="34" t="s">
        <v>100</v>
      </c>
      <c r="B39" s="35" t="s">
        <v>101</v>
      </c>
      <c r="C39" s="36" t="s">
        <v>60</v>
      </c>
      <c r="D39" s="78" t="n">
        <f aca="false">D40+D101+D140+D163</f>
        <v>1.46758829848585</v>
      </c>
      <c r="E39" s="78" t="n">
        <f aca="false">E40+E101+E140+E163</f>
        <v>4.61243963255342</v>
      </c>
      <c r="F39" s="78" t="n">
        <f aca="false">F40+F101+F140+F163</f>
        <v>4.61243963255342</v>
      </c>
      <c r="G39" s="78" t="e">
        <f aca="false">G40+G101+G140+G163</f>
        <v>#REF!</v>
      </c>
      <c r="H39" s="78" t="n">
        <f aca="false">H40+H101+H140+H163</f>
        <v>19.7713908325534</v>
      </c>
      <c r="I39" s="78" t="n">
        <f aca="false">I40+I101+I140+I163</f>
        <v>4.61243963255342</v>
      </c>
      <c r="J39" s="78" t="n">
        <f aca="false">J40+J101+J140+J163</f>
        <v>19.7713908325534</v>
      </c>
      <c r="K39" s="78" t="e">
        <f aca="false">K40+K101+K140+K163</f>
        <v>#REF!</v>
      </c>
      <c r="L39" s="78" t="n">
        <f aca="false">L40+L101+L140+L163</f>
        <v>1.59815950364229</v>
      </c>
      <c r="M39" s="78" t="n">
        <f aca="false">M40+M101+M140+M163</f>
        <v>16.7671107036423</v>
      </c>
      <c r="N39" s="78" t="n">
        <f aca="false">N40+N101+N140+N163</f>
        <v>0</v>
      </c>
      <c r="O39" s="78" t="n">
        <f aca="false">O40+O101+O140+O163</f>
        <v>0</v>
      </c>
      <c r="P39" s="23"/>
      <c r="Q39" s="23"/>
      <c r="R39" s="78" t="n">
        <f aca="false">R40+R101+R140+R163</f>
        <v>0</v>
      </c>
      <c r="S39" s="23"/>
      <c r="T39" s="202" t="n">
        <f aca="false">T40+T101+T140+T163</f>
        <v>0</v>
      </c>
      <c r="U39" s="78" t="n">
        <f aca="false">U40+U101+U140+U163</f>
        <v>0</v>
      </c>
      <c r="V39" s="78" t="n">
        <f aca="false">V40+V101+V140+V163</f>
        <v>0</v>
      </c>
      <c r="W39" s="23"/>
      <c r="X39" s="78"/>
      <c r="Y39" s="78" t="n">
        <f aca="false">Y40+Y101+Y140+Y163</f>
        <v>0</v>
      </c>
      <c r="Z39" s="78"/>
      <c r="AA39" s="202" t="n">
        <f aca="false">AA40+AA101+AA140+AA163</f>
        <v>0</v>
      </c>
      <c r="AB39" s="78" t="n">
        <f aca="false">AB40+AB101+AB140+AB163</f>
        <v>0</v>
      </c>
      <c r="AC39" s="78" t="n">
        <f aca="false">AC40+AC101+AC140+AC163</f>
        <v>0</v>
      </c>
      <c r="AD39" s="23"/>
      <c r="AE39" s="23"/>
      <c r="AF39" s="78" t="n">
        <f aca="false">AF40+AF101+AF140+AF163</f>
        <v>0</v>
      </c>
      <c r="AG39" s="78"/>
      <c r="AH39" s="38"/>
      <c r="AI39" s="78" t="n">
        <f aca="false">AI40+AI101+AI140+AI163</f>
        <v>0</v>
      </c>
      <c r="AJ39" s="78" t="n">
        <f aca="false">AJ40+AJ101+AJ140+AJ163</f>
        <v>20.8843196110033</v>
      </c>
      <c r="AK39" s="78" t="n">
        <f aca="false">AK40+AK101+AK140+AK163</f>
        <v>0.8</v>
      </c>
      <c r="AL39" s="78" t="n">
        <f aca="false">AL40+AL101+AL140+AL163</f>
        <v>0</v>
      </c>
      <c r="AM39" s="78" t="n">
        <f aca="false">AM40+AM101+AM140+AM163</f>
        <v>0.98</v>
      </c>
      <c r="AN39" s="78" t="n">
        <f aca="false">AN40+AN101+AN140+AN163</f>
        <v>0</v>
      </c>
      <c r="AO39" s="204" t="n">
        <f aca="false">AO40+AO101+AO140+AO163</f>
        <v>7</v>
      </c>
      <c r="AP39" s="37" t="n">
        <f aca="false">AI39+AB39+U39+N39</f>
        <v>0</v>
      </c>
      <c r="AQ39" s="37" t="n">
        <f aca="false">AJ39+AC39+V39+O39</f>
        <v>20.8843196110033</v>
      </c>
      <c r="AR39" s="37" t="n">
        <f aca="false">AK39+AD39+W39+P39</f>
        <v>0.8</v>
      </c>
      <c r="AS39" s="37" t="n">
        <f aca="false">AL39+AE39+X39+Q39</f>
        <v>0</v>
      </c>
      <c r="AT39" s="37" t="n">
        <f aca="false">AM39+AF39+Y39+R39</f>
        <v>0.98</v>
      </c>
      <c r="AU39" s="37" t="n">
        <f aca="false">AN39+AG39+Z39+S39</f>
        <v>0</v>
      </c>
      <c r="AV39" s="37" t="n">
        <f aca="false">AO39+AH39+AA39+T39</f>
        <v>7</v>
      </c>
    </row>
    <row r="40" customFormat="false" ht="39.75" hidden="false" customHeight="false" outlineLevel="0" collapsed="false">
      <c r="A40" s="34" t="s">
        <v>102</v>
      </c>
      <c r="B40" s="35" t="s">
        <v>103</v>
      </c>
      <c r="C40" s="36" t="s">
        <v>60</v>
      </c>
      <c r="D40" s="78" t="n">
        <f aca="false">D41+D66</f>
        <v>1.46758829848585</v>
      </c>
      <c r="E40" s="78" t="n">
        <f aca="false">E41+E66</f>
        <v>4.61243963255342</v>
      </c>
      <c r="F40" s="78" t="n">
        <f aca="false">F41+F66</f>
        <v>4.61243963255342</v>
      </c>
      <c r="G40" s="78" t="e">
        <f aca="false">G41+G66</f>
        <v>#REF!</v>
      </c>
      <c r="H40" s="78" t="n">
        <f aca="false">H41+H66</f>
        <v>19.7713908325534</v>
      </c>
      <c r="I40" s="78" t="n">
        <f aca="false">I41+I66</f>
        <v>4.61243963255342</v>
      </c>
      <c r="J40" s="78" t="n">
        <f aca="false">J41+J66</f>
        <v>19.7713908325534</v>
      </c>
      <c r="K40" s="78" t="e">
        <f aca="false">K41+K66</f>
        <v>#REF!</v>
      </c>
      <c r="L40" s="78" t="n">
        <f aca="false">L41+L66</f>
        <v>1.59815950364229</v>
      </c>
      <c r="M40" s="78" t="n">
        <f aca="false">M41+M66</f>
        <v>16.7671107036423</v>
      </c>
      <c r="N40" s="78" t="n">
        <f aca="false">N41+N66</f>
        <v>0</v>
      </c>
      <c r="O40" s="78" t="n">
        <f aca="false">O41+O66</f>
        <v>0</v>
      </c>
      <c r="P40" s="23"/>
      <c r="Q40" s="23"/>
      <c r="R40" s="78" t="n">
        <f aca="false">R41+R66</f>
        <v>0</v>
      </c>
      <c r="S40" s="23"/>
      <c r="T40" s="202" t="n">
        <f aca="false">T41+T66</f>
        <v>0</v>
      </c>
      <c r="U40" s="78" t="n">
        <f aca="false">U41+U66</f>
        <v>0</v>
      </c>
      <c r="V40" s="78" t="n">
        <f aca="false">V41+V66</f>
        <v>0</v>
      </c>
      <c r="W40" s="23"/>
      <c r="X40" s="78"/>
      <c r="Y40" s="78" t="n">
        <f aca="false">Y41+Y66</f>
        <v>0</v>
      </c>
      <c r="Z40" s="78"/>
      <c r="AA40" s="202" t="n">
        <f aca="false">AA41+AA66</f>
        <v>0</v>
      </c>
      <c r="AB40" s="78" t="n">
        <f aca="false">AB41+AB66</f>
        <v>0</v>
      </c>
      <c r="AC40" s="78" t="n">
        <f aca="false">AC41+AC66</f>
        <v>0</v>
      </c>
      <c r="AD40" s="23"/>
      <c r="AE40" s="23"/>
      <c r="AF40" s="78" t="n">
        <f aca="false">AF41+AF66</f>
        <v>0</v>
      </c>
      <c r="AG40" s="78"/>
      <c r="AH40" s="38"/>
      <c r="AI40" s="78" t="n">
        <f aca="false">AI41+AI66</f>
        <v>0</v>
      </c>
      <c r="AJ40" s="78" t="n">
        <f aca="false">AJ41+AJ66</f>
        <v>20.8843196110033</v>
      </c>
      <c r="AK40" s="78" t="n">
        <f aca="false">AK41+AK66</f>
        <v>0.8</v>
      </c>
      <c r="AL40" s="78" t="n">
        <f aca="false">AL41+AL66</f>
        <v>0</v>
      </c>
      <c r="AM40" s="78" t="n">
        <f aca="false">AM41+AM66</f>
        <v>0.98</v>
      </c>
      <c r="AN40" s="78" t="n">
        <f aca="false">AN41+AN66</f>
        <v>0</v>
      </c>
      <c r="AO40" s="204" t="n">
        <f aca="false">AO41+AO66</f>
        <v>7</v>
      </c>
      <c r="AP40" s="37" t="n">
        <f aca="false">AI40+AB40+U40+N40</f>
        <v>0</v>
      </c>
      <c r="AQ40" s="37" t="n">
        <f aca="false">AJ40+AC40+V40+O40</f>
        <v>20.8843196110033</v>
      </c>
      <c r="AR40" s="37" t="n">
        <f aca="false">AK40+AD40+W40+P40</f>
        <v>0.8</v>
      </c>
      <c r="AS40" s="37" t="n">
        <f aca="false">AL40+AE40+X40+Q40</f>
        <v>0</v>
      </c>
      <c r="AT40" s="37" t="n">
        <f aca="false">AM40+AF40+Y40+R40</f>
        <v>0.98</v>
      </c>
      <c r="AU40" s="37" t="n">
        <f aca="false">AN40+AG40+Z40+S40</f>
        <v>0</v>
      </c>
      <c r="AV40" s="37" t="n">
        <f aca="false">AO40+AH40+AA40+T40</f>
        <v>7</v>
      </c>
    </row>
    <row r="41" customFormat="false" ht="15.65" hidden="false" customHeight="false" outlineLevel="0" collapsed="false">
      <c r="A41" s="34" t="s">
        <v>104</v>
      </c>
      <c r="B41" s="35" t="s">
        <v>105</v>
      </c>
      <c r="C41" s="36" t="s">
        <v>60</v>
      </c>
      <c r="D41" s="38" t="n">
        <f aca="false">D42</f>
        <v>0</v>
      </c>
      <c r="E41" s="38" t="n">
        <f aca="false">E42</f>
        <v>0</v>
      </c>
      <c r="F41" s="38" t="n">
        <f aca="false">F42</f>
        <v>0</v>
      </c>
      <c r="G41" s="78" t="e">
        <f aca="false">G42</f>
        <v>#REF!</v>
      </c>
      <c r="H41" s="78" t="n">
        <f aca="false">H42</f>
        <v>14.3369512</v>
      </c>
      <c r="I41" s="38" t="n">
        <f aca="false">I42</f>
        <v>0</v>
      </c>
      <c r="J41" s="78" t="n">
        <f aca="false">J42</f>
        <v>14.3369512</v>
      </c>
      <c r="K41" s="37" t="e">
        <f aca="false">#REF!-D41</f>
        <v>#REF!</v>
      </c>
      <c r="L41" s="78" t="n">
        <f aca="false">L42</f>
        <v>0</v>
      </c>
      <c r="M41" s="78" t="n">
        <f aca="false">M42</f>
        <v>14.3369512</v>
      </c>
      <c r="N41" s="78" t="n">
        <f aca="false">N42</f>
        <v>0</v>
      </c>
      <c r="O41" s="38" t="n">
        <f aca="false">O42</f>
        <v>0</v>
      </c>
      <c r="P41" s="23"/>
      <c r="Q41" s="23"/>
      <c r="R41" s="78" t="n">
        <f aca="false">R42</f>
        <v>0</v>
      </c>
      <c r="S41" s="23"/>
      <c r="T41" s="202" t="n">
        <f aca="false">T42</f>
        <v>0</v>
      </c>
      <c r="U41" s="78" t="n">
        <f aca="false">U42</f>
        <v>0</v>
      </c>
      <c r="V41" s="38" t="n">
        <f aca="false">V42</f>
        <v>0</v>
      </c>
      <c r="W41" s="23"/>
      <c r="X41" s="78"/>
      <c r="Y41" s="78" t="n">
        <f aca="false">Y42</f>
        <v>0</v>
      </c>
      <c r="Z41" s="78"/>
      <c r="AA41" s="202" t="n">
        <f aca="false">AA42</f>
        <v>0</v>
      </c>
      <c r="AB41" s="78" t="n">
        <f aca="false">AB42</f>
        <v>0</v>
      </c>
      <c r="AC41" s="38" t="n">
        <f aca="false">AC42</f>
        <v>0</v>
      </c>
      <c r="AD41" s="23"/>
      <c r="AE41" s="23"/>
      <c r="AF41" s="78" t="n">
        <f aca="false">AF42</f>
        <v>0</v>
      </c>
      <c r="AG41" s="78"/>
      <c r="AH41" s="38"/>
      <c r="AI41" s="78" t="n">
        <f aca="false">AI42</f>
        <v>0</v>
      </c>
      <c r="AJ41" s="78" t="n">
        <f aca="false">AJ42</f>
        <v>0</v>
      </c>
      <c r="AK41" s="78" t="n">
        <f aca="false">AK42</f>
        <v>0</v>
      </c>
      <c r="AL41" s="78" t="n">
        <f aca="false">AL42</f>
        <v>0</v>
      </c>
      <c r="AM41" s="78" t="n">
        <f aca="false">AM42</f>
        <v>0</v>
      </c>
      <c r="AN41" s="78" t="n">
        <f aca="false">AN42</f>
        <v>0</v>
      </c>
      <c r="AO41" s="78" t="n">
        <f aca="false">AO42</f>
        <v>0</v>
      </c>
      <c r="AP41" s="37" t="n">
        <f aca="false">AI41+AB41+U41+N41</f>
        <v>0</v>
      </c>
      <c r="AQ41" s="37" t="n">
        <f aca="false">AJ41+AC41+V41+O41</f>
        <v>0</v>
      </c>
      <c r="AR41" s="37" t="n">
        <f aca="false">AK41+AD41+W41+P41</f>
        <v>0</v>
      </c>
      <c r="AS41" s="37" t="n">
        <f aca="false">AL41+AE41+X41+Q41</f>
        <v>0</v>
      </c>
      <c r="AT41" s="37" t="n">
        <f aca="false">AM41+AF41+Y41+R41</f>
        <v>0</v>
      </c>
      <c r="AU41" s="37" t="n">
        <f aca="false">AN41+AG41+Z41+S41</f>
        <v>0</v>
      </c>
      <c r="AV41" s="37" t="n">
        <f aca="false">AO41+AH41+AA41+T41</f>
        <v>0</v>
      </c>
    </row>
    <row r="42" customFormat="false" ht="26.5" hidden="false" customHeight="false" outlineLevel="0" collapsed="false">
      <c r="A42" s="34" t="s">
        <v>106</v>
      </c>
      <c r="B42" s="35" t="s">
        <v>107</v>
      </c>
      <c r="C42" s="36" t="s">
        <v>60</v>
      </c>
      <c r="D42" s="38" t="n">
        <f aca="false">D43+D45+D48</f>
        <v>0</v>
      </c>
      <c r="E42" s="38" t="n">
        <f aca="false">E43+E45+E48</f>
        <v>0</v>
      </c>
      <c r="F42" s="38" t="n">
        <f aca="false">F43+F45+F48</f>
        <v>0</v>
      </c>
      <c r="G42" s="78" t="e">
        <f aca="false">G43+G45+G48</f>
        <v>#REF!</v>
      </c>
      <c r="H42" s="78" t="n">
        <f aca="false">H43+H45+H48</f>
        <v>14.3369512</v>
      </c>
      <c r="I42" s="38" t="n">
        <f aca="false">I43+I45+I48</f>
        <v>0</v>
      </c>
      <c r="J42" s="78" t="n">
        <f aca="false">J43+J45+J48</f>
        <v>14.3369512</v>
      </c>
      <c r="K42" s="37" t="e">
        <f aca="false">#REF!-D42</f>
        <v>#REF!</v>
      </c>
      <c r="L42" s="78" t="n">
        <f aca="false">L43+L45+L48</f>
        <v>0</v>
      </c>
      <c r="M42" s="78" t="n">
        <f aca="false">M43+M45+M48</f>
        <v>14.3369512</v>
      </c>
      <c r="N42" s="78" t="n">
        <f aca="false">N43+N45+N48</f>
        <v>0</v>
      </c>
      <c r="O42" s="38" t="n">
        <f aca="false">O43+O45+O48</f>
        <v>0</v>
      </c>
      <c r="P42" s="23"/>
      <c r="Q42" s="23"/>
      <c r="R42" s="78" t="n">
        <f aca="false">R43+R45+R48</f>
        <v>0</v>
      </c>
      <c r="S42" s="23"/>
      <c r="T42" s="202" t="n">
        <f aca="false">T43+T45+T48</f>
        <v>0</v>
      </c>
      <c r="U42" s="78" t="n">
        <f aca="false">U43+U45+U48</f>
        <v>0</v>
      </c>
      <c r="V42" s="38" t="n">
        <f aca="false">V43+V45+V48</f>
        <v>0</v>
      </c>
      <c r="W42" s="23"/>
      <c r="X42" s="78"/>
      <c r="Y42" s="78" t="n">
        <f aca="false">Y43+Y45+Y48</f>
        <v>0</v>
      </c>
      <c r="Z42" s="78"/>
      <c r="AA42" s="202" t="n">
        <f aca="false">AA43+AA45+AA48</f>
        <v>0</v>
      </c>
      <c r="AB42" s="78" t="n">
        <f aca="false">AB43+AB45+AB48</f>
        <v>0</v>
      </c>
      <c r="AC42" s="38" t="n">
        <f aca="false">AC43+AC45+AC48</f>
        <v>0</v>
      </c>
      <c r="AD42" s="23"/>
      <c r="AE42" s="23"/>
      <c r="AF42" s="78" t="n">
        <f aca="false">AF43+AF45+AF48</f>
        <v>0</v>
      </c>
      <c r="AG42" s="78"/>
      <c r="AH42" s="38"/>
      <c r="AI42" s="78" t="n">
        <f aca="false">AI43+AI45+AI48</f>
        <v>0</v>
      </c>
      <c r="AJ42" s="78" t="n">
        <f aca="false">AJ43+AJ45+AJ48</f>
        <v>0</v>
      </c>
      <c r="AK42" s="78" t="n">
        <f aca="false">AK43+AK45+AK48</f>
        <v>0</v>
      </c>
      <c r="AL42" s="78" t="n">
        <f aca="false">AL43+AL45+AL48</f>
        <v>0</v>
      </c>
      <c r="AM42" s="78" t="n">
        <f aca="false">AM43+AM45+AM48</f>
        <v>0</v>
      </c>
      <c r="AN42" s="78" t="n">
        <f aca="false">AN43+AN45+AN48</f>
        <v>0</v>
      </c>
      <c r="AO42" s="78" t="n">
        <f aca="false">AO43+AO45+AO48</f>
        <v>0</v>
      </c>
      <c r="AP42" s="37" t="n">
        <f aca="false">AI42+AB42+U42+N42</f>
        <v>0</v>
      </c>
      <c r="AQ42" s="37" t="n">
        <f aca="false">AJ42+AC42+V42+O42</f>
        <v>0</v>
      </c>
      <c r="AR42" s="37" t="n">
        <f aca="false">AK42+AD42+W42+P42</f>
        <v>0</v>
      </c>
      <c r="AS42" s="37" t="n">
        <f aca="false">AL42+AE42+X42+Q42</f>
        <v>0</v>
      </c>
      <c r="AT42" s="37" t="n">
        <f aca="false">AM42+AF42+Y42+R42</f>
        <v>0</v>
      </c>
      <c r="AU42" s="37" t="n">
        <f aca="false">AN42+AG42+Z42+S42</f>
        <v>0</v>
      </c>
      <c r="AV42" s="37" t="n">
        <f aca="false">AO42+AH42+AA42+T42</f>
        <v>0</v>
      </c>
    </row>
    <row r="43" customFormat="false" ht="39.75" hidden="false" customHeight="false" outlineLevel="0" collapsed="false">
      <c r="A43" s="34" t="s">
        <v>108</v>
      </c>
      <c r="B43" s="35" t="s">
        <v>109</v>
      </c>
      <c r="C43" s="36" t="s">
        <v>60</v>
      </c>
      <c r="D43" s="38" t="n">
        <f aca="false">D44</f>
        <v>0</v>
      </c>
      <c r="E43" s="38" t="n">
        <f aca="false">E44</f>
        <v>0</v>
      </c>
      <c r="F43" s="38" t="n">
        <f aca="false">F44</f>
        <v>0</v>
      </c>
      <c r="G43" s="78" t="e">
        <f aca="false">G44</f>
        <v>#REF!</v>
      </c>
      <c r="H43" s="78" t="n">
        <f aca="false">H44</f>
        <v>1.3</v>
      </c>
      <c r="I43" s="38" t="n">
        <f aca="false">I44</f>
        <v>0</v>
      </c>
      <c r="J43" s="38" t="n">
        <f aca="false">J44</f>
        <v>1.3</v>
      </c>
      <c r="K43" s="37"/>
      <c r="L43" s="38" t="n">
        <f aca="false">L44</f>
        <v>0</v>
      </c>
      <c r="M43" s="78" t="n">
        <f aca="false">M44</f>
        <v>1.3</v>
      </c>
      <c r="N43" s="78" t="n">
        <f aca="false">N44</f>
        <v>0</v>
      </c>
      <c r="O43" s="38" t="n">
        <f aca="false">O44</f>
        <v>0</v>
      </c>
      <c r="P43" s="23"/>
      <c r="Q43" s="23"/>
      <c r="R43" s="78" t="n">
        <f aca="false">R44</f>
        <v>0</v>
      </c>
      <c r="S43" s="23"/>
      <c r="T43" s="202" t="n">
        <f aca="false">T44</f>
        <v>0</v>
      </c>
      <c r="U43" s="78" t="n">
        <f aca="false">U44</f>
        <v>0</v>
      </c>
      <c r="V43" s="38" t="n">
        <f aca="false">V44</f>
        <v>0</v>
      </c>
      <c r="W43" s="23"/>
      <c r="X43" s="78"/>
      <c r="Y43" s="78" t="n">
        <f aca="false">Y44</f>
        <v>0</v>
      </c>
      <c r="Z43" s="78"/>
      <c r="AA43" s="202" t="n">
        <f aca="false">AA44</f>
        <v>0</v>
      </c>
      <c r="AB43" s="78" t="n">
        <f aca="false">AB44</f>
        <v>0</v>
      </c>
      <c r="AC43" s="38" t="n">
        <f aca="false">AC44</f>
        <v>0</v>
      </c>
      <c r="AD43" s="23"/>
      <c r="AE43" s="23"/>
      <c r="AF43" s="78" t="n">
        <f aca="false">AF44</f>
        <v>0</v>
      </c>
      <c r="AG43" s="78"/>
      <c r="AH43" s="38"/>
      <c r="AI43" s="78" t="n">
        <f aca="false">AI44</f>
        <v>0</v>
      </c>
      <c r="AJ43" s="38" t="n">
        <f aca="false">AJ44</f>
        <v>0</v>
      </c>
      <c r="AK43" s="38" t="n">
        <f aca="false">AK44</f>
        <v>0</v>
      </c>
      <c r="AL43" s="38" t="n">
        <f aca="false">AL44</f>
        <v>0</v>
      </c>
      <c r="AM43" s="78" t="n">
        <f aca="false">AM44</f>
        <v>0</v>
      </c>
      <c r="AN43" s="78" t="n">
        <f aca="false">AN44</f>
        <v>0</v>
      </c>
      <c r="AO43" s="78" t="n">
        <f aca="false">AO44</f>
        <v>0</v>
      </c>
      <c r="AP43" s="37" t="n">
        <f aca="false">AI43+AB43+U43+N43</f>
        <v>0</v>
      </c>
      <c r="AQ43" s="37" t="n">
        <f aca="false">AJ43+AC43+V43+O43</f>
        <v>0</v>
      </c>
      <c r="AR43" s="37" t="n">
        <f aca="false">AK43+AD43+W43+P43</f>
        <v>0</v>
      </c>
      <c r="AS43" s="37" t="n">
        <f aca="false">AL43+AE43+X43+Q43</f>
        <v>0</v>
      </c>
      <c r="AT43" s="37" t="n">
        <f aca="false">AM43+AF43+Y43+R43</f>
        <v>0</v>
      </c>
      <c r="AU43" s="37" t="n">
        <f aca="false">AN43+AG43+Z43+S43</f>
        <v>0</v>
      </c>
      <c r="AV43" s="37" t="n">
        <f aca="false">AO43+AH43+AA43+T43</f>
        <v>0</v>
      </c>
    </row>
    <row r="44" customFormat="false" ht="15.65" hidden="true" customHeight="false" outlineLevel="1" collapsed="false">
      <c r="A44" s="41" t="s">
        <v>110</v>
      </c>
      <c r="B44" s="70" t="str">
        <f aca="false">'1.'!B46</f>
        <v>Строительство КЛ-0,4 кВ </v>
      </c>
      <c r="C44" s="36" t="s">
        <v>60</v>
      </c>
      <c r="D44" s="23"/>
      <c r="E44" s="206" t="n">
        <f aca="false">E45</f>
        <v>0</v>
      </c>
      <c r="F44" s="23"/>
      <c r="G44" s="37" t="e">
        <f aca="false">#REF!</f>
        <v>#REF!</v>
      </c>
      <c r="H44" s="37" t="n">
        <v>1.3</v>
      </c>
      <c r="I44" s="206" t="n">
        <f aca="false">I45</f>
        <v>0</v>
      </c>
      <c r="J44" s="37" t="n">
        <v>1.3</v>
      </c>
      <c r="K44" s="37"/>
      <c r="L44" s="37"/>
      <c r="M44" s="37" t="n">
        <v>1.3</v>
      </c>
      <c r="N44" s="37"/>
      <c r="O44" s="38" t="n">
        <f aca="false">O45</f>
        <v>0</v>
      </c>
      <c r="P44" s="23"/>
      <c r="Q44" s="23"/>
      <c r="R44" s="37"/>
      <c r="S44" s="23"/>
      <c r="T44" s="200"/>
      <c r="U44" s="37"/>
      <c r="V44" s="38" t="n">
        <f aca="false">V45</f>
        <v>0</v>
      </c>
      <c r="W44" s="23"/>
      <c r="X44" s="37"/>
      <c r="Y44" s="37"/>
      <c r="Z44" s="37"/>
      <c r="AA44" s="200"/>
      <c r="AB44" s="37"/>
      <c r="AC44" s="38" t="n">
        <f aca="false">AC45</f>
        <v>0</v>
      </c>
      <c r="AD44" s="23"/>
      <c r="AE44" s="23"/>
      <c r="AF44" s="37"/>
      <c r="AG44" s="37"/>
      <c r="AH44" s="38"/>
      <c r="AI44" s="37"/>
      <c r="AJ44" s="38"/>
      <c r="AK44" s="38"/>
      <c r="AL44" s="38"/>
      <c r="AM44" s="37"/>
      <c r="AN44" s="37"/>
      <c r="AO44" s="37"/>
      <c r="AP44" s="37" t="n">
        <f aca="false">AI44+AB44+U44+N44</f>
        <v>0</v>
      </c>
      <c r="AQ44" s="37" t="n">
        <f aca="false">AJ44+AC44+V44+O44</f>
        <v>0</v>
      </c>
      <c r="AR44" s="37" t="n">
        <f aca="false">AK44+AD44+W44+P44</f>
        <v>0</v>
      </c>
      <c r="AS44" s="37" t="n">
        <f aca="false">AL44+AE44+X44+Q44</f>
        <v>0</v>
      </c>
      <c r="AT44" s="37" t="n">
        <f aca="false">AM44+AF44+Y44+R44</f>
        <v>0</v>
      </c>
      <c r="AU44" s="37" t="n">
        <f aca="false">AN44+AG44+Z44+S44</f>
        <v>0</v>
      </c>
      <c r="AV44" s="37" t="n">
        <f aca="false">AO44+AH44+AA44+T44</f>
        <v>0</v>
      </c>
    </row>
    <row r="45" customFormat="false" ht="39.75" hidden="false" customHeight="false" outlineLevel="0" collapsed="false">
      <c r="A45" s="34" t="s">
        <v>112</v>
      </c>
      <c r="B45" s="35" t="s">
        <v>113</v>
      </c>
      <c r="C45" s="36" t="s">
        <v>60</v>
      </c>
      <c r="D45" s="23"/>
      <c r="E45" s="23"/>
      <c r="F45" s="23"/>
      <c r="G45" s="78" t="n">
        <f aca="false">G46+G47</f>
        <v>12.53553</v>
      </c>
      <c r="H45" s="78" t="n">
        <f aca="false">H46+H47</f>
        <v>13.0369512</v>
      </c>
      <c r="I45" s="23"/>
      <c r="J45" s="78" t="n">
        <f aca="false">J46+J47</f>
        <v>13.0369512</v>
      </c>
      <c r="K45" s="37"/>
      <c r="L45" s="78" t="n">
        <f aca="false">L46+L47</f>
        <v>0</v>
      </c>
      <c r="M45" s="78" t="n">
        <f aca="false">M46+M47</f>
        <v>13.0369512</v>
      </c>
      <c r="N45" s="78" t="n">
        <f aca="false">N46+N47</f>
        <v>0</v>
      </c>
      <c r="O45" s="38" t="n">
        <f aca="false">O46+O47</f>
        <v>0</v>
      </c>
      <c r="P45" s="23"/>
      <c r="Q45" s="23"/>
      <c r="R45" s="78" t="n">
        <f aca="false">R46+R47</f>
        <v>0</v>
      </c>
      <c r="S45" s="23"/>
      <c r="T45" s="202" t="n">
        <f aca="false">T46+T47</f>
        <v>0</v>
      </c>
      <c r="U45" s="78" t="n">
        <f aca="false">U46+U47</f>
        <v>0</v>
      </c>
      <c r="V45" s="38" t="n">
        <f aca="false">V46+V47</f>
        <v>0</v>
      </c>
      <c r="W45" s="23"/>
      <c r="X45" s="78"/>
      <c r="Y45" s="78" t="n">
        <f aca="false">Y46+Y47</f>
        <v>0</v>
      </c>
      <c r="Z45" s="78"/>
      <c r="AA45" s="202" t="n">
        <f aca="false">AA46+AA47</f>
        <v>0</v>
      </c>
      <c r="AB45" s="78" t="n">
        <f aca="false">AB46+AB47</f>
        <v>0</v>
      </c>
      <c r="AC45" s="38" t="n">
        <f aca="false">AC46+AC47</f>
        <v>0</v>
      </c>
      <c r="AD45" s="23"/>
      <c r="AE45" s="23"/>
      <c r="AF45" s="78" t="n">
        <f aca="false">AF46+AF47</f>
        <v>0</v>
      </c>
      <c r="AG45" s="78"/>
      <c r="AH45" s="38"/>
      <c r="AI45" s="78" t="n">
        <f aca="false">AI46+AI47</f>
        <v>0</v>
      </c>
      <c r="AJ45" s="78" t="n">
        <f aca="false">AJ46+AJ47</f>
        <v>0</v>
      </c>
      <c r="AK45" s="78" t="n">
        <f aca="false">AK46+AK47</f>
        <v>0</v>
      </c>
      <c r="AL45" s="78" t="n">
        <f aca="false">AL46+AL47</f>
        <v>0</v>
      </c>
      <c r="AM45" s="78" t="n">
        <f aca="false">AM46+AM47</f>
        <v>0</v>
      </c>
      <c r="AN45" s="78" t="n">
        <f aca="false">AN46+AN47</f>
        <v>0</v>
      </c>
      <c r="AO45" s="78" t="n">
        <f aca="false">AO46+AO47</f>
        <v>0</v>
      </c>
      <c r="AP45" s="37" t="n">
        <f aca="false">AI45+AB45+U45+N45</f>
        <v>0</v>
      </c>
      <c r="AQ45" s="37" t="n">
        <f aca="false">AJ45+AC45+V45+O45</f>
        <v>0</v>
      </c>
      <c r="AR45" s="37" t="n">
        <f aca="false">AK45+AD45+W45+P45</f>
        <v>0</v>
      </c>
      <c r="AS45" s="37" t="n">
        <f aca="false">AL45+AE45+X45+Q45</f>
        <v>0</v>
      </c>
      <c r="AT45" s="37" t="n">
        <f aca="false">AM45+AF45+Y45+R45</f>
        <v>0</v>
      </c>
      <c r="AU45" s="37" t="n">
        <f aca="false">AN45+AG45+Z45+S45</f>
        <v>0</v>
      </c>
      <c r="AV45" s="37" t="n">
        <f aca="false">AO45+AH45+AA45+T45</f>
        <v>0</v>
      </c>
    </row>
    <row r="46" customFormat="false" ht="15.65" hidden="true" customHeight="false" outlineLevel="1" collapsed="false">
      <c r="A46" s="41" t="s">
        <v>115</v>
      </c>
      <c r="B46" s="70" t="str">
        <f aca="false">'1.'!B48</f>
        <v>Строительство КЛ-6 кВ от ТП-13 до ТП-23</v>
      </c>
      <c r="C46" s="219" t="str">
        <f aca="false">'1.'!C48</f>
        <v>Г</v>
      </c>
      <c r="D46" s="23"/>
      <c r="E46" s="23"/>
      <c r="F46" s="23"/>
      <c r="G46" s="37" t="n">
        <v>6.267765</v>
      </c>
      <c r="H46" s="37" t="n">
        <v>6.5184756</v>
      </c>
      <c r="I46" s="23"/>
      <c r="J46" s="37" t="n">
        <v>6.5184756</v>
      </c>
      <c r="K46" s="37"/>
      <c r="L46" s="37"/>
      <c r="M46" s="37" t="n">
        <v>6.5184756</v>
      </c>
      <c r="N46" s="37"/>
      <c r="O46" s="38"/>
      <c r="P46" s="23"/>
      <c r="Q46" s="23"/>
      <c r="R46" s="37"/>
      <c r="S46" s="23"/>
      <c r="T46" s="200"/>
      <c r="U46" s="37"/>
      <c r="V46" s="38"/>
      <c r="W46" s="23"/>
      <c r="X46" s="37"/>
      <c r="Y46" s="37"/>
      <c r="Z46" s="37"/>
      <c r="AA46" s="200"/>
      <c r="AB46" s="37"/>
      <c r="AC46" s="38"/>
      <c r="AD46" s="23"/>
      <c r="AE46" s="23"/>
      <c r="AF46" s="37"/>
      <c r="AG46" s="37"/>
      <c r="AH46" s="38"/>
      <c r="AI46" s="37"/>
      <c r="AJ46" s="37"/>
      <c r="AK46" s="37"/>
      <c r="AL46" s="37"/>
      <c r="AM46" s="37"/>
      <c r="AN46" s="37"/>
      <c r="AO46" s="38"/>
      <c r="AP46" s="37" t="n">
        <f aca="false">AI46+AB46+U46+N46</f>
        <v>0</v>
      </c>
      <c r="AQ46" s="37" t="n">
        <f aca="false">AJ46+AC46+V46+O46</f>
        <v>0</v>
      </c>
      <c r="AR46" s="37" t="n">
        <f aca="false">AK46+AD46+W46+P46</f>
        <v>0</v>
      </c>
      <c r="AS46" s="37" t="n">
        <f aca="false">AL46+AE46+X46+Q46</f>
        <v>0</v>
      </c>
      <c r="AT46" s="37" t="n">
        <f aca="false">AM46+AF46+Y46+R46</f>
        <v>0</v>
      </c>
      <c r="AU46" s="37" t="n">
        <f aca="false">AN46+AG46+Z46+S46</f>
        <v>0</v>
      </c>
      <c r="AV46" s="37" t="n">
        <f aca="false">AO46+AH46+AA46+T46</f>
        <v>0</v>
      </c>
    </row>
    <row r="47" customFormat="false" ht="15.65" hidden="true" customHeight="false" outlineLevel="1" collapsed="false">
      <c r="A47" s="41" t="s">
        <v>115</v>
      </c>
      <c r="B47" s="70" t="e">
        <f aca="false">'1.'!B49</f>
        <v>#REF!</v>
      </c>
      <c r="C47" s="219" t="str">
        <f aca="false">'1.'!C49</f>
        <v>Г</v>
      </c>
      <c r="D47" s="23"/>
      <c r="E47" s="23"/>
      <c r="F47" s="23"/>
      <c r="G47" s="37" t="n">
        <v>6.267765</v>
      </c>
      <c r="H47" s="37" t="n">
        <v>6.5184756</v>
      </c>
      <c r="I47" s="23"/>
      <c r="J47" s="37" t="n">
        <v>6.5184756</v>
      </c>
      <c r="K47" s="37"/>
      <c r="L47" s="37"/>
      <c r="M47" s="37" t="n">
        <v>6.5184756</v>
      </c>
      <c r="N47" s="37"/>
      <c r="O47" s="38"/>
      <c r="P47" s="23"/>
      <c r="Q47" s="23"/>
      <c r="R47" s="37"/>
      <c r="S47" s="23"/>
      <c r="T47" s="200"/>
      <c r="U47" s="37"/>
      <c r="V47" s="38"/>
      <c r="W47" s="23"/>
      <c r="X47" s="37"/>
      <c r="Y47" s="37"/>
      <c r="Z47" s="37"/>
      <c r="AA47" s="200"/>
      <c r="AB47" s="37"/>
      <c r="AC47" s="38"/>
      <c r="AD47" s="23"/>
      <c r="AE47" s="23"/>
      <c r="AF47" s="37"/>
      <c r="AG47" s="37"/>
      <c r="AH47" s="38"/>
      <c r="AI47" s="37"/>
      <c r="AJ47" s="37" t="n">
        <f aca="false">'4.'!AS48</f>
        <v>0</v>
      </c>
      <c r="AK47" s="37" t="n">
        <f aca="false">'4.'!AT48</f>
        <v>0</v>
      </c>
      <c r="AL47" s="37" t="n">
        <f aca="false">'4.'!AU48</f>
        <v>0</v>
      </c>
      <c r="AM47" s="37" t="n">
        <f aca="false">'4.'!AV48</f>
        <v>0</v>
      </c>
      <c r="AN47" s="37"/>
      <c r="AO47" s="38"/>
      <c r="AP47" s="37" t="n">
        <f aca="false">AI47+AB47+U47+N47</f>
        <v>0</v>
      </c>
      <c r="AQ47" s="37" t="n">
        <f aca="false">AJ47+AC47+V47+O47</f>
        <v>0</v>
      </c>
      <c r="AR47" s="37" t="n">
        <f aca="false">AK47+AD47+W47+P47</f>
        <v>0</v>
      </c>
      <c r="AS47" s="37" t="n">
        <f aca="false">AL47+AE47+X47+Q47</f>
        <v>0</v>
      </c>
      <c r="AT47" s="37" t="n">
        <f aca="false">AM47+AF47+Y47+R47</f>
        <v>0</v>
      </c>
      <c r="AU47" s="37" t="n">
        <f aca="false">AN47+AG47+Z47+S47</f>
        <v>0</v>
      </c>
      <c r="AV47" s="37" t="n">
        <f aca="false">AO47+AH47+AA47+T47</f>
        <v>0</v>
      </c>
    </row>
    <row r="48" customFormat="false" ht="26.5" hidden="false" customHeight="false" outlineLevel="0" collapsed="false">
      <c r="A48" s="34" t="s">
        <v>117</v>
      </c>
      <c r="B48" s="35" t="s">
        <v>118</v>
      </c>
      <c r="C48" s="36" t="s">
        <v>60</v>
      </c>
      <c r="D48" s="23"/>
      <c r="E48" s="23"/>
      <c r="F48" s="23"/>
      <c r="G48" s="23"/>
      <c r="H48" s="23"/>
      <c r="I48" s="23"/>
      <c r="J48" s="23"/>
      <c r="K48" s="37"/>
      <c r="L48" s="23"/>
      <c r="M48" s="23"/>
      <c r="N48" s="23"/>
      <c r="O48" s="38"/>
      <c r="P48" s="23"/>
      <c r="Q48" s="23"/>
      <c r="R48" s="23"/>
      <c r="S48" s="23"/>
      <c r="T48" s="200"/>
      <c r="U48" s="23"/>
      <c r="V48" s="38"/>
      <c r="W48" s="23"/>
      <c r="X48" s="23"/>
      <c r="Y48" s="23"/>
      <c r="Z48" s="23"/>
      <c r="AA48" s="200"/>
      <c r="AB48" s="23"/>
      <c r="AC48" s="38"/>
      <c r="AD48" s="23"/>
      <c r="AE48" s="23"/>
      <c r="AF48" s="23"/>
      <c r="AG48" s="23"/>
      <c r="AH48" s="38"/>
      <c r="AI48" s="23"/>
      <c r="AJ48" s="38"/>
      <c r="AK48" s="23"/>
      <c r="AL48" s="23"/>
      <c r="AM48" s="23"/>
      <c r="AN48" s="23"/>
      <c r="AO48" s="38"/>
      <c r="AP48" s="37" t="n">
        <f aca="false">AI48+AB48+U48+N48</f>
        <v>0</v>
      </c>
      <c r="AQ48" s="37" t="n">
        <f aca="false">AJ48+AC48+V48+O48</f>
        <v>0</v>
      </c>
      <c r="AR48" s="37" t="n">
        <f aca="false">AK48+AD48+W48+P48</f>
        <v>0</v>
      </c>
      <c r="AS48" s="37" t="n">
        <f aca="false">AL48+AE48+X48+Q48</f>
        <v>0</v>
      </c>
      <c r="AT48" s="37" t="n">
        <f aca="false">AM48+AF48+Y48+R48</f>
        <v>0</v>
      </c>
      <c r="AU48" s="37" t="n">
        <f aca="false">AN48+AG48+Z48+S48</f>
        <v>0</v>
      </c>
      <c r="AV48" s="37" t="n">
        <f aca="false">AO48+AH48+AA48+T48</f>
        <v>0</v>
      </c>
    </row>
    <row r="49" customFormat="false" ht="15.65" hidden="true" customHeight="false" outlineLevel="1" collapsed="false">
      <c r="A49" s="41" t="s">
        <v>119</v>
      </c>
      <c r="B49" s="77"/>
      <c r="C49" s="72"/>
      <c r="D49" s="23"/>
      <c r="E49" s="23"/>
      <c r="F49" s="23"/>
      <c r="G49" s="23"/>
      <c r="H49" s="23"/>
      <c r="I49" s="23"/>
      <c r="J49" s="23"/>
      <c r="K49" s="37"/>
      <c r="L49" s="23"/>
      <c r="M49" s="23"/>
      <c r="N49" s="23"/>
      <c r="O49" s="38"/>
      <c r="P49" s="23"/>
      <c r="Q49" s="23"/>
      <c r="R49" s="23"/>
      <c r="S49" s="23"/>
      <c r="T49" s="200"/>
      <c r="U49" s="23"/>
      <c r="V49" s="38"/>
      <c r="W49" s="23"/>
      <c r="X49" s="23"/>
      <c r="Y49" s="23"/>
      <c r="Z49" s="23"/>
      <c r="AA49" s="200"/>
      <c r="AB49" s="23"/>
      <c r="AC49" s="38"/>
      <c r="AD49" s="23"/>
      <c r="AE49" s="23"/>
      <c r="AF49" s="23"/>
      <c r="AG49" s="23"/>
      <c r="AH49" s="38"/>
      <c r="AI49" s="23"/>
      <c r="AJ49" s="38"/>
      <c r="AK49" s="23"/>
      <c r="AL49" s="23"/>
      <c r="AM49" s="23"/>
      <c r="AN49" s="23"/>
      <c r="AO49" s="38"/>
      <c r="AP49" s="37" t="n">
        <f aca="false">AI49+AB49+U49+N49</f>
        <v>0</v>
      </c>
      <c r="AQ49" s="37" t="n">
        <f aca="false">AJ49+AC49+V49+O49</f>
        <v>0</v>
      </c>
      <c r="AR49" s="37" t="n">
        <f aca="false">AK49+AD49+W49+P49</f>
        <v>0</v>
      </c>
      <c r="AS49" s="37" t="n">
        <f aca="false">AL49+AE49+X49+Q49</f>
        <v>0</v>
      </c>
      <c r="AT49" s="37" t="n">
        <f aca="false">AM49+AF49+Y49+R49</f>
        <v>0</v>
      </c>
      <c r="AU49" s="37" t="n">
        <f aca="false">AN49+AG49+Z49+S49</f>
        <v>0</v>
      </c>
      <c r="AV49" s="37" t="n">
        <f aca="false">AO49+AH49+AA49+T49</f>
        <v>0</v>
      </c>
    </row>
    <row r="50" customFormat="false" ht="31.65" hidden="true" customHeight="true" outlineLevel="1" collapsed="false">
      <c r="A50" s="34" t="s">
        <v>112</v>
      </c>
      <c r="B50" s="35" t="s">
        <v>120</v>
      </c>
      <c r="C50" s="36" t="s">
        <v>60</v>
      </c>
      <c r="D50" s="23"/>
      <c r="E50" s="23"/>
      <c r="F50" s="23"/>
      <c r="G50" s="23"/>
      <c r="H50" s="23"/>
      <c r="I50" s="23"/>
      <c r="J50" s="23"/>
      <c r="K50" s="37" t="e">
        <f aca="false">#REF!-D50</f>
        <v>#REF!</v>
      </c>
      <c r="L50" s="23"/>
      <c r="M50" s="23"/>
      <c r="N50" s="23"/>
      <c r="O50" s="38"/>
      <c r="P50" s="23"/>
      <c r="Q50" s="23"/>
      <c r="R50" s="23"/>
      <c r="S50" s="23"/>
      <c r="T50" s="200"/>
      <c r="U50" s="23"/>
      <c r="V50" s="38"/>
      <c r="W50" s="23"/>
      <c r="X50" s="23"/>
      <c r="Y50" s="23"/>
      <c r="Z50" s="23"/>
      <c r="AA50" s="200"/>
      <c r="AB50" s="23"/>
      <c r="AC50" s="38"/>
      <c r="AD50" s="23"/>
      <c r="AE50" s="23"/>
      <c r="AF50" s="23"/>
      <c r="AG50" s="23"/>
      <c r="AH50" s="38"/>
      <c r="AI50" s="23"/>
      <c r="AJ50" s="38"/>
      <c r="AK50" s="23"/>
      <c r="AL50" s="23"/>
      <c r="AM50" s="23"/>
      <c r="AN50" s="23"/>
      <c r="AO50" s="38"/>
      <c r="AP50" s="37" t="n">
        <f aca="false">AI50+AB50+U50+N50</f>
        <v>0</v>
      </c>
      <c r="AQ50" s="37" t="n">
        <f aca="false">AJ50+AC50+V50+O50</f>
        <v>0</v>
      </c>
      <c r="AR50" s="37" t="n">
        <f aca="false">AK50+AD50+W50+P50</f>
        <v>0</v>
      </c>
      <c r="AS50" s="37" t="n">
        <f aca="false">AL50+AE50+X50+Q50</f>
        <v>0</v>
      </c>
      <c r="AT50" s="37" t="n">
        <f aca="false">AM50+AF50+Y50+R50</f>
        <v>0</v>
      </c>
      <c r="AU50" s="37" t="n">
        <f aca="false">AN50+AG50+Z50+S50</f>
        <v>0</v>
      </c>
      <c r="AV50" s="37" t="n">
        <f aca="false">AO50+AH50+AA50+T50</f>
        <v>0</v>
      </c>
    </row>
    <row r="51" customFormat="false" ht="63.1" hidden="true" customHeight="true" outlineLevel="1" collapsed="false">
      <c r="A51" s="34" t="s">
        <v>121</v>
      </c>
      <c r="B51" s="35" t="s">
        <v>122</v>
      </c>
      <c r="C51" s="36" t="s">
        <v>60</v>
      </c>
      <c r="D51" s="23"/>
      <c r="E51" s="23"/>
      <c r="F51" s="23"/>
      <c r="G51" s="23"/>
      <c r="H51" s="23"/>
      <c r="I51" s="23"/>
      <c r="J51" s="23"/>
      <c r="K51" s="37" t="e">
        <f aca="false">#REF!-D51</f>
        <v>#REF!</v>
      </c>
      <c r="L51" s="23"/>
      <c r="M51" s="23"/>
      <c r="N51" s="23"/>
      <c r="O51" s="38"/>
      <c r="P51" s="23"/>
      <c r="Q51" s="23"/>
      <c r="R51" s="23"/>
      <c r="S51" s="23"/>
      <c r="T51" s="200"/>
      <c r="U51" s="23"/>
      <c r="V51" s="38"/>
      <c r="W51" s="23"/>
      <c r="X51" s="23"/>
      <c r="Y51" s="23"/>
      <c r="Z51" s="23"/>
      <c r="AA51" s="200"/>
      <c r="AB51" s="23"/>
      <c r="AC51" s="38"/>
      <c r="AD51" s="23"/>
      <c r="AE51" s="23"/>
      <c r="AF51" s="23"/>
      <c r="AG51" s="23"/>
      <c r="AH51" s="38"/>
      <c r="AI51" s="23"/>
      <c r="AJ51" s="38"/>
      <c r="AK51" s="23"/>
      <c r="AL51" s="23"/>
      <c r="AM51" s="23"/>
      <c r="AN51" s="23"/>
      <c r="AO51" s="38"/>
      <c r="AP51" s="37" t="n">
        <f aca="false">AI51+AB51+U51+N51</f>
        <v>0</v>
      </c>
      <c r="AQ51" s="37" t="n">
        <f aca="false">AJ51+AC51+V51+O51</f>
        <v>0</v>
      </c>
      <c r="AR51" s="37" t="n">
        <f aca="false">AK51+AD51+W51+P51</f>
        <v>0</v>
      </c>
      <c r="AS51" s="37" t="n">
        <f aca="false">AL51+AE51+X51+Q51</f>
        <v>0</v>
      </c>
      <c r="AT51" s="37" t="n">
        <f aca="false">AM51+AF51+Y51+R51</f>
        <v>0</v>
      </c>
      <c r="AU51" s="37" t="n">
        <f aca="false">AN51+AG51+Z51+S51</f>
        <v>0</v>
      </c>
      <c r="AV51" s="37" t="n">
        <f aca="false">AO51+AH51+AA51+T51</f>
        <v>0</v>
      </c>
    </row>
    <row r="52" customFormat="false" ht="31.65" hidden="true" customHeight="true" outlineLevel="1" collapsed="false">
      <c r="A52" s="34" t="s">
        <v>123</v>
      </c>
      <c r="B52" s="35" t="s">
        <v>124</v>
      </c>
      <c r="C52" s="36" t="s">
        <v>60</v>
      </c>
      <c r="D52" s="23"/>
      <c r="E52" s="23"/>
      <c r="F52" s="23"/>
      <c r="G52" s="23"/>
      <c r="H52" s="23"/>
      <c r="I52" s="23"/>
      <c r="J52" s="23"/>
      <c r="K52" s="37" t="e">
        <f aca="false">#REF!-D52</f>
        <v>#REF!</v>
      </c>
      <c r="L52" s="23"/>
      <c r="M52" s="23"/>
      <c r="N52" s="23"/>
      <c r="O52" s="38"/>
      <c r="P52" s="23"/>
      <c r="Q52" s="23"/>
      <c r="R52" s="23"/>
      <c r="S52" s="23"/>
      <c r="T52" s="200"/>
      <c r="U52" s="23"/>
      <c r="V52" s="38"/>
      <c r="W52" s="23"/>
      <c r="X52" s="23"/>
      <c r="Y52" s="23"/>
      <c r="Z52" s="23"/>
      <c r="AA52" s="200"/>
      <c r="AB52" s="23"/>
      <c r="AC52" s="38"/>
      <c r="AD52" s="23"/>
      <c r="AE52" s="23"/>
      <c r="AF52" s="23"/>
      <c r="AG52" s="23"/>
      <c r="AH52" s="38"/>
      <c r="AI52" s="23"/>
      <c r="AJ52" s="38"/>
      <c r="AK52" s="23"/>
      <c r="AL52" s="23"/>
      <c r="AM52" s="23"/>
      <c r="AN52" s="23"/>
      <c r="AO52" s="38"/>
      <c r="AP52" s="37" t="n">
        <f aca="false">AI52+AB52+U52+N52</f>
        <v>0</v>
      </c>
      <c r="AQ52" s="37" t="n">
        <f aca="false">AJ52+AC52+V52+O52</f>
        <v>0</v>
      </c>
      <c r="AR52" s="37" t="n">
        <f aca="false">AK52+AD52+W52+P52</f>
        <v>0</v>
      </c>
      <c r="AS52" s="37" t="n">
        <f aca="false">AL52+AE52+X52+Q52</f>
        <v>0</v>
      </c>
      <c r="AT52" s="37" t="n">
        <f aca="false">AM52+AF52+Y52+R52</f>
        <v>0</v>
      </c>
      <c r="AU52" s="37" t="n">
        <f aca="false">AN52+AG52+Z52+S52</f>
        <v>0</v>
      </c>
      <c r="AV52" s="37" t="n">
        <f aca="false">AO52+AH52+AA52+T52</f>
        <v>0</v>
      </c>
    </row>
    <row r="53" customFormat="false" ht="31.65" hidden="true" customHeight="true" outlineLevel="1" collapsed="false">
      <c r="A53" s="34" t="s">
        <v>117</v>
      </c>
      <c r="B53" s="35" t="s">
        <v>125</v>
      </c>
      <c r="C53" s="36" t="s">
        <v>60</v>
      </c>
      <c r="D53" s="23"/>
      <c r="E53" s="23"/>
      <c r="F53" s="23"/>
      <c r="G53" s="23"/>
      <c r="H53" s="23"/>
      <c r="I53" s="23"/>
      <c r="J53" s="23"/>
      <c r="K53" s="37" t="e">
        <f aca="false">#REF!-D53</f>
        <v>#REF!</v>
      </c>
      <c r="L53" s="23"/>
      <c r="M53" s="23"/>
      <c r="N53" s="23"/>
      <c r="O53" s="38"/>
      <c r="P53" s="23"/>
      <c r="Q53" s="23"/>
      <c r="R53" s="23"/>
      <c r="S53" s="23"/>
      <c r="T53" s="200"/>
      <c r="U53" s="23"/>
      <c r="V53" s="38"/>
      <c r="W53" s="23"/>
      <c r="X53" s="23"/>
      <c r="Y53" s="23"/>
      <c r="Z53" s="23"/>
      <c r="AA53" s="200"/>
      <c r="AB53" s="23"/>
      <c r="AC53" s="38"/>
      <c r="AD53" s="23"/>
      <c r="AE53" s="23"/>
      <c r="AF53" s="23"/>
      <c r="AG53" s="23"/>
      <c r="AH53" s="38"/>
      <c r="AI53" s="23"/>
      <c r="AJ53" s="38"/>
      <c r="AK53" s="23"/>
      <c r="AL53" s="23"/>
      <c r="AM53" s="23"/>
      <c r="AN53" s="23"/>
      <c r="AO53" s="38"/>
      <c r="AP53" s="37" t="n">
        <f aca="false">AI53+AB53+U53+N53</f>
        <v>0</v>
      </c>
      <c r="AQ53" s="37" t="n">
        <f aca="false">AJ53+AC53+V53+O53</f>
        <v>0</v>
      </c>
      <c r="AR53" s="37" t="n">
        <f aca="false">AK53+AD53+W53+P53</f>
        <v>0</v>
      </c>
      <c r="AS53" s="37" t="n">
        <f aca="false">AL53+AE53+X53+Q53</f>
        <v>0</v>
      </c>
      <c r="AT53" s="37" t="n">
        <f aca="false">AM53+AF53+Y53+R53</f>
        <v>0</v>
      </c>
      <c r="AU53" s="37" t="n">
        <f aca="false">AN53+AG53+Z53+S53</f>
        <v>0</v>
      </c>
      <c r="AV53" s="37" t="n">
        <f aca="false">AO53+AH53+AA53+T53</f>
        <v>0</v>
      </c>
    </row>
    <row r="54" customFormat="false" ht="31.65" hidden="true" customHeight="true" outlineLevel="1" collapsed="false">
      <c r="A54" s="34" t="s">
        <v>126</v>
      </c>
      <c r="B54" s="45" t="s">
        <v>127</v>
      </c>
      <c r="C54" s="36" t="s">
        <v>60</v>
      </c>
      <c r="D54" s="23"/>
      <c r="E54" s="23"/>
      <c r="F54" s="23"/>
      <c r="G54" s="23"/>
      <c r="H54" s="23"/>
      <c r="I54" s="23"/>
      <c r="J54" s="23"/>
      <c r="K54" s="37" t="e">
        <f aca="false">#REF!-D54</f>
        <v>#REF!</v>
      </c>
      <c r="L54" s="23"/>
      <c r="M54" s="23"/>
      <c r="N54" s="23"/>
      <c r="O54" s="38"/>
      <c r="P54" s="23"/>
      <c r="Q54" s="23"/>
      <c r="R54" s="23"/>
      <c r="S54" s="23"/>
      <c r="T54" s="200"/>
      <c r="U54" s="23"/>
      <c r="V54" s="38"/>
      <c r="W54" s="23"/>
      <c r="X54" s="23"/>
      <c r="Y54" s="23"/>
      <c r="Z54" s="23"/>
      <c r="AA54" s="200"/>
      <c r="AB54" s="23"/>
      <c r="AC54" s="38"/>
      <c r="AD54" s="23"/>
      <c r="AE54" s="23"/>
      <c r="AF54" s="23"/>
      <c r="AG54" s="23"/>
      <c r="AH54" s="38"/>
      <c r="AI54" s="23"/>
      <c r="AJ54" s="38"/>
      <c r="AK54" s="23"/>
      <c r="AL54" s="23"/>
      <c r="AM54" s="23"/>
      <c r="AN54" s="23"/>
      <c r="AO54" s="38"/>
      <c r="AP54" s="37" t="n">
        <f aca="false">AI54+AB54+U54+N54</f>
        <v>0</v>
      </c>
      <c r="AQ54" s="37" t="n">
        <f aca="false">AJ54+AC54+V54+O54</f>
        <v>0</v>
      </c>
      <c r="AR54" s="37" t="n">
        <f aca="false">AK54+AD54+W54+P54</f>
        <v>0</v>
      </c>
      <c r="AS54" s="37" t="n">
        <f aca="false">AL54+AE54+X54+Q54</f>
        <v>0</v>
      </c>
      <c r="AT54" s="37" t="n">
        <f aca="false">AM54+AF54+Y54+R54</f>
        <v>0</v>
      </c>
      <c r="AU54" s="37" t="n">
        <f aca="false">AN54+AG54+Z54+S54</f>
        <v>0</v>
      </c>
      <c r="AV54" s="37" t="n">
        <f aca="false">AO54+AH54+AA54+T54</f>
        <v>0</v>
      </c>
    </row>
    <row r="55" customFormat="false" ht="78.75" hidden="true" customHeight="true" outlineLevel="1" collapsed="false">
      <c r="A55" s="34" t="s">
        <v>126</v>
      </c>
      <c r="B55" s="35" t="s">
        <v>128</v>
      </c>
      <c r="C55" s="36" t="s">
        <v>60</v>
      </c>
      <c r="D55" s="23"/>
      <c r="E55" s="23"/>
      <c r="F55" s="23"/>
      <c r="G55" s="23"/>
      <c r="H55" s="23"/>
      <c r="I55" s="23"/>
      <c r="J55" s="23"/>
      <c r="K55" s="37" t="e">
        <f aca="false">#REF!-D55</f>
        <v>#REF!</v>
      </c>
      <c r="L55" s="23"/>
      <c r="M55" s="23"/>
      <c r="N55" s="23"/>
      <c r="O55" s="38"/>
      <c r="P55" s="23"/>
      <c r="Q55" s="23"/>
      <c r="R55" s="23"/>
      <c r="S55" s="23"/>
      <c r="T55" s="200"/>
      <c r="U55" s="23"/>
      <c r="V55" s="38"/>
      <c r="W55" s="23"/>
      <c r="X55" s="23"/>
      <c r="Y55" s="23"/>
      <c r="Z55" s="23"/>
      <c r="AA55" s="200"/>
      <c r="AB55" s="23"/>
      <c r="AC55" s="38"/>
      <c r="AD55" s="23"/>
      <c r="AE55" s="23"/>
      <c r="AF55" s="23"/>
      <c r="AG55" s="23"/>
      <c r="AH55" s="38"/>
      <c r="AI55" s="23"/>
      <c r="AJ55" s="38"/>
      <c r="AK55" s="23"/>
      <c r="AL55" s="23"/>
      <c r="AM55" s="23"/>
      <c r="AN55" s="23"/>
      <c r="AO55" s="38"/>
      <c r="AP55" s="37" t="n">
        <f aca="false">AI55+AB55+U55+N55</f>
        <v>0</v>
      </c>
      <c r="AQ55" s="37" t="n">
        <f aca="false">AJ55+AC55+V55+O55</f>
        <v>0</v>
      </c>
      <c r="AR55" s="37" t="n">
        <f aca="false">AK55+AD55+W55+P55</f>
        <v>0</v>
      </c>
      <c r="AS55" s="37" t="n">
        <f aca="false">AL55+AE55+X55+Q55</f>
        <v>0</v>
      </c>
      <c r="AT55" s="37" t="n">
        <f aca="false">AM55+AF55+Y55+R55</f>
        <v>0</v>
      </c>
      <c r="AU55" s="37" t="n">
        <f aca="false">AN55+AG55+Z55+S55</f>
        <v>0</v>
      </c>
      <c r="AV55" s="37" t="n">
        <f aca="false">AO55+AH55+AA55+T55</f>
        <v>0</v>
      </c>
    </row>
    <row r="56" customFormat="false" ht="78.75" hidden="true" customHeight="true" outlineLevel="1" collapsed="false">
      <c r="A56" s="34" t="s">
        <v>126</v>
      </c>
      <c r="B56" s="35" t="s">
        <v>129</v>
      </c>
      <c r="C56" s="36" t="s">
        <v>60</v>
      </c>
      <c r="D56" s="23"/>
      <c r="E56" s="23"/>
      <c r="F56" s="23"/>
      <c r="G56" s="23"/>
      <c r="H56" s="23"/>
      <c r="I56" s="23"/>
      <c r="J56" s="23"/>
      <c r="K56" s="37" t="e">
        <f aca="false">#REF!-D56</f>
        <v>#REF!</v>
      </c>
      <c r="L56" s="23"/>
      <c r="M56" s="23"/>
      <c r="N56" s="23"/>
      <c r="O56" s="38"/>
      <c r="P56" s="23"/>
      <c r="Q56" s="23"/>
      <c r="R56" s="23"/>
      <c r="S56" s="23"/>
      <c r="T56" s="200"/>
      <c r="U56" s="23"/>
      <c r="V56" s="38"/>
      <c r="W56" s="23"/>
      <c r="X56" s="23"/>
      <c r="Y56" s="23"/>
      <c r="Z56" s="23"/>
      <c r="AA56" s="200"/>
      <c r="AB56" s="23"/>
      <c r="AC56" s="38"/>
      <c r="AD56" s="23"/>
      <c r="AE56" s="23"/>
      <c r="AF56" s="23"/>
      <c r="AG56" s="23"/>
      <c r="AH56" s="38"/>
      <c r="AI56" s="23"/>
      <c r="AJ56" s="38"/>
      <c r="AK56" s="23"/>
      <c r="AL56" s="23"/>
      <c r="AM56" s="23"/>
      <c r="AN56" s="23"/>
      <c r="AO56" s="38"/>
      <c r="AP56" s="37" t="n">
        <f aca="false">AI56+AB56+U56+N56</f>
        <v>0</v>
      </c>
      <c r="AQ56" s="37" t="n">
        <f aca="false">AJ56+AC56+V56+O56</f>
        <v>0</v>
      </c>
      <c r="AR56" s="37" t="n">
        <f aca="false">AK56+AD56+W56+P56</f>
        <v>0</v>
      </c>
      <c r="AS56" s="37" t="n">
        <f aca="false">AL56+AE56+X56+Q56</f>
        <v>0</v>
      </c>
      <c r="AT56" s="37" t="n">
        <f aca="false">AM56+AF56+Y56+R56</f>
        <v>0</v>
      </c>
      <c r="AU56" s="37" t="n">
        <f aca="false">AN56+AG56+Z56+S56</f>
        <v>0</v>
      </c>
      <c r="AV56" s="37" t="n">
        <f aca="false">AO56+AH56+AA56+T56</f>
        <v>0</v>
      </c>
    </row>
    <row r="57" customFormat="false" ht="78.75" hidden="true" customHeight="true" outlineLevel="1" collapsed="false">
      <c r="A57" s="34" t="s">
        <v>126</v>
      </c>
      <c r="B57" s="35" t="s">
        <v>130</v>
      </c>
      <c r="C57" s="36" t="s">
        <v>60</v>
      </c>
      <c r="D57" s="23"/>
      <c r="E57" s="23"/>
      <c r="F57" s="23"/>
      <c r="G57" s="23"/>
      <c r="H57" s="23"/>
      <c r="I57" s="23"/>
      <c r="J57" s="23"/>
      <c r="K57" s="37" t="e">
        <f aca="false">#REF!-D57</f>
        <v>#REF!</v>
      </c>
      <c r="L57" s="23"/>
      <c r="M57" s="23"/>
      <c r="N57" s="23"/>
      <c r="O57" s="38"/>
      <c r="P57" s="23"/>
      <c r="Q57" s="23"/>
      <c r="R57" s="23"/>
      <c r="S57" s="23"/>
      <c r="T57" s="200"/>
      <c r="U57" s="23"/>
      <c r="V57" s="38"/>
      <c r="W57" s="23"/>
      <c r="X57" s="23"/>
      <c r="Y57" s="23"/>
      <c r="Z57" s="23"/>
      <c r="AA57" s="200"/>
      <c r="AB57" s="23"/>
      <c r="AC57" s="38"/>
      <c r="AD57" s="23"/>
      <c r="AE57" s="23"/>
      <c r="AF57" s="23"/>
      <c r="AG57" s="23"/>
      <c r="AH57" s="38"/>
      <c r="AI57" s="23"/>
      <c r="AJ57" s="38"/>
      <c r="AK57" s="23"/>
      <c r="AL57" s="23"/>
      <c r="AM57" s="23"/>
      <c r="AN57" s="23"/>
      <c r="AO57" s="38"/>
      <c r="AP57" s="37" t="n">
        <f aca="false">AI57+AB57+U57+N57</f>
        <v>0</v>
      </c>
      <c r="AQ57" s="37" t="n">
        <f aca="false">AJ57+AC57+V57+O57</f>
        <v>0</v>
      </c>
      <c r="AR57" s="37" t="n">
        <f aca="false">AK57+AD57+W57+P57</f>
        <v>0</v>
      </c>
      <c r="AS57" s="37" t="n">
        <f aca="false">AL57+AE57+X57+Q57</f>
        <v>0</v>
      </c>
      <c r="AT57" s="37" t="n">
        <f aca="false">AM57+AF57+Y57+R57</f>
        <v>0</v>
      </c>
      <c r="AU57" s="37" t="n">
        <f aca="false">AN57+AG57+Z57+S57</f>
        <v>0</v>
      </c>
      <c r="AV57" s="37" t="n">
        <f aca="false">AO57+AH57+AA57+T57</f>
        <v>0</v>
      </c>
    </row>
    <row r="58" customFormat="false" ht="31.65" hidden="true" customHeight="true" outlineLevel="1" collapsed="false">
      <c r="A58" s="34" t="s">
        <v>131</v>
      </c>
      <c r="B58" s="45" t="s">
        <v>127</v>
      </c>
      <c r="C58" s="36" t="s">
        <v>60</v>
      </c>
      <c r="D58" s="23"/>
      <c r="E58" s="23"/>
      <c r="F58" s="23"/>
      <c r="G58" s="23"/>
      <c r="H58" s="23"/>
      <c r="I58" s="23"/>
      <c r="J58" s="23"/>
      <c r="K58" s="37" t="e">
        <f aca="false">#REF!-D58</f>
        <v>#REF!</v>
      </c>
      <c r="L58" s="23"/>
      <c r="M58" s="23"/>
      <c r="N58" s="23"/>
      <c r="O58" s="38"/>
      <c r="P58" s="23"/>
      <c r="Q58" s="23"/>
      <c r="R58" s="23"/>
      <c r="S58" s="23"/>
      <c r="T58" s="200"/>
      <c r="U58" s="23"/>
      <c r="V58" s="38"/>
      <c r="W58" s="23"/>
      <c r="X58" s="23"/>
      <c r="Y58" s="23"/>
      <c r="Z58" s="23"/>
      <c r="AA58" s="200"/>
      <c r="AB58" s="23"/>
      <c r="AC58" s="38"/>
      <c r="AD58" s="23"/>
      <c r="AE58" s="23"/>
      <c r="AF58" s="23"/>
      <c r="AG58" s="23"/>
      <c r="AH58" s="38"/>
      <c r="AI58" s="23"/>
      <c r="AJ58" s="38"/>
      <c r="AK58" s="23"/>
      <c r="AL58" s="23"/>
      <c r="AM58" s="23"/>
      <c r="AN58" s="23"/>
      <c r="AO58" s="38"/>
      <c r="AP58" s="37" t="n">
        <f aca="false">AI58+AB58+U58+N58</f>
        <v>0</v>
      </c>
      <c r="AQ58" s="37" t="n">
        <f aca="false">AJ58+AC58+V58+O58</f>
        <v>0</v>
      </c>
      <c r="AR58" s="37" t="n">
        <f aca="false">AK58+AD58+W58+P58</f>
        <v>0</v>
      </c>
      <c r="AS58" s="37" t="n">
        <f aca="false">AL58+AE58+X58+Q58</f>
        <v>0</v>
      </c>
      <c r="AT58" s="37" t="n">
        <f aca="false">AM58+AF58+Y58+R58</f>
        <v>0</v>
      </c>
      <c r="AU58" s="37" t="n">
        <f aca="false">AN58+AG58+Z58+S58</f>
        <v>0</v>
      </c>
      <c r="AV58" s="37" t="n">
        <f aca="false">AO58+AH58+AA58+T58</f>
        <v>0</v>
      </c>
    </row>
    <row r="59" customFormat="false" ht="78.75" hidden="true" customHeight="true" outlineLevel="1" collapsed="false">
      <c r="A59" s="34" t="s">
        <v>131</v>
      </c>
      <c r="B59" s="35" t="s">
        <v>128</v>
      </c>
      <c r="C59" s="36" t="s">
        <v>60</v>
      </c>
      <c r="D59" s="23"/>
      <c r="E59" s="23"/>
      <c r="F59" s="23"/>
      <c r="G59" s="23"/>
      <c r="H59" s="23"/>
      <c r="I59" s="23"/>
      <c r="J59" s="23"/>
      <c r="K59" s="37" t="e">
        <f aca="false">#REF!-D59</f>
        <v>#REF!</v>
      </c>
      <c r="L59" s="23"/>
      <c r="M59" s="23"/>
      <c r="N59" s="23"/>
      <c r="O59" s="38"/>
      <c r="P59" s="23"/>
      <c r="Q59" s="23"/>
      <c r="R59" s="23"/>
      <c r="S59" s="23"/>
      <c r="T59" s="200"/>
      <c r="U59" s="23"/>
      <c r="V59" s="38"/>
      <c r="W59" s="23"/>
      <c r="X59" s="23"/>
      <c r="Y59" s="23"/>
      <c r="Z59" s="23"/>
      <c r="AA59" s="200"/>
      <c r="AB59" s="23"/>
      <c r="AC59" s="38"/>
      <c r="AD59" s="23"/>
      <c r="AE59" s="23"/>
      <c r="AF59" s="23"/>
      <c r="AG59" s="23"/>
      <c r="AH59" s="38"/>
      <c r="AI59" s="23"/>
      <c r="AJ59" s="38"/>
      <c r="AK59" s="23"/>
      <c r="AL59" s="23"/>
      <c r="AM59" s="23"/>
      <c r="AN59" s="23"/>
      <c r="AO59" s="38"/>
      <c r="AP59" s="37" t="n">
        <f aca="false">AI59+AB59+U59+N59</f>
        <v>0</v>
      </c>
      <c r="AQ59" s="37" t="n">
        <f aca="false">AJ59+AC59+V59+O59</f>
        <v>0</v>
      </c>
      <c r="AR59" s="37" t="n">
        <f aca="false">AK59+AD59+W59+P59</f>
        <v>0</v>
      </c>
      <c r="AS59" s="37" t="n">
        <f aca="false">AL59+AE59+X59+Q59</f>
        <v>0</v>
      </c>
      <c r="AT59" s="37" t="n">
        <f aca="false">AM59+AF59+Y59+R59</f>
        <v>0</v>
      </c>
      <c r="AU59" s="37" t="n">
        <f aca="false">AN59+AG59+Z59+S59</f>
        <v>0</v>
      </c>
      <c r="AV59" s="37" t="n">
        <f aca="false">AO59+AH59+AA59+T59</f>
        <v>0</v>
      </c>
    </row>
    <row r="60" customFormat="false" ht="78.75" hidden="true" customHeight="true" outlineLevel="1" collapsed="false">
      <c r="A60" s="34" t="s">
        <v>131</v>
      </c>
      <c r="B60" s="35" t="s">
        <v>129</v>
      </c>
      <c r="C60" s="36" t="s">
        <v>60</v>
      </c>
      <c r="D60" s="23"/>
      <c r="E60" s="23"/>
      <c r="F60" s="23"/>
      <c r="G60" s="23"/>
      <c r="H60" s="23"/>
      <c r="I60" s="23"/>
      <c r="J60" s="23"/>
      <c r="K60" s="37" t="e">
        <f aca="false">#REF!-D60</f>
        <v>#REF!</v>
      </c>
      <c r="L60" s="23"/>
      <c r="M60" s="23"/>
      <c r="N60" s="23"/>
      <c r="O60" s="38"/>
      <c r="P60" s="23"/>
      <c r="Q60" s="23"/>
      <c r="R60" s="23"/>
      <c r="S60" s="23"/>
      <c r="T60" s="200"/>
      <c r="U60" s="23"/>
      <c r="V60" s="38"/>
      <c r="W60" s="23"/>
      <c r="X60" s="23"/>
      <c r="Y60" s="23"/>
      <c r="Z60" s="23"/>
      <c r="AA60" s="200"/>
      <c r="AB60" s="23"/>
      <c r="AC60" s="38"/>
      <c r="AD60" s="23"/>
      <c r="AE60" s="23"/>
      <c r="AF60" s="23"/>
      <c r="AG60" s="23"/>
      <c r="AH60" s="38"/>
      <c r="AI60" s="23"/>
      <c r="AJ60" s="38"/>
      <c r="AK60" s="23"/>
      <c r="AL60" s="23"/>
      <c r="AM60" s="23"/>
      <c r="AN60" s="23"/>
      <c r="AO60" s="38"/>
      <c r="AP60" s="37" t="n">
        <f aca="false">AI60+AB60+U60+N60</f>
        <v>0</v>
      </c>
      <c r="AQ60" s="37" t="n">
        <f aca="false">AJ60+AC60+V60+O60</f>
        <v>0</v>
      </c>
      <c r="AR60" s="37" t="n">
        <f aca="false">AK60+AD60+W60+P60</f>
        <v>0</v>
      </c>
      <c r="AS60" s="37" t="n">
        <f aca="false">AL60+AE60+X60+Q60</f>
        <v>0</v>
      </c>
      <c r="AT60" s="37" t="n">
        <f aca="false">AM60+AF60+Y60+R60</f>
        <v>0</v>
      </c>
      <c r="AU60" s="37" t="n">
        <f aca="false">AN60+AG60+Z60+S60</f>
        <v>0</v>
      </c>
      <c r="AV60" s="37" t="n">
        <f aca="false">AO60+AH60+AA60+T60</f>
        <v>0</v>
      </c>
    </row>
    <row r="61" customFormat="false" ht="78.75" hidden="true" customHeight="true" outlineLevel="1" collapsed="false">
      <c r="A61" s="34" t="s">
        <v>131</v>
      </c>
      <c r="B61" s="35" t="s">
        <v>130</v>
      </c>
      <c r="C61" s="36" t="s">
        <v>60</v>
      </c>
      <c r="D61" s="23"/>
      <c r="E61" s="23"/>
      <c r="F61" s="23"/>
      <c r="G61" s="23"/>
      <c r="H61" s="23"/>
      <c r="I61" s="23"/>
      <c r="J61" s="23"/>
      <c r="K61" s="37" t="e">
        <f aca="false">#REF!-D61</f>
        <v>#REF!</v>
      </c>
      <c r="L61" s="23"/>
      <c r="M61" s="23"/>
      <c r="N61" s="23"/>
      <c r="O61" s="38"/>
      <c r="P61" s="23"/>
      <c r="Q61" s="23"/>
      <c r="R61" s="23"/>
      <c r="S61" s="23"/>
      <c r="T61" s="200"/>
      <c r="U61" s="23"/>
      <c r="V61" s="38"/>
      <c r="W61" s="23"/>
      <c r="X61" s="23"/>
      <c r="Y61" s="23"/>
      <c r="Z61" s="23"/>
      <c r="AA61" s="200"/>
      <c r="AB61" s="23"/>
      <c r="AC61" s="38"/>
      <c r="AD61" s="23"/>
      <c r="AE61" s="23"/>
      <c r="AF61" s="23"/>
      <c r="AG61" s="23"/>
      <c r="AH61" s="38"/>
      <c r="AI61" s="23"/>
      <c r="AJ61" s="38"/>
      <c r="AK61" s="23"/>
      <c r="AL61" s="23"/>
      <c r="AM61" s="23"/>
      <c r="AN61" s="23"/>
      <c r="AO61" s="38"/>
      <c r="AP61" s="37" t="n">
        <f aca="false">AI61+AB61+U61+N61</f>
        <v>0</v>
      </c>
      <c r="AQ61" s="37" t="n">
        <f aca="false">AJ61+AC61+V61+O61</f>
        <v>0</v>
      </c>
      <c r="AR61" s="37" t="n">
        <f aca="false">AK61+AD61+W61+P61</f>
        <v>0</v>
      </c>
      <c r="AS61" s="37" t="n">
        <f aca="false">AL61+AE61+X61+Q61</f>
        <v>0</v>
      </c>
      <c r="AT61" s="37" t="n">
        <f aca="false">AM61+AF61+Y61+R61</f>
        <v>0</v>
      </c>
      <c r="AU61" s="37" t="n">
        <f aca="false">AN61+AG61+Z61+S61</f>
        <v>0</v>
      </c>
      <c r="AV61" s="37" t="n">
        <f aca="false">AO61+AH61+AA61+T61</f>
        <v>0</v>
      </c>
    </row>
    <row r="62" customFormat="false" ht="63.1" hidden="false" customHeight="true" outlineLevel="0" collapsed="false">
      <c r="A62" s="34" t="s">
        <v>132</v>
      </c>
      <c r="B62" s="35" t="s">
        <v>133</v>
      </c>
      <c r="C62" s="36" t="s">
        <v>60</v>
      </c>
      <c r="D62" s="23"/>
      <c r="E62" s="23"/>
      <c r="F62" s="23"/>
      <c r="G62" s="23"/>
      <c r="H62" s="23"/>
      <c r="I62" s="23"/>
      <c r="J62" s="23"/>
      <c r="K62" s="37" t="e">
        <f aca="false">#REF!-D62</f>
        <v>#REF!</v>
      </c>
      <c r="L62" s="23"/>
      <c r="M62" s="23"/>
      <c r="N62" s="23"/>
      <c r="O62" s="38"/>
      <c r="P62" s="23"/>
      <c r="Q62" s="23"/>
      <c r="R62" s="23"/>
      <c r="S62" s="23"/>
      <c r="T62" s="200"/>
      <c r="U62" s="23"/>
      <c r="V62" s="38"/>
      <c r="W62" s="23"/>
      <c r="X62" s="23"/>
      <c r="Y62" s="23"/>
      <c r="Z62" s="23"/>
      <c r="AA62" s="200"/>
      <c r="AB62" s="23"/>
      <c r="AC62" s="38"/>
      <c r="AD62" s="23"/>
      <c r="AE62" s="23"/>
      <c r="AF62" s="23"/>
      <c r="AG62" s="23"/>
      <c r="AH62" s="38"/>
      <c r="AI62" s="23"/>
      <c r="AJ62" s="38"/>
      <c r="AK62" s="23"/>
      <c r="AL62" s="23"/>
      <c r="AM62" s="23"/>
      <c r="AN62" s="23"/>
      <c r="AO62" s="38"/>
      <c r="AP62" s="37" t="n">
        <f aca="false">AI62+AB62+U62+N62</f>
        <v>0</v>
      </c>
      <c r="AQ62" s="37" t="n">
        <f aca="false">AJ62+AC62+V62+O62</f>
        <v>0</v>
      </c>
      <c r="AR62" s="37" t="n">
        <f aca="false">AK62+AD62+W62+P62</f>
        <v>0</v>
      </c>
      <c r="AS62" s="37" t="n">
        <f aca="false">AL62+AE62+X62+Q62</f>
        <v>0</v>
      </c>
      <c r="AT62" s="37" t="n">
        <f aca="false">AM62+AF62+Y62+R62</f>
        <v>0</v>
      </c>
      <c r="AU62" s="37" t="n">
        <f aca="false">AN62+AG62+Z62+S62</f>
        <v>0</v>
      </c>
      <c r="AV62" s="37" t="n">
        <f aca="false">AO62+AH62+AA62+T62</f>
        <v>0</v>
      </c>
    </row>
    <row r="63" customFormat="false" ht="63.1" hidden="false" customHeight="true" outlineLevel="0" collapsed="false">
      <c r="A63" s="34" t="s">
        <v>134</v>
      </c>
      <c r="B63" s="35" t="s">
        <v>135</v>
      </c>
      <c r="C63" s="36" t="s">
        <v>60</v>
      </c>
      <c r="D63" s="23"/>
      <c r="E63" s="23"/>
      <c r="F63" s="23"/>
      <c r="G63" s="23"/>
      <c r="H63" s="23"/>
      <c r="I63" s="23"/>
      <c r="J63" s="23"/>
      <c r="K63" s="37" t="e">
        <f aca="false">#REF!-D63</f>
        <v>#REF!</v>
      </c>
      <c r="L63" s="23"/>
      <c r="M63" s="23"/>
      <c r="N63" s="23"/>
      <c r="O63" s="38"/>
      <c r="P63" s="23"/>
      <c r="Q63" s="23"/>
      <c r="R63" s="23"/>
      <c r="S63" s="23"/>
      <c r="T63" s="200"/>
      <c r="U63" s="23"/>
      <c r="V63" s="38"/>
      <c r="W63" s="23"/>
      <c r="X63" s="23"/>
      <c r="Y63" s="23"/>
      <c r="Z63" s="23"/>
      <c r="AA63" s="200"/>
      <c r="AB63" s="23"/>
      <c r="AC63" s="38"/>
      <c r="AD63" s="23"/>
      <c r="AE63" s="23"/>
      <c r="AF63" s="23"/>
      <c r="AG63" s="23"/>
      <c r="AH63" s="38"/>
      <c r="AI63" s="23"/>
      <c r="AJ63" s="38"/>
      <c r="AK63" s="23"/>
      <c r="AL63" s="23"/>
      <c r="AM63" s="23"/>
      <c r="AN63" s="23"/>
      <c r="AO63" s="38"/>
      <c r="AP63" s="37" t="n">
        <f aca="false">AI63+AB63+U63+N63</f>
        <v>0</v>
      </c>
      <c r="AQ63" s="37" t="n">
        <f aca="false">AJ63+AC63+V63+O63</f>
        <v>0</v>
      </c>
      <c r="AR63" s="37" t="n">
        <f aca="false">AK63+AD63+W63+P63</f>
        <v>0</v>
      </c>
      <c r="AS63" s="37" t="n">
        <f aca="false">AL63+AE63+X63+Q63</f>
        <v>0</v>
      </c>
      <c r="AT63" s="37" t="n">
        <f aca="false">AM63+AF63+Y63+R63</f>
        <v>0</v>
      </c>
      <c r="AU63" s="37" t="n">
        <f aca="false">AN63+AG63+Z63+S63</f>
        <v>0</v>
      </c>
      <c r="AV63" s="37" t="n">
        <f aca="false">AO63+AH63+AA63+T63</f>
        <v>0</v>
      </c>
    </row>
    <row r="64" customFormat="false" ht="63.1" hidden="false" customHeight="true" outlineLevel="0" collapsed="false">
      <c r="A64" s="34" t="s">
        <v>136</v>
      </c>
      <c r="B64" s="35" t="s">
        <v>137</v>
      </c>
      <c r="C64" s="36" t="s">
        <v>60</v>
      </c>
      <c r="D64" s="23"/>
      <c r="E64" s="23"/>
      <c r="F64" s="23"/>
      <c r="G64" s="23"/>
      <c r="H64" s="23"/>
      <c r="I64" s="23"/>
      <c r="J64" s="23"/>
      <c r="K64" s="37" t="e">
        <f aca="false">#REF!-D64</f>
        <v>#REF!</v>
      </c>
      <c r="L64" s="23"/>
      <c r="M64" s="23"/>
      <c r="N64" s="23"/>
      <c r="O64" s="38"/>
      <c r="P64" s="23"/>
      <c r="Q64" s="23"/>
      <c r="R64" s="23"/>
      <c r="S64" s="23"/>
      <c r="T64" s="200"/>
      <c r="U64" s="23"/>
      <c r="V64" s="38"/>
      <c r="W64" s="23"/>
      <c r="X64" s="23"/>
      <c r="Y64" s="23"/>
      <c r="Z64" s="23"/>
      <c r="AA64" s="200"/>
      <c r="AB64" s="23"/>
      <c r="AC64" s="38"/>
      <c r="AD64" s="23"/>
      <c r="AE64" s="23"/>
      <c r="AF64" s="23"/>
      <c r="AG64" s="23"/>
      <c r="AH64" s="38"/>
      <c r="AI64" s="23"/>
      <c r="AJ64" s="38"/>
      <c r="AK64" s="23"/>
      <c r="AL64" s="23"/>
      <c r="AM64" s="23"/>
      <c r="AN64" s="23"/>
      <c r="AO64" s="38"/>
      <c r="AP64" s="37" t="n">
        <f aca="false">AI64+AB64+U64+N64</f>
        <v>0</v>
      </c>
      <c r="AQ64" s="37" t="n">
        <f aca="false">AJ64+AC64+V64+O64</f>
        <v>0</v>
      </c>
      <c r="AR64" s="37" t="n">
        <f aca="false">AK64+AD64+W64+P64</f>
        <v>0</v>
      </c>
      <c r="AS64" s="37" t="n">
        <f aca="false">AL64+AE64+X64+Q64</f>
        <v>0</v>
      </c>
      <c r="AT64" s="37" t="n">
        <f aca="false">AM64+AF64+Y64+R64</f>
        <v>0</v>
      </c>
      <c r="AU64" s="37" t="n">
        <f aca="false">AN64+AG64+Z64+S64</f>
        <v>0</v>
      </c>
      <c r="AV64" s="37" t="n">
        <f aca="false">AO64+AH64+AA64+T64</f>
        <v>0</v>
      </c>
    </row>
    <row r="65" customFormat="false" ht="26.5" hidden="true" customHeight="false" outlineLevel="1" collapsed="false">
      <c r="A65" s="41" t="s">
        <v>138</v>
      </c>
      <c r="B65" s="222" t="str">
        <f aca="false">'1.'!B67</f>
        <v>Замена трансформатора на ТП-23 (63 кВа ) на трансформатор ТН-250 с ТП-22 подлежащей замене на 630 кВА. </v>
      </c>
      <c r="C65" s="77" t="str">
        <f aca="false">'1.'!C67</f>
        <v>Г</v>
      </c>
      <c r="D65" s="23"/>
      <c r="E65" s="23"/>
      <c r="F65" s="23"/>
      <c r="G65" s="23"/>
      <c r="H65" s="23"/>
      <c r="I65" s="23"/>
      <c r="J65" s="23"/>
      <c r="K65" s="37" t="e">
        <f aca="false">#REF!-D65</f>
        <v>#REF!</v>
      </c>
      <c r="L65" s="23"/>
      <c r="M65" s="23"/>
      <c r="N65" s="23"/>
      <c r="O65" s="38"/>
      <c r="P65" s="23"/>
      <c r="Q65" s="23"/>
      <c r="R65" s="23"/>
      <c r="S65" s="23"/>
      <c r="T65" s="200"/>
      <c r="U65" s="23"/>
      <c r="V65" s="38"/>
      <c r="W65" s="23"/>
      <c r="X65" s="23"/>
      <c r="Y65" s="23"/>
      <c r="Z65" s="23"/>
      <c r="AA65" s="200"/>
      <c r="AB65" s="23"/>
      <c r="AC65" s="38"/>
      <c r="AD65" s="23"/>
      <c r="AE65" s="23"/>
      <c r="AF65" s="23"/>
      <c r="AG65" s="23"/>
      <c r="AH65" s="38"/>
      <c r="AI65" s="23"/>
      <c r="AJ65" s="23"/>
      <c r="AK65" s="23"/>
      <c r="AL65" s="23"/>
      <c r="AM65" s="23"/>
      <c r="AN65" s="23"/>
      <c r="AO65" s="38"/>
      <c r="AP65" s="37" t="n">
        <f aca="false">AI65+AB65+U65+N65</f>
        <v>0</v>
      </c>
      <c r="AQ65" s="37" t="n">
        <f aca="false">AJ65+AC65+V65+O65</f>
        <v>0</v>
      </c>
      <c r="AR65" s="37" t="n">
        <f aca="false">AK65+AD65+W65+P65</f>
        <v>0</v>
      </c>
      <c r="AS65" s="37" t="n">
        <f aca="false">AL65+AE65+X65+Q65</f>
        <v>0</v>
      </c>
      <c r="AT65" s="37" t="n">
        <f aca="false">AM65+AF65+Y65+R65</f>
        <v>0</v>
      </c>
      <c r="AU65" s="37" t="n">
        <f aca="false">AN65+AG65+Z65+S65</f>
        <v>0</v>
      </c>
      <c r="AV65" s="37" t="n">
        <f aca="false">AO65+AH65+AA65+T65</f>
        <v>0</v>
      </c>
    </row>
    <row r="66" customFormat="false" ht="26.5" hidden="false" customHeight="false" outlineLevel="0" collapsed="false">
      <c r="A66" s="34" t="s">
        <v>140</v>
      </c>
      <c r="B66" s="35" t="s">
        <v>141</v>
      </c>
      <c r="C66" s="36" t="s">
        <v>60</v>
      </c>
      <c r="D66" s="78" t="n">
        <f aca="false">D67+D81+D89+D92</f>
        <v>1.46758829848585</v>
      </c>
      <c r="E66" s="78" t="n">
        <f aca="false">E67+E81+E89+E92</f>
        <v>4.61243963255342</v>
      </c>
      <c r="F66" s="78" t="n">
        <f aca="false">F67+F81+F89+F92</f>
        <v>4.61243963255342</v>
      </c>
      <c r="G66" s="78" t="n">
        <f aca="false">G67+G81+G89+G92</f>
        <v>5.41243963255342</v>
      </c>
      <c r="H66" s="78" t="n">
        <f aca="false">H67+H81+H89+H92</f>
        <v>5.43443963255342</v>
      </c>
      <c r="I66" s="78" t="n">
        <f aca="false">I67+I81+I89+I92</f>
        <v>4.61243963255342</v>
      </c>
      <c r="J66" s="78" t="n">
        <f aca="false">J67+J81+J89+J92</f>
        <v>5.43443963255342</v>
      </c>
      <c r="K66" s="78" t="e">
        <f aca="false">K67+K81+K89+K92</f>
        <v>#REF!</v>
      </c>
      <c r="L66" s="78" t="n">
        <f aca="false">L67+L81+L89+L92</f>
        <v>1.59815950364229</v>
      </c>
      <c r="M66" s="78" t="n">
        <f aca="false">M67+M81+M89+M92</f>
        <v>2.43015950364229</v>
      </c>
      <c r="N66" s="78" t="n">
        <f aca="false">N67+N81+N89+N92</f>
        <v>0</v>
      </c>
      <c r="O66" s="78" t="n">
        <f aca="false">O67+O81+O89+O92</f>
        <v>0</v>
      </c>
      <c r="P66" s="23"/>
      <c r="Q66" s="23"/>
      <c r="R66" s="78" t="n">
        <f aca="false">R67+R81+R89+R92</f>
        <v>0</v>
      </c>
      <c r="S66" s="23"/>
      <c r="T66" s="202" t="n">
        <f aca="false">T67+T81+T89+T92</f>
        <v>0</v>
      </c>
      <c r="U66" s="78" t="n">
        <f aca="false">U67+U81+U89+U92</f>
        <v>0</v>
      </c>
      <c r="V66" s="78" t="n">
        <f aca="false">V67+V81+V89+V92</f>
        <v>0</v>
      </c>
      <c r="W66" s="23"/>
      <c r="X66" s="78"/>
      <c r="Y66" s="78" t="n">
        <f aca="false">Y67+Y81+Y89+Y92</f>
        <v>0</v>
      </c>
      <c r="Z66" s="78"/>
      <c r="AA66" s="202" t="n">
        <f aca="false">AA67+AA81+AA89+AA92</f>
        <v>0</v>
      </c>
      <c r="AB66" s="78" t="n">
        <f aca="false">AB67+AB81+AB89+AB92</f>
        <v>0</v>
      </c>
      <c r="AC66" s="78" t="n">
        <f aca="false">AC67+AC81+AC89+AC92</f>
        <v>0</v>
      </c>
      <c r="AD66" s="23"/>
      <c r="AE66" s="23"/>
      <c r="AF66" s="78" t="n">
        <f aca="false">AF67+AF81+AF89+AF92</f>
        <v>0</v>
      </c>
      <c r="AG66" s="78"/>
      <c r="AH66" s="38"/>
      <c r="AI66" s="78" t="n">
        <f aca="false">AI67+AI81+AI89+AI92</f>
        <v>0</v>
      </c>
      <c r="AJ66" s="78" t="n">
        <f aca="false">AJ67+AJ81+AJ89+AJ92</f>
        <v>20.8843196110033</v>
      </c>
      <c r="AK66" s="78" t="n">
        <f aca="false">AK67+AK81+AK89+AK92</f>
        <v>0.8</v>
      </c>
      <c r="AL66" s="78" t="n">
        <f aca="false">AL67+AL81+AL89+AL92</f>
        <v>0</v>
      </c>
      <c r="AM66" s="78" t="n">
        <f aca="false">AM67+AM81+AM89+AM92</f>
        <v>0.98</v>
      </c>
      <c r="AN66" s="78" t="n">
        <f aca="false">AN67+AN81+AN89+AN92</f>
        <v>0</v>
      </c>
      <c r="AO66" s="78" t="n">
        <f aca="false">AO67+AO81+AO89+AO92</f>
        <v>7</v>
      </c>
      <c r="AP66" s="37" t="n">
        <f aca="false">AI66+AB66+U66+N66</f>
        <v>0</v>
      </c>
      <c r="AQ66" s="37" t="n">
        <f aca="false">AJ66+AC66+V66+O66</f>
        <v>20.8843196110033</v>
      </c>
      <c r="AR66" s="37" t="n">
        <f aca="false">AK66+AD66+W66+P66</f>
        <v>0.8</v>
      </c>
      <c r="AS66" s="37" t="n">
        <f aca="false">AL66+AE66+X66+Q66</f>
        <v>0</v>
      </c>
      <c r="AT66" s="37" t="n">
        <f aca="false">AM66+AF66+Y66+R66</f>
        <v>0.98</v>
      </c>
      <c r="AU66" s="37" t="n">
        <f aca="false">AN66+AG66+Z66+S66</f>
        <v>0</v>
      </c>
      <c r="AV66" s="37" t="n">
        <f aca="false">AO66+AH66+AA66+T66</f>
        <v>7</v>
      </c>
    </row>
    <row r="67" customFormat="false" ht="39.75" hidden="false" customHeight="false" outlineLevel="0" collapsed="false">
      <c r="A67" s="34" t="s">
        <v>142</v>
      </c>
      <c r="B67" s="35" t="s">
        <v>143</v>
      </c>
      <c r="C67" s="36" t="s">
        <v>60</v>
      </c>
      <c r="D67" s="78" t="n">
        <f aca="false">D68+D79</f>
        <v>0.177588298485847</v>
      </c>
      <c r="E67" s="78" t="n">
        <f aca="false">E68+E79</f>
        <v>0.177588298485847</v>
      </c>
      <c r="F67" s="78" t="n">
        <f aca="false">F68+F79</f>
        <v>0.177588298485847</v>
      </c>
      <c r="G67" s="78" t="n">
        <f aca="false">G68+G79</f>
        <v>0.177588298485847</v>
      </c>
      <c r="H67" s="78" t="n">
        <f aca="false">H68+H79</f>
        <v>0.177588298485847</v>
      </c>
      <c r="I67" s="78" t="n">
        <f aca="false">I68+I79</f>
        <v>0.177588298485847</v>
      </c>
      <c r="J67" s="78" t="n">
        <f aca="false">J68+J79</f>
        <v>0.177588298485847</v>
      </c>
      <c r="K67" s="37" t="e">
        <f aca="false">#REF!-D67</f>
        <v>#REF!</v>
      </c>
      <c r="L67" s="78" t="n">
        <f aca="false">L68+L79</f>
        <v>0</v>
      </c>
      <c r="M67" s="78" t="n">
        <f aca="false">M68+M79</f>
        <v>0</v>
      </c>
      <c r="N67" s="78" t="n">
        <f aca="false">N68+N79</f>
        <v>0</v>
      </c>
      <c r="O67" s="38" t="n">
        <f aca="false">O68+O79</f>
        <v>0</v>
      </c>
      <c r="P67" s="23"/>
      <c r="Q67" s="23"/>
      <c r="R67" s="78" t="n">
        <f aca="false">R68+R79</f>
        <v>0</v>
      </c>
      <c r="S67" s="23"/>
      <c r="T67" s="202" t="n">
        <f aca="false">T68+T79</f>
        <v>0</v>
      </c>
      <c r="U67" s="78" t="n">
        <f aca="false">U68+U79</f>
        <v>0</v>
      </c>
      <c r="V67" s="38" t="n">
        <f aca="false">V68+V79</f>
        <v>0</v>
      </c>
      <c r="W67" s="23"/>
      <c r="X67" s="78"/>
      <c r="Y67" s="78" t="n">
        <f aca="false">Y68+Y79</f>
        <v>0</v>
      </c>
      <c r="Z67" s="78"/>
      <c r="AA67" s="202" t="n">
        <f aca="false">AA68+AA79</f>
        <v>0</v>
      </c>
      <c r="AB67" s="78" t="n">
        <f aca="false">AB68+AB79</f>
        <v>0</v>
      </c>
      <c r="AC67" s="38" t="n">
        <f aca="false">AC68+AC79</f>
        <v>0</v>
      </c>
      <c r="AD67" s="23"/>
      <c r="AE67" s="23"/>
      <c r="AF67" s="78" t="n">
        <f aca="false">AF68+AF79</f>
        <v>0</v>
      </c>
      <c r="AG67" s="78"/>
      <c r="AH67" s="38"/>
      <c r="AI67" s="78" t="n">
        <f aca="false">AI68+AI79</f>
        <v>0</v>
      </c>
      <c r="AJ67" s="78" t="n">
        <f aca="false">AJ68+AJ78</f>
        <v>15.9041467212767</v>
      </c>
      <c r="AK67" s="78" t="n">
        <f aca="false">AK68+AK78</f>
        <v>0.8</v>
      </c>
      <c r="AL67" s="78" t="n">
        <f aca="false">AL68+AL78</f>
        <v>0</v>
      </c>
      <c r="AM67" s="78" t="n">
        <f aca="false">AM68+AM78</f>
        <v>0</v>
      </c>
      <c r="AN67" s="78" t="n">
        <f aca="false">AN68+AN78</f>
        <v>0</v>
      </c>
      <c r="AO67" s="78" t="n">
        <f aca="false">AO68+AO78</f>
        <v>0</v>
      </c>
      <c r="AP67" s="37" t="n">
        <f aca="false">AI67+AB67+U67+N67</f>
        <v>0</v>
      </c>
      <c r="AQ67" s="37" t="n">
        <f aca="false">AJ67+AC67+V67+O67</f>
        <v>15.9041467212767</v>
      </c>
      <c r="AR67" s="37" t="n">
        <f aca="false">AK67+AD67+W67+P67</f>
        <v>0.8</v>
      </c>
      <c r="AS67" s="37" t="n">
        <f aca="false">AL67+AE67+X67+Q67</f>
        <v>0</v>
      </c>
      <c r="AT67" s="37" t="n">
        <f aca="false">AM67+AF67+Y67+R67</f>
        <v>0</v>
      </c>
      <c r="AU67" s="37" t="n">
        <f aca="false">AN67+AG67+Z67+S67</f>
        <v>0</v>
      </c>
      <c r="AV67" s="37" t="n">
        <f aca="false">AO67+AH67+AA67+T67</f>
        <v>0</v>
      </c>
    </row>
    <row r="68" customFormat="false" ht="26.5" hidden="false" customHeight="false" outlineLevel="0" collapsed="false">
      <c r="A68" s="34" t="s">
        <v>144</v>
      </c>
      <c r="B68" s="35" t="s">
        <v>145</v>
      </c>
      <c r="C68" s="36" t="s">
        <v>60</v>
      </c>
      <c r="D68" s="23"/>
      <c r="E68" s="38"/>
      <c r="F68" s="38"/>
      <c r="G68" s="38"/>
      <c r="H68" s="23"/>
      <c r="I68" s="38"/>
      <c r="J68" s="23"/>
      <c r="K68" s="23"/>
      <c r="L68" s="23"/>
      <c r="M68" s="23"/>
      <c r="N68" s="23"/>
      <c r="O68" s="38"/>
      <c r="P68" s="23"/>
      <c r="Q68" s="23"/>
      <c r="R68" s="23"/>
      <c r="S68" s="23"/>
      <c r="T68" s="200"/>
      <c r="U68" s="23"/>
      <c r="V68" s="38"/>
      <c r="W68" s="23"/>
      <c r="X68" s="23"/>
      <c r="Y68" s="23"/>
      <c r="Z68" s="23"/>
      <c r="AA68" s="200"/>
      <c r="AB68" s="23"/>
      <c r="AC68" s="38"/>
      <c r="AD68" s="23"/>
      <c r="AE68" s="23"/>
      <c r="AF68" s="23"/>
      <c r="AG68" s="23"/>
      <c r="AH68" s="38"/>
      <c r="AI68" s="23"/>
      <c r="AJ68" s="78" t="n">
        <f aca="false">SUM(AJ69:AJ77)</f>
        <v>15.9041467212767</v>
      </c>
      <c r="AK68" s="78" t="n">
        <f aca="false">SUM(AK69:AK77)</f>
        <v>0.8</v>
      </c>
      <c r="AL68" s="78" t="n">
        <f aca="false">SUM(AL69:AL77)</f>
        <v>0</v>
      </c>
      <c r="AM68" s="78" t="n">
        <f aca="false">SUM(AM69:AM77)</f>
        <v>0</v>
      </c>
      <c r="AN68" s="78" t="n">
        <f aca="false">SUM(AN69:AN77)</f>
        <v>0</v>
      </c>
      <c r="AO68" s="78" t="n">
        <f aca="false">SUM(AO69:AO77)</f>
        <v>0</v>
      </c>
      <c r="AP68" s="37" t="n">
        <f aca="false">AI68+AB68+U68+N68</f>
        <v>0</v>
      </c>
      <c r="AQ68" s="37" t="n">
        <f aca="false">AJ68+AC68+V68+O68</f>
        <v>15.9041467212767</v>
      </c>
      <c r="AR68" s="37" t="n">
        <f aca="false">AK68+AD68+W68+P68</f>
        <v>0.8</v>
      </c>
      <c r="AS68" s="37" t="n">
        <f aca="false">AL68+AE68+X68+Q68</f>
        <v>0</v>
      </c>
      <c r="AT68" s="37" t="n">
        <f aca="false">AM68+AF68+Y68+R68</f>
        <v>0</v>
      </c>
      <c r="AU68" s="37" t="n">
        <f aca="false">AN68+AG68+Z68+S68</f>
        <v>0</v>
      </c>
      <c r="AV68" s="37" t="n">
        <f aca="false">AO68+AH68+AA68+T68</f>
        <v>0</v>
      </c>
    </row>
    <row r="69" customFormat="false" ht="15.65" hidden="true" customHeight="false" outlineLevel="1" collapsed="false">
      <c r="A69" s="41" t="s">
        <v>146</v>
      </c>
      <c r="B69" s="79"/>
      <c r="C69" s="74"/>
      <c r="D69" s="23"/>
      <c r="E69" s="38"/>
      <c r="F69" s="38"/>
      <c r="G69" s="38"/>
      <c r="H69" s="23"/>
      <c r="I69" s="38"/>
      <c r="J69" s="23"/>
      <c r="K69" s="23"/>
      <c r="L69" s="23"/>
      <c r="M69" s="23"/>
      <c r="N69" s="23"/>
      <c r="O69" s="38"/>
      <c r="P69" s="23"/>
      <c r="Q69" s="23"/>
      <c r="R69" s="23"/>
      <c r="S69" s="23"/>
      <c r="T69" s="200"/>
      <c r="U69" s="23"/>
      <c r="V69" s="38"/>
      <c r="W69" s="23"/>
      <c r="X69" s="23"/>
      <c r="Y69" s="23"/>
      <c r="Z69" s="23"/>
      <c r="AA69" s="200"/>
      <c r="AB69" s="23"/>
      <c r="AC69" s="38"/>
      <c r="AD69" s="23"/>
      <c r="AE69" s="23"/>
      <c r="AF69" s="23"/>
      <c r="AG69" s="23"/>
      <c r="AH69" s="38"/>
      <c r="AI69" s="23"/>
      <c r="AJ69" s="38"/>
      <c r="AK69" s="38"/>
      <c r="AL69" s="38"/>
      <c r="AM69" s="38"/>
      <c r="AN69" s="38"/>
      <c r="AO69" s="38"/>
      <c r="AP69" s="37" t="n">
        <f aca="false">AI69+AB69+U69+N69</f>
        <v>0</v>
      </c>
      <c r="AQ69" s="37" t="n">
        <f aca="false">AJ69+AC69+V69+O69</f>
        <v>0</v>
      </c>
      <c r="AR69" s="37" t="n">
        <f aca="false">AK69+AD69+W69+P69</f>
        <v>0</v>
      </c>
      <c r="AS69" s="37" t="n">
        <f aca="false">AL69+AE69+X69+Q69</f>
        <v>0</v>
      </c>
      <c r="AT69" s="37" t="n">
        <f aca="false">AM69+AF69+Y69+R69</f>
        <v>0</v>
      </c>
      <c r="AU69" s="37" t="n">
        <f aca="false">AN69+AG69+Z69+S69</f>
        <v>0</v>
      </c>
      <c r="AV69" s="37" t="n">
        <f aca="false">AO69+AH69+AA69+T69</f>
        <v>0</v>
      </c>
    </row>
    <row r="70" customFormat="false" ht="15.65" hidden="true" customHeight="false" outlineLevel="1" collapsed="false">
      <c r="A70" s="41" t="s">
        <v>149</v>
      </c>
      <c r="B70" s="79"/>
      <c r="C70" s="74"/>
      <c r="D70" s="23"/>
      <c r="E70" s="38"/>
      <c r="F70" s="38"/>
      <c r="G70" s="38"/>
      <c r="H70" s="23"/>
      <c r="I70" s="38"/>
      <c r="J70" s="23"/>
      <c r="K70" s="23"/>
      <c r="L70" s="23"/>
      <c r="M70" s="23"/>
      <c r="N70" s="23"/>
      <c r="O70" s="38"/>
      <c r="P70" s="23"/>
      <c r="Q70" s="23"/>
      <c r="R70" s="23"/>
      <c r="S70" s="23"/>
      <c r="T70" s="200"/>
      <c r="U70" s="23"/>
      <c r="V70" s="38"/>
      <c r="W70" s="23"/>
      <c r="X70" s="23"/>
      <c r="Y70" s="23"/>
      <c r="Z70" s="23"/>
      <c r="AA70" s="200"/>
      <c r="AB70" s="23"/>
      <c r="AC70" s="38"/>
      <c r="AD70" s="23"/>
      <c r="AE70" s="23"/>
      <c r="AF70" s="23"/>
      <c r="AG70" s="23"/>
      <c r="AH70" s="38"/>
      <c r="AI70" s="23"/>
      <c r="AJ70" s="38"/>
      <c r="AK70" s="38"/>
      <c r="AL70" s="38"/>
      <c r="AM70" s="38"/>
      <c r="AN70" s="38"/>
      <c r="AO70" s="38"/>
      <c r="AP70" s="37" t="n">
        <f aca="false">AI70+AB70+U70+N70</f>
        <v>0</v>
      </c>
      <c r="AQ70" s="37" t="n">
        <f aca="false">AJ70+AC70+V70+O70</f>
        <v>0</v>
      </c>
      <c r="AR70" s="37" t="n">
        <f aca="false">AK70+AD70+W70+P70</f>
        <v>0</v>
      </c>
      <c r="AS70" s="37" t="n">
        <f aca="false">AL70+AE70+X70+Q70</f>
        <v>0</v>
      </c>
      <c r="AT70" s="37" t="n">
        <f aca="false">AM70+AF70+Y70+R70</f>
        <v>0</v>
      </c>
      <c r="AU70" s="37" t="n">
        <f aca="false">AN70+AG70+Z70+S70</f>
        <v>0</v>
      </c>
      <c r="AV70" s="37" t="n">
        <f aca="false">AO70+AH70+AA70+T70</f>
        <v>0</v>
      </c>
    </row>
    <row r="71" customFormat="false" ht="15.65" hidden="true" customHeight="false" outlineLevel="1" collapsed="false">
      <c r="A71" s="41"/>
      <c r="B71" s="79"/>
      <c r="C71" s="74"/>
      <c r="D71" s="23"/>
      <c r="E71" s="38"/>
      <c r="F71" s="38"/>
      <c r="G71" s="38"/>
      <c r="H71" s="23"/>
      <c r="I71" s="38"/>
      <c r="J71" s="23"/>
      <c r="K71" s="23"/>
      <c r="L71" s="23"/>
      <c r="M71" s="23"/>
      <c r="N71" s="23"/>
      <c r="O71" s="38"/>
      <c r="P71" s="23"/>
      <c r="Q71" s="23"/>
      <c r="R71" s="23"/>
      <c r="S71" s="23"/>
      <c r="T71" s="200"/>
      <c r="U71" s="23"/>
      <c r="V71" s="38"/>
      <c r="W71" s="23"/>
      <c r="X71" s="23"/>
      <c r="Y71" s="23"/>
      <c r="Z71" s="23"/>
      <c r="AA71" s="200"/>
      <c r="AB71" s="23"/>
      <c r="AC71" s="38"/>
      <c r="AD71" s="23"/>
      <c r="AE71" s="23"/>
      <c r="AF71" s="23"/>
      <c r="AG71" s="23"/>
      <c r="AH71" s="38"/>
      <c r="AI71" s="23"/>
      <c r="AJ71" s="38"/>
      <c r="AK71" s="38"/>
      <c r="AL71" s="38"/>
      <c r="AM71" s="38"/>
      <c r="AN71" s="38"/>
      <c r="AO71" s="38"/>
      <c r="AP71" s="37" t="n">
        <f aca="false">AI71+AB71+U71+N71</f>
        <v>0</v>
      </c>
      <c r="AQ71" s="37" t="n">
        <f aca="false">AJ71+AC71+V71+O71</f>
        <v>0</v>
      </c>
      <c r="AR71" s="37" t="n">
        <f aca="false">AK71+AD71+W71+P71</f>
        <v>0</v>
      </c>
      <c r="AS71" s="37" t="n">
        <f aca="false">AL71+AE71+X71+Q71</f>
        <v>0</v>
      </c>
      <c r="AT71" s="37" t="n">
        <f aca="false">AM71+AF71+Y71+R71</f>
        <v>0</v>
      </c>
      <c r="AU71" s="37" t="n">
        <f aca="false">AN71+AG71+Z71+S71</f>
        <v>0</v>
      </c>
      <c r="AV71" s="37" t="n">
        <f aca="false">AO71+AH71+AA71+T71</f>
        <v>0</v>
      </c>
    </row>
    <row r="72" customFormat="false" ht="26.5" hidden="false" customHeight="false" outlineLevel="0" collapsed="false">
      <c r="A72" s="41" t="s">
        <v>166</v>
      </c>
      <c r="B72" s="79" t="str">
        <f aca="false">'1.'!B74</f>
        <v>Замена трансформаторной подстанции 6/0,4 кВ мощностью 0,8 МВА №ТП-111-17 на КТП -6/0,4 кВ-0,8 МВА</v>
      </c>
      <c r="C72" s="74" t="str">
        <f aca="false">'1.'!C74</f>
        <v>O/41ЭС/006</v>
      </c>
      <c r="D72" s="23"/>
      <c r="E72" s="38"/>
      <c r="F72" s="38"/>
      <c r="G72" s="38"/>
      <c r="H72" s="23"/>
      <c r="I72" s="38"/>
      <c r="J72" s="23"/>
      <c r="K72" s="23"/>
      <c r="L72" s="23"/>
      <c r="M72" s="23"/>
      <c r="N72" s="23"/>
      <c r="O72" s="38"/>
      <c r="P72" s="23"/>
      <c r="Q72" s="23"/>
      <c r="R72" s="23"/>
      <c r="S72" s="23"/>
      <c r="T72" s="200"/>
      <c r="U72" s="23"/>
      <c r="V72" s="38"/>
      <c r="W72" s="23"/>
      <c r="X72" s="23"/>
      <c r="Y72" s="23"/>
      <c r="Z72" s="23"/>
      <c r="AA72" s="200"/>
      <c r="AB72" s="23"/>
      <c r="AC72" s="38"/>
      <c r="AD72" s="23"/>
      <c r="AE72" s="23"/>
      <c r="AF72" s="23"/>
      <c r="AG72" s="23"/>
      <c r="AH72" s="38"/>
      <c r="AI72" s="23"/>
      <c r="AJ72" s="38" t="n">
        <f aca="false">'4.'!BG73</f>
        <v>15.9041467212767</v>
      </c>
      <c r="AK72" s="38" t="n">
        <f aca="false">'4.'!BH73</f>
        <v>0.8</v>
      </c>
      <c r="AL72" s="38" t="n">
        <f aca="false">'4.'!BI73</f>
        <v>0</v>
      </c>
      <c r="AM72" s="38" t="n">
        <f aca="false">'4.'!BJ73</f>
        <v>0</v>
      </c>
      <c r="AN72" s="38" t="n">
        <f aca="false">'4.'!BK73</f>
        <v>0</v>
      </c>
      <c r="AO72" s="38" t="n">
        <f aca="false">'4.'!BL73</f>
        <v>0</v>
      </c>
      <c r="AP72" s="37" t="n">
        <f aca="false">AI72+AB72+U72+N72</f>
        <v>0</v>
      </c>
      <c r="AQ72" s="37" t="n">
        <f aca="false">AJ72+AC72+V72+O72</f>
        <v>15.9041467212767</v>
      </c>
      <c r="AR72" s="37" t="n">
        <f aca="false">AK72+AD72+W72+P72</f>
        <v>0.8</v>
      </c>
      <c r="AS72" s="37" t="n">
        <f aca="false">AL72+AE72+X72+Q72</f>
        <v>0</v>
      </c>
      <c r="AT72" s="37" t="n">
        <f aca="false">AM72+AF72+Y72+R72</f>
        <v>0</v>
      </c>
      <c r="AU72" s="37" t="n">
        <f aca="false">AN72+AG72+Z72+S72</f>
        <v>0</v>
      </c>
      <c r="AV72" s="37" t="n">
        <f aca="false">AO72+AH72+AA72+T72</f>
        <v>0</v>
      </c>
    </row>
    <row r="73" customFormat="false" ht="15.65" hidden="true" customHeight="false" outlineLevel="1" collapsed="false">
      <c r="A73" s="41"/>
      <c r="B73" s="79"/>
      <c r="C73" s="74"/>
      <c r="D73" s="23"/>
      <c r="E73" s="38"/>
      <c r="F73" s="38"/>
      <c r="G73" s="38"/>
      <c r="H73" s="23"/>
      <c r="I73" s="38"/>
      <c r="J73" s="23"/>
      <c r="K73" s="23"/>
      <c r="L73" s="23"/>
      <c r="M73" s="23"/>
      <c r="N73" s="23"/>
      <c r="O73" s="38"/>
      <c r="P73" s="23"/>
      <c r="Q73" s="23"/>
      <c r="R73" s="23"/>
      <c r="S73" s="23"/>
      <c r="T73" s="200"/>
      <c r="U73" s="23"/>
      <c r="V73" s="38"/>
      <c r="W73" s="23"/>
      <c r="X73" s="23"/>
      <c r="Y73" s="23"/>
      <c r="Z73" s="23"/>
      <c r="AA73" s="200"/>
      <c r="AB73" s="23"/>
      <c r="AC73" s="38"/>
      <c r="AD73" s="23"/>
      <c r="AE73" s="23"/>
      <c r="AF73" s="23"/>
      <c r="AG73" s="23"/>
      <c r="AH73" s="38"/>
      <c r="AI73" s="23"/>
      <c r="AJ73" s="78" t="n">
        <f aca="false">'4.'!AZ74</f>
        <v>0</v>
      </c>
      <c r="AK73" s="23"/>
      <c r="AL73" s="23"/>
      <c r="AM73" s="23"/>
      <c r="AN73" s="23"/>
      <c r="AO73" s="38"/>
      <c r="AP73" s="37"/>
      <c r="AQ73" s="37"/>
      <c r="AR73" s="37"/>
      <c r="AS73" s="37"/>
      <c r="AT73" s="37"/>
      <c r="AU73" s="37"/>
      <c r="AV73" s="37"/>
    </row>
    <row r="74" customFormat="false" ht="15.65" hidden="true" customHeight="false" outlineLevel="1" collapsed="false">
      <c r="A74" s="41"/>
      <c r="B74" s="79"/>
      <c r="C74" s="74"/>
      <c r="D74" s="23"/>
      <c r="E74" s="38"/>
      <c r="F74" s="38"/>
      <c r="G74" s="38"/>
      <c r="H74" s="23"/>
      <c r="I74" s="38"/>
      <c r="J74" s="23"/>
      <c r="K74" s="23"/>
      <c r="L74" s="23"/>
      <c r="M74" s="23"/>
      <c r="N74" s="23"/>
      <c r="O74" s="38"/>
      <c r="P74" s="23"/>
      <c r="Q74" s="23"/>
      <c r="R74" s="23"/>
      <c r="S74" s="23"/>
      <c r="T74" s="200"/>
      <c r="U74" s="23"/>
      <c r="V74" s="38"/>
      <c r="W74" s="23"/>
      <c r="X74" s="23"/>
      <c r="Y74" s="23"/>
      <c r="Z74" s="23"/>
      <c r="AA74" s="200"/>
      <c r="AB74" s="23"/>
      <c r="AC74" s="38"/>
      <c r="AD74" s="23"/>
      <c r="AE74" s="23"/>
      <c r="AF74" s="23"/>
      <c r="AG74" s="23"/>
      <c r="AH74" s="38"/>
      <c r="AI74" s="23"/>
      <c r="AJ74" s="78" t="n">
        <f aca="false">'4.'!AZ75</f>
        <v>0</v>
      </c>
      <c r="AK74" s="23"/>
      <c r="AL74" s="23"/>
      <c r="AM74" s="23"/>
      <c r="AN74" s="23"/>
      <c r="AO74" s="38"/>
      <c r="AP74" s="37"/>
      <c r="AQ74" s="37"/>
      <c r="AR74" s="37"/>
      <c r="AS74" s="37"/>
      <c r="AT74" s="37"/>
      <c r="AU74" s="37"/>
      <c r="AV74" s="37"/>
    </row>
    <row r="75" customFormat="false" ht="15.65" hidden="true" customHeight="false" outlineLevel="1" collapsed="false">
      <c r="A75" s="41"/>
      <c r="B75" s="79"/>
      <c r="C75" s="74"/>
      <c r="D75" s="23"/>
      <c r="E75" s="38"/>
      <c r="F75" s="38"/>
      <c r="G75" s="38"/>
      <c r="H75" s="23"/>
      <c r="I75" s="38"/>
      <c r="J75" s="23"/>
      <c r="K75" s="23"/>
      <c r="L75" s="23"/>
      <c r="M75" s="23"/>
      <c r="N75" s="23"/>
      <c r="O75" s="38"/>
      <c r="P75" s="23"/>
      <c r="Q75" s="23"/>
      <c r="R75" s="23"/>
      <c r="S75" s="23"/>
      <c r="T75" s="200"/>
      <c r="U75" s="23"/>
      <c r="V75" s="38"/>
      <c r="W75" s="23"/>
      <c r="X75" s="23"/>
      <c r="Y75" s="23"/>
      <c r="Z75" s="23"/>
      <c r="AA75" s="200"/>
      <c r="AB75" s="23"/>
      <c r="AC75" s="38"/>
      <c r="AD75" s="23"/>
      <c r="AE75" s="23"/>
      <c r="AF75" s="23"/>
      <c r="AG75" s="23"/>
      <c r="AH75" s="38"/>
      <c r="AI75" s="23"/>
      <c r="AJ75" s="78" t="n">
        <f aca="false">'4.'!AZ76</f>
        <v>0</v>
      </c>
      <c r="AK75" s="23"/>
      <c r="AL75" s="23"/>
      <c r="AM75" s="23"/>
      <c r="AN75" s="23"/>
      <c r="AO75" s="38"/>
      <c r="AP75" s="37"/>
      <c r="AQ75" s="37"/>
      <c r="AR75" s="37"/>
      <c r="AS75" s="37"/>
      <c r="AT75" s="37"/>
      <c r="AU75" s="37"/>
      <c r="AV75" s="37"/>
    </row>
    <row r="76" customFormat="false" ht="15.65" hidden="true" customHeight="false" outlineLevel="1" collapsed="false">
      <c r="A76" s="41"/>
      <c r="B76" s="79"/>
      <c r="C76" s="74"/>
      <c r="D76" s="23"/>
      <c r="E76" s="38"/>
      <c r="F76" s="38"/>
      <c r="G76" s="38"/>
      <c r="H76" s="23"/>
      <c r="I76" s="38"/>
      <c r="J76" s="23"/>
      <c r="K76" s="23"/>
      <c r="L76" s="23"/>
      <c r="M76" s="23"/>
      <c r="N76" s="23"/>
      <c r="O76" s="38"/>
      <c r="P76" s="23"/>
      <c r="Q76" s="23"/>
      <c r="R76" s="23"/>
      <c r="S76" s="23"/>
      <c r="T76" s="200"/>
      <c r="U76" s="23"/>
      <c r="V76" s="38"/>
      <c r="W76" s="23"/>
      <c r="X76" s="23"/>
      <c r="Y76" s="23"/>
      <c r="Z76" s="23"/>
      <c r="AA76" s="200"/>
      <c r="AB76" s="23"/>
      <c r="AC76" s="38"/>
      <c r="AD76" s="23"/>
      <c r="AE76" s="23"/>
      <c r="AF76" s="23"/>
      <c r="AG76" s="23"/>
      <c r="AH76" s="38"/>
      <c r="AI76" s="23"/>
      <c r="AJ76" s="78" t="n">
        <f aca="false">'4.'!AZ77</f>
        <v>0</v>
      </c>
      <c r="AK76" s="23"/>
      <c r="AL76" s="23"/>
      <c r="AM76" s="23"/>
      <c r="AN76" s="23"/>
      <c r="AO76" s="38"/>
      <c r="AP76" s="37"/>
      <c r="AQ76" s="37"/>
      <c r="AR76" s="37"/>
      <c r="AS76" s="37"/>
      <c r="AT76" s="37"/>
      <c r="AU76" s="37"/>
      <c r="AV76" s="37"/>
    </row>
    <row r="77" customFormat="false" ht="15.65" hidden="true" customHeight="false" outlineLevel="1" collapsed="false">
      <c r="A77" s="41"/>
      <c r="B77" s="79"/>
      <c r="C77" s="74"/>
      <c r="D77" s="23"/>
      <c r="E77" s="38"/>
      <c r="F77" s="38"/>
      <c r="G77" s="38"/>
      <c r="H77" s="23"/>
      <c r="I77" s="38"/>
      <c r="J77" s="23"/>
      <c r="K77" s="23"/>
      <c r="L77" s="23"/>
      <c r="M77" s="23"/>
      <c r="N77" s="23"/>
      <c r="O77" s="38"/>
      <c r="P77" s="23"/>
      <c r="Q77" s="23"/>
      <c r="R77" s="23"/>
      <c r="S77" s="23"/>
      <c r="T77" s="200"/>
      <c r="U77" s="23"/>
      <c r="V77" s="38"/>
      <c r="W77" s="23"/>
      <c r="X77" s="23"/>
      <c r="Y77" s="23"/>
      <c r="Z77" s="23"/>
      <c r="AA77" s="200"/>
      <c r="AB77" s="23"/>
      <c r="AC77" s="38"/>
      <c r="AD77" s="23"/>
      <c r="AE77" s="23"/>
      <c r="AF77" s="23"/>
      <c r="AG77" s="23"/>
      <c r="AH77" s="38"/>
      <c r="AI77" s="23"/>
      <c r="AJ77" s="78" t="n">
        <f aca="false">'4.'!AS78</f>
        <v>0</v>
      </c>
      <c r="AK77" s="23"/>
      <c r="AL77" s="23"/>
      <c r="AM77" s="23"/>
      <c r="AN77" s="23"/>
      <c r="AO77" s="38"/>
      <c r="AP77" s="37"/>
      <c r="AQ77" s="37"/>
      <c r="AR77" s="37"/>
      <c r="AS77" s="37"/>
      <c r="AT77" s="37"/>
      <c r="AU77" s="37"/>
      <c r="AV77" s="37"/>
    </row>
    <row r="78" customFormat="false" ht="15.65" hidden="true" customHeight="false" outlineLevel="1" collapsed="false">
      <c r="A78" s="41"/>
      <c r="B78" s="223"/>
      <c r="C78" s="36" t="s">
        <v>60</v>
      </c>
      <c r="D78" s="23"/>
      <c r="E78" s="38"/>
      <c r="F78" s="38"/>
      <c r="G78" s="38"/>
      <c r="H78" s="23"/>
      <c r="I78" s="38"/>
      <c r="J78" s="23"/>
      <c r="K78" s="23"/>
      <c r="L78" s="23"/>
      <c r="M78" s="23"/>
      <c r="N78" s="23"/>
      <c r="O78" s="38"/>
      <c r="P78" s="23"/>
      <c r="Q78" s="23"/>
      <c r="R78" s="23"/>
      <c r="S78" s="23"/>
      <c r="T78" s="200"/>
      <c r="U78" s="23"/>
      <c r="V78" s="38"/>
      <c r="W78" s="23"/>
      <c r="X78" s="23"/>
      <c r="Y78" s="23"/>
      <c r="Z78" s="23"/>
      <c r="AA78" s="200"/>
      <c r="AB78" s="23"/>
      <c r="AC78" s="38"/>
      <c r="AD78" s="23"/>
      <c r="AE78" s="23"/>
      <c r="AF78" s="23"/>
      <c r="AG78" s="23"/>
      <c r="AH78" s="38"/>
      <c r="AI78" s="23"/>
      <c r="AJ78" s="38"/>
      <c r="AK78" s="23"/>
      <c r="AL78" s="23"/>
      <c r="AM78" s="23"/>
      <c r="AN78" s="23"/>
      <c r="AO78" s="38"/>
      <c r="AP78" s="37" t="n">
        <f aca="false">AI78+AB78+U78+N78</f>
        <v>0</v>
      </c>
      <c r="AQ78" s="37" t="n">
        <f aca="false">AJ78+AC78+V78+O78</f>
        <v>0</v>
      </c>
      <c r="AR78" s="37" t="n">
        <f aca="false">AK78+AD78+W78+P78</f>
        <v>0</v>
      </c>
      <c r="AS78" s="37" t="n">
        <f aca="false">AL78+AE78+X78+Q78</f>
        <v>0</v>
      </c>
      <c r="AT78" s="37" t="n">
        <f aca="false">AM78+AF78+Y78+R78</f>
        <v>0</v>
      </c>
      <c r="AU78" s="37" t="n">
        <f aca="false">AN78+AG78+Z78+S78</f>
        <v>0</v>
      </c>
      <c r="AV78" s="37" t="n">
        <f aca="false">AO78+AH78+AA78+T78</f>
        <v>0</v>
      </c>
    </row>
    <row r="79" customFormat="false" ht="39.75" hidden="false" customHeight="false" outlineLevel="0" collapsed="false">
      <c r="A79" s="34" t="s">
        <v>155</v>
      </c>
      <c r="B79" s="35" t="s">
        <v>156</v>
      </c>
      <c r="C79" s="36" t="s">
        <v>60</v>
      </c>
      <c r="D79" s="78" t="n">
        <f aca="false">D80</f>
        <v>0.177588298485847</v>
      </c>
      <c r="E79" s="78" t="n">
        <f aca="false">E80</f>
        <v>0.177588298485847</v>
      </c>
      <c r="F79" s="78" t="n">
        <f aca="false">F80</f>
        <v>0.177588298485847</v>
      </c>
      <c r="G79" s="78" t="n">
        <f aca="false">G80</f>
        <v>0.177588298485847</v>
      </c>
      <c r="H79" s="78" t="n">
        <f aca="false">H80</f>
        <v>0.177588298485847</v>
      </c>
      <c r="I79" s="78" t="n">
        <f aca="false">I80</f>
        <v>0.177588298485847</v>
      </c>
      <c r="J79" s="78" t="n">
        <f aca="false">J80</f>
        <v>0.177588298485847</v>
      </c>
      <c r="K79" s="78" t="n">
        <f aca="false">K80</f>
        <v>0</v>
      </c>
      <c r="L79" s="78" t="n">
        <f aca="false">L80</f>
        <v>0</v>
      </c>
      <c r="M79" s="78" t="n">
        <f aca="false">M80</f>
        <v>0</v>
      </c>
      <c r="N79" s="78" t="n">
        <f aca="false">N80</f>
        <v>0</v>
      </c>
      <c r="O79" s="78" t="n">
        <f aca="false">O80</f>
        <v>0</v>
      </c>
      <c r="P79" s="23"/>
      <c r="Q79" s="23"/>
      <c r="R79" s="78" t="n">
        <f aca="false">R80</f>
        <v>0</v>
      </c>
      <c r="S79" s="23"/>
      <c r="T79" s="202" t="n">
        <f aca="false">T80</f>
        <v>0</v>
      </c>
      <c r="U79" s="78" t="n">
        <f aca="false">U80</f>
        <v>0</v>
      </c>
      <c r="V79" s="78" t="n">
        <f aca="false">V80</f>
        <v>0</v>
      </c>
      <c r="W79" s="23"/>
      <c r="X79" s="78"/>
      <c r="Y79" s="78" t="n">
        <f aca="false">Y80</f>
        <v>0</v>
      </c>
      <c r="Z79" s="78"/>
      <c r="AA79" s="202" t="n">
        <f aca="false">AA80</f>
        <v>0</v>
      </c>
      <c r="AB79" s="78" t="n">
        <f aca="false">AB80</f>
        <v>0</v>
      </c>
      <c r="AC79" s="78" t="n">
        <f aca="false">AC80</f>
        <v>0</v>
      </c>
      <c r="AD79" s="23"/>
      <c r="AE79" s="23"/>
      <c r="AF79" s="78" t="n">
        <f aca="false">AF80</f>
        <v>0</v>
      </c>
      <c r="AG79" s="78"/>
      <c r="AH79" s="38"/>
      <c r="AI79" s="78" t="n">
        <f aca="false">AI80</f>
        <v>0</v>
      </c>
      <c r="AJ79" s="78" t="n">
        <f aca="false">AJ80</f>
        <v>0</v>
      </c>
      <c r="AK79" s="78" t="n">
        <f aca="false">AK80</f>
        <v>0</v>
      </c>
      <c r="AL79" s="78" t="n">
        <f aca="false">AL80</f>
        <v>0</v>
      </c>
      <c r="AM79" s="78" t="n">
        <f aca="false">AM80</f>
        <v>0</v>
      </c>
      <c r="AN79" s="78" t="n">
        <f aca="false">AN80</f>
        <v>0</v>
      </c>
      <c r="AO79" s="78" t="n">
        <f aca="false">AO80</f>
        <v>0</v>
      </c>
      <c r="AP79" s="37" t="n">
        <f aca="false">AI79+AB79+U79+N79</f>
        <v>0</v>
      </c>
      <c r="AQ79" s="37" t="n">
        <f aca="false">AJ79+AC79+V79+O79</f>
        <v>0</v>
      </c>
      <c r="AR79" s="37" t="n">
        <f aca="false">AK79+AD79+W79+P79</f>
        <v>0</v>
      </c>
      <c r="AS79" s="37" t="n">
        <f aca="false">AL79+AE79+X79+Q79</f>
        <v>0</v>
      </c>
      <c r="AT79" s="37" t="n">
        <f aca="false">AM79+AF79+Y79+R79</f>
        <v>0</v>
      </c>
      <c r="AU79" s="37" t="n">
        <f aca="false">AN79+AG79+Z79+S79</f>
        <v>0</v>
      </c>
      <c r="AV79" s="37" t="n">
        <f aca="false">AO79+AH79+AA79+T79</f>
        <v>0</v>
      </c>
    </row>
    <row r="80" customFormat="false" ht="15.65" hidden="false" customHeight="false" outlineLevel="0" collapsed="false">
      <c r="A80" s="41" t="s">
        <v>157</v>
      </c>
      <c r="B80" s="223"/>
      <c r="C80" s="72"/>
      <c r="D80" s="78" t="n">
        <v>0.177588298485847</v>
      </c>
      <c r="E80" s="78" t="n">
        <v>0.177588298485847</v>
      </c>
      <c r="F80" s="78" t="n">
        <v>0.177588298485847</v>
      </c>
      <c r="G80" s="78" t="n">
        <v>0.177588298485847</v>
      </c>
      <c r="H80" s="78" t="n">
        <v>0.177588298485847</v>
      </c>
      <c r="I80" s="78" t="n">
        <v>0.177588298485847</v>
      </c>
      <c r="J80" s="78" t="n">
        <v>0.177588298485847</v>
      </c>
      <c r="K80" s="23"/>
      <c r="L80" s="78"/>
      <c r="M80" s="78"/>
      <c r="N80" s="78" t="n">
        <v>0</v>
      </c>
      <c r="O80" s="78"/>
      <c r="P80" s="23"/>
      <c r="Q80" s="23"/>
      <c r="R80" s="78"/>
      <c r="S80" s="23"/>
      <c r="T80" s="202"/>
      <c r="U80" s="78"/>
      <c r="V80" s="78"/>
      <c r="W80" s="23"/>
      <c r="X80" s="78"/>
      <c r="Y80" s="78"/>
      <c r="Z80" s="78"/>
      <c r="AA80" s="202"/>
      <c r="AB80" s="78"/>
      <c r="AC80" s="78"/>
      <c r="AD80" s="23"/>
      <c r="AE80" s="23"/>
      <c r="AF80" s="78"/>
      <c r="AG80" s="78"/>
      <c r="AH80" s="38"/>
      <c r="AI80" s="78"/>
      <c r="AJ80" s="78"/>
      <c r="AK80" s="23"/>
      <c r="AL80" s="23"/>
      <c r="AM80" s="78"/>
      <c r="AN80" s="78"/>
      <c r="AO80" s="78"/>
      <c r="AP80" s="37" t="n">
        <f aca="false">AI80+AB80+U80+N80</f>
        <v>0</v>
      </c>
      <c r="AQ80" s="37" t="n">
        <f aca="false">AJ80+AC80+V80+O80</f>
        <v>0</v>
      </c>
      <c r="AR80" s="37" t="n">
        <f aca="false">AK80+AD80+W80+P80</f>
        <v>0</v>
      </c>
      <c r="AS80" s="37" t="n">
        <f aca="false">AL80+AE80+X80+Q80</f>
        <v>0</v>
      </c>
      <c r="AT80" s="37" t="n">
        <f aca="false">AM80+AF80+Y80+R80</f>
        <v>0</v>
      </c>
      <c r="AU80" s="37" t="n">
        <f aca="false">AN80+AG80+Z80+S80</f>
        <v>0</v>
      </c>
      <c r="AV80" s="37" t="n">
        <f aca="false">AO80+AH80+AA80+T80</f>
        <v>0</v>
      </c>
    </row>
    <row r="81" customFormat="false" ht="26.5" hidden="false" customHeight="false" outlineLevel="0" collapsed="false">
      <c r="A81" s="34" t="s">
        <v>159</v>
      </c>
      <c r="B81" s="35" t="s">
        <v>160</v>
      </c>
      <c r="C81" s="36" t="s">
        <v>60</v>
      </c>
      <c r="D81" s="78" t="n">
        <f aca="false">D82+D88</f>
        <v>1.29</v>
      </c>
      <c r="E81" s="78" t="n">
        <f aca="false">E82+E88</f>
        <v>4.43485133406758</v>
      </c>
      <c r="F81" s="78" t="n">
        <f aca="false">F82+F88</f>
        <v>4.43485133406758</v>
      </c>
      <c r="G81" s="78" t="n">
        <f aca="false">G82+G88</f>
        <v>4.43485133406758</v>
      </c>
      <c r="H81" s="78" t="n">
        <f aca="false">H82+H88</f>
        <v>4.42485133406758</v>
      </c>
      <c r="I81" s="78" t="n">
        <f aca="false">I82+I88</f>
        <v>4.43485133406758</v>
      </c>
      <c r="J81" s="78" t="n">
        <f aca="false">J82+J88</f>
        <v>4.42485133406758</v>
      </c>
      <c r="K81" s="78" t="n">
        <f aca="false">K82+K88</f>
        <v>3.13485133406757</v>
      </c>
      <c r="L81" s="78" t="n">
        <f aca="false">L82+L88</f>
        <v>1.59815950364229</v>
      </c>
      <c r="M81" s="78" t="n">
        <f aca="false">M82+M88</f>
        <v>1.59815950364229</v>
      </c>
      <c r="N81" s="78" t="n">
        <f aca="false">N82+N88</f>
        <v>0</v>
      </c>
      <c r="O81" s="78" t="n">
        <f aca="false">O82+O88</f>
        <v>0</v>
      </c>
      <c r="P81" s="23"/>
      <c r="Q81" s="23"/>
      <c r="R81" s="78" t="n">
        <f aca="false">R82+R88</f>
        <v>0</v>
      </c>
      <c r="S81" s="23"/>
      <c r="T81" s="202" t="n">
        <f aca="false">T82+T88</f>
        <v>0</v>
      </c>
      <c r="U81" s="78" t="n">
        <f aca="false">U82+U88</f>
        <v>0</v>
      </c>
      <c r="V81" s="78" t="n">
        <f aca="false">V82+V88</f>
        <v>0</v>
      </c>
      <c r="W81" s="23"/>
      <c r="X81" s="78"/>
      <c r="Y81" s="78" t="n">
        <f aca="false">Y82+Y88</f>
        <v>0</v>
      </c>
      <c r="Z81" s="78"/>
      <c r="AA81" s="202" t="n">
        <f aca="false">AA82+AA88</f>
        <v>0</v>
      </c>
      <c r="AB81" s="78" t="n">
        <f aca="false">AB82+AB88</f>
        <v>0</v>
      </c>
      <c r="AC81" s="78" t="n">
        <f aca="false">AC82+AC88</f>
        <v>0</v>
      </c>
      <c r="AD81" s="23"/>
      <c r="AE81" s="23"/>
      <c r="AF81" s="78" t="n">
        <f aca="false">AF82+AF88</f>
        <v>0</v>
      </c>
      <c r="AG81" s="78"/>
      <c r="AH81" s="38"/>
      <c r="AI81" s="78" t="n">
        <f aca="false">AI82+AI88</f>
        <v>0</v>
      </c>
      <c r="AJ81" s="78" t="n">
        <f aca="false">AJ82+AJ88</f>
        <v>4.62109604710661</v>
      </c>
      <c r="AK81" s="78" t="n">
        <f aca="false">AK82+AK88</f>
        <v>0</v>
      </c>
      <c r="AL81" s="78" t="n">
        <f aca="false">AL82+AL88</f>
        <v>0</v>
      </c>
      <c r="AM81" s="78" t="n">
        <f aca="false">AM82+AM88</f>
        <v>0.98</v>
      </c>
      <c r="AN81" s="78" t="n">
        <f aca="false">AN82+AN88</f>
        <v>0</v>
      </c>
      <c r="AO81" s="78" t="n">
        <f aca="false">AO82+AO88</f>
        <v>0</v>
      </c>
      <c r="AP81" s="37" t="n">
        <f aca="false">AI81+AB81+U81+N81</f>
        <v>0</v>
      </c>
      <c r="AQ81" s="37" t="n">
        <f aca="false">AJ81+AC81+V81+O81</f>
        <v>4.62109604710661</v>
      </c>
      <c r="AR81" s="37" t="n">
        <f aca="false">AK81+AD81+W81+P81</f>
        <v>0</v>
      </c>
      <c r="AS81" s="37" t="n">
        <f aca="false">AL81+AE81+X81+Q81</f>
        <v>0</v>
      </c>
      <c r="AT81" s="37" t="n">
        <f aca="false">AM81+AF81+Y81+R81</f>
        <v>0.98</v>
      </c>
      <c r="AU81" s="37" t="n">
        <f aca="false">AN81+AG81+Z81+S81</f>
        <v>0</v>
      </c>
      <c r="AV81" s="37" t="n">
        <f aca="false">AO81+AH81+AA81+T81</f>
        <v>0</v>
      </c>
    </row>
    <row r="82" customFormat="false" ht="15.65" hidden="false" customHeight="false" outlineLevel="0" collapsed="false">
      <c r="A82" s="34" t="s">
        <v>161</v>
      </c>
      <c r="B82" s="35" t="s">
        <v>162</v>
      </c>
      <c r="C82" s="36" t="s">
        <v>60</v>
      </c>
      <c r="D82" s="78" t="n">
        <f aca="false">D83+D84+D85</f>
        <v>1.29</v>
      </c>
      <c r="E82" s="78" t="n">
        <f aca="false">E83+E84+E85</f>
        <v>4.43485133406758</v>
      </c>
      <c r="F82" s="78" t="n">
        <f aca="false">F83+F84+F85</f>
        <v>4.43485133406758</v>
      </c>
      <c r="G82" s="78" t="n">
        <f aca="false">G83+G84+G85</f>
        <v>4.43485133406758</v>
      </c>
      <c r="H82" s="78" t="n">
        <f aca="false">H83+H84+H85</f>
        <v>4.42485133406758</v>
      </c>
      <c r="I82" s="78" t="n">
        <f aca="false">I83+I84+I85</f>
        <v>4.43485133406758</v>
      </c>
      <c r="J82" s="78" t="n">
        <f aca="false">J83+J84+J85</f>
        <v>4.42485133406758</v>
      </c>
      <c r="K82" s="78" t="n">
        <f aca="false">K83+K84+K85</f>
        <v>3.13485133406757</v>
      </c>
      <c r="L82" s="78" t="n">
        <f aca="false">L83+L84+L85</f>
        <v>1.59815950364229</v>
      </c>
      <c r="M82" s="78" t="n">
        <f aca="false">M83+M84+M85</f>
        <v>1.59815950364229</v>
      </c>
      <c r="N82" s="78" t="n">
        <f aca="false">N83+N84+N85</f>
        <v>0</v>
      </c>
      <c r="O82" s="78" t="n">
        <f aca="false">O83+O84+O85</f>
        <v>0</v>
      </c>
      <c r="P82" s="23"/>
      <c r="Q82" s="23"/>
      <c r="R82" s="78" t="n">
        <f aca="false">R83+R84+R85</f>
        <v>0</v>
      </c>
      <c r="S82" s="23"/>
      <c r="T82" s="202" t="n">
        <f aca="false">T83+T84+T85</f>
        <v>0</v>
      </c>
      <c r="U82" s="78" t="n">
        <f aca="false">U83+U84+U85</f>
        <v>0</v>
      </c>
      <c r="V82" s="78" t="n">
        <f aca="false">V83+V84+V85</f>
        <v>0</v>
      </c>
      <c r="W82" s="23"/>
      <c r="X82" s="78"/>
      <c r="Y82" s="78" t="n">
        <f aca="false">Y83+Y84+Y85</f>
        <v>0</v>
      </c>
      <c r="Z82" s="78"/>
      <c r="AA82" s="202" t="n">
        <f aca="false">AA83+AA84+AA85</f>
        <v>0</v>
      </c>
      <c r="AB82" s="78" t="n">
        <f aca="false">AB83+AB84+AB85</f>
        <v>0</v>
      </c>
      <c r="AC82" s="78" t="n">
        <f aca="false">AC83+AC84+AC85</f>
        <v>0</v>
      </c>
      <c r="AD82" s="23"/>
      <c r="AE82" s="23"/>
      <c r="AF82" s="78" t="n">
        <f aca="false">AF83+AF84+AF85</f>
        <v>0</v>
      </c>
      <c r="AG82" s="78"/>
      <c r="AH82" s="38"/>
      <c r="AI82" s="78" t="n">
        <f aca="false">AI83+AI84+AI85+AI87</f>
        <v>0</v>
      </c>
      <c r="AJ82" s="78" t="n">
        <f aca="false">AJ83+AJ84+AJ85+AJ87</f>
        <v>4.62109604710661</v>
      </c>
      <c r="AK82" s="78" t="n">
        <f aca="false">AK83+AK84+AK85+AK87</f>
        <v>0</v>
      </c>
      <c r="AL82" s="78" t="n">
        <f aca="false">AL83+AL84+AL85+AL87</f>
        <v>0</v>
      </c>
      <c r="AM82" s="78" t="n">
        <f aca="false">AM83+AM84+AM85+AM87</f>
        <v>0.98</v>
      </c>
      <c r="AN82" s="78" t="n">
        <f aca="false">AN83+AN84+AN85+AN87</f>
        <v>0</v>
      </c>
      <c r="AO82" s="78" t="n">
        <f aca="false">AO83+AO84+AO85+AO87</f>
        <v>0</v>
      </c>
      <c r="AP82" s="37" t="n">
        <f aca="false">AI82+AB82+U82+N82</f>
        <v>0</v>
      </c>
      <c r="AQ82" s="37" t="n">
        <f aca="false">AJ82+AC82+V82+O82</f>
        <v>4.62109604710661</v>
      </c>
      <c r="AR82" s="37" t="n">
        <f aca="false">AK82+AD82+W82+P82</f>
        <v>0</v>
      </c>
      <c r="AS82" s="37" t="n">
        <f aca="false">AL82+AE82+X82+Q82</f>
        <v>0</v>
      </c>
      <c r="AT82" s="37" t="n">
        <f aca="false">AM82+AF82+Y82+R82</f>
        <v>0.98</v>
      </c>
      <c r="AU82" s="37" t="n">
        <f aca="false">AN82+AG82+Z82+S82</f>
        <v>0</v>
      </c>
      <c r="AV82" s="37" t="n">
        <f aca="false">AO82+AH82+AA82+T82</f>
        <v>0</v>
      </c>
    </row>
    <row r="83" customFormat="false" ht="28.2" hidden="false" customHeight="true" outlineLevel="0" collapsed="false">
      <c r="A83" s="41" t="s">
        <v>163</v>
      </c>
      <c r="B83" s="79" t="str">
        <f aca="false">'1.'!B85</f>
        <v>Замена кабельных линий - 0,4 кВ от ТП-111-17</v>
      </c>
      <c r="C83" s="74" t="str">
        <f aca="false">'1.'!C85</f>
        <v>O/41ЭС/007</v>
      </c>
      <c r="D83" s="23" t="n">
        <v>1.29</v>
      </c>
      <c r="E83" s="78" t="n">
        <v>1.3</v>
      </c>
      <c r="F83" s="78" t="n">
        <v>1.3</v>
      </c>
      <c r="G83" s="78" t="n">
        <v>1.3</v>
      </c>
      <c r="H83" s="78" t="n">
        <v>1.29</v>
      </c>
      <c r="I83" s="78" t="n">
        <v>1.3</v>
      </c>
      <c r="J83" s="78" t="n">
        <v>1.29</v>
      </c>
      <c r="K83" s="23"/>
      <c r="L83" s="78"/>
      <c r="M83" s="78"/>
      <c r="N83" s="78"/>
      <c r="O83" s="78"/>
      <c r="P83" s="23"/>
      <c r="Q83" s="23"/>
      <c r="R83" s="78"/>
      <c r="S83" s="23"/>
      <c r="T83" s="202"/>
      <c r="U83" s="78"/>
      <c r="V83" s="78"/>
      <c r="W83" s="23"/>
      <c r="X83" s="78"/>
      <c r="Y83" s="78"/>
      <c r="Z83" s="78"/>
      <c r="AA83" s="202"/>
      <c r="AB83" s="78"/>
      <c r="AC83" s="78"/>
      <c r="AD83" s="23"/>
      <c r="AE83" s="23"/>
      <c r="AF83" s="78"/>
      <c r="AG83" s="78"/>
      <c r="AH83" s="38"/>
      <c r="AI83" s="78"/>
      <c r="AJ83" s="78" t="n">
        <f aca="false">'4.'!BG84</f>
        <v>4.62109604710661</v>
      </c>
      <c r="AK83" s="78" t="n">
        <f aca="false">'4.'!BH84</f>
        <v>0</v>
      </c>
      <c r="AL83" s="78" t="n">
        <f aca="false">'4.'!BI84</f>
        <v>0</v>
      </c>
      <c r="AM83" s="78" t="n">
        <f aca="false">'4.'!BJ84</f>
        <v>0.98</v>
      </c>
      <c r="AN83" s="78" t="n">
        <f aca="false">'4.'!BK84</f>
        <v>0</v>
      </c>
      <c r="AO83" s="78" t="n">
        <f aca="false">'4.'!BL84</f>
        <v>0</v>
      </c>
      <c r="AP83" s="37" t="n">
        <f aca="false">AI83+AB83+U83+N83</f>
        <v>0</v>
      </c>
      <c r="AQ83" s="37" t="n">
        <f aca="false">AJ83+AC83+V83+O83</f>
        <v>4.62109604710661</v>
      </c>
      <c r="AR83" s="37" t="n">
        <f aca="false">AK83+AD83+W83+P83</f>
        <v>0</v>
      </c>
      <c r="AS83" s="37" t="n">
        <f aca="false">AL83+AE83+X83+Q83</f>
        <v>0</v>
      </c>
      <c r="AT83" s="37" t="n">
        <f aca="false">AM83+AF83+Y83+R83</f>
        <v>0.98</v>
      </c>
      <c r="AU83" s="37" t="n">
        <f aca="false">AN83+AG83+Z83+S83</f>
        <v>0</v>
      </c>
      <c r="AV83" s="37" t="n">
        <f aca="false">AO83+AH83+AA83+T83</f>
        <v>0</v>
      </c>
    </row>
    <row r="84" customFormat="false" ht="15.65" hidden="true" customHeight="false" outlineLevel="1" collapsed="false">
      <c r="A84" s="41" t="s">
        <v>166</v>
      </c>
      <c r="B84" s="79"/>
      <c r="C84" s="222"/>
      <c r="D84" s="23"/>
      <c r="E84" s="78" t="n">
        <v>1.53669183042528</v>
      </c>
      <c r="F84" s="78" t="n">
        <v>1.53669183042528</v>
      </c>
      <c r="G84" s="78" t="n">
        <v>1.53669183042528</v>
      </c>
      <c r="H84" s="78" t="n">
        <v>1.53669183042528</v>
      </c>
      <c r="I84" s="78" t="n">
        <v>1.53669183042528</v>
      </c>
      <c r="J84" s="78" t="n">
        <v>1.53669183042528</v>
      </c>
      <c r="K84" s="23" t="n">
        <v>1.53669183042528</v>
      </c>
      <c r="L84" s="78"/>
      <c r="M84" s="78"/>
      <c r="N84" s="78"/>
      <c r="O84" s="38"/>
      <c r="P84" s="23"/>
      <c r="Q84" s="23"/>
      <c r="R84" s="78"/>
      <c r="S84" s="23"/>
      <c r="T84" s="202"/>
      <c r="U84" s="78"/>
      <c r="V84" s="38"/>
      <c r="W84" s="23"/>
      <c r="X84" s="78"/>
      <c r="Y84" s="78"/>
      <c r="Z84" s="78"/>
      <c r="AA84" s="202"/>
      <c r="AB84" s="78"/>
      <c r="AC84" s="38"/>
      <c r="AD84" s="23"/>
      <c r="AE84" s="23"/>
      <c r="AF84" s="78"/>
      <c r="AG84" s="78"/>
      <c r="AH84" s="38"/>
      <c r="AI84" s="78"/>
      <c r="AJ84" s="78"/>
      <c r="AK84" s="204"/>
      <c r="AL84" s="78"/>
      <c r="AM84" s="78"/>
      <c r="AN84" s="78"/>
      <c r="AO84" s="78"/>
      <c r="AP84" s="37" t="n">
        <f aca="false">AI84+AB84+U84+N84</f>
        <v>0</v>
      </c>
      <c r="AQ84" s="37" t="n">
        <f aca="false">AJ84+AC84+V84+O84</f>
        <v>0</v>
      </c>
      <c r="AR84" s="37" t="n">
        <f aca="false">AK84+AD84+W84+P84</f>
        <v>0</v>
      </c>
      <c r="AS84" s="37" t="n">
        <f aca="false">AL84+AE84+X84+Q84</f>
        <v>0</v>
      </c>
      <c r="AT84" s="37" t="n">
        <f aca="false">AM84+AF84+Y84+R84</f>
        <v>0</v>
      </c>
      <c r="AU84" s="37" t="n">
        <f aca="false">AN84+AG84+Z84+S84</f>
        <v>0</v>
      </c>
      <c r="AV84" s="37" t="n">
        <f aca="false">AO84+AH84+AA84+T84</f>
        <v>0</v>
      </c>
    </row>
    <row r="85" customFormat="false" ht="15.65" hidden="true" customHeight="false" outlineLevel="1" collapsed="false">
      <c r="A85" s="41" t="s">
        <v>166</v>
      </c>
      <c r="B85" s="79"/>
      <c r="C85" s="222"/>
      <c r="D85" s="23"/>
      <c r="E85" s="78" t="n">
        <v>1.59815950364229</v>
      </c>
      <c r="F85" s="78" t="n">
        <v>1.59815950364229</v>
      </c>
      <c r="G85" s="78" t="n">
        <v>1.59815950364229</v>
      </c>
      <c r="H85" s="78" t="n">
        <v>1.59815950364229</v>
      </c>
      <c r="I85" s="78" t="n">
        <v>1.59815950364229</v>
      </c>
      <c r="J85" s="78" t="n">
        <v>1.59815950364229</v>
      </c>
      <c r="K85" s="23" t="n">
        <v>1.59815950364229</v>
      </c>
      <c r="L85" s="78" t="n">
        <v>1.59815950364229</v>
      </c>
      <c r="M85" s="78" t="n">
        <v>1.59815950364229</v>
      </c>
      <c r="N85" s="78"/>
      <c r="O85" s="38"/>
      <c r="P85" s="23"/>
      <c r="Q85" s="23"/>
      <c r="R85" s="78"/>
      <c r="S85" s="23"/>
      <c r="T85" s="202"/>
      <c r="U85" s="78"/>
      <c r="V85" s="38"/>
      <c r="W85" s="23"/>
      <c r="X85" s="78"/>
      <c r="Y85" s="78"/>
      <c r="Z85" s="78"/>
      <c r="AA85" s="202"/>
      <c r="AB85" s="78"/>
      <c r="AC85" s="38"/>
      <c r="AD85" s="23"/>
      <c r="AE85" s="23"/>
      <c r="AF85" s="78"/>
      <c r="AG85" s="78"/>
      <c r="AH85" s="38"/>
      <c r="AI85" s="78"/>
      <c r="AJ85" s="78"/>
      <c r="AK85" s="204"/>
      <c r="AL85" s="78"/>
      <c r="AM85" s="78"/>
      <c r="AN85" s="78"/>
      <c r="AO85" s="78"/>
      <c r="AP85" s="37" t="n">
        <f aca="false">AI85+AB85+U85+N85</f>
        <v>0</v>
      </c>
      <c r="AQ85" s="37" t="n">
        <f aca="false">AJ85+AC85+V85+O85</f>
        <v>0</v>
      </c>
      <c r="AR85" s="37" t="n">
        <f aca="false">AK85+AD85+W85+P85</f>
        <v>0</v>
      </c>
      <c r="AS85" s="37" t="n">
        <f aca="false">AL85+AE85+X85+Q85</f>
        <v>0</v>
      </c>
      <c r="AT85" s="37" t="n">
        <f aca="false">AM85+AF85+Y85+R85</f>
        <v>0</v>
      </c>
      <c r="AU85" s="37" t="n">
        <f aca="false">AN85+AG85+Z85+S85</f>
        <v>0</v>
      </c>
      <c r="AV85" s="37" t="n">
        <f aca="false">AO85+AH85+AA85+T85</f>
        <v>0</v>
      </c>
    </row>
    <row r="86" customFormat="false" ht="15.65" hidden="true" customHeight="false" outlineLevel="1" collapsed="false">
      <c r="A86" s="41" t="s">
        <v>166</v>
      </c>
      <c r="B86" s="79"/>
      <c r="C86" s="222"/>
      <c r="D86" s="23"/>
      <c r="E86" s="78" t="n">
        <v>1.59815950364229</v>
      </c>
      <c r="F86" s="78" t="n">
        <v>1.59815950364229</v>
      </c>
      <c r="G86" s="78" t="n">
        <v>1.59815950364229</v>
      </c>
      <c r="H86" s="78" t="n">
        <v>1.59815950364229</v>
      </c>
      <c r="I86" s="78" t="n">
        <v>1.59815950364229</v>
      </c>
      <c r="J86" s="78" t="n">
        <v>1.59815950364229</v>
      </c>
      <c r="K86" s="23" t="n">
        <v>1.59815950364229</v>
      </c>
      <c r="L86" s="78" t="n">
        <v>1.59815950364229</v>
      </c>
      <c r="M86" s="78" t="n">
        <v>1.59815950364229</v>
      </c>
      <c r="N86" s="78"/>
      <c r="O86" s="38"/>
      <c r="P86" s="23"/>
      <c r="Q86" s="23"/>
      <c r="R86" s="78"/>
      <c r="S86" s="23"/>
      <c r="T86" s="202"/>
      <c r="U86" s="78"/>
      <c r="V86" s="38"/>
      <c r="W86" s="23"/>
      <c r="X86" s="78"/>
      <c r="Y86" s="78"/>
      <c r="Z86" s="78"/>
      <c r="AA86" s="202"/>
      <c r="AB86" s="78"/>
      <c r="AC86" s="38"/>
      <c r="AD86" s="23"/>
      <c r="AE86" s="23"/>
      <c r="AF86" s="78"/>
      <c r="AG86" s="78"/>
      <c r="AH86" s="38"/>
      <c r="AI86" s="78"/>
      <c r="AJ86" s="78"/>
      <c r="AK86" s="204"/>
      <c r="AL86" s="78"/>
      <c r="AM86" s="78"/>
      <c r="AN86" s="78"/>
      <c r="AO86" s="78"/>
      <c r="AP86" s="37" t="n">
        <f aca="false">AI86+AB86+U86+N86</f>
        <v>0</v>
      </c>
      <c r="AQ86" s="37" t="n">
        <f aca="false">AJ86+AC86+V86+O86</f>
        <v>0</v>
      </c>
      <c r="AR86" s="37" t="n">
        <f aca="false">AK86+AD86+W86+P86</f>
        <v>0</v>
      </c>
      <c r="AS86" s="37" t="n">
        <f aca="false">AL86+AE86+X86+Q86</f>
        <v>0</v>
      </c>
      <c r="AT86" s="37" t="n">
        <f aca="false">AM86+AF86+Y86+R86</f>
        <v>0</v>
      </c>
      <c r="AU86" s="37" t="n">
        <f aca="false">AN86+AG86+Z86+S86</f>
        <v>0</v>
      </c>
      <c r="AV86" s="37" t="n">
        <f aca="false">AO86+AH86+AA86+T86</f>
        <v>0</v>
      </c>
    </row>
    <row r="87" customFormat="false" ht="18.8" hidden="true" customHeight="true" outlineLevel="1" collapsed="false">
      <c r="A87" s="41" t="s">
        <v>166</v>
      </c>
      <c r="B87" s="79"/>
      <c r="C87" s="222"/>
      <c r="D87" s="23"/>
      <c r="E87" s="78"/>
      <c r="F87" s="78"/>
      <c r="G87" s="78"/>
      <c r="H87" s="78"/>
      <c r="I87" s="78"/>
      <c r="J87" s="78"/>
      <c r="K87" s="23"/>
      <c r="L87" s="78"/>
      <c r="M87" s="78"/>
      <c r="N87" s="78"/>
      <c r="O87" s="38"/>
      <c r="P87" s="23"/>
      <c r="Q87" s="23"/>
      <c r="R87" s="78"/>
      <c r="S87" s="23"/>
      <c r="T87" s="202"/>
      <c r="U87" s="78"/>
      <c r="V87" s="38"/>
      <c r="W87" s="23"/>
      <c r="X87" s="78"/>
      <c r="Y87" s="78"/>
      <c r="Z87" s="78"/>
      <c r="AA87" s="202"/>
      <c r="AB87" s="78"/>
      <c r="AC87" s="38"/>
      <c r="AD87" s="23"/>
      <c r="AE87" s="23"/>
      <c r="AF87" s="78"/>
      <c r="AG87" s="78"/>
      <c r="AH87" s="38"/>
      <c r="AI87" s="78"/>
      <c r="AJ87" s="78"/>
      <c r="AK87" s="78"/>
      <c r="AL87" s="78"/>
      <c r="AM87" s="78"/>
      <c r="AN87" s="78"/>
      <c r="AO87" s="78"/>
      <c r="AP87" s="37"/>
      <c r="AQ87" s="37"/>
      <c r="AR87" s="37"/>
      <c r="AS87" s="37"/>
      <c r="AT87" s="37"/>
      <c r="AU87" s="37"/>
      <c r="AV87" s="37"/>
    </row>
    <row r="88" customFormat="false" ht="26.5" hidden="false" customHeight="false" outlineLevel="0" collapsed="false">
      <c r="A88" s="34" t="s">
        <v>167</v>
      </c>
      <c r="B88" s="35" t="s">
        <v>168</v>
      </c>
      <c r="C88" s="36" t="s">
        <v>60</v>
      </c>
      <c r="D88" s="23"/>
      <c r="E88" s="23"/>
      <c r="F88" s="23"/>
      <c r="G88" s="78"/>
      <c r="H88" s="78"/>
      <c r="I88" s="23"/>
      <c r="J88" s="78"/>
      <c r="K88" s="23"/>
      <c r="L88" s="78"/>
      <c r="M88" s="78"/>
      <c r="N88" s="78"/>
      <c r="O88" s="78"/>
      <c r="P88" s="23"/>
      <c r="Q88" s="23"/>
      <c r="R88" s="78"/>
      <c r="S88" s="23"/>
      <c r="T88" s="202"/>
      <c r="U88" s="78"/>
      <c r="V88" s="78"/>
      <c r="W88" s="23"/>
      <c r="X88" s="78"/>
      <c r="Y88" s="78"/>
      <c r="Z88" s="78"/>
      <c r="AA88" s="202"/>
      <c r="AB88" s="78"/>
      <c r="AC88" s="78"/>
      <c r="AD88" s="23"/>
      <c r="AE88" s="23"/>
      <c r="AF88" s="78"/>
      <c r="AG88" s="78"/>
      <c r="AH88" s="38"/>
      <c r="AI88" s="78"/>
      <c r="AJ88" s="78"/>
      <c r="AK88" s="204"/>
      <c r="AL88" s="78"/>
      <c r="AM88" s="78"/>
      <c r="AN88" s="78"/>
      <c r="AO88" s="78"/>
      <c r="AP88" s="37" t="n">
        <f aca="false">AI88+AB88+U88+N88</f>
        <v>0</v>
      </c>
      <c r="AQ88" s="37" t="n">
        <f aca="false">AJ88+AC88+V88+O88</f>
        <v>0</v>
      </c>
      <c r="AR88" s="37" t="n">
        <f aca="false">AK88+AD88+W88+P88</f>
        <v>0</v>
      </c>
      <c r="AS88" s="37" t="n">
        <f aca="false">AL88+AE88+X88+Q88</f>
        <v>0</v>
      </c>
      <c r="AT88" s="37" t="n">
        <f aca="false">AM88+AF88+Y88+R88</f>
        <v>0</v>
      </c>
      <c r="AU88" s="37" t="n">
        <f aca="false">AN88+AG88+Z88+S88</f>
        <v>0</v>
      </c>
      <c r="AV88" s="37" t="n">
        <f aca="false">AO88+AH88+AA88+T88</f>
        <v>0</v>
      </c>
    </row>
    <row r="89" customFormat="false" ht="26.5" hidden="false" customHeight="false" outlineLevel="0" collapsed="false">
      <c r="A89" s="34" t="s">
        <v>169</v>
      </c>
      <c r="B89" s="35" t="s">
        <v>170</v>
      </c>
      <c r="C89" s="36" t="s">
        <v>60</v>
      </c>
      <c r="D89" s="23"/>
      <c r="E89" s="23"/>
      <c r="F89" s="23"/>
      <c r="G89" s="78" t="n">
        <f aca="false">G90</f>
        <v>0.8</v>
      </c>
      <c r="H89" s="78" t="n">
        <f aca="false">H90</f>
        <v>0.832</v>
      </c>
      <c r="I89" s="23"/>
      <c r="J89" s="78" t="n">
        <f aca="false">J90</f>
        <v>0.832</v>
      </c>
      <c r="K89" s="23"/>
      <c r="L89" s="78" t="n">
        <f aca="false">L90</f>
        <v>0</v>
      </c>
      <c r="M89" s="78" t="n">
        <f aca="false">M90</f>
        <v>0.832</v>
      </c>
      <c r="N89" s="78" t="n">
        <f aca="false">N90+N91</f>
        <v>0</v>
      </c>
      <c r="O89" s="78" t="n">
        <f aca="false">O90+O91</f>
        <v>0</v>
      </c>
      <c r="P89" s="23"/>
      <c r="Q89" s="23"/>
      <c r="R89" s="78" t="n">
        <f aca="false">R90+R91</f>
        <v>0</v>
      </c>
      <c r="S89" s="23"/>
      <c r="T89" s="78" t="n">
        <f aca="false">T90+T91</f>
        <v>0</v>
      </c>
      <c r="U89" s="78" t="n">
        <f aca="false">U90+U91</f>
        <v>0</v>
      </c>
      <c r="V89" s="78" t="n">
        <f aca="false">V90+V91</f>
        <v>0</v>
      </c>
      <c r="W89" s="23"/>
      <c r="X89" s="78"/>
      <c r="Y89" s="78" t="n">
        <f aca="false">Y90+Y91</f>
        <v>0</v>
      </c>
      <c r="Z89" s="78"/>
      <c r="AA89" s="78" t="n">
        <f aca="false">AA90+AA91</f>
        <v>0</v>
      </c>
      <c r="AB89" s="78" t="n">
        <f aca="false">AB90+AB91</f>
        <v>0</v>
      </c>
      <c r="AC89" s="78" t="n">
        <f aca="false">AC90+AC91</f>
        <v>0</v>
      </c>
      <c r="AD89" s="23"/>
      <c r="AE89" s="23"/>
      <c r="AF89" s="78" t="n">
        <f aca="false">AF90+AF91</f>
        <v>0</v>
      </c>
      <c r="AG89" s="78"/>
      <c r="AH89" s="38"/>
      <c r="AI89" s="78" t="n">
        <f aca="false">AI90+AI91</f>
        <v>0</v>
      </c>
      <c r="AJ89" s="78" t="n">
        <f aca="false">AJ90+AJ91</f>
        <v>0.35907684261999</v>
      </c>
      <c r="AK89" s="78" t="n">
        <f aca="false">AK90+AK91</f>
        <v>0</v>
      </c>
      <c r="AL89" s="78" t="n">
        <f aca="false">AL90+AL91</f>
        <v>0</v>
      </c>
      <c r="AM89" s="78" t="n">
        <f aca="false">AM90+AM91</f>
        <v>0</v>
      </c>
      <c r="AN89" s="78" t="n">
        <f aca="false">AN90+AN91</f>
        <v>0</v>
      </c>
      <c r="AO89" s="204" t="n">
        <f aca="false">AO90+AO91</f>
        <v>7</v>
      </c>
      <c r="AP89" s="37" t="n">
        <f aca="false">AI89+AB89+U89+N89</f>
        <v>0</v>
      </c>
      <c r="AQ89" s="37" t="n">
        <f aca="false">AJ89+AC89+V89+O89</f>
        <v>0.35907684261999</v>
      </c>
      <c r="AR89" s="37" t="n">
        <f aca="false">AK89+AD89+W89+P89</f>
        <v>0</v>
      </c>
      <c r="AS89" s="37" t="n">
        <f aca="false">AL89+AE89+X89+Q89</f>
        <v>0</v>
      </c>
      <c r="AT89" s="37" t="n">
        <f aca="false">AM89+AF89+Y89+R89</f>
        <v>0</v>
      </c>
      <c r="AU89" s="37" t="n">
        <f aca="false">AN89+AG89+Z89+S89</f>
        <v>0</v>
      </c>
      <c r="AV89" s="37" t="n">
        <f aca="false">AO89+AH89+AA89+T89</f>
        <v>7</v>
      </c>
    </row>
    <row r="90" customFormat="false" ht="66.25" hidden="false" customHeight="false" outlineLevel="0" collapsed="false">
      <c r="A90" s="41" t="s">
        <v>171</v>
      </c>
      <c r="B90" s="79" t="str">
        <f aca="false">'1.'!B90</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90" s="79" t="str">
        <f aca="false">'1.'!C90</f>
        <v>O/41ЭС/002</v>
      </c>
      <c r="D90" s="23"/>
      <c r="E90" s="23"/>
      <c r="F90" s="23"/>
      <c r="G90" s="212" t="n">
        <v>0.8</v>
      </c>
      <c r="H90" s="212" t="n">
        <f aca="false">G90*1.04</f>
        <v>0.832</v>
      </c>
      <c r="I90" s="23"/>
      <c r="J90" s="212" t="n">
        <v>0.832</v>
      </c>
      <c r="K90" s="23"/>
      <c r="L90" s="212"/>
      <c r="M90" s="212" t="n">
        <f aca="false">H90</f>
        <v>0.832</v>
      </c>
      <c r="N90" s="207" t="n">
        <v>0</v>
      </c>
      <c r="O90" s="207" t="n">
        <v>0</v>
      </c>
      <c r="P90" s="23"/>
      <c r="Q90" s="23"/>
      <c r="R90" s="207" t="n">
        <f aca="false">Q90*1.04</f>
        <v>0</v>
      </c>
      <c r="S90" s="23"/>
      <c r="T90" s="209" t="n">
        <f aca="false">S90*1.04</f>
        <v>0</v>
      </c>
      <c r="U90" s="207"/>
      <c r="V90" s="207" t="n">
        <v>0</v>
      </c>
      <c r="W90" s="23"/>
      <c r="X90" s="207"/>
      <c r="Y90" s="207" t="n">
        <f aca="false">X90*1.04</f>
        <v>0</v>
      </c>
      <c r="Z90" s="207"/>
      <c r="AA90" s="209" t="n">
        <f aca="false">Z90*1.04</f>
        <v>0</v>
      </c>
      <c r="AB90" s="207"/>
      <c r="AC90" s="207" t="n">
        <v>0</v>
      </c>
      <c r="AD90" s="23"/>
      <c r="AE90" s="23"/>
      <c r="AF90" s="207" t="n">
        <f aca="false">AE90*1.04</f>
        <v>0</v>
      </c>
      <c r="AG90" s="207"/>
      <c r="AH90" s="38"/>
      <c r="AI90" s="207" t="n">
        <f aca="false">'4.'!AR89</f>
        <v>0</v>
      </c>
      <c r="AJ90" s="207" t="n">
        <f aca="false">'4.'!BG89</f>
        <v>0.35907684261999</v>
      </c>
      <c r="AK90" s="207" t="n">
        <f aca="false">'4.'!BH89</f>
        <v>0</v>
      </c>
      <c r="AL90" s="207" t="n">
        <f aca="false">'4.'!BI89</f>
        <v>0</v>
      </c>
      <c r="AM90" s="207" t="n">
        <f aca="false">'4.'!BJ89</f>
        <v>0</v>
      </c>
      <c r="AN90" s="207" t="n">
        <f aca="false">'4.'!BK89</f>
        <v>0</v>
      </c>
      <c r="AO90" s="207" t="n">
        <f aca="false">'4.'!BL89</f>
        <v>7</v>
      </c>
      <c r="AP90" s="37" t="n">
        <f aca="false">AI90+AB90+U90+N90</f>
        <v>0</v>
      </c>
      <c r="AQ90" s="37" t="n">
        <f aca="false">AJ90+AC90+V90+O90</f>
        <v>0.35907684261999</v>
      </c>
      <c r="AR90" s="37" t="n">
        <f aca="false">AK90+AD90+W90+P90</f>
        <v>0</v>
      </c>
      <c r="AS90" s="37" t="n">
        <f aca="false">AL90+AE90+X90+Q90</f>
        <v>0</v>
      </c>
      <c r="AT90" s="37" t="n">
        <f aca="false">AM90+AF90+Y90+R90</f>
        <v>0</v>
      </c>
      <c r="AU90" s="37" t="n">
        <f aca="false">AN90+AG90+Z90+S90</f>
        <v>0</v>
      </c>
      <c r="AV90" s="37" t="n">
        <f aca="false">AO90+AH90+AA90+T90</f>
        <v>7</v>
      </c>
    </row>
    <row r="91" customFormat="false" ht="15.65" hidden="true" customHeight="false" outlineLevel="1" collapsed="false">
      <c r="A91" s="41" t="s">
        <v>174</v>
      </c>
      <c r="B91" s="229"/>
      <c r="C91" s="79" t="n">
        <f aca="false">'1.'!C91</f>
        <v>0</v>
      </c>
      <c r="D91" s="23"/>
      <c r="E91" s="23"/>
      <c r="F91" s="23"/>
      <c r="G91" s="212"/>
      <c r="H91" s="212"/>
      <c r="I91" s="23"/>
      <c r="J91" s="212"/>
      <c r="K91" s="23"/>
      <c r="L91" s="212"/>
      <c r="M91" s="212"/>
      <c r="N91" s="207" t="n">
        <v>0</v>
      </c>
      <c r="O91" s="207" t="n">
        <v>0</v>
      </c>
      <c r="P91" s="23"/>
      <c r="Q91" s="23"/>
      <c r="R91" s="207" t="n">
        <f aca="false">Q91*1.04</f>
        <v>0</v>
      </c>
      <c r="S91" s="23"/>
      <c r="T91" s="209" t="n">
        <f aca="false">S91*1.04</f>
        <v>0</v>
      </c>
      <c r="U91" s="207"/>
      <c r="V91" s="207" t="n">
        <v>0</v>
      </c>
      <c r="W91" s="23"/>
      <c r="X91" s="207"/>
      <c r="Y91" s="207" t="n">
        <f aca="false">X91*1.04</f>
        <v>0</v>
      </c>
      <c r="Z91" s="207"/>
      <c r="AA91" s="209" t="n">
        <f aca="false">Z91*1.04</f>
        <v>0</v>
      </c>
      <c r="AB91" s="207"/>
      <c r="AC91" s="207" t="n">
        <v>0</v>
      </c>
      <c r="AD91" s="23"/>
      <c r="AE91" s="23"/>
      <c r="AF91" s="207" t="n">
        <f aca="false">AE91*1.04</f>
        <v>0</v>
      </c>
      <c r="AG91" s="207"/>
      <c r="AH91" s="38"/>
      <c r="AI91" s="207" t="n">
        <f aca="false">'4.'!AR90</f>
        <v>0</v>
      </c>
      <c r="AJ91" s="207" t="n">
        <f aca="false">'4.'!AZ90</f>
        <v>0</v>
      </c>
      <c r="AK91" s="207" t="n">
        <f aca="false">'4.'!AT90</f>
        <v>0</v>
      </c>
      <c r="AL91" s="207" t="n">
        <f aca="false">'4.'!AU90</f>
        <v>0</v>
      </c>
      <c r="AM91" s="207" t="n">
        <f aca="false">'4.'!AV90</f>
        <v>0</v>
      </c>
      <c r="AN91" s="207"/>
      <c r="AO91" s="38"/>
      <c r="AP91" s="37" t="n">
        <f aca="false">AI91+AB91+U91+N91</f>
        <v>0</v>
      </c>
      <c r="AQ91" s="37" t="n">
        <f aca="false">AJ91+AC91+V91+O91</f>
        <v>0</v>
      </c>
      <c r="AR91" s="37" t="n">
        <f aca="false">AK91+AD91+W91+P91</f>
        <v>0</v>
      </c>
      <c r="AS91" s="37" t="n">
        <f aca="false">AL91+AE91+X91+Q91</f>
        <v>0</v>
      </c>
      <c r="AT91" s="37" t="n">
        <f aca="false">AM91+AF91+Y91+R91</f>
        <v>0</v>
      </c>
      <c r="AU91" s="37" t="n">
        <f aca="false">AN91+AG91+Z91+S91</f>
        <v>0</v>
      </c>
      <c r="AV91" s="37" t="n">
        <f aca="false">AO91+AH91+AA91+T91</f>
        <v>0</v>
      </c>
    </row>
    <row r="92" customFormat="false" ht="47.3" hidden="true" customHeight="true" outlineLevel="1" collapsed="false">
      <c r="A92" s="34" t="s">
        <v>175</v>
      </c>
      <c r="B92" s="35" t="s">
        <v>176</v>
      </c>
      <c r="C92" s="36" t="s">
        <v>60</v>
      </c>
      <c r="D92" s="23"/>
      <c r="E92" s="23"/>
      <c r="F92" s="23"/>
      <c r="G92" s="23"/>
      <c r="H92" s="23"/>
      <c r="I92" s="23"/>
      <c r="J92" s="23"/>
      <c r="K92" s="23"/>
      <c r="L92" s="23"/>
      <c r="M92" s="23"/>
      <c r="N92" s="23"/>
      <c r="O92" s="37" t="n">
        <f aca="false">P92+Q92+R92+S92</f>
        <v>0</v>
      </c>
      <c r="P92" s="23"/>
      <c r="Q92" s="23"/>
      <c r="R92" s="23"/>
      <c r="S92" s="23"/>
      <c r="T92" s="23"/>
      <c r="U92" s="23"/>
      <c r="V92" s="23"/>
      <c r="W92" s="23"/>
      <c r="X92" s="23"/>
      <c r="Y92" s="23"/>
      <c r="Z92" s="23"/>
      <c r="AA92" s="23"/>
      <c r="AB92" s="23"/>
      <c r="AC92" s="23"/>
      <c r="AD92" s="23"/>
      <c r="AE92" s="23"/>
      <c r="AF92" s="23"/>
      <c r="AG92" s="23"/>
      <c r="AH92" s="38"/>
      <c r="AI92" s="38"/>
      <c r="AJ92" s="38"/>
      <c r="AK92" s="38"/>
      <c r="AL92" s="38"/>
      <c r="AM92" s="38"/>
      <c r="AN92" s="38"/>
      <c r="AO92" s="38"/>
      <c r="AP92" s="37"/>
      <c r="AQ92" s="38"/>
      <c r="AR92" s="38"/>
      <c r="AS92" s="38"/>
      <c r="AT92" s="38"/>
      <c r="AU92" s="38"/>
      <c r="AV92" s="38"/>
    </row>
    <row r="93" customFormat="false" ht="31.65" hidden="true" customHeight="true" outlineLevel="1" collapsed="false">
      <c r="A93" s="34" t="s">
        <v>177</v>
      </c>
      <c r="B93" s="35" t="s">
        <v>178</v>
      </c>
      <c r="C93" s="36" t="s">
        <v>60</v>
      </c>
      <c r="D93" s="23"/>
      <c r="E93" s="23"/>
      <c r="F93" s="23"/>
      <c r="G93" s="23"/>
      <c r="H93" s="23"/>
      <c r="I93" s="23"/>
      <c r="J93" s="23"/>
      <c r="K93" s="23"/>
      <c r="L93" s="23"/>
      <c r="M93" s="23"/>
      <c r="N93" s="23"/>
      <c r="O93" s="37" t="n">
        <f aca="false">P93+Q93+R93+S93</f>
        <v>0</v>
      </c>
      <c r="P93" s="23"/>
      <c r="Q93" s="23"/>
      <c r="R93" s="23"/>
      <c r="S93" s="23"/>
      <c r="T93" s="23"/>
      <c r="U93" s="23"/>
      <c r="V93" s="23"/>
      <c r="W93" s="23"/>
      <c r="X93" s="23"/>
      <c r="Y93" s="23"/>
      <c r="Z93" s="23"/>
      <c r="AA93" s="23"/>
      <c r="AB93" s="23"/>
      <c r="AC93" s="23"/>
      <c r="AD93" s="23"/>
      <c r="AE93" s="23"/>
      <c r="AF93" s="23"/>
      <c r="AG93" s="23"/>
      <c r="AH93" s="38"/>
      <c r="AI93" s="38"/>
      <c r="AJ93" s="38"/>
      <c r="AK93" s="38"/>
      <c r="AL93" s="38"/>
      <c r="AM93" s="38"/>
      <c r="AN93" s="38"/>
      <c r="AO93" s="38"/>
      <c r="AP93" s="37"/>
      <c r="AQ93" s="38"/>
      <c r="AR93" s="38"/>
      <c r="AS93" s="38"/>
      <c r="AT93" s="38"/>
      <c r="AU93" s="38"/>
      <c r="AV93" s="38"/>
    </row>
    <row r="94" customFormat="false" ht="31.65" hidden="true" customHeight="true" outlineLevel="1" collapsed="false">
      <c r="A94" s="34" t="s">
        <v>179</v>
      </c>
      <c r="B94" s="35" t="s">
        <v>180</v>
      </c>
      <c r="C94" s="36" t="s">
        <v>60</v>
      </c>
      <c r="D94" s="23"/>
      <c r="E94" s="23"/>
      <c r="F94" s="23"/>
      <c r="G94" s="23"/>
      <c r="H94" s="23"/>
      <c r="I94" s="23"/>
      <c r="J94" s="23"/>
      <c r="K94" s="23"/>
      <c r="L94" s="23"/>
      <c r="M94" s="23"/>
      <c r="N94" s="23"/>
      <c r="O94" s="37" t="n">
        <f aca="false">P94+Q94+R94+S94</f>
        <v>0</v>
      </c>
      <c r="P94" s="23"/>
      <c r="Q94" s="23"/>
      <c r="R94" s="23"/>
      <c r="S94" s="23"/>
      <c r="T94" s="23"/>
      <c r="U94" s="23"/>
      <c r="V94" s="23"/>
      <c r="W94" s="23"/>
      <c r="X94" s="23"/>
      <c r="Y94" s="23"/>
      <c r="Z94" s="23"/>
      <c r="AA94" s="23"/>
      <c r="AB94" s="23"/>
      <c r="AC94" s="23"/>
      <c r="AD94" s="23"/>
      <c r="AE94" s="23"/>
      <c r="AF94" s="23"/>
      <c r="AG94" s="23"/>
      <c r="AH94" s="38"/>
      <c r="AI94" s="38"/>
      <c r="AJ94" s="38"/>
      <c r="AK94" s="38"/>
      <c r="AL94" s="38"/>
      <c r="AM94" s="38"/>
      <c r="AN94" s="38"/>
      <c r="AO94" s="38"/>
      <c r="AP94" s="38"/>
      <c r="AQ94" s="38"/>
      <c r="AR94" s="38"/>
      <c r="AS94" s="38"/>
      <c r="AT94" s="38"/>
      <c r="AU94" s="38"/>
      <c r="AV94" s="38"/>
    </row>
    <row r="95" customFormat="false" ht="63.1" hidden="true" customHeight="true" outlineLevel="1" collapsed="false">
      <c r="A95" s="34" t="s">
        <v>181</v>
      </c>
      <c r="B95" s="35" t="s">
        <v>182</v>
      </c>
      <c r="C95" s="36" t="s">
        <v>60</v>
      </c>
      <c r="D95" s="23"/>
      <c r="E95" s="23"/>
      <c r="F95" s="23"/>
      <c r="G95" s="23"/>
      <c r="H95" s="23"/>
      <c r="I95" s="23"/>
      <c r="J95" s="23"/>
      <c r="K95" s="23"/>
      <c r="L95" s="23"/>
      <c r="M95" s="23"/>
      <c r="N95" s="23"/>
      <c r="O95" s="37" t="n">
        <f aca="false">P95+Q95+R95+S95</f>
        <v>0</v>
      </c>
      <c r="P95" s="23"/>
      <c r="Q95" s="23"/>
      <c r="R95" s="23"/>
      <c r="S95" s="23"/>
      <c r="T95" s="23"/>
      <c r="U95" s="23"/>
      <c r="V95" s="23"/>
      <c r="W95" s="23"/>
      <c r="X95" s="23"/>
      <c r="Y95" s="23"/>
      <c r="Z95" s="23"/>
      <c r="AA95" s="23"/>
      <c r="AB95" s="23"/>
      <c r="AC95" s="23"/>
      <c r="AD95" s="23"/>
      <c r="AE95" s="23"/>
      <c r="AF95" s="23"/>
      <c r="AG95" s="23"/>
      <c r="AH95" s="38"/>
      <c r="AI95" s="38"/>
      <c r="AJ95" s="38"/>
      <c r="AK95" s="38"/>
      <c r="AL95" s="38"/>
      <c r="AM95" s="38"/>
      <c r="AN95" s="38"/>
      <c r="AO95" s="38"/>
      <c r="AP95" s="38"/>
      <c r="AQ95" s="38"/>
      <c r="AR95" s="38"/>
      <c r="AS95" s="38"/>
      <c r="AT95" s="38"/>
      <c r="AU95" s="38"/>
      <c r="AV95" s="38"/>
    </row>
    <row r="96" customFormat="false" ht="47.3" hidden="true" customHeight="true" outlineLevel="1" collapsed="false">
      <c r="A96" s="34" t="s">
        <v>183</v>
      </c>
      <c r="B96" s="35" t="s">
        <v>184</v>
      </c>
      <c r="C96" s="36" t="s">
        <v>60</v>
      </c>
      <c r="D96" s="23"/>
      <c r="E96" s="23"/>
      <c r="F96" s="23"/>
      <c r="G96" s="23"/>
      <c r="H96" s="23"/>
      <c r="I96" s="23"/>
      <c r="J96" s="23"/>
      <c r="K96" s="23"/>
      <c r="L96" s="23"/>
      <c r="M96" s="23"/>
      <c r="N96" s="23"/>
      <c r="O96" s="37" t="n">
        <f aca="false">P96+Q96+R96+S96</f>
        <v>0</v>
      </c>
      <c r="P96" s="23"/>
      <c r="Q96" s="23"/>
      <c r="R96" s="23"/>
      <c r="S96" s="23"/>
      <c r="T96" s="23"/>
      <c r="U96" s="23"/>
      <c r="V96" s="23"/>
      <c r="W96" s="23"/>
      <c r="X96" s="23"/>
      <c r="Y96" s="23"/>
      <c r="Z96" s="23"/>
      <c r="AA96" s="23"/>
      <c r="AB96" s="23"/>
      <c r="AC96" s="23"/>
      <c r="AD96" s="23"/>
      <c r="AE96" s="23"/>
      <c r="AF96" s="23"/>
      <c r="AG96" s="23"/>
      <c r="AH96" s="38"/>
      <c r="AI96" s="38"/>
      <c r="AJ96" s="38"/>
      <c r="AK96" s="38"/>
      <c r="AL96" s="38"/>
      <c r="AM96" s="38"/>
      <c r="AN96" s="38"/>
      <c r="AO96" s="38"/>
      <c r="AP96" s="38"/>
      <c r="AQ96" s="38"/>
      <c r="AR96" s="38"/>
      <c r="AS96" s="38"/>
      <c r="AT96" s="38"/>
      <c r="AU96" s="38"/>
      <c r="AV96" s="38"/>
    </row>
    <row r="97" customFormat="false" ht="47.3" hidden="true" customHeight="true" outlineLevel="1" collapsed="false">
      <c r="A97" s="34" t="s">
        <v>185</v>
      </c>
      <c r="B97" s="35" t="s">
        <v>186</v>
      </c>
      <c r="C97" s="36" t="s">
        <v>60</v>
      </c>
      <c r="D97" s="23"/>
      <c r="E97" s="23"/>
      <c r="F97" s="23"/>
      <c r="G97" s="23"/>
      <c r="H97" s="23"/>
      <c r="I97" s="23"/>
      <c r="J97" s="23"/>
      <c r="K97" s="23"/>
      <c r="L97" s="23"/>
      <c r="M97" s="23"/>
      <c r="N97" s="23"/>
      <c r="O97" s="37" t="n">
        <f aca="false">P97+Q97+R97+S97</f>
        <v>0</v>
      </c>
      <c r="P97" s="23"/>
      <c r="Q97" s="23"/>
      <c r="R97" s="23"/>
      <c r="S97" s="23"/>
      <c r="T97" s="23"/>
      <c r="U97" s="23"/>
      <c r="V97" s="23"/>
      <c r="W97" s="23"/>
      <c r="X97" s="23"/>
      <c r="Y97" s="23"/>
      <c r="Z97" s="23"/>
      <c r="AA97" s="23"/>
      <c r="AB97" s="23"/>
      <c r="AC97" s="23"/>
      <c r="AD97" s="23"/>
      <c r="AE97" s="23"/>
      <c r="AF97" s="23"/>
      <c r="AG97" s="23"/>
      <c r="AH97" s="38"/>
      <c r="AI97" s="38"/>
      <c r="AJ97" s="38"/>
      <c r="AK97" s="38"/>
      <c r="AL97" s="38"/>
      <c r="AM97" s="38"/>
      <c r="AN97" s="38"/>
      <c r="AO97" s="38"/>
      <c r="AP97" s="38"/>
      <c r="AQ97" s="38"/>
      <c r="AR97" s="38"/>
      <c r="AS97" s="38"/>
      <c r="AT97" s="38"/>
      <c r="AU97" s="38"/>
      <c r="AV97" s="38"/>
    </row>
    <row r="98" customFormat="false" ht="31.65" hidden="true" customHeight="true" outlineLevel="1" collapsed="false">
      <c r="A98" s="34" t="s">
        <v>132</v>
      </c>
      <c r="B98" s="35" t="s">
        <v>187</v>
      </c>
      <c r="C98" s="36" t="s">
        <v>60</v>
      </c>
      <c r="D98" s="23"/>
      <c r="E98" s="23"/>
      <c r="F98" s="23"/>
      <c r="G98" s="23"/>
      <c r="H98" s="23"/>
      <c r="I98" s="23"/>
      <c r="J98" s="23"/>
      <c r="K98" s="23"/>
      <c r="L98" s="23"/>
      <c r="M98" s="23"/>
      <c r="N98" s="23"/>
      <c r="O98" s="37" t="n">
        <f aca="false">P98+Q98+R98+S98</f>
        <v>0</v>
      </c>
      <c r="P98" s="23"/>
      <c r="Q98" s="23"/>
      <c r="R98" s="23"/>
      <c r="S98" s="23"/>
      <c r="T98" s="23"/>
      <c r="U98" s="23"/>
      <c r="V98" s="23"/>
      <c r="W98" s="23"/>
      <c r="X98" s="23"/>
      <c r="Y98" s="23"/>
      <c r="Z98" s="23"/>
      <c r="AA98" s="23"/>
      <c r="AB98" s="23"/>
      <c r="AC98" s="23"/>
      <c r="AD98" s="23"/>
      <c r="AE98" s="23"/>
      <c r="AF98" s="23"/>
      <c r="AG98" s="23"/>
      <c r="AH98" s="38"/>
      <c r="AI98" s="38"/>
      <c r="AJ98" s="38"/>
      <c r="AK98" s="38"/>
      <c r="AL98" s="38"/>
      <c r="AM98" s="38"/>
      <c r="AN98" s="38"/>
      <c r="AO98" s="38"/>
      <c r="AP98" s="38"/>
      <c r="AQ98" s="38"/>
      <c r="AR98" s="38"/>
      <c r="AS98" s="38"/>
      <c r="AT98" s="38"/>
      <c r="AU98" s="38"/>
      <c r="AV98" s="38"/>
    </row>
    <row r="99" customFormat="false" ht="31.65" hidden="true" customHeight="true" outlineLevel="1" collapsed="false">
      <c r="A99" s="34" t="s">
        <v>188</v>
      </c>
      <c r="B99" s="39" t="s">
        <v>189</v>
      </c>
      <c r="C99" s="36" t="s">
        <v>60</v>
      </c>
      <c r="D99" s="23"/>
      <c r="E99" s="23"/>
      <c r="F99" s="23"/>
      <c r="G99" s="23"/>
      <c r="H99" s="23"/>
      <c r="I99" s="23"/>
      <c r="J99" s="23"/>
      <c r="K99" s="23"/>
      <c r="L99" s="23"/>
      <c r="M99" s="23"/>
      <c r="N99" s="23"/>
      <c r="O99" s="37" t="n">
        <f aca="false">P99+Q99+R99+S99</f>
        <v>0</v>
      </c>
      <c r="P99" s="23"/>
      <c r="Q99" s="23"/>
      <c r="R99" s="23"/>
      <c r="S99" s="23"/>
      <c r="T99" s="23"/>
      <c r="U99" s="23"/>
      <c r="V99" s="23"/>
      <c r="W99" s="23"/>
      <c r="X99" s="23"/>
      <c r="Y99" s="23"/>
      <c r="Z99" s="23"/>
      <c r="AA99" s="23"/>
      <c r="AB99" s="23"/>
      <c r="AC99" s="23"/>
      <c r="AD99" s="23"/>
      <c r="AE99" s="23"/>
      <c r="AF99" s="23"/>
      <c r="AG99" s="23"/>
      <c r="AH99" s="38"/>
      <c r="AI99" s="38"/>
      <c r="AJ99" s="38"/>
      <c r="AK99" s="38"/>
      <c r="AL99" s="38"/>
      <c r="AM99" s="38"/>
      <c r="AN99" s="38"/>
      <c r="AO99" s="38"/>
      <c r="AP99" s="38"/>
      <c r="AQ99" s="38"/>
      <c r="AR99" s="38"/>
      <c r="AS99" s="38"/>
      <c r="AT99" s="38"/>
      <c r="AU99" s="38"/>
      <c r="AV99" s="38"/>
    </row>
    <row r="100" customFormat="false" ht="15.85" hidden="true" customHeight="true" outlineLevel="1" collapsed="false">
      <c r="A100" s="34" t="s">
        <v>190</v>
      </c>
      <c r="B100" s="39" t="s">
        <v>191</v>
      </c>
      <c r="C100" s="36" t="s">
        <v>60</v>
      </c>
      <c r="D100" s="23"/>
      <c r="E100" s="23"/>
      <c r="F100" s="23"/>
      <c r="G100" s="23"/>
      <c r="H100" s="23"/>
      <c r="I100" s="23"/>
      <c r="J100" s="23"/>
      <c r="K100" s="23"/>
      <c r="L100" s="23"/>
      <c r="M100" s="23"/>
      <c r="N100" s="23"/>
      <c r="O100" s="37" t="n">
        <f aca="false">P100+Q100+R100+S100</f>
        <v>0</v>
      </c>
      <c r="P100" s="23"/>
      <c r="Q100" s="23"/>
      <c r="R100" s="23"/>
      <c r="S100" s="23"/>
      <c r="T100" s="23"/>
      <c r="U100" s="23"/>
      <c r="V100" s="23"/>
      <c r="W100" s="23"/>
      <c r="X100" s="23"/>
      <c r="Y100" s="23"/>
      <c r="Z100" s="23"/>
      <c r="AA100" s="23"/>
      <c r="AB100" s="23"/>
      <c r="AC100" s="23"/>
      <c r="AD100" s="23"/>
      <c r="AE100" s="23"/>
      <c r="AF100" s="23"/>
      <c r="AG100" s="23"/>
      <c r="AH100" s="38"/>
      <c r="AI100" s="38"/>
      <c r="AJ100" s="38"/>
      <c r="AK100" s="38"/>
      <c r="AL100" s="38"/>
      <c r="AM100" s="38"/>
      <c r="AN100" s="38"/>
      <c r="AO100" s="38"/>
      <c r="AP100" s="38"/>
      <c r="AQ100" s="38"/>
      <c r="AR100" s="38"/>
      <c r="AS100" s="38"/>
      <c r="AT100" s="38"/>
      <c r="AU100" s="38"/>
      <c r="AV100" s="38"/>
    </row>
    <row r="101" customFormat="false" ht="47.3" hidden="true" customHeight="true" outlineLevel="1" collapsed="false">
      <c r="A101" s="34" t="s">
        <v>140</v>
      </c>
      <c r="B101" s="39" t="s">
        <v>192</v>
      </c>
      <c r="C101" s="36" t="s">
        <v>60</v>
      </c>
      <c r="D101" s="23"/>
      <c r="E101" s="23"/>
      <c r="F101" s="23"/>
      <c r="G101" s="23"/>
      <c r="H101" s="23"/>
      <c r="I101" s="23"/>
      <c r="J101" s="23"/>
      <c r="K101" s="23"/>
      <c r="L101" s="23"/>
      <c r="M101" s="23"/>
      <c r="N101" s="23"/>
      <c r="O101" s="37" t="n">
        <f aca="false">P101+Q101+R101+S101</f>
        <v>0</v>
      </c>
      <c r="P101" s="23"/>
      <c r="Q101" s="23"/>
      <c r="R101" s="23"/>
      <c r="S101" s="23"/>
      <c r="T101" s="23"/>
      <c r="U101" s="23"/>
      <c r="V101" s="23"/>
      <c r="W101" s="23"/>
      <c r="X101" s="23"/>
      <c r="Y101" s="23"/>
      <c r="Z101" s="23"/>
      <c r="AA101" s="23"/>
      <c r="AB101" s="23"/>
      <c r="AC101" s="23"/>
      <c r="AD101" s="23"/>
      <c r="AE101" s="23"/>
      <c r="AF101" s="23"/>
      <c r="AG101" s="23"/>
      <c r="AH101" s="38"/>
      <c r="AI101" s="38"/>
      <c r="AJ101" s="38"/>
      <c r="AK101" s="38"/>
      <c r="AL101" s="38"/>
      <c r="AM101" s="38"/>
      <c r="AN101" s="38"/>
      <c r="AO101" s="38"/>
      <c r="AP101" s="38"/>
      <c r="AQ101" s="38"/>
      <c r="AR101" s="38"/>
      <c r="AS101" s="38"/>
      <c r="AT101" s="38"/>
      <c r="AU101" s="38"/>
      <c r="AV101" s="38"/>
    </row>
    <row r="102" customFormat="false" ht="31.65" hidden="true" customHeight="true" outlineLevel="1" collapsed="false">
      <c r="A102" s="34" t="s">
        <v>142</v>
      </c>
      <c r="B102" s="35" t="s">
        <v>193</v>
      </c>
      <c r="C102" s="36" t="s">
        <v>60</v>
      </c>
      <c r="D102" s="23"/>
      <c r="E102" s="23"/>
      <c r="F102" s="23"/>
      <c r="G102" s="23"/>
      <c r="H102" s="23"/>
      <c r="I102" s="23"/>
      <c r="J102" s="23"/>
      <c r="K102" s="23"/>
      <c r="L102" s="23"/>
      <c r="M102" s="23"/>
      <c r="N102" s="23"/>
      <c r="O102" s="37" t="n">
        <f aca="false">P102+Q102+R102+S102</f>
        <v>0</v>
      </c>
      <c r="P102" s="23"/>
      <c r="Q102" s="23"/>
      <c r="R102" s="23"/>
      <c r="S102" s="23"/>
      <c r="T102" s="23"/>
      <c r="U102" s="23"/>
      <c r="V102" s="23"/>
      <c r="W102" s="23"/>
      <c r="X102" s="23"/>
      <c r="Y102" s="23"/>
      <c r="Z102" s="23"/>
      <c r="AA102" s="23"/>
      <c r="AB102" s="23"/>
      <c r="AC102" s="23"/>
      <c r="AD102" s="23"/>
      <c r="AE102" s="23"/>
      <c r="AF102" s="23"/>
      <c r="AG102" s="23"/>
      <c r="AH102" s="38"/>
      <c r="AI102" s="38"/>
      <c r="AJ102" s="38"/>
      <c r="AK102" s="38"/>
      <c r="AL102" s="38"/>
      <c r="AM102" s="38"/>
      <c r="AN102" s="38"/>
      <c r="AO102" s="38"/>
      <c r="AP102" s="38"/>
      <c r="AQ102" s="38"/>
      <c r="AR102" s="38"/>
      <c r="AS102" s="38"/>
      <c r="AT102" s="38"/>
      <c r="AU102" s="38"/>
      <c r="AV102" s="38"/>
    </row>
    <row r="103" customFormat="false" ht="78.75" hidden="true" customHeight="true" outlineLevel="1" collapsed="false">
      <c r="A103" s="34" t="s">
        <v>144</v>
      </c>
      <c r="B103" s="35" t="s">
        <v>194</v>
      </c>
      <c r="C103" s="36" t="s">
        <v>60</v>
      </c>
      <c r="D103" s="23"/>
      <c r="E103" s="23"/>
      <c r="F103" s="23"/>
      <c r="G103" s="23"/>
      <c r="H103" s="23"/>
      <c r="I103" s="23"/>
      <c r="J103" s="23"/>
      <c r="K103" s="23"/>
      <c r="L103" s="23"/>
      <c r="M103" s="23"/>
      <c r="N103" s="23"/>
      <c r="O103" s="37" t="n">
        <f aca="false">P103+Q103+R103+S103</f>
        <v>0</v>
      </c>
      <c r="P103" s="23"/>
      <c r="Q103" s="23"/>
      <c r="R103" s="23"/>
      <c r="S103" s="23"/>
      <c r="T103" s="23"/>
      <c r="U103" s="23"/>
      <c r="V103" s="23"/>
      <c r="W103" s="23"/>
      <c r="X103" s="23"/>
      <c r="Y103" s="23"/>
      <c r="Z103" s="23"/>
      <c r="AA103" s="23"/>
      <c r="AB103" s="23"/>
      <c r="AC103" s="23"/>
      <c r="AD103" s="23"/>
      <c r="AE103" s="23"/>
      <c r="AF103" s="23"/>
      <c r="AG103" s="23"/>
      <c r="AH103" s="38"/>
      <c r="AI103" s="38"/>
      <c r="AJ103" s="38"/>
      <c r="AK103" s="38"/>
      <c r="AL103" s="38"/>
      <c r="AM103" s="38"/>
      <c r="AN103" s="38"/>
      <c r="AO103" s="38"/>
      <c r="AP103" s="38"/>
      <c r="AQ103" s="38"/>
      <c r="AR103" s="38"/>
      <c r="AS103" s="38"/>
      <c r="AT103" s="38"/>
      <c r="AU103" s="38"/>
      <c r="AV103" s="38"/>
    </row>
    <row r="104" customFormat="false" ht="31.65" hidden="true" customHeight="true" outlineLevel="1" collapsed="false">
      <c r="A104" s="34" t="s">
        <v>146</v>
      </c>
      <c r="B104" s="45" t="s">
        <v>195</v>
      </c>
      <c r="C104" s="36" t="s">
        <v>60</v>
      </c>
      <c r="D104" s="23"/>
      <c r="E104" s="23"/>
      <c r="F104" s="23"/>
      <c r="G104" s="23"/>
      <c r="H104" s="23"/>
      <c r="I104" s="23"/>
      <c r="J104" s="23"/>
      <c r="K104" s="23"/>
      <c r="L104" s="23"/>
      <c r="M104" s="23"/>
      <c r="N104" s="23"/>
      <c r="O104" s="37" t="n">
        <f aca="false">P104+Q104+R104+S104</f>
        <v>0</v>
      </c>
      <c r="P104" s="23"/>
      <c r="Q104" s="23"/>
      <c r="R104" s="23"/>
      <c r="S104" s="23"/>
      <c r="T104" s="23"/>
      <c r="U104" s="23"/>
      <c r="V104" s="23"/>
      <c r="W104" s="23"/>
      <c r="X104" s="23"/>
      <c r="Y104" s="23"/>
      <c r="Z104" s="23"/>
      <c r="AA104" s="23"/>
      <c r="AB104" s="23"/>
      <c r="AC104" s="23"/>
      <c r="AD104" s="23"/>
      <c r="AE104" s="23"/>
      <c r="AF104" s="23"/>
      <c r="AG104" s="23"/>
      <c r="AH104" s="38"/>
      <c r="AI104" s="38"/>
      <c r="AJ104" s="38"/>
      <c r="AK104" s="38"/>
      <c r="AL104" s="38"/>
      <c r="AM104" s="38"/>
      <c r="AN104" s="38"/>
      <c r="AO104" s="38"/>
      <c r="AP104" s="38"/>
      <c r="AQ104" s="38"/>
      <c r="AR104" s="38"/>
      <c r="AS104" s="38"/>
      <c r="AT104" s="38"/>
      <c r="AU104" s="38"/>
      <c r="AV104" s="38"/>
    </row>
    <row r="105" customFormat="false" ht="31.65" hidden="true" customHeight="true" outlineLevel="1" collapsed="false">
      <c r="A105" s="34" t="s">
        <v>149</v>
      </c>
      <c r="B105" s="45" t="s">
        <v>195</v>
      </c>
      <c r="C105" s="36" t="s">
        <v>60</v>
      </c>
      <c r="D105" s="23"/>
      <c r="E105" s="23"/>
      <c r="F105" s="23"/>
      <c r="G105" s="23"/>
      <c r="H105" s="23"/>
      <c r="I105" s="23"/>
      <c r="J105" s="23"/>
      <c r="K105" s="23"/>
      <c r="L105" s="23"/>
      <c r="M105" s="23"/>
      <c r="N105" s="23"/>
      <c r="O105" s="37" t="n">
        <f aca="false">P105+Q105+R105+S105</f>
        <v>0</v>
      </c>
      <c r="P105" s="23"/>
      <c r="Q105" s="23"/>
      <c r="R105" s="23"/>
      <c r="S105" s="23"/>
      <c r="T105" s="23"/>
      <c r="U105" s="23"/>
      <c r="V105" s="23"/>
      <c r="W105" s="23"/>
      <c r="X105" s="23"/>
      <c r="Y105" s="23"/>
      <c r="Z105" s="23"/>
      <c r="AA105" s="23"/>
      <c r="AB105" s="23"/>
      <c r="AC105" s="23"/>
      <c r="AD105" s="23"/>
      <c r="AE105" s="23"/>
      <c r="AF105" s="23"/>
      <c r="AG105" s="23"/>
      <c r="AH105" s="38"/>
      <c r="AI105" s="38"/>
      <c r="AJ105" s="38"/>
      <c r="AK105" s="38"/>
      <c r="AL105" s="38"/>
      <c r="AM105" s="38"/>
      <c r="AN105" s="38"/>
      <c r="AO105" s="38"/>
      <c r="AP105" s="38"/>
      <c r="AQ105" s="38"/>
      <c r="AR105" s="38"/>
      <c r="AS105" s="38"/>
      <c r="AT105" s="38"/>
      <c r="AU105" s="38"/>
      <c r="AV105" s="38"/>
    </row>
    <row r="106" customFormat="false" ht="47.3" hidden="true" customHeight="true" outlineLevel="1" collapsed="false">
      <c r="A106" s="34" t="s">
        <v>155</v>
      </c>
      <c r="B106" s="35" t="s">
        <v>196</v>
      </c>
      <c r="C106" s="36" t="s">
        <v>60</v>
      </c>
      <c r="D106" s="23"/>
      <c r="E106" s="23"/>
      <c r="F106" s="23"/>
      <c r="G106" s="23"/>
      <c r="H106" s="23"/>
      <c r="I106" s="23"/>
      <c r="J106" s="23"/>
      <c r="K106" s="23"/>
      <c r="L106" s="23"/>
      <c r="M106" s="23"/>
      <c r="N106" s="23"/>
      <c r="O106" s="37" t="n">
        <f aca="false">P106+Q106+R106+S106</f>
        <v>0</v>
      </c>
      <c r="P106" s="23"/>
      <c r="Q106" s="23"/>
      <c r="R106" s="23"/>
      <c r="S106" s="23"/>
      <c r="T106" s="23"/>
      <c r="U106" s="23"/>
      <c r="V106" s="23"/>
      <c r="W106" s="23"/>
      <c r="X106" s="23"/>
      <c r="Y106" s="23"/>
      <c r="Z106" s="23"/>
      <c r="AA106" s="23"/>
      <c r="AB106" s="23"/>
      <c r="AC106" s="23"/>
      <c r="AD106" s="23"/>
      <c r="AE106" s="23"/>
      <c r="AF106" s="23"/>
      <c r="AG106" s="23"/>
      <c r="AH106" s="38"/>
      <c r="AI106" s="38"/>
      <c r="AJ106" s="38"/>
      <c r="AK106" s="38"/>
      <c r="AL106" s="38"/>
      <c r="AM106" s="38"/>
      <c r="AN106" s="38"/>
      <c r="AO106" s="38"/>
      <c r="AP106" s="38"/>
      <c r="AQ106" s="38"/>
      <c r="AR106" s="38"/>
      <c r="AS106" s="38"/>
      <c r="AT106" s="38"/>
      <c r="AU106" s="38"/>
      <c r="AV106" s="38"/>
    </row>
    <row r="107" customFormat="false" ht="31.65" hidden="true" customHeight="true" outlineLevel="1" collapsed="false">
      <c r="A107" s="34" t="s">
        <v>197</v>
      </c>
      <c r="B107" s="45" t="s">
        <v>195</v>
      </c>
      <c r="C107" s="36" t="s">
        <v>60</v>
      </c>
      <c r="D107" s="23"/>
      <c r="E107" s="23"/>
      <c r="F107" s="23"/>
      <c r="G107" s="23"/>
      <c r="H107" s="23"/>
      <c r="I107" s="23"/>
      <c r="J107" s="23"/>
      <c r="K107" s="23"/>
      <c r="L107" s="23"/>
      <c r="M107" s="23"/>
      <c r="N107" s="23"/>
      <c r="O107" s="37" t="n">
        <f aca="false">P107+Q107+R107+S107</f>
        <v>0</v>
      </c>
      <c r="P107" s="23"/>
      <c r="Q107" s="23"/>
      <c r="R107" s="23"/>
      <c r="S107" s="23"/>
      <c r="T107" s="23"/>
      <c r="U107" s="23"/>
      <c r="V107" s="23"/>
      <c r="W107" s="23"/>
      <c r="X107" s="23"/>
      <c r="Y107" s="23"/>
      <c r="Z107" s="23"/>
      <c r="AA107" s="23"/>
      <c r="AB107" s="23"/>
      <c r="AC107" s="23"/>
      <c r="AD107" s="23"/>
      <c r="AE107" s="23"/>
      <c r="AF107" s="23"/>
      <c r="AG107" s="23"/>
      <c r="AH107" s="38"/>
      <c r="AI107" s="38"/>
      <c r="AJ107" s="38"/>
      <c r="AK107" s="38"/>
      <c r="AL107" s="38"/>
      <c r="AM107" s="38"/>
      <c r="AN107" s="38"/>
      <c r="AO107" s="38"/>
      <c r="AP107" s="38"/>
      <c r="AQ107" s="38"/>
      <c r="AR107" s="38"/>
      <c r="AS107" s="38"/>
      <c r="AT107" s="38"/>
      <c r="AU107" s="38"/>
      <c r="AV107" s="38"/>
    </row>
    <row r="108" customFormat="false" ht="31.65" hidden="true" customHeight="true" outlineLevel="1" collapsed="false">
      <c r="A108" s="34" t="s">
        <v>198</v>
      </c>
      <c r="B108" s="45" t="s">
        <v>195</v>
      </c>
      <c r="C108" s="36" t="s">
        <v>60</v>
      </c>
      <c r="D108" s="23"/>
      <c r="E108" s="23"/>
      <c r="F108" s="23"/>
      <c r="G108" s="23"/>
      <c r="H108" s="23"/>
      <c r="I108" s="23"/>
      <c r="J108" s="23"/>
      <c r="K108" s="23"/>
      <c r="L108" s="23"/>
      <c r="M108" s="23"/>
      <c r="N108" s="23"/>
      <c r="O108" s="37" t="n">
        <f aca="false">P108+Q108+R108+S108</f>
        <v>0</v>
      </c>
      <c r="P108" s="23"/>
      <c r="Q108" s="23"/>
      <c r="R108" s="23"/>
      <c r="S108" s="23"/>
      <c r="T108" s="23"/>
      <c r="U108" s="23"/>
      <c r="V108" s="23"/>
      <c r="W108" s="23"/>
      <c r="X108" s="23"/>
      <c r="Y108" s="23"/>
      <c r="Z108" s="23"/>
      <c r="AA108" s="23"/>
      <c r="AB108" s="23"/>
      <c r="AC108" s="23"/>
      <c r="AD108" s="23"/>
      <c r="AE108" s="23"/>
      <c r="AF108" s="23"/>
      <c r="AG108" s="23"/>
      <c r="AH108" s="38"/>
      <c r="AI108" s="38"/>
      <c r="AJ108" s="38"/>
      <c r="AK108" s="38"/>
      <c r="AL108" s="38"/>
      <c r="AM108" s="38"/>
      <c r="AN108" s="38"/>
      <c r="AO108" s="38"/>
      <c r="AP108" s="38"/>
      <c r="AQ108" s="38"/>
      <c r="AR108" s="38"/>
      <c r="AS108" s="38"/>
      <c r="AT108" s="38"/>
      <c r="AU108" s="38"/>
      <c r="AV108" s="38"/>
    </row>
    <row r="109" customFormat="false" ht="47.3" hidden="true" customHeight="true" outlineLevel="1" collapsed="false">
      <c r="A109" s="34" t="s">
        <v>199</v>
      </c>
      <c r="B109" s="35" t="s">
        <v>200</v>
      </c>
      <c r="C109" s="36" t="s">
        <v>60</v>
      </c>
      <c r="D109" s="23"/>
      <c r="E109" s="23"/>
      <c r="F109" s="23"/>
      <c r="G109" s="23"/>
      <c r="H109" s="23"/>
      <c r="I109" s="23"/>
      <c r="J109" s="23"/>
      <c r="K109" s="23"/>
      <c r="L109" s="23"/>
      <c r="M109" s="23"/>
      <c r="N109" s="23"/>
      <c r="O109" s="37" t="n">
        <f aca="false">P109+Q109+R109+S109</f>
        <v>0</v>
      </c>
      <c r="P109" s="23"/>
      <c r="Q109" s="23"/>
      <c r="R109" s="23"/>
      <c r="S109" s="23"/>
      <c r="T109" s="23"/>
      <c r="U109" s="23"/>
      <c r="V109" s="23"/>
      <c r="W109" s="23"/>
      <c r="X109" s="23"/>
      <c r="Y109" s="23"/>
      <c r="Z109" s="23"/>
      <c r="AA109" s="23"/>
      <c r="AB109" s="23"/>
      <c r="AC109" s="23"/>
      <c r="AD109" s="23"/>
      <c r="AE109" s="23"/>
      <c r="AF109" s="23"/>
      <c r="AG109" s="23"/>
      <c r="AH109" s="38"/>
      <c r="AI109" s="38"/>
      <c r="AJ109" s="38"/>
      <c r="AK109" s="38"/>
      <c r="AL109" s="38"/>
      <c r="AM109" s="38"/>
      <c r="AN109" s="38"/>
      <c r="AO109" s="38"/>
      <c r="AP109" s="38"/>
      <c r="AQ109" s="38"/>
      <c r="AR109" s="38"/>
      <c r="AS109" s="38"/>
      <c r="AT109" s="38"/>
      <c r="AU109" s="38"/>
      <c r="AV109" s="38"/>
    </row>
    <row r="110" customFormat="false" ht="63.1" hidden="true" customHeight="true" outlineLevel="1" collapsed="false">
      <c r="A110" s="34" t="s">
        <v>201</v>
      </c>
      <c r="B110" s="35" t="s">
        <v>202</v>
      </c>
      <c r="C110" s="36" t="s">
        <v>60</v>
      </c>
      <c r="D110" s="23"/>
      <c r="E110" s="23"/>
      <c r="F110" s="23"/>
      <c r="G110" s="23"/>
      <c r="H110" s="23"/>
      <c r="I110" s="23"/>
      <c r="J110" s="23"/>
      <c r="K110" s="23"/>
      <c r="L110" s="23"/>
      <c r="M110" s="23"/>
      <c r="N110" s="23"/>
      <c r="O110" s="37" t="n">
        <f aca="false">P110+Q110+R110+S110</f>
        <v>0</v>
      </c>
      <c r="P110" s="23"/>
      <c r="Q110" s="23"/>
      <c r="R110" s="23"/>
      <c r="S110" s="23"/>
      <c r="T110" s="23"/>
      <c r="U110" s="23"/>
      <c r="V110" s="23"/>
      <c r="W110" s="23"/>
      <c r="X110" s="23"/>
      <c r="Y110" s="23"/>
      <c r="Z110" s="23"/>
      <c r="AA110" s="23"/>
      <c r="AB110" s="23"/>
      <c r="AC110" s="23"/>
      <c r="AD110" s="23"/>
      <c r="AE110" s="23"/>
      <c r="AF110" s="23"/>
      <c r="AG110" s="23"/>
      <c r="AH110" s="38"/>
      <c r="AI110" s="38"/>
      <c r="AJ110" s="38"/>
      <c r="AK110" s="38"/>
      <c r="AL110" s="38"/>
      <c r="AM110" s="38"/>
      <c r="AN110" s="38"/>
      <c r="AO110" s="38"/>
      <c r="AP110" s="38"/>
      <c r="AQ110" s="38"/>
      <c r="AR110" s="38"/>
      <c r="AS110" s="38"/>
      <c r="AT110" s="38"/>
      <c r="AU110" s="38"/>
      <c r="AV110" s="38"/>
    </row>
    <row r="111" customFormat="false" ht="78.75" hidden="true" customHeight="true" outlineLevel="1" collapsed="false">
      <c r="A111" s="34" t="s">
        <v>203</v>
      </c>
      <c r="B111" s="35" t="s">
        <v>204</v>
      </c>
      <c r="C111" s="36" t="s">
        <v>60</v>
      </c>
      <c r="D111" s="23"/>
      <c r="E111" s="23"/>
      <c r="F111" s="23"/>
      <c r="G111" s="23"/>
      <c r="H111" s="23"/>
      <c r="I111" s="23"/>
      <c r="J111" s="23"/>
      <c r="K111" s="23"/>
      <c r="L111" s="23"/>
      <c r="M111" s="23"/>
      <c r="N111" s="23"/>
      <c r="O111" s="37" t="n">
        <f aca="false">P111+Q111+R111+S111</f>
        <v>0</v>
      </c>
      <c r="P111" s="23"/>
      <c r="Q111" s="23"/>
      <c r="R111" s="23"/>
      <c r="S111" s="23"/>
      <c r="T111" s="23"/>
      <c r="U111" s="23"/>
      <c r="V111" s="23"/>
      <c r="W111" s="23"/>
      <c r="X111" s="23"/>
      <c r="Y111" s="23"/>
      <c r="Z111" s="23"/>
      <c r="AA111" s="23"/>
      <c r="AB111" s="23"/>
      <c r="AC111" s="23"/>
      <c r="AD111" s="23"/>
      <c r="AE111" s="23"/>
      <c r="AF111" s="23"/>
      <c r="AG111" s="23"/>
      <c r="AH111" s="38"/>
      <c r="AI111" s="38"/>
      <c r="AJ111" s="38"/>
      <c r="AK111" s="38"/>
      <c r="AL111" s="38"/>
      <c r="AM111" s="38"/>
      <c r="AN111" s="38"/>
      <c r="AO111" s="38"/>
      <c r="AP111" s="38"/>
      <c r="AQ111" s="38"/>
      <c r="AR111" s="38"/>
      <c r="AS111" s="38"/>
      <c r="AT111" s="38"/>
      <c r="AU111" s="38"/>
      <c r="AV111" s="38"/>
    </row>
    <row r="112" customFormat="false" ht="63.1" hidden="true" customHeight="true" outlineLevel="1" collapsed="false">
      <c r="A112" s="34" t="s">
        <v>205</v>
      </c>
      <c r="B112" s="35" t="s">
        <v>206</v>
      </c>
      <c r="C112" s="36" t="s">
        <v>60</v>
      </c>
      <c r="D112" s="23"/>
      <c r="E112" s="23"/>
      <c r="F112" s="23"/>
      <c r="G112" s="23"/>
      <c r="H112" s="23"/>
      <c r="I112" s="23"/>
      <c r="J112" s="23"/>
      <c r="K112" s="23"/>
      <c r="L112" s="23"/>
      <c r="M112" s="23"/>
      <c r="N112" s="23"/>
      <c r="O112" s="37" t="n">
        <f aca="false">P112+Q112+R112+S112</f>
        <v>0</v>
      </c>
      <c r="P112" s="23"/>
      <c r="Q112" s="23"/>
      <c r="R112" s="23"/>
      <c r="S112" s="23"/>
      <c r="T112" s="23"/>
      <c r="U112" s="23"/>
      <c r="V112" s="23"/>
      <c r="W112" s="23"/>
      <c r="X112" s="23"/>
      <c r="Y112" s="23"/>
      <c r="Z112" s="23"/>
      <c r="AA112" s="23"/>
      <c r="AB112" s="23"/>
      <c r="AC112" s="23"/>
      <c r="AD112" s="23"/>
      <c r="AE112" s="23"/>
      <c r="AF112" s="23"/>
      <c r="AG112" s="23"/>
      <c r="AH112" s="38"/>
      <c r="AI112" s="38"/>
      <c r="AJ112" s="38"/>
      <c r="AK112" s="38"/>
      <c r="AL112" s="38"/>
      <c r="AM112" s="38"/>
      <c r="AN112" s="38"/>
      <c r="AO112" s="38"/>
      <c r="AP112" s="38"/>
      <c r="AQ112" s="38"/>
      <c r="AR112" s="38"/>
      <c r="AS112" s="38"/>
      <c r="AT112" s="38"/>
      <c r="AU112" s="38"/>
      <c r="AV112" s="38"/>
    </row>
    <row r="113" customFormat="false" ht="78.75" hidden="true" customHeight="true" outlineLevel="1" collapsed="false">
      <c r="A113" s="34" t="s">
        <v>207</v>
      </c>
      <c r="B113" s="35" t="s">
        <v>208</v>
      </c>
      <c r="C113" s="36" t="s">
        <v>60</v>
      </c>
      <c r="D113" s="23"/>
      <c r="E113" s="23"/>
      <c r="F113" s="23"/>
      <c r="G113" s="23"/>
      <c r="H113" s="23"/>
      <c r="I113" s="23"/>
      <c r="J113" s="23"/>
      <c r="K113" s="23"/>
      <c r="L113" s="23"/>
      <c r="M113" s="23"/>
      <c r="N113" s="23"/>
      <c r="O113" s="37" t="n">
        <f aca="false">P113+Q113+R113+S113</f>
        <v>0</v>
      </c>
      <c r="P113" s="23"/>
      <c r="Q113" s="23"/>
      <c r="R113" s="23"/>
      <c r="S113" s="23"/>
      <c r="T113" s="23"/>
      <c r="U113" s="23"/>
      <c r="V113" s="23"/>
      <c r="W113" s="23"/>
      <c r="X113" s="23"/>
      <c r="Y113" s="23"/>
      <c r="Z113" s="23"/>
      <c r="AA113" s="23"/>
      <c r="AB113" s="23"/>
      <c r="AC113" s="23"/>
      <c r="AD113" s="23"/>
      <c r="AE113" s="23"/>
      <c r="AF113" s="23"/>
      <c r="AG113" s="23"/>
      <c r="AH113" s="38"/>
      <c r="AI113" s="38"/>
      <c r="AJ113" s="38"/>
      <c r="AK113" s="38"/>
      <c r="AL113" s="38"/>
      <c r="AM113" s="38"/>
      <c r="AN113" s="38"/>
      <c r="AO113" s="38"/>
      <c r="AP113" s="38"/>
      <c r="AQ113" s="38"/>
      <c r="AR113" s="38"/>
      <c r="AS113" s="38"/>
      <c r="AT113" s="38"/>
      <c r="AU113" s="38"/>
      <c r="AV113" s="38"/>
    </row>
    <row r="114" customFormat="false" ht="78.75" hidden="true" customHeight="true" outlineLevel="1" collapsed="false">
      <c r="A114" s="34" t="s">
        <v>209</v>
      </c>
      <c r="B114" s="35" t="s">
        <v>210</v>
      </c>
      <c r="C114" s="36" t="s">
        <v>60</v>
      </c>
      <c r="D114" s="23"/>
      <c r="E114" s="23"/>
      <c r="F114" s="23"/>
      <c r="G114" s="23"/>
      <c r="H114" s="23"/>
      <c r="I114" s="23"/>
      <c r="J114" s="23"/>
      <c r="K114" s="23"/>
      <c r="L114" s="23"/>
      <c r="M114" s="23"/>
      <c r="N114" s="23"/>
      <c r="O114" s="37" t="n">
        <f aca="false">P114+Q114+R114+S114</f>
        <v>0</v>
      </c>
      <c r="P114" s="23"/>
      <c r="Q114" s="23"/>
      <c r="R114" s="23"/>
      <c r="S114" s="23"/>
      <c r="T114" s="23"/>
      <c r="U114" s="23"/>
      <c r="V114" s="23"/>
      <c r="W114" s="23"/>
      <c r="X114" s="23"/>
      <c r="Y114" s="23"/>
      <c r="Z114" s="23"/>
      <c r="AA114" s="23"/>
      <c r="AB114" s="23"/>
      <c r="AC114" s="23"/>
      <c r="AD114" s="23"/>
      <c r="AE114" s="23"/>
      <c r="AF114" s="23"/>
      <c r="AG114" s="23"/>
      <c r="AH114" s="38"/>
      <c r="AI114" s="38"/>
      <c r="AJ114" s="38"/>
      <c r="AK114" s="38"/>
      <c r="AL114" s="38"/>
      <c r="AM114" s="38"/>
      <c r="AN114" s="38"/>
      <c r="AO114" s="38"/>
      <c r="AP114" s="38"/>
      <c r="AQ114" s="38"/>
      <c r="AR114" s="38"/>
      <c r="AS114" s="38"/>
      <c r="AT114" s="38"/>
      <c r="AU114" s="38"/>
      <c r="AV114" s="38"/>
    </row>
    <row r="115" customFormat="false" ht="31.65" hidden="true" customHeight="true" outlineLevel="1" collapsed="false">
      <c r="A115" s="34" t="s">
        <v>211</v>
      </c>
      <c r="B115" s="35" t="s">
        <v>212</v>
      </c>
      <c r="C115" s="36" t="s">
        <v>60</v>
      </c>
      <c r="D115" s="23"/>
      <c r="E115" s="23"/>
      <c r="F115" s="23"/>
      <c r="G115" s="23"/>
      <c r="H115" s="23"/>
      <c r="I115" s="23"/>
      <c r="J115" s="23"/>
      <c r="K115" s="23"/>
      <c r="L115" s="23"/>
      <c r="M115" s="23"/>
      <c r="N115" s="23"/>
      <c r="O115" s="37" t="n">
        <f aca="false">P115+Q115+R115+S115</f>
        <v>0</v>
      </c>
      <c r="P115" s="23"/>
      <c r="Q115" s="23"/>
      <c r="R115" s="23"/>
      <c r="S115" s="23"/>
      <c r="T115" s="23"/>
      <c r="U115" s="23"/>
      <c r="V115" s="23"/>
      <c r="W115" s="23"/>
      <c r="X115" s="23"/>
      <c r="Y115" s="23"/>
      <c r="Z115" s="23"/>
      <c r="AA115" s="23"/>
      <c r="AB115" s="23"/>
      <c r="AC115" s="23"/>
      <c r="AD115" s="23"/>
      <c r="AE115" s="23"/>
      <c r="AF115" s="23"/>
      <c r="AG115" s="23"/>
      <c r="AH115" s="38"/>
      <c r="AI115" s="38"/>
      <c r="AJ115" s="38"/>
      <c r="AK115" s="38"/>
      <c r="AL115" s="38"/>
      <c r="AM115" s="38"/>
      <c r="AN115" s="38"/>
      <c r="AO115" s="38"/>
      <c r="AP115" s="38"/>
      <c r="AQ115" s="38"/>
      <c r="AR115" s="38"/>
      <c r="AS115" s="38"/>
      <c r="AT115" s="38"/>
      <c r="AU115" s="38"/>
      <c r="AV115" s="38"/>
    </row>
    <row r="116" customFormat="false" ht="47.3" hidden="true" customHeight="true" outlineLevel="1" collapsed="false">
      <c r="A116" s="34" t="s">
        <v>159</v>
      </c>
      <c r="B116" s="35" t="s">
        <v>213</v>
      </c>
      <c r="C116" s="36" t="s">
        <v>60</v>
      </c>
      <c r="D116" s="23"/>
      <c r="E116" s="23"/>
      <c r="F116" s="23"/>
      <c r="G116" s="23"/>
      <c r="H116" s="23"/>
      <c r="I116" s="23"/>
      <c r="J116" s="23"/>
      <c r="K116" s="23"/>
      <c r="L116" s="23"/>
      <c r="M116" s="23"/>
      <c r="N116" s="23"/>
      <c r="O116" s="37" t="n">
        <f aca="false">P116+Q116+R116+S116</f>
        <v>0</v>
      </c>
      <c r="P116" s="23"/>
      <c r="Q116" s="23"/>
      <c r="R116" s="23"/>
      <c r="S116" s="23"/>
      <c r="T116" s="23"/>
      <c r="U116" s="23"/>
      <c r="V116" s="23"/>
      <c r="W116" s="23"/>
      <c r="X116" s="23"/>
      <c r="Y116" s="23"/>
      <c r="Z116" s="23"/>
      <c r="AA116" s="23"/>
      <c r="AB116" s="23"/>
      <c r="AC116" s="23"/>
      <c r="AD116" s="23"/>
      <c r="AE116" s="23"/>
      <c r="AF116" s="23"/>
      <c r="AG116" s="23"/>
      <c r="AH116" s="38"/>
      <c r="AI116" s="38"/>
      <c r="AJ116" s="38"/>
      <c r="AK116" s="38"/>
      <c r="AL116" s="38"/>
      <c r="AM116" s="38"/>
      <c r="AN116" s="38"/>
      <c r="AO116" s="38"/>
      <c r="AP116" s="38"/>
      <c r="AQ116" s="38"/>
      <c r="AR116" s="38"/>
      <c r="AS116" s="38"/>
      <c r="AT116" s="38"/>
      <c r="AU116" s="38"/>
      <c r="AV116" s="38"/>
    </row>
    <row r="117" customFormat="false" ht="31.65" hidden="true" customHeight="true" outlineLevel="1" collapsed="false">
      <c r="A117" s="34" t="s">
        <v>161</v>
      </c>
      <c r="B117" s="35" t="s">
        <v>214</v>
      </c>
      <c r="C117" s="36" t="s">
        <v>60</v>
      </c>
      <c r="D117" s="23"/>
      <c r="E117" s="23"/>
      <c r="F117" s="23"/>
      <c r="G117" s="23"/>
      <c r="H117" s="23"/>
      <c r="I117" s="23"/>
      <c r="J117" s="23"/>
      <c r="K117" s="23"/>
      <c r="L117" s="23"/>
      <c r="M117" s="23"/>
      <c r="N117" s="23"/>
      <c r="O117" s="37" t="n">
        <f aca="false">P117+Q117+R117+S117</f>
        <v>0</v>
      </c>
      <c r="P117" s="23"/>
      <c r="Q117" s="23"/>
      <c r="R117" s="23"/>
      <c r="S117" s="23"/>
      <c r="T117" s="23"/>
      <c r="U117" s="23"/>
      <c r="V117" s="23"/>
      <c r="W117" s="23"/>
      <c r="X117" s="23"/>
      <c r="Y117" s="23"/>
      <c r="Z117" s="23"/>
      <c r="AA117" s="23"/>
      <c r="AB117" s="23"/>
      <c r="AC117" s="23"/>
      <c r="AD117" s="23"/>
      <c r="AE117" s="23"/>
      <c r="AF117" s="23"/>
      <c r="AG117" s="23"/>
      <c r="AH117" s="38"/>
      <c r="AI117" s="38"/>
      <c r="AJ117" s="38"/>
      <c r="AK117" s="38"/>
      <c r="AL117" s="38"/>
      <c r="AM117" s="38"/>
      <c r="AN117" s="38"/>
      <c r="AO117" s="38"/>
      <c r="AP117" s="38"/>
      <c r="AQ117" s="38"/>
      <c r="AR117" s="38"/>
      <c r="AS117" s="38"/>
      <c r="AT117" s="38"/>
      <c r="AU117" s="38"/>
      <c r="AV117" s="38"/>
    </row>
    <row r="118" customFormat="false" ht="15.85" hidden="true" customHeight="true" outlineLevel="1" collapsed="false">
      <c r="A118" s="34" t="s">
        <v>167</v>
      </c>
      <c r="B118" s="35" t="s">
        <v>215</v>
      </c>
      <c r="C118" s="36" t="s">
        <v>60</v>
      </c>
      <c r="D118" s="23"/>
      <c r="E118" s="23"/>
      <c r="F118" s="23"/>
      <c r="G118" s="23"/>
      <c r="H118" s="23"/>
      <c r="I118" s="23"/>
      <c r="J118" s="23"/>
      <c r="K118" s="23"/>
      <c r="L118" s="23"/>
      <c r="M118" s="23"/>
      <c r="N118" s="23"/>
      <c r="O118" s="37" t="n">
        <f aca="false">P118+Q118+R118+S118</f>
        <v>0</v>
      </c>
      <c r="P118" s="23"/>
      <c r="Q118" s="23"/>
      <c r="R118" s="23"/>
      <c r="S118" s="23"/>
      <c r="T118" s="23"/>
      <c r="U118" s="23"/>
      <c r="V118" s="23"/>
      <c r="W118" s="23"/>
      <c r="X118" s="23"/>
      <c r="Y118" s="23"/>
      <c r="Z118" s="23"/>
      <c r="AA118" s="23"/>
      <c r="AB118" s="23"/>
      <c r="AC118" s="23"/>
      <c r="AD118" s="23"/>
      <c r="AE118" s="23"/>
      <c r="AF118" s="23"/>
      <c r="AG118" s="23"/>
      <c r="AH118" s="38"/>
      <c r="AI118" s="38"/>
      <c r="AJ118" s="38"/>
      <c r="AK118" s="38"/>
      <c r="AL118" s="38"/>
      <c r="AM118" s="38"/>
      <c r="AN118" s="38"/>
      <c r="AO118" s="38"/>
      <c r="AP118" s="38"/>
      <c r="AQ118" s="38"/>
      <c r="AR118" s="38"/>
      <c r="AS118" s="38"/>
      <c r="AT118" s="38"/>
      <c r="AU118" s="38"/>
      <c r="AV118" s="38"/>
    </row>
    <row r="119" customFormat="false" ht="15.85" hidden="true" customHeight="true" outlineLevel="1" collapsed="false">
      <c r="A119" s="34" t="s">
        <v>216</v>
      </c>
      <c r="B119" s="35" t="s">
        <v>217</v>
      </c>
      <c r="C119" s="36" t="s">
        <v>60</v>
      </c>
      <c r="D119" s="23"/>
      <c r="E119" s="23"/>
      <c r="F119" s="23"/>
      <c r="G119" s="23"/>
      <c r="H119" s="23"/>
      <c r="I119" s="23"/>
      <c r="J119" s="23"/>
      <c r="K119" s="23"/>
      <c r="L119" s="23"/>
      <c r="M119" s="23"/>
      <c r="N119" s="23"/>
      <c r="O119" s="37" t="n">
        <f aca="false">P119+Q119+R119+S119</f>
        <v>0</v>
      </c>
      <c r="P119" s="23"/>
      <c r="Q119" s="23"/>
      <c r="R119" s="23"/>
      <c r="S119" s="23"/>
      <c r="T119" s="23"/>
      <c r="U119" s="23"/>
      <c r="V119" s="23"/>
      <c r="W119" s="23"/>
      <c r="X119" s="23"/>
      <c r="Y119" s="23"/>
      <c r="Z119" s="23"/>
      <c r="AA119" s="23"/>
      <c r="AB119" s="23"/>
      <c r="AC119" s="23"/>
      <c r="AD119" s="23"/>
      <c r="AE119" s="23"/>
      <c r="AF119" s="23"/>
      <c r="AG119" s="23"/>
      <c r="AH119" s="38"/>
      <c r="AI119" s="38"/>
      <c r="AJ119" s="38"/>
      <c r="AK119" s="38"/>
      <c r="AL119" s="38"/>
      <c r="AM119" s="38"/>
      <c r="AN119" s="38"/>
      <c r="AO119" s="38"/>
      <c r="AP119" s="38"/>
      <c r="AQ119" s="38"/>
      <c r="AR119" s="38"/>
      <c r="AS119" s="38"/>
      <c r="AT119" s="38"/>
      <c r="AU119" s="38"/>
      <c r="AV119" s="38"/>
    </row>
    <row r="120" customFormat="false" ht="31.65" hidden="true" customHeight="true" outlineLevel="1" collapsed="false">
      <c r="A120" s="34" t="s">
        <v>218</v>
      </c>
      <c r="B120" s="35" t="s">
        <v>178</v>
      </c>
      <c r="C120" s="36" t="s">
        <v>60</v>
      </c>
      <c r="D120" s="23"/>
      <c r="E120" s="23"/>
      <c r="F120" s="23"/>
      <c r="G120" s="23"/>
      <c r="H120" s="23"/>
      <c r="I120" s="23"/>
      <c r="J120" s="23"/>
      <c r="K120" s="23"/>
      <c r="L120" s="23"/>
      <c r="M120" s="23"/>
      <c r="N120" s="23"/>
      <c r="O120" s="37" t="n">
        <f aca="false">P120+Q120+R120+S120</f>
        <v>0</v>
      </c>
      <c r="P120" s="23"/>
      <c r="Q120" s="23"/>
      <c r="R120" s="23"/>
      <c r="S120" s="23"/>
      <c r="T120" s="23"/>
      <c r="U120" s="23"/>
      <c r="V120" s="23"/>
      <c r="W120" s="23"/>
      <c r="X120" s="23"/>
      <c r="Y120" s="23"/>
      <c r="Z120" s="23"/>
      <c r="AA120" s="23"/>
      <c r="AB120" s="23"/>
      <c r="AC120" s="23"/>
      <c r="AD120" s="23"/>
      <c r="AE120" s="23"/>
      <c r="AF120" s="23"/>
      <c r="AG120" s="23"/>
      <c r="AH120" s="38"/>
      <c r="AI120" s="38"/>
      <c r="AJ120" s="38"/>
      <c r="AK120" s="38"/>
      <c r="AL120" s="38"/>
      <c r="AM120" s="38"/>
      <c r="AN120" s="38"/>
      <c r="AO120" s="38"/>
      <c r="AP120" s="38"/>
      <c r="AQ120" s="38"/>
      <c r="AR120" s="38"/>
      <c r="AS120" s="38"/>
      <c r="AT120" s="38"/>
      <c r="AU120" s="38"/>
      <c r="AV120" s="38"/>
    </row>
    <row r="121" customFormat="false" ht="31.65" hidden="true" customHeight="true" outlineLevel="1" collapsed="false">
      <c r="A121" s="34" t="s">
        <v>169</v>
      </c>
      <c r="B121" s="35" t="s">
        <v>219</v>
      </c>
      <c r="C121" s="36" t="s">
        <v>60</v>
      </c>
      <c r="D121" s="23"/>
      <c r="E121" s="23"/>
      <c r="F121" s="23"/>
      <c r="G121" s="23"/>
      <c r="H121" s="23"/>
      <c r="I121" s="23"/>
      <c r="J121" s="23"/>
      <c r="K121" s="23"/>
      <c r="L121" s="23"/>
      <c r="M121" s="23"/>
      <c r="N121" s="23"/>
      <c r="O121" s="37" t="n">
        <f aca="false">P121+Q121+R121+S121</f>
        <v>0</v>
      </c>
      <c r="P121" s="23"/>
      <c r="Q121" s="23"/>
      <c r="R121" s="23"/>
      <c r="S121" s="23"/>
      <c r="T121" s="23"/>
      <c r="U121" s="23"/>
      <c r="V121" s="23"/>
      <c r="W121" s="23"/>
      <c r="X121" s="23"/>
      <c r="Y121" s="23"/>
      <c r="Z121" s="23"/>
      <c r="AA121" s="23"/>
      <c r="AB121" s="23"/>
      <c r="AC121" s="23"/>
      <c r="AD121" s="23"/>
      <c r="AE121" s="23"/>
      <c r="AF121" s="23"/>
      <c r="AG121" s="23"/>
      <c r="AH121" s="38"/>
      <c r="AI121" s="38"/>
      <c r="AJ121" s="38"/>
      <c r="AK121" s="38"/>
      <c r="AL121" s="38"/>
      <c r="AM121" s="38"/>
      <c r="AN121" s="38"/>
      <c r="AO121" s="38"/>
      <c r="AP121" s="38"/>
      <c r="AQ121" s="38"/>
      <c r="AR121" s="38"/>
      <c r="AS121" s="38"/>
      <c r="AT121" s="38"/>
      <c r="AU121" s="38"/>
      <c r="AV121" s="38"/>
    </row>
    <row r="122" customFormat="false" ht="47.3" hidden="true" customHeight="true" outlineLevel="1" collapsed="false">
      <c r="A122" s="34" t="s">
        <v>220</v>
      </c>
      <c r="B122" s="35" t="s">
        <v>221</v>
      </c>
      <c r="C122" s="36" t="s">
        <v>60</v>
      </c>
      <c r="D122" s="23"/>
      <c r="E122" s="23"/>
      <c r="F122" s="23"/>
      <c r="G122" s="23"/>
      <c r="H122" s="23"/>
      <c r="I122" s="23"/>
      <c r="J122" s="23"/>
      <c r="K122" s="23"/>
      <c r="L122" s="23"/>
      <c r="M122" s="23"/>
      <c r="N122" s="23"/>
      <c r="O122" s="37" t="n">
        <f aca="false">P122+Q122+R122+S122</f>
        <v>0</v>
      </c>
      <c r="P122" s="23"/>
      <c r="Q122" s="23"/>
      <c r="R122" s="23"/>
      <c r="S122" s="23"/>
      <c r="T122" s="23"/>
      <c r="U122" s="23"/>
      <c r="V122" s="23"/>
      <c r="W122" s="23"/>
      <c r="X122" s="23"/>
      <c r="Y122" s="23"/>
      <c r="Z122" s="23"/>
      <c r="AA122" s="23"/>
      <c r="AB122" s="23"/>
      <c r="AC122" s="23"/>
      <c r="AD122" s="23"/>
      <c r="AE122" s="23"/>
      <c r="AF122" s="23"/>
      <c r="AG122" s="23"/>
      <c r="AH122" s="38"/>
      <c r="AI122" s="38"/>
      <c r="AJ122" s="38"/>
      <c r="AK122" s="38"/>
      <c r="AL122" s="38"/>
      <c r="AM122" s="38"/>
      <c r="AN122" s="38"/>
      <c r="AO122" s="38"/>
      <c r="AP122" s="38"/>
      <c r="AQ122" s="38"/>
      <c r="AR122" s="38"/>
      <c r="AS122" s="38"/>
      <c r="AT122" s="38"/>
      <c r="AU122" s="38"/>
      <c r="AV122" s="38"/>
    </row>
    <row r="123" customFormat="false" ht="31.65" hidden="true" customHeight="true" outlineLevel="1" collapsed="false">
      <c r="A123" s="34" t="s">
        <v>222</v>
      </c>
      <c r="B123" s="35" t="s">
        <v>223</v>
      </c>
      <c r="C123" s="36" t="s">
        <v>60</v>
      </c>
      <c r="D123" s="23"/>
      <c r="E123" s="23"/>
      <c r="F123" s="23"/>
      <c r="G123" s="23"/>
      <c r="H123" s="23"/>
      <c r="I123" s="23"/>
      <c r="J123" s="23"/>
      <c r="K123" s="23"/>
      <c r="L123" s="23"/>
      <c r="M123" s="23"/>
      <c r="N123" s="23"/>
      <c r="O123" s="37" t="n">
        <f aca="false">P123+Q123+R123+S123</f>
        <v>0</v>
      </c>
      <c r="P123" s="23"/>
      <c r="Q123" s="23"/>
      <c r="R123" s="23"/>
      <c r="S123" s="23"/>
      <c r="T123" s="23"/>
      <c r="U123" s="23"/>
      <c r="V123" s="23"/>
      <c r="W123" s="23"/>
      <c r="X123" s="23"/>
      <c r="Y123" s="23"/>
      <c r="Z123" s="23"/>
      <c r="AA123" s="23"/>
      <c r="AB123" s="23"/>
      <c r="AC123" s="23"/>
      <c r="AD123" s="23"/>
      <c r="AE123" s="23"/>
      <c r="AF123" s="23"/>
      <c r="AG123" s="23"/>
      <c r="AH123" s="38"/>
      <c r="AI123" s="38"/>
      <c r="AJ123" s="38"/>
      <c r="AK123" s="38"/>
      <c r="AL123" s="38"/>
      <c r="AM123" s="38"/>
      <c r="AN123" s="38"/>
      <c r="AO123" s="38"/>
      <c r="AP123" s="38"/>
      <c r="AQ123" s="38"/>
      <c r="AR123" s="38"/>
      <c r="AS123" s="38"/>
      <c r="AT123" s="38"/>
      <c r="AU123" s="38"/>
      <c r="AV123" s="38"/>
    </row>
    <row r="124" customFormat="false" ht="31.65" hidden="true" customHeight="true" outlineLevel="1" collapsed="false">
      <c r="A124" s="34" t="s">
        <v>224</v>
      </c>
      <c r="B124" s="35" t="s">
        <v>225</v>
      </c>
      <c r="C124" s="36" t="s">
        <v>60</v>
      </c>
      <c r="D124" s="23"/>
      <c r="E124" s="23"/>
      <c r="F124" s="23"/>
      <c r="G124" s="23"/>
      <c r="H124" s="23"/>
      <c r="I124" s="23"/>
      <c r="J124" s="23"/>
      <c r="K124" s="23"/>
      <c r="L124" s="23"/>
      <c r="M124" s="23"/>
      <c r="N124" s="23"/>
      <c r="O124" s="37" t="n">
        <f aca="false">P124+Q124+R124+S124</f>
        <v>0</v>
      </c>
      <c r="P124" s="23"/>
      <c r="Q124" s="23"/>
      <c r="R124" s="23"/>
      <c r="S124" s="23"/>
      <c r="T124" s="23"/>
      <c r="U124" s="23"/>
      <c r="V124" s="23"/>
      <c r="W124" s="23"/>
      <c r="X124" s="23"/>
      <c r="Y124" s="23"/>
      <c r="Z124" s="23"/>
      <c r="AA124" s="23"/>
      <c r="AB124" s="23"/>
      <c r="AC124" s="23"/>
      <c r="AD124" s="23"/>
      <c r="AE124" s="23"/>
      <c r="AF124" s="23"/>
      <c r="AG124" s="23"/>
      <c r="AH124" s="38"/>
      <c r="AI124" s="38"/>
      <c r="AJ124" s="38"/>
      <c r="AK124" s="38"/>
      <c r="AL124" s="38"/>
      <c r="AM124" s="38"/>
      <c r="AN124" s="38"/>
      <c r="AO124" s="38"/>
      <c r="AP124" s="38"/>
      <c r="AQ124" s="38"/>
      <c r="AR124" s="38"/>
      <c r="AS124" s="38"/>
      <c r="AT124" s="38"/>
      <c r="AU124" s="38"/>
      <c r="AV124" s="38"/>
    </row>
    <row r="125" customFormat="false" ht="31.65" hidden="true" customHeight="true" outlineLevel="1" collapsed="false">
      <c r="A125" s="34" t="s">
        <v>226</v>
      </c>
      <c r="B125" s="35" t="s">
        <v>180</v>
      </c>
      <c r="C125" s="36" t="s">
        <v>60</v>
      </c>
      <c r="D125" s="23"/>
      <c r="E125" s="23"/>
      <c r="F125" s="23"/>
      <c r="G125" s="23"/>
      <c r="H125" s="23"/>
      <c r="I125" s="23"/>
      <c r="J125" s="23"/>
      <c r="K125" s="23"/>
      <c r="L125" s="23"/>
      <c r="M125" s="23"/>
      <c r="N125" s="23"/>
      <c r="O125" s="37" t="n">
        <f aca="false">P125+Q125+R125+S125</f>
        <v>0</v>
      </c>
      <c r="P125" s="23"/>
      <c r="Q125" s="23"/>
      <c r="R125" s="23"/>
      <c r="S125" s="23"/>
      <c r="T125" s="23"/>
      <c r="U125" s="23"/>
      <c r="V125" s="23"/>
      <c r="W125" s="23"/>
      <c r="X125" s="23"/>
      <c r="Y125" s="23"/>
      <c r="Z125" s="23"/>
      <c r="AA125" s="23"/>
      <c r="AB125" s="23"/>
      <c r="AC125" s="23"/>
      <c r="AD125" s="23"/>
      <c r="AE125" s="23"/>
      <c r="AF125" s="23"/>
      <c r="AG125" s="23"/>
      <c r="AH125" s="38"/>
      <c r="AI125" s="38"/>
      <c r="AJ125" s="38"/>
      <c r="AK125" s="38"/>
      <c r="AL125" s="38"/>
      <c r="AM125" s="38"/>
      <c r="AN125" s="38"/>
      <c r="AO125" s="38"/>
      <c r="AP125" s="38"/>
      <c r="AQ125" s="38"/>
      <c r="AR125" s="38"/>
      <c r="AS125" s="38"/>
      <c r="AT125" s="38"/>
      <c r="AU125" s="38"/>
      <c r="AV125" s="38"/>
    </row>
    <row r="126" customFormat="false" ht="47.3" hidden="true" customHeight="true" outlineLevel="1" collapsed="false">
      <c r="A126" s="34" t="s">
        <v>227</v>
      </c>
      <c r="B126" s="39" t="s">
        <v>228</v>
      </c>
      <c r="C126" s="36" t="s">
        <v>60</v>
      </c>
      <c r="D126" s="23"/>
      <c r="E126" s="23"/>
      <c r="F126" s="23"/>
      <c r="G126" s="23"/>
      <c r="H126" s="23"/>
      <c r="I126" s="23"/>
      <c r="J126" s="23"/>
      <c r="K126" s="23"/>
      <c r="L126" s="23"/>
      <c r="M126" s="23"/>
      <c r="N126" s="23"/>
      <c r="O126" s="37" t="n">
        <f aca="false">P126+Q126+R126+S126</f>
        <v>0</v>
      </c>
      <c r="P126" s="23"/>
      <c r="Q126" s="23"/>
      <c r="R126" s="23"/>
      <c r="S126" s="23"/>
      <c r="T126" s="23"/>
      <c r="U126" s="23"/>
      <c r="V126" s="23"/>
      <c r="W126" s="23"/>
      <c r="X126" s="23"/>
      <c r="Y126" s="23"/>
      <c r="Z126" s="23"/>
      <c r="AA126" s="23"/>
      <c r="AB126" s="23"/>
      <c r="AC126" s="23"/>
      <c r="AD126" s="23"/>
      <c r="AE126" s="23"/>
      <c r="AF126" s="23"/>
      <c r="AG126" s="23"/>
      <c r="AH126" s="38"/>
      <c r="AI126" s="38"/>
      <c r="AJ126" s="38"/>
      <c r="AK126" s="38"/>
      <c r="AL126" s="38"/>
      <c r="AM126" s="38"/>
      <c r="AN126" s="38"/>
      <c r="AO126" s="38"/>
      <c r="AP126" s="38"/>
      <c r="AQ126" s="38"/>
      <c r="AR126" s="38"/>
      <c r="AS126" s="38"/>
      <c r="AT126" s="38"/>
      <c r="AU126" s="38"/>
      <c r="AV126" s="38"/>
    </row>
    <row r="127" customFormat="false" ht="15.85" hidden="true" customHeight="true" outlineLevel="1" collapsed="false">
      <c r="A127" s="52" t="s">
        <v>229</v>
      </c>
      <c r="B127" s="35" t="s">
        <v>230</v>
      </c>
      <c r="C127" s="36" t="s">
        <v>60</v>
      </c>
      <c r="D127" s="23"/>
      <c r="E127" s="23"/>
      <c r="F127" s="23"/>
      <c r="G127" s="23"/>
      <c r="H127" s="23"/>
      <c r="I127" s="23"/>
      <c r="J127" s="23"/>
      <c r="K127" s="23"/>
      <c r="L127" s="23"/>
      <c r="M127" s="23"/>
      <c r="N127" s="23"/>
      <c r="O127" s="37" t="n">
        <f aca="false">P127+Q127+R127+S127</f>
        <v>0</v>
      </c>
      <c r="P127" s="23"/>
      <c r="Q127" s="23"/>
      <c r="R127" s="23"/>
      <c r="S127" s="23"/>
      <c r="T127" s="23"/>
      <c r="U127" s="23"/>
      <c r="V127" s="23"/>
      <c r="W127" s="23"/>
      <c r="X127" s="23"/>
      <c r="Y127" s="23"/>
      <c r="Z127" s="23"/>
      <c r="AA127" s="23"/>
      <c r="AB127" s="23"/>
      <c r="AC127" s="23"/>
      <c r="AD127" s="23"/>
      <c r="AE127" s="23"/>
      <c r="AF127" s="23"/>
      <c r="AG127" s="23"/>
      <c r="AH127" s="38"/>
      <c r="AI127" s="38"/>
      <c r="AJ127" s="38"/>
      <c r="AK127" s="38"/>
      <c r="AL127" s="38"/>
      <c r="AM127" s="38"/>
      <c r="AN127" s="38"/>
      <c r="AO127" s="38"/>
      <c r="AP127" s="38"/>
      <c r="AQ127" s="38"/>
      <c r="AR127" s="38"/>
      <c r="AS127" s="38"/>
      <c r="AT127" s="38"/>
      <c r="AU127" s="38"/>
      <c r="AV127" s="38"/>
    </row>
    <row r="128" customFormat="false" ht="47.3" hidden="true" customHeight="true" outlineLevel="1" collapsed="false">
      <c r="A128" s="53" t="s">
        <v>231</v>
      </c>
      <c r="B128" s="35" t="s">
        <v>232</v>
      </c>
      <c r="C128" s="36" t="s">
        <v>60</v>
      </c>
      <c r="D128" s="23"/>
      <c r="E128" s="23"/>
      <c r="F128" s="23"/>
      <c r="G128" s="23"/>
      <c r="H128" s="23"/>
      <c r="I128" s="23"/>
      <c r="J128" s="23"/>
      <c r="K128" s="23"/>
      <c r="L128" s="23"/>
      <c r="M128" s="23"/>
      <c r="N128" s="23"/>
      <c r="O128" s="37" t="n">
        <f aca="false">P128+Q128+R128+S128</f>
        <v>0</v>
      </c>
      <c r="P128" s="23"/>
      <c r="Q128" s="23"/>
      <c r="R128" s="23"/>
      <c r="S128" s="23"/>
      <c r="T128" s="23"/>
      <c r="U128" s="23"/>
      <c r="V128" s="23"/>
      <c r="W128" s="23"/>
      <c r="X128" s="23"/>
      <c r="Y128" s="23"/>
      <c r="Z128" s="23"/>
      <c r="AA128" s="23"/>
      <c r="AB128" s="23"/>
      <c r="AC128" s="23"/>
      <c r="AD128" s="23"/>
      <c r="AE128" s="23"/>
      <c r="AF128" s="23"/>
      <c r="AG128" s="23"/>
      <c r="AH128" s="38"/>
      <c r="AI128" s="38"/>
      <c r="AJ128" s="38"/>
      <c r="AK128" s="38"/>
      <c r="AL128" s="38"/>
      <c r="AM128" s="38"/>
      <c r="AN128" s="38"/>
      <c r="AO128" s="38"/>
      <c r="AP128" s="38"/>
      <c r="AQ128" s="38"/>
      <c r="AR128" s="38"/>
      <c r="AS128" s="38"/>
      <c r="AT128" s="38"/>
      <c r="AU128" s="38"/>
      <c r="AV128" s="38"/>
    </row>
    <row r="129" customFormat="false" ht="47.3" hidden="true" customHeight="true" outlineLevel="1" collapsed="false">
      <c r="A129" s="53" t="s">
        <v>233</v>
      </c>
      <c r="B129" s="35" t="s">
        <v>234</v>
      </c>
      <c r="C129" s="36" t="s">
        <v>60</v>
      </c>
      <c r="D129" s="23"/>
      <c r="E129" s="23"/>
      <c r="F129" s="23"/>
      <c r="G129" s="23"/>
      <c r="H129" s="23"/>
      <c r="I129" s="23"/>
      <c r="J129" s="23"/>
      <c r="K129" s="23"/>
      <c r="L129" s="23"/>
      <c r="M129" s="23"/>
      <c r="N129" s="23"/>
      <c r="O129" s="37" t="n">
        <f aca="false">P129+Q129+R129+S129</f>
        <v>0</v>
      </c>
      <c r="P129" s="23"/>
      <c r="Q129" s="23"/>
      <c r="R129" s="23"/>
      <c r="S129" s="23"/>
      <c r="T129" s="23"/>
      <c r="U129" s="23"/>
      <c r="V129" s="23"/>
      <c r="W129" s="23"/>
      <c r="X129" s="23"/>
      <c r="Y129" s="23"/>
      <c r="Z129" s="23"/>
      <c r="AA129" s="23"/>
      <c r="AB129" s="23"/>
      <c r="AC129" s="23"/>
      <c r="AD129" s="23"/>
      <c r="AE129" s="23"/>
      <c r="AF129" s="23"/>
      <c r="AG129" s="23"/>
      <c r="AH129" s="38"/>
      <c r="AI129" s="38"/>
      <c r="AJ129" s="38"/>
      <c r="AK129" s="38"/>
      <c r="AL129" s="38"/>
      <c r="AM129" s="38"/>
      <c r="AN129" s="38"/>
      <c r="AO129" s="38"/>
      <c r="AP129" s="38"/>
      <c r="AQ129" s="38"/>
      <c r="AR129" s="38"/>
      <c r="AS129" s="38"/>
      <c r="AT129" s="38"/>
      <c r="AU129" s="38"/>
      <c r="AV129" s="38"/>
    </row>
    <row r="130" customFormat="false" ht="15.85" hidden="true" customHeight="true" outlineLevel="1" collapsed="false">
      <c r="A130" s="52" t="s">
        <v>235</v>
      </c>
      <c r="B130" s="35" t="s">
        <v>236</v>
      </c>
      <c r="C130" s="36" t="s">
        <v>60</v>
      </c>
      <c r="D130" s="23"/>
      <c r="E130" s="23"/>
      <c r="F130" s="23"/>
      <c r="G130" s="23"/>
      <c r="H130" s="23"/>
      <c r="I130" s="23"/>
      <c r="J130" s="23"/>
      <c r="K130" s="23"/>
      <c r="L130" s="23"/>
      <c r="M130" s="23"/>
      <c r="N130" s="23"/>
      <c r="O130" s="37" t="n">
        <f aca="false">P130+Q130+R130+S130</f>
        <v>0</v>
      </c>
      <c r="P130" s="23"/>
      <c r="Q130" s="23"/>
      <c r="R130" s="23"/>
      <c r="S130" s="23"/>
      <c r="T130" s="23"/>
      <c r="U130" s="23"/>
      <c r="V130" s="23"/>
      <c r="W130" s="23"/>
      <c r="X130" s="23"/>
      <c r="Y130" s="23"/>
      <c r="Z130" s="23"/>
      <c r="AA130" s="23"/>
      <c r="AB130" s="23"/>
      <c r="AC130" s="23"/>
      <c r="AD130" s="23"/>
      <c r="AE130" s="23"/>
      <c r="AF130" s="23"/>
      <c r="AG130" s="23"/>
      <c r="AH130" s="38"/>
      <c r="AI130" s="38"/>
      <c r="AJ130" s="38"/>
      <c r="AK130" s="38"/>
      <c r="AL130" s="38"/>
      <c r="AM130" s="38"/>
      <c r="AN130" s="38"/>
      <c r="AO130" s="38"/>
      <c r="AP130" s="38"/>
      <c r="AQ130" s="38"/>
      <c r="AR130" s="38"/>
      <c r="AS130" s="38"/>
      <c r="AT130" s="38"/>
      <c r="AU130" s="38"/>
      <c r="AV130" s="38"/>
    </row>
    <row r="131" customFormat="false" ht="47.3" hidden="true" customHeight="true" outlineLevel="1" collapsed="false">
      <c r="A131" s="53" t="s">
        <v>237</v>
      </c>
      <c r="B131" s="35" t="s">
        <v>232</v>
      </c>
      <c r="C131" s="36" t="s">
        <v>60</v>
      </c>
      <c r="D131" s="23"/>
      <c r="E131" s="23"/>
      <c r="F131" s="23"/>
      <c r="G131" s="23"/>
      <c r="H131" s="23"/>
      <c r="I131" s="23"/>
      <c r="J131" s="23"/>
      <c r="K131" s="23"/>
      <c r="L131" s="23"/>
      <c r="M131" s="23"/>
      <c r="N131" s="23"/>
      <c r="O131" s="37" t="n">
        <f aca="false">P131+Q131+R131+S131</f>
        <v>0</v>
      </c>
      <c r="P131" s="23"/>
      <c r="Q131" s="23"/>
      <c r="R131" s="23"/>
      <c r="S131" s="23"/>
      <c r="T131" s="23"/>
      <c r="U131" s="23"/>
      <c r="V131" s="23"/>
      <c r="W131" s="23"/>
      <c r="X131" s="23"/>
      <c r="Y131" s="23"/>
      <c r="Z131" s="23"/>
      <c r="AA131" s="23"/>
      <c r="AB131" s="23"/>
      <c r="AC131" s="23"/>
      <c r="AD131" s="23"/>
      <c r="AE131" s="23"/>
      <c r="AF131" s="23"/>
      <c r="AG131" s="23"/>
      <c r="AH131" s="38"/>
      <c r="AI131" s="38"/>
      <c r="AJ131" s="38"/>
      <c r="AK131" s="38"/>
      <c r="AL131" s="38"/>
      <c r="AM131" s="38"/>
      <c r="AN131" s="38"/>
      <c r="AO131" s="38"/>
      <c r="AP131" s="38"/>
      <c r="AQ131" s="38"/>
      <c r="AR131" s="38"/>
      <c r="AS131" s="38"/>
      <c r="AT131" s="38"/>
      <c r="AU131" s="38"/>
      <c r="AV131" s="38"/>
    </row>
    <row r="132" customFormat="false" ht="47.3" hidden="true" customHeight="true" outlineLevel="1" collapsed="false">
      <c r="A132" s="53" t="s">
        <v>238</v>
      </c>
      <c r="B132" s="35" t="s">
        <v>234</v>
      </c>
      <c r="C132" s="36" t="s">
        <v>60</v>
      </c>
      <c r="D132" s="23"/>
      <c r="E132" s="23"/>
      <c r="F132" s="23"/>
      <c r="G132" s="23"/>
      <c r="H132" s="23"/>
      <c r="I132" s="23"/>
      <c r="J132" s="23"/>
      <c r="K132" s="23"/>
      <c r="L132" s="23"/>
      <c r="M132" s="23"/>
      <c r="N132" s="23"/>
      <c r="O132" s="37" t="n">
        <f aca="false">P132+Q132+R132+S132</f>
        <v>0</v>
      </c>
      <c r="P132" s="23"/>
      <c r="Q132" s="23"/>
      <c r="R132" s="23"/>
      <c r="S132" s="23"/>
      <c r="T132" s="23"/>
      <c r="U132" s="23"/>
      <c r="V132" s="23"/>
      <c r="W132" s="23"/>
      <c r="X132" s="23"/>
      <c r="Y132" s="23"/>
      <c r="Z132" s="23"/>
      <c r="AA132" s="23"/>
      <c r="AB132" s="23"/>
      <c r="AC132" s="23"/>
      <c r="AD132" s="23"/>
      <c r="AE132" s="23"/>
      <c r="AF132" s="23"/>
      <c r="AG132" s="23"/>
      <c r="AH132" s="38"/>
      <c r="AI132" s="38"/>
      <c r="AJ132" s="38"/>
      <c r="AK132" s="38"/>
      <c r="AL132" s="38"/>
      <c r="AM132" s="38"/>
      <c r="AN132" s="38"/>
      <c r="AO132" s="38"/>
      <c r="AP132" s="38"/>
      <c r="AQ132" s="38"/>
      <c r="AR132" s="38"/>
      <c r="AS132" s="38"/>
      <c r="AT132" s="38"/>
      <c r="AU132" s="38"/>
      <c r="AV132" s="38"/>
    </row>
    <row r="133" customFormat="false" ht="15.85" hidden="true" customHeight="true" outlineLevel="1" collapsed="false">
      <c r="A133" s="34" t="s">
        <v>239</v>
      </c>
      <c r="B133" s="35" t="s">
        <v>240</v>
      </c>
      <c r="C133" s="36" t="s">
        <v>60</v>
      </c>
      <c r="D133" s="23"/>
      <c r="E133" s="23"/>
      <c r="F133" s="23"/>
      <c r="G133" s="23"/>
      <c r="H133" s="23"/>
      <c r="I133" s="23"/>
      <c r="J133" s="23"/>
      <c r="K133" s="23"/>
      <c r="L133" s="23"/>
      <c r="M133" s="23"/>
      <c r="N133" s="23"/>
      <c r="O133" s="37" t="n">
        <f aca="false">P133+Q133+R133+S133</f>
        <v>0</v>
      </c>
      <c r="P133" s="23"/>
      <c r="Q133" s="23"/>
      <c r="R133" s="23"/>
      <c r="S133" s="23"/>
      <c r="T133" s="23"/>
      <c r="U133" s="23"/>
      <c r="V133" s="23"/>
      <c r="W133" s="23"/>
      <c r="X133" s="23"/>
      <c r="Y133" s="23"/>
      <c r="Z133" s="23"/>
      <c r="AA133" s="23"/>
      <c r="AB133" s="23"/>
      <c r="AC133" s="23"/>
      <c r="AD133" s="23"/>
      <c r="AE133" s="23"/>
      <c r="AF133" s="23"/>
      <c r="AG133" s="23"/>
      <c r="AH133" s="38"/>
      <c r="AI133" s="38"/>
      <c r="AJ133" s="38"/>
      <c r="AK133" s="38"/>
      <c r="AL133" s="38"/>
      <c r="AM133" s="38"/>
      <c r="AN133" s="38"/>
      <c r="AO133" s="38"/>
      <c r="AP133" s="38"/>
      <c r="AQ133" s="38"/>
      <c r="AR133" s="38"/>
      <c r="AS133" s="38"/>
      <c r="AT133" s="38"/>
      <c r="AU133" s="38"/>
      <c r="AV133" s="38"/>
    </row>
    <row r="134" customFormat="false" ht="31.65" hidden="true" customHeight="true" outlineLevel="1" collapsed="false">
      <c r="A134" s="34" t="s">
        <v>241</v>
      </c>
      <c r="B134" s="35" t="s">
        <v>242</v>
      </c>
      <c r="C134" s="36" t="s">
        <v>60</v>
      </c>
      <c r="D134" s="23"/>
      <c r="E134" s="23"/>
      <c r="F134" s="23"/>
      <c r="G134" s="23"/>
      <c r="H134" s="23"/>
      <c r="I134" s="23"/>
      <c r="J134" s="23"/>
      <c r="K134" s="23"/>
      <c r="L134" s="23"/>
      <c r="M134" s="23"/>
      <c r="N134" s="23"/>
      <c r="O134" s="37" t="n">
        <f aca="false">P134+Q134+R134+S134</f>
        <v>0</v>
      </c>
      <c r="P134" s="23"/>
      <c r="Q134" s="23"/>
      <c r="R134" s="23"/>
      <c r="S134" s="23"/>
      <c r="T134" s="23"/>
      <c r="U134" s="23"/>
      <c r="V134" s="23"/>
      <c r="W134" s="23"/>
      <c r="X134" s="23"/>
      <c r="Y134" s="23"/>
      <c r="Z134" s="23"/>
      <c r="AA134" s="23"/>
      <c r="AB134" s="23"/>
      <c r="AC134" s="23"/>
      <c r="AD134" s="23"/>
      <c r="AE134" s="23"/>
      <c r="AF134" s="23"/>
      <c r="AG134" s="23"/>
      <c r="AH134" s="38"/>
      <c r="AI134" s="38"/>
      <c r="AJ134" s="38"/>
      <c r="AK134" s="38"/>
      <c r="AL134" s="38"/>
      <c r="AM134" s="38"/>
      <c r="AN134" s="38"/>
      <c r="AO134" s="38"/>
      <c r="AP134" s="38"/>
      <c r="AQ134" s="38"/>
      <c r="AR134" s="38"/>
      <c r="AS134" s="38"/>
      <c r="AT134" s="38"/>
      <c r="AU134" s="38"/>
      <c r="AV134" s="38"/>
    </row>
    <row r="135" customFormat="false" ht="15.85" hidden="true" customHeight="true" outlineLevel="1" collapsed="false">
      <c r="A135" s="34" t="s">
        <v>243</v>
      </c>
      <c r="B135" s="35" t="s">
        <v>244</v>
      </c>
      <c r="C135" s="36" t="s">
        <v>60</v>
      </c>
      <c r="D135" s="23"/>
      <c r="E135" s="23"/>
      <c r="F135" s="23"/>
      <c r="G135" s="23"/>
      <c r="H135" s="23"/>
      <c r="I135" s="23"/>
      <c r="J135" s="23"/>
      <c r="K135" s="23"/>
      <c r="L135" s="23"/>
      <c r="M135" s="23"/>
      <c r="N135" s="23"/>
      <c r="O135" s="37" t="n">
        <f aca="false">P135+Q135+R135+S135</f>
        <v>0</v>
      </c>
      <c r="P135" s="23"/>
      <c r="Q135" s="23"/>
      <c r="R135" s="23"/>
      <c r="S135" s="23"/>
      <c r="T135" s="23"/>
      <c r="U135" s="23"/>
      <c r="V135" s="23"/>
      <c r="W135" s="23"/>
      <c r="X135" s="23"/>
      <c r="Y135" s="23"/>
      <c r="Z135" s="23"/>
      <c r="AA135" s="23"/>
      <c r="AB135" s="23"/>
      <c r="AC135" s="23"/>
      <c r="AD135" s="23"/>
      <c r="AE135" s="23"/>
      <c r="AF135" s="23"/>
      <c r="AG135" s="23"/>
      <c r="AH135" s="38"/>
      <c r="AI135" s="38"/>
      <c r="AJ135" s="38"/>
      <c r="AK135" s="38"/>
      <c r="AL135" s="38"/>
      <c r="AM135" s="38"/>
      <c r="AN135" s="38"/>
      <c r="AO135" s="38"/>
      <c r="AP135" s="38"/>
      <c r="AQ135" s="38"/>
      <c r="AR135" s="38"/>
      <c r="AS135" s="38"/>
      <c r="AT135" s="38"/>
      <c r="AU135" s="38"/>
      <c r="AV135" s="38"/>
    </row>
    <row r="136" customFormat="false" ht="31.65" hidden="true" customHeight="true" outlineLevel="1" collapsed="false">
      <c r="A136" s="34" t="s">
        <v>245</v>
      </c>
      <c r="B136" s="35" t="s">
        <v>246</v>
      </c>
      <c r="C136" s="36" t="s">
        <v>60</v>
      </c>
      <c r="D136" s="23"/>
      <c r="E136" s="23"/>
      <c r="F136" s="23"/>
      <c r="G136" s="23"/>
      <c r="H136" s="23"/>
      <c r="I136" s="23"/>
      <c r="J136" s="23"/>
      <c r="K136" s="23"/>
      <c r="L136" s="23"/>
      <c r="M136" s="23"/>
      <c r="N136" s="23"/>
      <c r="O136" s="37" t="n">
        <f aca="false">P136+Q136+R136+S136</f>
        <v>0</v>
      </c>
      <c r="P136" s="23"/>
      <c r="Q136" s="23"/>
      <c r="R136" s="23"/>
      <c r="S136" s="23"/>
      <c r="T136" s="23"/>
      <c r="U136" s="23"/>
      <c r="V136" s="23"/>
      <c r="W136" s="23"/>
      <c r="X136" s="23"/>
      <c r="Y136" s="23"/>
      <c r="Z136" s="23"/>
      <c r="AA136" s="23"/>
      <c r="AB136" s="23"/>
      <c r="AC136" s="23"/>
      <c r="AD136" s="23"/>
      <c r="AE136" s="23"/>
      <c r="AF136" s="23"/>
      <c r="AG136" s="23"/>
      <c r="AH136" s="38"/>
      <c r="AI136" s="38"/>
      <c r="AJ136" s="38"/>
      <c r="AK136" s="38"/>
      <c r="AL136" s="38"/>
      <c r="AM136" s="38"/>
      <c r="AN136" s="38"/>
      <c r="AO136" s="38"/>
      <c r="AP136" s="38"/>
      <c r="AQ136" s="38"/>
      <c r="AR136" s="38"/>
      <c r="AS136" s="38"/>
      <c r="AT136" s="38"/>
      <c r="AU136" s="38"/>
      <c r="AV136" s="38"/>
    </row>
    <row r="137" customFormat="false" ht="15.85" hidden="true" customHeight="true" outlineLevel="1" collapsed="false">
      <c r="A137" s="34" t="s">
        <v>247</v>
      </c>
      <c r="B137" s="35" t="s">
        <v>248</v>
      </c>
      <c r="C137" s="36" t="s">
        <v>60</v>
      </c>
      <c r="D137" s="23"/>
      <c r="E137" s="23"/>
      <c r="F137" s="23"/>
      <c r="G137" s="23"/>
      <c r="H137" s="23"/>
      <c r="I137" s="23"/>
      <c r="J137" s="23"/>
      <c r="K137" s="23"/>
      <c r="L137" s="23"/>
      <c r="M137" s="23"/>
      <c r="N137" s="23"/>
      <c r="O137" s="37" t="n">
        <f aca="false">P137+Q137+R137+S137</f>
        <v>0</v>
      </c>
      <c r="P137" s="23"/>
      <c r="Q137" s="23"/>
      <c r="R137" s="23"/>
      <c r="S137" s="23"/>
      <c r="T137" s="23"/>
      <c r="U137" s="23"/>
      <c r="V137" s="23"/>
      <c r="W137" s="23"/>
      <c r="X137" s="23"/>
      <c r="Y137" s="23"/>
      <c r="Z137" s="23"/>
      <c r="AA137" s="23"/>
      <c r="AB137" s="23"/>
      <c r="AC137" s="23"/>
      <c r="AD137" s="23"/>
      <c r="AE137" s="23"/>
      <c r="AF137" s="23"/>
      <c r="AG137" s="23"/>
      <c r="AH137" s="38"/>
      <c r="AI137" s="38"/>
      <c r="AJ137" s="38"/>
      <c r="AK137" s="38"/>
      <c r="AL137" s="38"/>
      <c r="AM137" s="38"/>
      <c r="AN137" s="38"/>
      <c r="AO137" s="38"/>
      <c r="AP137" s="38"/>
      <c r="AQ137" s="38"/>
      <c r="AR137" s="38"/>
      <c r="AS137" s="38"/>
      <c r="AT137" s="38"/>
      <c r="AU137" s="38"/>
      <c r="AV137" s="38"/>
    </row>
    <row r="138" customFormat="false" ht="31.65" hidden="true" customHeight="true" outlineLevel="1" collapsed="false">
      <c r="A138" s="34" t="s">
        <v>249</v>
      </c>
      <c r="B138" s="39" t="s">
        <v>189</v>
      </c>
      <c r="C138" s="36" t="s">
        <v>60</v>
      </c>
      <c r="D138" s="23"/>
      <c r="E138" s="23"/>
      <c r="F138" s="23"/>
      <c r="G138" s="23"/>
      <c r="H138" s="23"/>
      <c r="I138" s="23"/>
      <c r="J138" s="23"/>
      <c r="K138" s="23"/>
      <c r="L138" s="23"/>
      <c r="M138" s="23"/>
      <c r="N138" s="23"/>
      <c r="O138" s="37" t="n">
        <f aca="false">P138+Q138+R138+S138</f>
        <v>0</v>
      </c>
      <c r="P138" s="23"/>
      <c r="Q138" s="23"/>
      <c r="R138" s="23"/>
      <c r="S138" s="23"/>
      <c r="T138" s="23"/>
      <c r="U138" s="23"/>
      <c r="V138" s="23"/>
      <c r="W138" s="23"/>
      <c r="X138" s="23"/>
      <c r="Y138" s="23"/>
      <c r="Z138" s="23"/>
      <c r="AA138" s="23"/>
      <c r="AB138" s="23"/>
      <c r="AC138" s="23"/>
      <c r="AD138" s="23"/>
      <c r="AE138" s="23"/>
      <c r="AF138" s="23"/>
      <c r="AG138" s="23"/>
      <c r="AH138" s="38"/>
      <c r="AI138" s="38"/>
      <c r="AJ138" s="38"/>
      <c r="AK138" s="38"/>
      <c r="AL138" s="38"/>
      <c r="AM138" s="38"/>
      <c r="AN138" s="38"/>
      <c r="AO138" s="38"/>
      <c r="AP138" s="38"/>
      <c r="AQ138" s="38"/>
      <c r="AR138" s="38"/>
      <c r="AS138" s="38"/>
      <c r="AT138" s="38"/>
      <c r="AU138" s="38"/>
      <c r="AV138" s="38"/>
    </row>
    <row r="139" customFormat="false" ht="15.85" hidden="true" customHeight="true" outlineLevel="1" collapsed="false">
      <c r="A139" s="34" t="s">
        <v>250</v>
      </c>
      <c r="B139" s="39" t="s">
        <v>251</v>
      </c>
      <c r="C139" s="36" t="s">
        <v>60</v>
      </c>
      <c r="D139" s="23"/>
      <c r="E139" s="23"/>
      <c r="F139" s="23"/>
      <c r="G139" s="23"/>
      <c r="H139" s="23"/>
      <c r="I139" s="23"/>
      <c r="J139" s="23"/>
      <c r="K139" s="23"/>
      <c r="L139" s="23"/>
      <c r="M139" s="23"/>
      <c r="N139" s="23"/>
      <c r="O139" s="37" t="n">
        <f aca="false">P139+Q139+R139+S139</f>
        <v>0</v>
      </c>
      <c r="P139" s="23"/>
      <c r="Q139" s="23"/>
      <c r="R139" s="23"/>
      <c r="S139" s="23"/>
      <c r="T139" s="23"/>
      <c r="U139" s="23"/>
      <c r="V139" s="23"/>
      <c r="W139" s="23"/>
      <c r="X139" s="23"/>
      <c r="Y139" s="23"/>
      <c r="Z139" s="23"/>
      <c r="AA139" s="23"/>
      <c r="AB139" s="23"/>
      <c r="AC139" s="23"/>
      <c r="AD139" s="23"/>
      <c r="AE139" s="23"/>
      <c r="AF139" s="23"/>
      <c r="AG139" s="23"/>
      <c r="AH139" s="38"/>
      <c r="AI139" s="38"/>
      <c r="AJ139" s="38"/>
      <c r="AK139" s="38"/>
      <c r="AL139" s="38"/>
      <c r="AM139" s="38"/>
      <c r="AN139" s="38"/>
      <c r="AO139" s="38"/>
      <c r="AP139" s="38"/>
      <c r="AQ139" s="38"/>
      <c r="AR139" s="38"/>
      <c r="AS139" s="38"/>
      <c r="AT139" s="38"/>
      <c r="AU139" s="38"/>
      <c r="AV139" s="38"/>
    </row>
    <row r="140" customFormat="false" ht="63.1" hidden="true" customHeight="true" outlineLevel="1" collapsed="false">
      <c r="A140" s="34" t="s">
        <v>252</v>
      </c>
      <c r="B140" s="39" t="s">
        <v>253</v>
      </c>
      <c r="C140" s="36" t="s">
        <v>60</v>
      </c>
      <c r="D140" s="23"/>
      <c r="E140" s="23"/>
      <c r="F140" s="23"/>
      <c r="G140" s="23"/>
      <c r="H140" s="23"/>
      <c r="I140" s="23"/>
      <c r="J140" s="23"/>
      <c r="K140" s="23"/>
      <c r="L140" s="23"/>
      <c r="M140" s="23"/>
      <c r="N140" s="23"/>
      <c r="O140" s="37" t="n">
        <f aca="false">P140+Q140+R140+S140</f>
        <v>0</v>
      </c>
      <c r="P140" s="23"/>
      <c r="Q140" s="23"/>
      <c r="R140" s="23"/>
      <c r="S140" s="23"/>
      <c r="T140" s="23"/>
      <c r="U140" s="23"/>
      <c r="V140" s="23"/>
      <c r="W140" s="23"/>
      <c r="X140" s="23"/>
      <c r="Y140" s="23"/>
      <c r="Z140" s="23"/>
      <c r="AA140" s="23"/>
      <c r="AB140" s="23"/>
      <c r="AC140" s="23"/>
      <c r="AD140" s="23"/>
      <c r="AE140" s="23"/>
      <c r="AF140" s="23"/>
      <c r="AG140" s="23"/>
      <c r="AH140" s="38"/>
      <c r="AI140" s="38"/>
      <c r="AJ140" s="38"/>
      <c r="AK140" s="38"/>
      <c r="AL140" s="38"/>
      <c r="AM140" s="38"/>
      <c r="AN140" s="38"/>
      <c r="AO140" s="38"/>
      <c r="AP140" s="38"/>
      <c r="AQ140" s="38"/>
      <c r="AR140" s="38"/>
      <c r="AS140" s="38"/>
      <c r="AT140" s="38"/>
      <c r="AU140" s="38"/>
      <c r="AV140" s="38"/>
    </row>
    <row r="141" customFormat="false" ht="15.85" hidden="true" customHeight="true" outlineLevel="1" collapsed="false">
      <c r="A141" s="34" t="s">
        <v>254</v>
      </c>
      <c r="B141" s="35" t="s">
        <v>255</v>
      </c>
      <c r="C141" s="36" t="s">
        <v>60</v>
      </c>
      <c r="D141" s="23"/>
      <c r="E141" s="23"/>
      <c r="F141" s="23"/>
      <c r="G141" s="23"/>
      <c r="H141" s="23"/>
      <c r="I141" s="23"/>
      <c r="J141" s="23"/>
      <c r="K141" s="23"/>
      <c r="L141" s="23"/>
      <c r="M141" s="23"/>
      <c r="N141" s="23"/>
      <c r="O141" s="37" t="n">
        <f aca="false">P141+Q141+R141+S141</f>
        <v>0</v>
      </c>
      <c r="P141" s="23"/>
      <c r="Q141" s="23"/>
      <c r="R141" s="23"/>
      <c r="S141" s="23"/>
      <c r="T141" s="23"/>
      <c r="U141" s="23"/>
      <c r="V141" s="23"/>
      <c r="W141" s="23"/>
      <c r="X141" s="23"/>
      <c r="Y141" s="23"/>
      <c r="Z141" s="23"/>
      <c r="AA141" s="23"/>
      <c r="AB141" s="23"/>
      <c r="AC141" s="23"/>
      <c r="AD141" s="23"/>
      <c r="AE141" s="23"/>
      <c r="AF141" s="23"/>
      <c r="AG141" s="23"/>
      <c r="AH141" s="38"/>
      <c r="AI141" s="38"/>
      <c r="AJ141" s="38"/>
      <c r="AK141" s="38"/>
      <c r="AL141" s="38"/>
      <c r="AM141" s="38"/>
      <c r="AN141" s="38"/>
      <c r="AO141" s="38"/>
      <c r="AP141" s="38"/>
      <c r="AQ141" s="38"/>
      <c r="AR141" s="38"/>
      <c r="AS141" s="38"/>
      <c r="AT141" s="38"/>
      <c r="AU141" s="38"/>
      <c r="AV141" s="38"/>
    </row>
    <row r="142" customFormat="false" ht="15.85" hidden="true" customHeight="true" outlineLevel="1" collapsed="false">
      <c r="A142" s="34" t="s">
        <v>256</v>
      </c>
      <c r="B142" s="35" t="s">
        <v>257</v>
      </c>
      <c r="C142" s="36" t="s">
        <v>60</v>
      </c>
      <c r="D142" s="23"/>
      <c r="E142" s="23"/>
      <c r="F142" s="23"/>
      <c r="G142" s="23"/>
      <c r="H142" s="23"/>
      <c r="I142" s="23"/>
      <c r="J142" s="23"/>
      <c r="K142" s="23"/>
      <c r="L142" s="23"/>
      <c r="M142" s="23"/>
      <c r="N142" s="23"/>
      <c r="O142" s="37" t="n">
        <f aca="false">P142+Q142+R142+S142</f>
        <v>0</v>
      </c>
      <c r="P142" s="23"/>
      <c r="Q142" s="23"/>
      <c r="R142" s="23"/>
      <c r="S142" s="23"/>
      <c r="T142" s="23"/>
      <c r="U142" s="23"/>
      <c r="V142" s="23"/>
      <c r="W142" s="23"/>
      <c r="X142" s="23"/>
      <c r="Y142" s="23"/>
      <c r="Z142" s="23"/>
      <c r="AA142" s="23"/>
      <c r="AB142" s="23"/>
      <c r="AC142" s="23"/>
      <c r="AD142" s="23"/>
      <c r="AE142" s="23"/>
      <c r="AF142" s="23"/>
      <c r="AG142" s="23"/>
      <c r="AH142" s="38"/>
      <c r="AI142" s="38"/>
      <c r="AJ142" s="38"/>
      <c r="AK142" s="38"/>
      <c r="AL142" s="38"/>
      <c r="AM142" s="38"/>
      <c r="AN142" s="38"/>
      <c r="AO142" s="38"/>
      <c r="AP142" s="38"/>
      <c r="AQ142" s="38"/>
      <c r="AR142" s="38"/>
      <c r="AS142" s="38"/>
      <c r="AT142" s="38"/>
      <c r="AU142" s="38"/>
      <c r="AV142" s="38"/>
    </row>
    <row r="143" customFormat="false" ht="31.65" hidden="true" customHeight="true" outlineLevel="1" collapsed="false">
      <c r="A143" s="34" t="s">
        <v>258</v>
      </c>
      <c r="B143" s="35" t="s">
        <v>259</v>
      </c>
      <c r="C143" s="36" t="s">
        <v>60</v>
      </c>
      <c r="D143" s="23"/>
      <c r="E143" s="23"/>
      <c r="F143" s="23"/>
      <c r="G143" s="23"/>
      <c r="H143" s="23"/>
      <c r="I143" s="23"/>
      <c r="J143" s="23"/>
      <c r="K143" s="23"/>
      <c r="L143" s="23"/>
      <c r="M143" s="23"/>
      <c r="N143" s="23"/>
      <c r="O143" s="37" t="n">
        <f aca="false">P143+Q143+R143+S143</f>
        <v>0</v>
      </c>
      <c r="P143" s="23"/>
      <c r="Q143" s="23"/>
      <c r="R143" s="23"/>
      <c r="S143" s="23"/>
      <c r="T143" s="23"/>
      <c r="U143" s="23"/>
      <c r="V143" s="23"/>
      <c r="W143" s="23"/>
      <c r="X143" s="23"/>
      <c r="Y143" s="23"/>
      <c r="Z143" s="23"/>
      <c r="AA143" s="23"/>
      <c r="AB143" s="23"/>
      <c r="AC143" s="23"/>
      <c r="AD143" s="23"/>
      <c r="AE143" s="23"/>
      <c r="AF143" s="23"/>
      <c r="AG143" s="23"/>
      <c r="AH143" s="38"/>
      <c r="AI143" s="38"/>
      <c r="AJ143" s="38"/>
      <c r="AK143" s="38"/>
      <c r="AL143" s="38"/>
      <c r="AM143" s="38"/>
      <c r="AN143" s="38"/>
      <c r="AO143" s="38"/>
      <c r="AP143" s="38"/>
      <c r="AQ143" s="38"/>
      <c r="AR143" s="38"/>
      <c r="AS143" s="38"/>
      <c r="AT143" s="38"/>
      <c r="AU143" s="38"/>
      <c r="AV143" s="38"/>
    </row>
    <row r="144" customFormat="false" ht="31.65" hidden="true" customHeight="true" outlineLevel="1" collapsed="false">
      <c r="A144" s="34" t="s">
        <v>260</v>
      </c>
      <c r="B144" s="35" t="s">
        <v>178</v>
      </c>
      <c r="C144" s="36" t="s">
        <v>60</v>
      </c>
      <c r="D144" s="23"/>
      <c r="E144" s="23"/>
      <c r="F144" s="23"/>
      <c r="G144" s="23"/>
      <c r="H144" s="23"/>
      <c r="I144" s="23"/>
      <c r="J144" s="23"/>
      <c r="K144" s="23"/>
      <c r="L144" s="23"/>
      <c r="M144" s="23"/>
      <c r="N144" s="23"/>
      <c r="O144" s="37" t="n">
        <f aca="false">P144+Q144+R144+S144</f>
        <v>0</v>
      </c>
      <c r="P144" s="23"/>
      <c r="Q144" s="23"/>
      <c r="R144" s="23"/>
      <c r="S144" s="23"/>
      <c r="T144" s="23"/>
      <c r="U144" s="23"/>
      <c r="V144" s="23"/>
      <c r="W144" s="23"/>
      <c r="X144" s="23"/>
      <c r="Y144" s="23"/>
      <c r="Z144" s="23"/>
      <c r="AA144" s="23"/>
      <c r="AB144" s="23"/>
      <c r="AC144" s="23"/>
      <c r="AD144" s="23"/>
      <c r="AE144" s="23"/>
      <c r="AF144" s="23"/>
      <c r="AG144" s="23"/>
      <c r="AH144" s="38"/>
      <c r="AI144" s="38"/>
      <c r="AJ144" s="38"/>
      <c r="AK144" s="38"/>
      <c r="AL144" s="38"/>
      <c r="AM144" s="38"/>
      <c r="AN144" s="38"/>
      <c r="AO144" s="38"/>
      <c r="AP144" s="38"/>
      <c r="AQ144" s="38"/>
      <c r="AR144" s="38"/>
      <c r="AS144" s="38"/>
      <c r="AT144" s="38"/>
      <c r="AU144" s="38"/>
      <c r="AV144" s="38"/>
    </row>
    <row r="145" customFormat="false" ht="31.65" hidden="true" customHeight="true" outlineLevel="1" collapsed="false">
      <c r="A145" s="34" t="s">
        <v>261</v>
      </c>
      <c r="B145" s="35" t="s">
        <v>262</v>
      </c>
      <c r="C145" s="36" t="s">
        <v>60</v>
      </c>
      <c r="D145" s="23"/>
      <c r="E145" s="23"/>
      <c r="F145" s="23"/>
      <c r="G145" s="23"/>
      <c r="H145" s="23"/>
      <c r="I145" s="23"/>
      <c r="J145" s="23"/>
      <c r="K145" s="23"/>
      <c r="L145" s="23"/>
      <c r="M145" s="23"/>
      <c r="N145" s="23"/>
      <c r="O145" s="37" t="n">
        <f aca="false">P145+Q145+R145+S145</f>
        <v>0</v>
      </c>
      <c r="P145" s="23"/>
      <c r="Q145" s="23"/>
      <c r="R145" s="23"/>
      <c r="S145" s="23"/>
      <c r="T145" s="23"/>
      <c r="U145" s="23"/>
      <c r="V145" s="23"/>
      <c r="W145" s="23"/>
      <c r="X145" s="23"/>
      <c r="Y145" s="23"/>
      <c r="Z145" s="23"/>
      <c r="AA145" s="23"/>
      <c r="AB145" s="23"/>
      <c r="AC145" s="23"/>
      <c r="AD145" s="23"/>
      <c r="AE145" s="23"/>
      <c r="AF145" s="23"/>
      <c r="AG145" s="23"/>
      <c r="AH145" s="38"/>
      <c r="AI145" s="38"/>
      <c r="AJ145" s="38"/>
      <c r="AK145" s="38"/>
      <c r="AL145" s="38"/>
      <c r="AM145" s="38"/>
      <c r="AN145" s="38"/>
      <c r="AO145" s="38"/>
      <c r="AP145" s="38"/>
      <c r="AQ145" s="38"/>
      <c r="AR145" s="38"/>
      <c r="AS145" s="38"/>
      <c r="AT145" s="38"/>
      <c r="AU145" s="38"/>
      <c r="AV145" s="38"/>
    </row>
    <row r="146" customFormat="false" ht="31.65" hidden="true" customHeight="true" outlineLevel="1" collapsed="false">
      <c r="A146" s="34" t="s">
        <v>263</v>
      </c>
      <c r="B146" s="35" t="s">
        <v>264</v>
      </c>
      <c r="C146" s="36" t="s">
        <v>60</v>
      </c>
      <c r="D146" s="23"/>
      <c r="E146" s="23"/>
      <c r="F146" s="23"/>
      <c r="G146" s="23"/>
      <c r="H146" s="23"/>
      <c r="I146" s="23"/>
      <c r="J146" s="23"/>
      <c r="K146" s="23"/>
      <c r="L146" s="23"/>
      <c r="M146" s="23"/>
      <c r="N146" s="23"/>
      <c r="O146" s="37" t="n">
        <f aca="false">P146+Q146+R146+S146</f>
        <v>0</v>
      </c>
      <c r="P146" s="23"/>
      <c r="Q146" s="23"/>
      <c r="R146" s="23"/>
      <c r="S146" s="23"/>
      <c r="T146" s="23"/>
      <c r="U146" s="23"/>
      <c r="V146" s="23"/>
      <c r="W146" s="23"/>
      <c r="X146" s="23"/>
      <c r="Y146" s="23"/>
      <c r="Z146" s="23"/>
      <c r="AA146" s="23"/>
      <c r="AB146" s="23"/>
      <c r="AC146" s="23"/>
      <c r="AD146" s="23"/>
      <c r="AE146" s="23"/>
      <c r="AF146" s="23"/>
      <c r="AG146" s="23"/>
      <c r="AH146" s="38"/>
      <c r="AI146" s="38"/>
      <c r="AJ146" s="38"/>
      <c r="AK146" s="38"/>
      <c r="AL146" s="38"/>
      <c r="AM146" s="38"/>
      <c r="AN146" s="38"/>
      <c r="AO146" s="38"/>
      <c r="AP146" s="38"/>
      <c r="AQ146" s="38"/>
      <c r="AR146" s="38"/>
      <c r="AS146" s="38"/>
      <c r="AT146" s="38"/>
      <c r="AU146" s="38"/>
      <c r="AV146" s="38"/>
    </row>
    <row r="147" customFormat="false" ht="31.65" hidden="true" customHeight="true" outlineLevel="1" collapsed="false">
      <c r="A147" s="34" t="s">
        <v>265</v>
      </c>
      <c r="B147" s="35" t="s">
        <v>266</v>
      </c>
      <c r="C147" s="36" t="s">
        <v>60</v>
      </c>
      <c r="D147" s="23"/>
      <c r="E147" s="23"/>
      <c r="F147" s="23"/>
      <c r="G147" s="23"/>
      <c r="H147" s="23"/>
      <c r="I147" s="23"/>
      <c r="J147" s="23"/>
      <c r="K147" s="23"/>
      <c r="L147" s="23"/>
      <c r="M147" s="23"/>
      <c r="N147" s="23"/>
      <c r="O147" s="37" t="n">
        <f aca="false">P147+Q147+R147+S147</f>
        <v>0</v>
      </c>
      <c r="P147" s="23"/>
      <c r="Q147" s="23"/>
      <c r="R147" s="23"/>
      <c r="S147" s="23"/>
      <c r="T147" s="23"/>
      <c r="U147" s="23"/>
      <c r="V147" s="23"/>
      <c r="W147" s="23"/>
      <c r="X147" s="23"/>
      <c r="Y147" s="23"/>
      <c r="Z147" s="23"/>
      <c r="AA147" s="23"/>
      <c r="AB147" s="23"/>
      <c r="AC147" s="23"/>
      <c r="AD147" s="23"/>
      <c r="AE147" s="23"/>
      <c r="AF147" s="23"/>
      <c r="AG147" s="23"/>
      <c r="AH147" s="38"/>
      <c r="AI147" s="38"/>
      <c r="AJ147" s="38"/>
      <c r="AK147" s="38"/>
      <c r="AL147" s="38"/>
      <c r="AM147" s="38"/>
      <c r="AN147" s="38"/>
      <c r="AO147" s="38"/>
      <c r="AP147" s="38"/>
      <c r="AQ147" s="38"/>
      <c r="AR147" s="38"/>
      <c r="AS147" s="38"/>
      <c r="AT147" s="38"/>
      <c r="AU147" s="38"/>
      <c r="AV147" s="38"/>
    </row>
    <row r="148" customFormat="false" ht="31.65" hidden="true" customHeight="true" outlineLevel="1" collapsed="false">
      <c r="A148" s="34" t="s">
        <v>267</v>
      </c>
      <c r="B148" s="35" t="s">
        <v>268</v>
      </c>
      <c r="C148" s="36" t="s">
        <v>60</v>
      </c>
      <c r="D148" s="23"/>
      <c r="E148" s="23"/>
      <c r="F148" s="23"/>
      <c r="G148" s="23"/>
      <c r="H148" s="23"/>
      <c r="I148" s="23"/>
      <c r="J148" s="23"/>
      <c r="K148" s="23"/>
      <c r="L148" s="23"/>
      <c r="M148" s="23"/>
      <c r="N148" s="23"/>
      <c r="O148" s="37" t="n">
        <f aca="false">P148+Q148+R148+S148</f>
        <v>0</v>
      </c>
      <c r="P148" s="23"/>
      <c r="Q148" s="23"/>
      <c r="R148" s="23"/>
      <c r="S148" s="23"/>
      <c r="T148" s="23"/>
      <c r="U148" s="23"/>
      <c r="V148" s="23"/>
      <c r="W148" s="23"/>
      <c r="X148" s="23"/>
      <c r="Y148" s="23"/>
      <c r="Z148" s="23"/>
      <c r="AA148" s="23"/>
      <c r="AB148" s="23"/>
      <c r="AC148" s="23"/>
      <c r="AD148" s="23"/>
      <c r="AE148" s="23"/>
      <c r="AF148" s="23"/>
      <c r="AG148" s="23"/>
      <c r="AH148" s="38"/>
      <c r="AI148" s="38"/>
      <c r="AJ148" s="38"/>
      <c r="AK148" s="38"/>
      <c r="AL148" s="38"/>
      <c r="AM148" s="38"/>
      <c r="AN148" s="38"/>
      <c r="AO148" s="38"/>
      <c r="AP148" s="38"/>
      <c r="AQ148" s="38"/>
      <c r="AR148" s="38"/>
      <c r="AS148" s="38"/>
      <c r="AT148" s="38"/>
      <c r="AU148" s="38"/>
      <c r="AV148" s="38"/>
    </row>
    <row r="149" customFormat="false" ht="47.3" hidden="true" customHeight="true" outlineLevel="1" collapsed="false">
      <c r="A149" s="34" t="s">
        <v>269</v>
      </c>
      <c r="B149" s="35" t="s">
        <v>270</v>
      </c>
      <c r="C149" s="36" t="s">
        <v>60</v>
      </c>
      <c r="D149" s="23"/>
      <c r="E149" s="23"/>
      <c r="F149" s="23"/>
      <c r="G149" s="23"/>
      <c r="H149" s="23"/>
      <c r="I149" s="23"/>
      <c r="J149" s="23"/>
      <c r="K149" s="23"/>
      <c r="L149" s="23"/>
      <c r="M149" s="23"/>
      <c r="N149" s="23"/>
      <c r="O149" s="37" t="n">
        <f aca="false">P149+Q149+R149+S149</f>
        <v>0</v>
      </c>
      <c r="P149" s="23"/>
      <c r="Q149" s="23"/>
      <c r="R149" s="23"/>
      <c r="S149" s="23"/>
      <c r="T149" s="23"/>
      <c r="U149" s="23"/>
      <c r="V149" s="23"/>
      <c r="W149" s="23"/>
      <c r="X149" s="23"/>
      <c r="Y149" s="23"/>
      <c r="Z149" s="23"/>
      <c r="AA149" s="23"/>
      <c r="AB149" s="23"/>
      <c r="AC149" s="23"/>
      <c r="AD149" s="23"/>
      <c r="AE149" s="23"/>
      <c r="AF149" s="23"/>
      <c r="AG149" s="23"/>
      <c r="AH149" s="38"/>
      <c r="AI149" s="38"/>
      <c r="AJ149" s="38"/>
      <c r="AK149" s="38"/>
      <c r="AL149" s="38"/>
      <c r="AM149" s="38"/>
      <c r="AN149" s="38"/>
      <c r="AO149" s="38"/>
      <c r="AP149" s="38"/>
      <c r="AQ149" s="38"/>
      <c r="AR149" s="38"/>
      <c r="AS149" s="38"/>
      <c r="AT149" s="38"/>
      <c r="AU149" s="38"/>
      <c r="AV149" s="38"/>
    </row>
    <row r="150" customFormat="false" ht="31.65" hidden="true" customHeight="true" outlineLevel="1" collapsed="false">
      <c r="A150" s="34" t="s">
        <v>271</v>
      </c>
      <c r="B150" s="35" t="s">
        <v>180</v>
      </c>
      <c r="C150" s="36" t="s">
        <v>60</v>
      </c>
      <c r="D150" s="23"/>
      <c r="E150" s="23"/>
      <c r="F150" s="23"/>
      <c r="G150" s="23"/>
      <c r="H150" s="23"/>
      <c r="I150" s="23"/>
      <c r="J150" s="23"/>
      <c r="K150" s="23"/>
      <c r="L150" s="23"/>
      <c r="M150" s="23"/>
      <c r="N150" s="23"/>
      <c r="O150" s="37" t="n">
        <f aca="false">P150+Q150+R150+S150</f>
        <v>0</v>
      </c>
      <c r="P150" s="23"/>
      <c r="Q150" s="23"/>
      <c r="R150" s="23"/>
      <c r="S150" s="23"/>
      <c r="T150" s="23"/>
      <c r="U150" s="23"/>
      <c r="V150" s="23"/>
      <c r="W150" s="23"/>
      <c r="X150" s="23"/>
      <c r="Y150" s="23"/>
      <c r="Z150" s="23"/>
      <c r="AA150" s="23"/>
      <c r="AB150" s="23"/>
      <c r="AC150" s="23"/>
      <c r="AD150" s="23"/>
      <c r="AE150" s="23"/>
      <c r="AF150" s="23"/>
      <c r="AG150" s="23"/>
      <c r="AH150" s="38"/>
      <c r="AI150" s="38"/>
      <c r="AJ150" s="38"/>
      <c r="AK150" s="38"/>
      <c r="AL150" s="38"/>
      <c r="AM150" s="38"/>
      <c r="AN150" s="38"/>
      <c r="AO150" s="38"/>
      <c r="AP150" s="38"/>
      <c r="AQ150" s="38"/>
      <c r="AR150" s="38"/>
      <c r="AS150" s="38"/>
      <c r="AT150" s="38"/>
      <c r="AU150" s="38"/>
      <c r="AV150" s="38"/>
    </row>
    <row r="151" customFormat="false" ht="47.3" hidden="true" customHeight="true" outlineLevel="1" collapsed="false">
      <c r="A151" s="34" t="s">
        <v>272</v>
      </c>
      <c r="B151" s="35" t="s">
        <v>273</v>
      </c>
      <c r="C151" s="36" t="s">
        <v>60</v>
      </c>
      <c r="D151" s="23"/>
      <c r="E151" s="23"/>
      <c r="F151" s="23"/>
      <c r="G151" s="23"/>
      <c r="H151" s="23"/>
      <c r="I151" s="23"/>
      <c r="J151" s="23"/>
      <c r="K151" s="23"/>
      <c r="L151" s="23"/>
      <c r="M151" s="23"/>
      <c r="N151" s="23"/>
      <c r="O151" s="37" t="n">
        <f aca="false">P151+Q151+R151+S151</f>
        <v>0</v>
      </c>
      <c r="P151" s="23"/>
      <c r="Q151" s="23"/>
      <c r="R151" s="23"/>
      <c r="S151" s="23"/>
      <c r="T151" s="23"/>
      <c r="U151" s="23"/>
      <c r="V151" s="23"/>
      <c r="W151" s="23"/>
      <c r="X151" s="23"/>
      <c r="Y151" s="23"/>
      <c r="Z151" s="23"/>
      <c r="AA151" s="23"/>
      <c r="AB151" s="23"/>
      <c r="AC151" s="23"/>
      <c r="AD151" s="23"/>
      <c r="AE151" s="23"/>
      <c r="AF151" s="23"/>
      <c r="AG151" s="23"/>
      <c r="AH151" s="38"/>
      <c r="AI151" s="38"/>
      <c r="AJ151" s="38"/>
      <c r="AK151" s="38"/>
      <c r="AL151" s="38"/>
      <c r="AM151" s="38"/>
      <c r="AN151" s="38"/>
      <c r="AO151" s="38"/>
      <c r="AP151" s="38"/>
      <c r="AQ151" s="38"/>
      <c r="AR151" s="38"/>
      <c r="AS151" s="38"/>
      <c r="AT151" s="38"/>
      <c r="AU151" s="38"/>
      <c r="AV151" s="38"/>
    </row>
    <row r="152" customFormat="false" ht="47.3" hidden="true" customHeight="true" outlineLevel="1" collapsed="false">
      <c r="A152" s="34" t="s">
        <v>274</v>
      </c>
      <c r="B152" s="35" t="s">
        <v>275</v>
      </c>
      <c r="C152" s="36" t="s">
        <v>60</v>
      </c>
      <c r="D152" s="23"/>
      <c r="E152" s="23"/>
      <c r="F152" s="23"/>
      <c r="G152" s="23"/>
      <c r="H152" s="23"/>
      <c r="I152" s="23"/>
      <c r="J152" s="23"/>
      <c r="K152" s="23"/>
      <c r="L152" s="23"/>
      <c r="M152" s="23"/>
      <c r="N152" s="23"/>
      <c r="O152" s="37" t="n">
        <f aca="false">P152+Q152+R152+S152</f>
        <v>0</v>
      </c>
      <c r="P152" s="23"/>
      <c r="Q152" s="23"/>
      <c r="R152" s="23"/>
      <c r="S152" s="23"/>
      <c r="T152" s="23"/>
      <c r="U152" s="23"/>
      <c r="V152" s="23"/>
      <c r="W152" s="23"/>
      <c r="X152" s="23"/>
      <c r="Y152" s="23"/>
      <c r="Z152" s="23"/>
      <c r="AA152" s="23"/>
      <c r="AB152" s="23"/>
      <c r="AC152" s="23"/>
      <c r="AD152" s="23"/>
      <c r="AE152" s="23"/>
      <c r="AF152" s="23"/>
      <c r="AG152" s="23"/>
      <c r="AH152" s="38"/>
      <c r="AI152" s="38"/>
      <c r="AJ152" s="38"/>
      <c r="AK152" s="38"/>
      <c r="AL152" s="38"/>
      <c r="AM152" s="38"/>
      <c r="AN152" s="38"/>
      <c r="AO152" s="38"/>
      <c r="AP152" s="38"/>
      <c r="AQ152" s="38"/>
      <c r="AR152" s="38"/>
      <c r="AS152" s="38"/>
      <c r="AT152" s="38"/>
      <c r="AU152" s="38"/>
      <c r="AV152" s="38"/>
    </row>
    <row r="153" customFormat="false" ht="15.85" hidden="true" customHeight="true" outlineLevel="1" collapsed="false">
      <c r="A153" s="34" t="s">
        <v>276</v>
      </c>
      <c r="B153" s="35" t="s">
        <v>277</v>
      </c>
      <c r="C153" s="36" t="s">
        <v>60</v>
      </c>
      <c r="D153" s="23"/>
      <c r="E153" s="23"/>
      <c r="F153" s="23"/>
      <c r="G153" s="23"/>
      <c r="H153" s="23"/>
      <c r="I153" s="23"/>
      <c r="J153" s="23"/>
      <c r="K153" s="23"/>
      <c r="L153" s="23"/>
      <c r="M153" s="23"/>
      <c r="N153" s="23"/>
      <c r="O153" s="37" t="n">
        <f aca="false">P153+Q153+R153+S153</f>
        <v>0</v>
      </c>
      <c r="P153" s="23"/>
      <c r="Q153" s="23"/>
      <c r="R153" s="23"/>
      <c r="S153" s="23"/>
      <c r="T153" s="23"/>
      <c r="U153" s="23"/>
      <c r="V153" s="23"/>
      <c r="W153" s="23"/>
      <c r="X153" s="23"/>
      <c r="Y153" s="23"/>
      <c r="Z153" s="23"/>
      <c r="AA153" s="23"/>
      <c r="AB153" s="23"/>
      <c r="AC153" s="23"/>
      <c r="AD153" s="23"/>
      <c r="AE153" s="23"/>
      <c r="AF153" s="23"/>
      <c r="AG153" s="23"/>
      <c r="AH153" s="38"/>
      <c r="AI153" s="38"/>
      <c r="AJ153" s="38"/>
      <c r="AK153" s="38"/>
      <c r="AL153" s="38"/>
      <c r="AM153" s="38"/>
      <c r="AN153" s="38"/>
      <c r="AO153" s="38"/>
      <c r="AP153" s="38"/>
      <c r="AQ153" s="38"/>
      <c r="AR153" s="38"/>
      <c r="AS153" s="38"/>
      <c r="AT153" s="38"/>
      <c r="AU153" s="38"/>
      <c r="AV153" s="38"/>
    </row>
    <row r="154" customFormat="false" ht="31.65" hidden="true" customHeight="true" outlineLevel="1" collapsed="false">
      <c r="A154" s="34" t="s">
        <v>278</v>
      </c>
      <c r="B154" s="35" t="s">
        <v>279</v>
      </c>
      <c r="C154" s="36" t="s">
        <v>60</v>
      </c>
      <c r="D154" s="23"/>
      <c r="E154" s="23"/>
      <c r="F154" s="23"/>
      <c r="G154" s="23"/>
      <c r="H154" s="23"/>
      <c r="I154" s="23"/>
      <c r="J154" s="23"/>
      <c r="K154" s="23"/>
      <c r="L154" s="23"/>
      <c r="M154" s="23"/>
      <c r="N154" s="23"/>
      <c r="O154" s="37" t="n">
        <f aca="false">P154+Q154+R154+S154</f>
        <v>0</v>
      </c>
      <c r="P154" s="23"/>
      <c r="Q154" s="23"/>
      <c r="R154" s="23"/>
      <c r="S154" s="23"/>
      <c r="T154" s="23"/>
      <c r="U154" s="23"/>
      <c r="V154" s="23"/>
      <c r="W154" s="23"/>
      <c r="X154" s="23"/>
      <c r="Y154" s="23"/>
      <c r="Z154" s="23"/>
      <c r="AA154" s="23"/>
      <c r="AB154" s="23"/>
      <c r="AC154" s="23"/>
      <c r="AD154" s="23"/>
      <c r="AE154" s="23"/>
      <c r="AF154" s="23"/>
      <c r="AG154" s="23"/>
      <c r="AH154" s="38"/>
      <c r="AI154" s="38"/>
      <c r="AJ154" s="38"/>
      <c r="AK154" s="38"/>
      <c r="AL154" s="38"/>
      <c r="AM154" s="38"/>
      <c r="AN154" s="38"/>
      <c r="AO154" s="38"/>
      <c r="AP154" s="38"/>
      <c r="AQ154" s="38"/>
      <c r="AR154" s="38"/>
      <c r="AS154" s="38"/>
      <c r="AT154" s="38"/>
      <c r="AU154" s="38"/>
      <c r="AV154" s="38"/>
    </row>
    <row r="155" customFormat="false" ht="31.65" hidden="true" customHeight="true" outlineLevel="1" collapsed="false">
      <c r="A155" s="34" t="s">
        <v>280</v>
      </c>
      <c r="B155" s="35" t="s">
        <v>281</v>
      </c>
      <c r="C155" s="36" t="s">
        <v>60</v>
      </c>
      <c r="D155" s="23"/>
      <c r="E155" s="23"/>
      <c r="F155" s="23"/>
      <c r="G155" s="23"/>
      <c r="H155" s="23"/>
      <c r="I155" s="23"/>
      <c r="J155" s="23"/>
      <c r="K155" s="23"/>
      <c r="L155" s="23"/>
      <c r="M155" s="23"/>
      <c r="N155" s="23"/>
      <c r="O155" s="37" t="n">
        <f aca="false">P155+Q155+R155+S155</f>
        <v>0</v>
      </c>
      <c r="P155" s="23"/>
      <c r="Q155" s="23"/>
      <c r="R155" s="23"/>
      <c r="S155" s="23"/>
      <c r="T155" s="23"/>
      <c r="U155" s="23"/>
      <c r="V155" s="23"/>
      <c r="W155" s="23"/>
      <c r="X155" s="23"/>
      <c r="Y155" s="23"/>
      <c r="Z155" s="23"/>
      <c r="AA155" s="23"/>
      <c r="AB155" s="23"/>
      <c r="AC155" s="23"/>
      <c r="AD155" s="23"/>
      <c r="AE155" s="23"/>
      <c r="AF155" s="23"/>
      <c r="AG155" s="23"/>
      <c r="AH155" s="38"/>
      <c r="AI155" s="38"/>
      <c r="AJ155" s="38"/>
      <c r="AK155" s="38"/>
      <c r="AL155" s="38"/>
      <c r="AM155" s="38"/>
      <c r="AN155" s="38"/>
      <c r="AO155" s="38"/>
      <c r="AP155" s="38"/>
      <c r="AQ155" s="38"/>
      <c r="AR155" s="38"/>
      <c r="AS155" s="38"/>
      <c r="AT155" s="38"/>
      <c r="AU155" s="38"/>
      <c r="AV155" s="38"/>
    </row>
    <row r="156" customFormat="false" ht="31.65" hidden="true" customHeight="true" outlineLevel="1" collapsed="false">
      <c r="A156" s="34" t="s">
        <v>282</v>
      </c>
      <c r="B156" s="35" t="s">
        <v>283</v>
      </c>
      <c r="C156" s="36" t="s">
        <v>60</v>
      </c>
      <c r="D156" s="23"/>
      <c r="E156" s="23"/>
      <c r="F156" s="23"/>
      <c r="G156" s="23"/>
      <c r="H156" s="23"/>
      <c r="I156" s="23"/>
      <c r="J156" s="23"/>
      <c r="K156" s="23"/>
      <c r="L156" s="23"/>
      <c r="M156" s="23"/>
      <c r="N156" s="23"/>
      <c r="O156" s="37" t="n">
        <f aca="false">P156+Q156+R156+S156</f>
        <v>0</v>
      </c>
      <c r="P156" s="23"/>
      <c r="Q156" s="23"/>
      <c r="R156" s="23"/>
      <c r="S156" s="23"/>
      <c r="T156" s="23"/>
      <c r="U156" s="23"/>
      <c r="V156" s="23"/>
      <c r="W156" s="23"/>
      <c r="X156" s="23"/>
      <c r="Y156" s="23"/>
      <c r="Z156" s="23"/>
      <c r="AA156" s="23"/>
      <c r="AB156" s="23"/>
      <c r="AC156" s="23"/>
      <c r="AD156" s="23"/>
      <c r="AE156" s="23"/>
      <c r="AF156" s="23"/>
      <c r="AG156" s="23"/>
      <c r="AH156" s="38"/>
      <c r="AI156" s="38"/>
      <c r="AJ156" s="38"/>
      <c r="AK156" s="38"/>
      <c r="AL156" s="38"/>
      <c r="AM156" s="38"/>
      <c r="AN156" s="38"/>
      <c r="AO156" s="38"/>
      <c r="AP156" s="38"/>
      <c r="AQ156" s="38"/>
      <c r="AR156" s="38"/>
      <c r="AS156" s="38"/>
      <c r="AT156" s="38"/>
      <c r="AU156" s="38"/>
      <c r="AV156" s="38"/>
    </row>
    <row r="157" customFormat="false" ht="31.65" hidden="true" customHeight="true" outlineLevel="1" collapsed="false">
      <c r="A157" s="34" t="s">
        <v>284</v>
      </c>
      <c r="B157" s="35" t="s">
        <v>285</v>
      </c>
      <c r="C157" s="36" t="s">
        <v>60</v>
      </c>
      <c r="D157" s="23"/>
      <c r="E157" s="23"/>
      <c r="F157" s="23"/>
      <c r="G157" s="23"/>
      <c r="H157" s="23"/>
      <c r="I157" s="23"/>
      <c r="J157" s="23"/>
      <c r="K157" s="23"/>
      <c r="L157" s="23"/>
      <c r="M157" s="23"/>
      <c r="N157" s="23"/>
      <c r="O157" s="37" t="n">
        <f aca="false">P157+Q157+R157+S157</f>
        <v>0</v>
      </c>
      <c r="P157" s="23"/>
      <c r="Q157" s="23"/>
      <c r="R157" s="23"/>
      <c r="S157" s="23"/>
      <c r="T157" s="23"/>
      <c r="U157" s="23"/>
      <c r="V157" s="23"/>
      <c r="W157" s="23"/>
      <c r="X157" s="23"/>
      <c r="Y157" s="23"/>
      <c r="Z157" s="23"/>
      <c r="AA157" s="23"/>
      <c r="AB157" s="23"/>
      <c r="AC157" s="23"/>
      <c r="AD157" s="23"/>
      <c r="AE157" s="23"/>
      <c r="AF157" s="23"/>
      <c r="AG157" s="23"/>
      <c r="AH157" s="38"/>
      <c r="AI157" s="38"/>
      <c r="AJ157" s="38"/>
      <c r="AK157" s="38"/>
      <c r="AL157" s="38"/>
      <c r="AM157" s="38"/>
      <c r="AN157" s="38"/>
      <c r="AO157" s="38"/>
      <c r="AP157" s="38"/>
      <c r="AQ157" s="38"/>
      <c r="AR157" s="38"/>
      <c r="AS157" s="38"/>
      <c r="AT157" s="38"/>
      <c r="AU157" s="38"/>
      <c r="AV157" s="38"/>
    </row>
    <row r="158" customFormat="false" ht="31.65" hidden="true" customHeight="true" outlineLevel="1" collapsed="false">
      <c r="A158" s="34" t="s">
        <v>286</v>
      </c>
      <c r="B158" s="35" t="s">
        <v>287</v>
      </c>
      <c r="C158" s="36" t="s">
        <v>60</v>
      </c>
      <c r="D158" s="23"/>
      <c r="E158" s="23"/>
      <c r="F158" s="23"/>
      <c r="G158" s="23"/>
      <c r="H158" s="23"/>
      <c r="I158" s="23"/>
      <c r="J158" s="23"/>
      <c r="K158" s="23"/>
      <c r="L158" s="23"/>
      <c r="M158" s="23"/>
      <c r="N158" s="23"/>
      <c r="O158" s="37" t="n">
        <f aca="false">P158+Q158+R158+S158</f>
        <v>0</v>
      </c>
      <c r="P158" s="23"/>
      <c r="Q158" s="23"/>
      <c r="R158" s="23"/>
      <c r="S158" s="23"/>
      <c r="T158" s="23"/>
      <c r="U158" s="23"/>
      <c r="V158" s="23"/>
      <c r="W158" s="23"/>
      <c r="X158" s="23"/>
      <c r="Y158" s="23"/>
      <c r="Z158" s="23"/>
      <c r="AA158" s="23"/>
      <c r="AB158" s="23"/>
      <c r="AC158" s="23"/>
      <c r="AD158" s="23"/>
      <c r="AE158" s="23"/>
      <c r="AF158" s="23"/>
      <c r="AG158" s="23"/>
      <c r="AH158" s="38"/>
      <c r="AI158" s="38"/>
      <c r="AJ158" s="38"/>
      <c r="AK158" s="38"/>
      <c r="AL158" s="38"/>
      <c r="AM158" s="38"/>
      <c r="AN158" s="38"/>
      <c r="AO158" s="38"/>
      <c r="AP158" s="38"/>
      <c r="AQ158" s="38"/>
      <c r="AR158" s="38"/>
      <c r="AS158" s="38"/>
      <c r="AT158" s="38"/>
      <c r="AU158" s="38"/>
      <c r="AV158" s="38"/>
    </row>
    <row r="159" customFormat="false" ht="47.3" hidden="true" customHeight="true" outlineLevel="1" collapsed="false">
      <c r="A159" s="34" t="s">
        <v>288</v>
      </c>
      <c r="B159" s="35" t="s">
        <v>289</v>
      </c>
      <c r="C159" s="36" t="s">
        <v>60</v>
      </c>
      <c r="D159" s="23"/>
      <c r="E159" s="23"/>
      <c r="F159" s="23"/>
      <c r="G159" s="23"/>
      <c r="H159" s="23"/>
      <c r="I159" s="23"/>
      <c r="J159" s="23"/>
      <c r="K159" s="23"/>
      <c r="L159" s="23"/>
      <c r="M159" s="23"/>
      <c r="N159" s="23"/>
      <c r="O159" s="37" t="n">
        <f aca="false">P159+Q159+R159+S159</f>
        <v>0</v>
      </c>
      <c r="P159" s="23"/>
      <c r="Q159" s="23"/>
      <c r="R159" s="23"/>
      <c r="S159" s="23"/>
      <c r="T159" s="23"/>
      <c r="U159" s="23"/>
      <c r="V159" s="23"/>
      <c r="W159" s="23"/>
      <c r="X159" s="23"/>
      <c r="Y159" s="23"/>
      <c r="Z159" s="23"/>
      <c r="AA159" s="23"/>
      <c r="AB159" s="23"/>
      <c r="AC159" s="23"/>
      <c r="AD159" s="23"/>
      <c r="AE159" s="23"/>
      <c r="AF159" s="23"/>
      <c r="AG159" s="23"/>
      <c r="AH159" s="38"/>
      <c r="AI159" s="38"/>
      <c r="AJ159" s="38"/>
      <c r="AK159" s="38"/>
      <c r="AL159" s="38"/>
      <c r="AM159" s="38"/>
      <c r="AN159" s="38"/>
      <c r="AO159" s="38"/>
      <c r="AP159" s="38"/>
      <c r="AQ159" s="38"/>
      <c r="AR159" s="38"/>
      <c r="AS159" s="38"/>
      <c r="AT159" s="38"/>
      <c r="AU159" s="38"/>
      <c r="AV159" s="38"/>
    </row>
    <row r="160" customFormat="false" ht="31.65" hidden="true" customHeight="true" outlineLevel="1" collapsed="false">
      <c r="A160" s="34" t="s">
        <v>290</v>
      </c>
      <c r="B160" s="35" t="s">
        <v>291</v>
      </c>
      <c r="C160" s="36" t="s">
        <v>60</v>
      </c>
      <c r="D160" s="23"/>
      <c r="E160" s="23"/>
      <c r="F160" s="23"/>
      <c r="G160" s="23"/>
      <c r="H160" s="23"/>
      <c r="I160" s="23"/>
      <c r="J160" s="23"/>
      <c r="K160" s="23"/>
      <c r="L160" s="23"/>
      <c r="M160" s="23"/>
      <c r="N160" s="23"/>
      <c r="O160" s="37" t="n">
        <f aca="false">P160+Q160+R160+S160</f>
        <v>0</v>
      </c>
      <c r="P160" s="23"/>
      <c r="Q160" s="23"/>
      <c r="R160" s="23"/>
      <c r="S160" s="23"/>
      <c r="T160" s="23"/>
      <c r="U160" s="23"/>
      <c r="V160" s="23"/>
      <c r="W160" s="23"/>
      <c r="X160" s="23"/>
      <c r="Y160" s="23"/>
      <c r="Z160" s="23"/>
      <c r="AA160" s="23"/>
      <c r="AB160" s="23"/>
      <c r="AC160" s="23"/>
      <c r="AD160" s="23"/>
      <c r="AE160" s="23"/>
      <c r="AF160" s="23"/>
      <c r="AG160" s="23"/>
      <c r="AH160" s="38"/>
      <c r="AI160" s="38"/>
      <c r="AJ160" s="38"/>
      <c r="AK160" s="38"/>
      <c r="AL160" s="38"/>
      <c r="AM160" s="38"/>
      <c r="AN160" s="38"/>
      <c r="AO160" s="38"/>
      <c r="AP160" s="38"/>
      <c r="AQ160" s="38"/>
      <c r="AR160" s="38"/>
      <c r="AS160" s="38"/>
      <c r="AT160" s="38"/>
      <c r="AU160" s="38"/>
      <c r="AV160" s="38"/>
    </row>
    <row r="161" customFormat="false" ht="31.65" hidden="true" customHeight="true" outlineLevel="1" collapsed="false">
      <c r="A161" s="34" t="s">
        <v>292</v>
      </c>
      <c r="B161" s="39" t="s">
        <v>189</v>
      </c>
      <c r="C161" s="36" t="s">
        <v>60</v>
      </c>
      <c r="D161" s="23"/>
      <c r="E161" s="23"/>
      <c r="F161" s="23"/>
      <c r="G161" s="23"/>
      <c r="H161" s="23"/>
      <c r="I161" s="23"/>
      <c r="J161" s="23"/>
      <c r="K161" s="23"/>
      <c r="L161" s="23"/>
      <c r="M161" s="23"/>
      <c r="N161" s="23"/>
      <c r="O161" s="37" t="n">
        <f aca="false">P161+Q161+R161+S161</f>
        <v>0</v>
      </c>
      <c r="P161" s="23"/>
      <c r="Q161" s="23"/>
      <c r="R161" s="23"/>
      <c r="S161" s="23"/>
      <c r="T161" s="23"/>
      <c r="U161" s="23"/>
      <c r="V161" s="23"/>
      <c r="W161" s="23"/>
      <c r="X161" s="23"/>
      <c r="Y161" s="23"/>
      <c r="Z161" s="23"/>
      <c r="AA161" s="23"/>
      <c r="AB161" s="23"/>
      <c r="AC161" s="23"/>
      <c r="AD161" s="23"/>
      <c r="AE161" s="23"/>
      <c r="AF161" s="23"/>
      <c r="AG161" s="23"/>
      <c r="AH161" s="38"/>
      <c r="AI161" s="38"/>
      <c r="AJ161" s="38"/>
      <c r="AK161" s="38"/>
      <c r="AL161" s="38"/>
      <c r="AM161" s="38"/>
      <c r="AN161" s="38"/>
      <c r="AO161" s="38"/>
      <c r="AP161" s="38"/>
      <c r="AQ161" s="38"/>
      <c r="AR161" s="38"/>
      <c r="AS161" s="38"/>
      <c r="AT161" s="38"/>
      <c r="AU161" s="38"/>
      <c r="AV161" s="38"/>
    </row>
    <row r="162" customFormat="false" ht="15.85" hidden="true" customHeight="true" outlineLevel="1" collapsed="false">
      <c r="A162" s="34" t="s">
        <v>293</v>
      </c>
      <c r="B162" s="39" t="s">
        <v>191</v>
      </c>
      <c r="C162" s="36" t="s">
        <v>60</v>
      </c>
      <c r="D162" s="23"/>
      <c r="E162" s="23"/>
      <c r="F162" s="23"/>
      <c r="G162" s="23"/>
      <c r="H162" s="23"/>
      <c r="I162" s="23"/>
      <c r="J162" s="23"/>
      <c r="K162" s="23"/>
      <c r="L162" s="23"/>
      <c r="M162" s="23"/>
      <c r="N162" s="23"/>
      <c r="O162" s="37" t="n">
        <f aca="false">P162+Q162+R162+S162</f>
        <v>0</v>
      </c>
      <c r="P162" s="23"/>
      <c r="Q162" s="23"/>
      <c r="R162" s="23"/>
      <c r="S162" s="23"/>
      <c r="T162" s="23"/>
      <c r="U162" s="23"/>
      <c r="V162" s="23"/>
      <c r="W162" s="23"/>
      <c r="X162" s="23"/>
      <c r="Y162" s="23"/>
      <c r="Z162" s="23"/>
      <c r="AA162" s="23"/>
      <c r="AB162" s="23"/>
      <c r="AC162" s="23"/>
      <c r="AD162" s="23"/>
      <c r="AE162" s="23"/>
      <c r="AF162" s="23"/>
      <c r="AG162" s="23"/>
      <c r="AH162" s="38"/>
      <c r="AI162" s="38"/>
      <c r="AJ162" s="38"/>
      <c r="AK162" s="38"/>
      <c r="AL162" s="38"/>
      <c r="AM162" s="38"/>
      <c r="AN162" s="38"/>
      <c r="AO162" s="38"/>
      <c r="AP162" s="38"/>
      <c r="AQ162" s="38"/>
      <c r="AR162" s="38"/>
      <c r="AS162" s="38"/>
      <c r="AT162" s="38"/>
      <c r="AU162" s="38"/>
      <c r="AV162" s="38"/>
    </row>
    <row r="163" customFormat="false" ht="15.85" hidden="true" customHeight="true" outlineLevel="1" collapsed="false">
      <c r="A163" s="34" t="s">
        <v>294</v>
      </c>
      <c r="B163" s="39" t="s">
        <v>295</v>
      </c>
      <c r="C163" s="36" t="s">
        <v>60</v>
      </c>
      <c r="D163" s="23"/>
      <c r="E163" s="23"/>
      <c r="F163" s="23"/>
      <c r="G163" s="23"/>
      <c r="H163" s="23"/>
      <c r="I163" s="23"/>
      <c r="J163" s="23"/>
      <c r="K163" s="23"/>
      <c r="L163" s="23"/>
      <c r="M163" s="23"/>
      <c r="N163" s="23"/>
      <c r="O163" s="37" t="n">
        <f aca="false">P163+Q163+R163+S163</f>
        <v>0</v>
      </c>
      <c r="P163" s="23"/>
      <c r="Q163" s="23"/>
      <c r="R163" s="23"/>
      <c r="S163" s="23"/>
      <c r="T163" s="23"/>
      <c r="U163" s="23"/>
      <c r="V163" s="23"/>
      <c r="W163" s="23"/>
      <c r="X163" s="23"/>
      <c r="Y163" s="23"/>
      <c r="Z163" s="23"/>
      <c r="AA163" s="23"/>
      <c r="AB163" s="23"/>
      <c r="AC163" s="23"/>
      <c r="AD163" s="23"/>
      <c r="AE163" s="23"/>
      <c r="AF163" s="23"/>
      <c r="AG163" s="23"/>
      <c r="AH163" s="38"/>
      <c r="AI163" s="38"/>
      <c r="AJ163" s="38"/>
      <c r="AK163" s="38"/>
      <c r="AL163" s="38"/>
      <c r="AM163" s="38"/>
      <c r="AN163" s="38"/>
      <c r="AO163" s="38"/>
      <c r="AP163" s="38"/>
      <c r="AQ163" s="38"/>
      <c r="AR163" s="38"/>
      <c r="AS163" s="38"/>
      <c r="AT163" s="38"/>
      <c r="AU163" s="38"/>
      <c r="AV163" s="38"/>
    </row>
  </sheetData>
  <mergeCells count="27">
    <mergeCell ref="A1:AV1"/>
    <mergeCell ref="A2:AV2"/>
    <mergeCell ref="A3:AV3"/>
    <mergeCell ref="A5:AV5"/>
    <mergeCell ref="A6:AV6"/>
    <mergeCell ref="A8:AV8"/>
    <mergeCell ref="A9:AV9"/>
    <mergeCell ref="A11:A14"/>
    <mergeCell ref="B11:B14"/>
    <mergeCell ref="C11:C14"/>
    <mergeCell ref="D11:D13"/>
    <mergeCell ref="E11:H11"/>
    <mergeCell ref="I11:J12"/>
    <mergeCell ref="K11:M12"/>
    <mergeCell ref="N11:AV11"/>
    <mergeCell ref="E12:F12"/>
    <mergeCell ref="G12:H12"/>
    <mergeCell ref="N12:T12"/>
    <mergeCell ref="U12:AA12"/>
    <mergeCell ref="AB12:AH12"/>
    <mergeCell ref="AI12:AO12"/>
    <mergeCell ref="AP12:AV12"/>
    <mergeCell ref="O13:T13"/>
    <mergeCell ref="V13:AA13"/>
    <mergeCell ref="AC13:AH13"/>
    <mergeCell ref="AJ13:AO13"/>
    <mergeCell ref="AQ13:AV13"/>
  </mergeCells>
  <dataValidations count="1">
    <dataValidation allowBlank="true" errorStyle="stop" operator="between" showDropDown="false" showErrorMessage="false" showInputMessage="false" sqref="C16 C39"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rowBreaks count="1" manualBreakCount="1">
    <brk id="91" man="true" max="16383" min="0"/>
  </rowBreaks>
  <colBreaks count="1" manualBreakCount="1">
    <brk id="34" man="true" max="65535" min="0"/>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V163"/>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5.11"/>
    <col collapsed="false" customWidth="true" hidden="true" outlineLevel="0" max="4" min="4" style="1" width="16.78"/>
    <col collapsed="false" customWidth="true" hidden="true" outlineLevel="0" max="5" min="5" style="1" width="17.77"/>
    <col collapsed="false" customWidth="true" hidden="true" outlineLevel="0" max="6" min="6" style="1" width="18.11"/>
    <col collapsed="false" customWidth="true" hidden="true" outlineLevel="0" max="7" min="7" style="1" width="16.78"/>
    <col collapsed="false" customWidth="true" hidden="true" outlineLevel="0" max="8" min="8" style="1" width="19.33"/>
    <col collapsed="false" customWidth="true" hidden="true" outlineLevel="0" max="9" min="9" style="1" width="10.11"/>
    <col collapsed="false" customWidth="true" hidden="true" outlineLevel="0" max="10" min="10" style="1" width="9.67"/>
    <col collapsed="false" customWidth="true" hidden="true" outlineLevel="0" max="11" min="11" style="1" width="8.77"/>
    <col collapsed="false" customWidth="true" hidden="true" outlineLevel="0" max="12" min="12" style="1" width="8.66"/>
    <col collapsed="false" customWidth="true" hidden="true" outlineLevel="0" max="13" min="13" style="1" width="8.88"/>
    <col collapsed="false" customWidth="true" hidden="false" outlineLevel="0" max="14" min="14" style="1" width="12.67"/>
    <col collapsed="false" customWidth="true" hidden="false" outlineLevel="0" max="15" min="15" style="1" width="7.67"/>
    <col collapsed="false" customWidth="true" hidden="false" outlineLevel="0" max="16" min="16" style="1" width="5.88"/>
    <col collapsed="false" customWidth="true" hidden="false" outlineLevel="0" max="17" min="17" style="1" width="8"/>
    <col collapsed="false" customWidth="true" hidden="false" outlineLevel="0" max="18" min="18" style="1" width="10.89"/>
    <col collapsed="false" customWidth="true" hidden="false" outlineLevel="0" max="19" min="19" style="1" width="6.11"/>
    <col collapsed="false" customWidth="true" hidden="false" outlineLevel="0" max="20" min="20" style="1" width="8.33"/>
    <col collapsed="false" customWidth="true" hidden="false" outlineLevel="0" max="21" min="21" style="1" width="10.78"/>
    <col collapsed="false" customWidth="true" hidden="false" outlineLevel="0" max="22" min="22" style="1" width="7"/>
    <col collapsed="false" customWidth="true" hidden="false" outlineLevel="0" max="23" min="23" style="1" width="5.88"/>
    <col collapsed="false" customWidth="true" hidden="false" outlineLevel="0" max="24" min="24" style="1" width="10.33"/>
    <col collapsed="false" customWidth="true" hidden="false" outlineLevel="0" max="25" min="25" style="1" width="11.77"/>
    <col collapsed="false" customWidth="true" hidden="false" outlineLevel="0" max="26" min="26" style="1" width="8.22"/>
    <col collapsed="false" customWidth="true" hidden="false" outlineLevel="0" max="27" min="27" style="1" width="7"/>
    <col collapsed="false" customWidth="true" hidden="false" outlineLevel="0" max="28" min="28" style="1" width="10.78"/>
    <col collapsed="false" customWidth="true" hidden="false" outlineLevel="0" max="29" min="29" style="1" width="7.89"/>
    <col collapsed="false" customWidth="true" hidden="false" outlineLevel="0" max="30" min="30" style="1" width="6.44"/>
    <col collapsed="false" customWidth="true" hidden="false" outlineLevel="0" max="31" min="31" style="1" width="8.88"/>
    <col collapsed="false" customWidth="true" hidden="false" outlineLevel="0" max="33" min="32" style="1" width="10.78"/>
    <col collapsed="false" customWidth="true" hidden="false" outlineLevel="0" max="34" min="34" style="2" width="6"/>
    <col collapsed="false" customWidth="true" hidden="false" outlineLevel="0" max="35" min="35" style="2" width="11.22"/>
    <col collapsed="false" customWidth="true" hidden="false" outlineLevel="0" max="36" min="36" style="2" width="8.33"/>
    <col collapsed="false" customWidth="true" hidden="false" outlineLevel="0" max="37" min="37" style="2" width="7.89"/>
    <col collapsed="false" customWidth="true" hidden="false" outlineLevel="0" max="38" min="38" style="2" width="8.66"/>
    <col collapsed="false" customWidth="true" hidden="false" outlineLevel="0" max="39" min="39" style="2" width="14"/>
    <col collapsed="false" customWidth="true" hidden="false" outlineLevel="0" max="40" min="40" style="2" width="10.22"/>
    <col collapsed="false" customWidth="true" hidden="false" outlineLevel="0" max="41" min="41" style="2" width="6.77"/>
    <col collapsed="false" customWidth="true" hidden="false" outlineLevel="0" max="42" min="42" style="2" width="10.67"/>
    <col collapsed="false" customWidth="true" hidden="false" outlineLevel="0" max="43" min="43" style="2" width="8.22"/>
    <col collapsed="false" customWidth="true" hidden="false" outlineLevel="0" max="44" min="44" style="2" width="6.11"/>
    <col collapsed="false" customWidth="true" hidden="false" outlineLevel="0" max="45" min="45" style="2" width="9.44"/>
    <col collapsed="false" customWidth="true" hidden="false" outlineLevel="0" max="46" min="46" style="2" width="13.67"/>
    <col collapsed="false" customWidth="true" hidden="false" outlineLevel="0" max="47" min="47" style="2" width="11.22"/>
    <col collapsed="false" customWidth="true" hidden="false" outlineLevel="0" max="48" min="48" style="2" width="7.33"/>
    <col collapsed="false" customWidth="false" hidden="false" outlineLevel="0" max="16384" min="49" style="2" width="9"/>
  </cols>
  <sheetData>
    <row r="1" customFormat="false" ht="17.25" hidden="false" customHeight="true" outlineLevel="0" collapsed="false">
      <c r="A1" s="4" t="s">
        <v>678</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row>
    <row r="2" customFormat="false" ht="17.25" hidden="false" customHeight="tru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row>
    <row r="3" customFormat="false" ht="17.35" hidden="false" customHeight="false" outlineLevel="0" collapsed="false">
      <c r="A3" s="4" t="s">
        <v>2</v>
      </c>
      <c r="B3" s="4"/>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row>
    <row r="4" customFormat="false" ht="15.65" hidden="false" customHeight="false" outlineLevel="0" collapsed="false">
      <c r="A4" s="216"/>
      <c r="B4" s="216"/>
      <c r="C4" s="217"/>
      <c r="D4" s="217"/>
      <c r="E4" s="217"/>
      <c r="F4" s="217"/>
      <c r="G4" s="217"/>
      <c r="H4" s="217"/>
      <c r="I4" s="217"/>
      <c r="J4" s="217"/>
      <c r="K4" s="217"/>
      <c r="L4" s="217"/>
      <c r="M4" s="217"/>
      <c r="N4" s="217"/>
      <c r="O4" s="217"/>
      <c r="P4" s="217"/>
      <c r="Q4" s="217"/>
      <c r="R4" s="217"/>
      <c r="S4" s="217"/>
      <c r="T4" s="217"/>
      <c r="U4" s="217"/>
      <c r="V4" s="217"/>
      <c r="W4" s="217"/>
      <c r="X4" s="217"/>
      <c r="Y4" s="217"/>
      <c r="Z4" s="217"/>
      <c r="AA4" s="217"/>
      <c r="AB4" s="217"/>
      <c r="AC4" s="217"/>
      <c r="AD4" s="217"/>
      <c r="AE4" s="218"/>
      <c r="AH4" s="1"/>
      <c r="AI4" s="1"/>
      <c r="AJ4" s="1"/>
      <c r="AK4" s="1"/>
    </row>
    <row r="5" customFormat="false" ht="17.35" hidden="false" customHeight="false" outlineLevel="0" collapsed="false">
      <c r="A5" s="57" t="s">
        <v>546</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row>
    <row r="6" customFormat="false" ht="17.35" hidden="false" customHeight="false" outlineLevel="0" collapsed="false">
      <c r="A6" s="58" t="s">
        <v>679</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row>
    <row r="7" customFormat="false" ht="18.8" hidden="false" customHeight="true" outlineLevel="0" collapsed="false">
      <c r="A7" s="59"/>
      <c r="B7" s="60"/>
      <c r="C7" s="60"/>
      <c r="D7" s="60"/>
      <c r="E7" s="60"/>
      <c r="F7" s="60"/>
      <c r="G7" s="60"/>
      <c r="H7" s="60"/>
      <c r="I7" s="60"/>
      <c r="J7" s="60"/>
      <c r="K7" s="60"/>
      <c r="L7" s="60"/>
      <c r="M7" s="60"/>
      <c r="N7" s="60" t="s">
        <v>5</v>
      </c>
      <c r="O7" s="60"/>
      <c r="P7" s="60"/>
      <c r="Q7" s="60"/>
      <c r="R7" s="60"/>
      <c r="S7" s="60"/>
      <c r="T7" s="60"/>
      <c r="U7" s="60"/>
      <c r="V7" s="60"/>
      <c r="W7" s="60"/>
      <c r="X7" s="60"/>
      <c r="Y7" s="60"/>
      <c r="Z7" s="60"/>
      <c r="AA7" s="60"/>
      <c r="AB7" s="60"/>
      <c r="AC7" s="11"/>
      <c r="AD7" s="11"/>
      <c r="AE7" s="11"/>
      <c r="AF7" s="11"/>
      <c r="AG7" s="11"/>
      <c r="AH7" s="11"/>
      <c r="AI7" s="11"/>
      <c r="AJ7" s="11"/>
      <c r="AK7" s="11"/>
      <c r="AL7" s="11"/>
      <c r="AM7" s="11"/>
      <c r="AN7" s="11"/>
      <c r="AO7" s="11"/>
      <c r="AP7" s="11"/>
      <c r="AQ7" s="11"/>
      <c r="AR7" s="11"/>
      <c r="AS7" s="11"/>
      <c r="AT7" s="11"/>
      <c r="AU7" s="11"/>
      <c r="AV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row>
    <row r="9" customFormat="false" ht="15.65" hidden="false" customHeight="false" outlineLevel="0" collapsed="false">
      <c r="A9" s="61" t="s">
        <v>7</v>
      </c>
      <c r="B9" s="61"/>
      <c r="C9" s="61"/>
      <c r="D9" s="61"/>
      <c r="E9" s="61"/>
      <c r="F9" s="61"/>
      <c r="G9" s="61"/>
      <c r="H9" s="61"/>
      <c r="I9" s="61"/>
      <c r="J9" s="61"/>
      <c r="K9" s="61"/>
      <c r="L9" s="61"/>
      <c r="M9" s="61"/>
      <c r="N9" s="61"/>
      <c r="O9" s="61"/>
      <c r="P9" s="61"/>
      <c r="Q9" s="61"/>
      <c r="R9" s="61"/>
      <c r="S9" s="61"/>
      <c r="T9" s="61"/>
      <c r="U9" s="61"/>
      <c r="V9" s="61"/>
      <c r="W9" s="61"/>
      <c r="X9" s="61"/>
      <c r="Y9" s="61"/>
      <c r="Z9" s="61"/>
      <c r="AA9" s="61"/>
      <c r="AB9" s="61"/>
      <c r="AC9" s="61"/>
      <c r="AD9" s="61"/>
      <c r="AE9" s="61"/>
      <c r="AF9" s="61"/>
      <c r="AG9" s="61"/>
      <c r="AH9" s="61"/>
      <c r="AI9" s="61"/>
      <c r="AJ9" s="61"/>
      <c r="AK9" s="61"/>
      <c r="AL9" s="61"/>
      <c r="AM9" s="61"/>
      <c r="AN9" s="61"/>
      <c r="AO9" s="61"/>
      <c r="AP9" s="61"/>
      <c r="AQ9" s="61"/>
      <c r="AR9" s="61"/>
      <c r="AS9" s="61"/>
      <c r="AT9" s="61"/>
      <c r="AU9" s="61"/>
      <c r="AV9" s="61"/>
    </row>
    <row r="10" customFormat="false" ht="15.65" hidden="false" customHeight="false" outlineLevel="0" collapsed="false">
      <c r="A10" s="1"/>
      <c r="AH10" s="1"/>
      <c r="AI10" s="1"/>
      <c r="AJ10" s="1"/>
      <c r="AK10" s="1"/>
      <c r="AL10" s="1"/>
      <c r="AM10" s="1"/>
      <c r="AN10" s="1"/>
      <c r="AO10" s="1"/>
      <c r="AP10" s="1"/>
      <c r="AQ10" s="1"/>
      <c r="AR10" s="1"/>
      <c r="AS10" s="1"/>
      <c r="AT10" s="1"/>
      <c r="AU10" s="1"/>
    </row>
    <row r="11" customFormat="false" ht="47.3" hidden="false" customHeight="true" outlineLevel="0" collapsed="false">
      <c r="A11" s="21" t="s">
        <v>8</v>
      </c>
      <c r="B11" s="21" t="s">
        <v>9</v>
      </c>
      <c r="C11" s="21" t="s">
        <v>10</v>
      </c>
      <c r="D11" s="24" t="s">
        <v>549</v>
      </c>
      <c r="E11" s="21" t="s">
        <v>17</v>
      </c>
      <c r="F11" s="21"/>
      <c r="G11" s="21"/>
      <c r="H11" s="21"/>
      <c r="I11" s="21" t="s">
        <v>18</v>
      </c>
      <c r="J11" s="21"/>
      <c r="K11" s="24" t="s">
        <v>19</v>
      </c>
      <c r="L11" s="24"/>
      <c r="M11" s="24"/>
      <c r="N11" s="187" t="s">
        <v>680</v>
      </c>
      <c r="O11" s="187"/>
      <c r="P11" s="187"/>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row>
    <row r="12" customFormat="false" ht="36.8" hidden="false" customHeight="true" outlineLevel="0" collapsed="false">
      <c r="A12" s="21"/>
      <c r="B12" s="21"/>
      <c r="C12" s="21"/>
      <c r="D12" s="21"/>
      <c r="E12" s="21" t="s">
        <v>24</v>
      </c>
      <c r="F12" s="21"/>
      <c r="G12" s="21" t="s">
        <v>23</v>
      </c>
      <c r="H12" s="21"/>
      <c r="I12" s="21"/>
      <c r="J12" s="21"/>
      <c r="K12" s="24"/>
      <c r="L12" s="24"/>
      <c r="M12" s="24"/>
      <c r="N12" s="21" t="s">
        <v>627</v>
      </c>
      <c r="O12" s="21"/>
      <c r="P12" s="21"/>
      <c r="Q12" s="21"/>
      <c r="R12" s="21"/>
      <c r="S12" s="21"/>
      <c r="T12" s="21"/>
      <c r="U12" s="21" t="s">
        <v>628</v>
      </c>
      <c r="V12" s="21"/>
      <c r="W12" s="21"/>
      <c r="X12" s="21"/>
      <c r="Y12" s="21"/>
      <c r="Z12" s="21"/>
      <c r="AA12" s="21"/>
      <c r="AB12" s="21" t="s">
        <v>629</v>
      </c>
      <c r="AC12" s="21"/>
      <c r="AD12" s="21"/>
      <c r="AE12" s="21"/>
      <c r="AF12" s="21"/>
      <c r="AG12" s="21"/>
      <c r="AH12" s="21"/>
      <c r="AI12" s="21" t="s">
        <v>630</v>
      </c>
      <c r="AJ12" s="21"/>
      <c r="AK12" s="21"/>
      <c r="AL12" s="21"/>
      <c r="AM12" s="21"/>
      <c r="AN12" s="21"/>
      <c r="AO12" s="21"/>
      <c r="AP12" s="21" t="s">
        <v>681</v>
      </c>
      <c r="AQ12" s="21"/>
      <c r="AR12" s="21"/>
      <c r="AS12" s="21"/>
      <c r="AT12" s="21"/>
      <c r="AU12" s="21"/>
      <c r="AV12" s="21"/>
    </row>
    <row r="13" customFormat="false" ht="65.9" hidden="false" customHeight="true" outlineLevel="0" collapsed="false">
      <c r="A13" s="21"/>
      <c r="B13" s="21"/>
      <c r="C13" s="21"/>
      <c r="D13" s="24"/>
      <c r="E13" s="22" t="s">
        <v>41</v>
      </c>
      <c r="F13" s="31" t="s">
        <v>42</v>
      </c>
      <c r="G13" s="22" t="s">
        <v>41</v>
      </c>
      <c r="H13" s="31" t="s">
        <v>42</v>
      </c>
      <c r="I13" s="32" t="s">
        <v>24</v>
      </c>
      <c r="J13" s="32" t="s">
        <v>23</v>
      </c>
      <c r="K13" s="31" t="s">
        <v>556</v>
      </c>
      <c r="L13" s="31" t="s">
        <v>557</v>
      </c>
      <c r="M13" s="22" t="s">
        <v>558</v>
      </c>
      <c r="N13" s="190" t="s">
        <v>559</v>
      </c>
      <c r="O13" s="191" t="s">
        <v>560</v>
      </c>
      <c r="P13" s="191"/>
      <c r="Q13" s="191"/>
      <c r="R13" s="191"/>
      <c r="S13" s="191"/>
      <c r="T13" s="191"/>
      <c r="U13" s="190" t="s">
        <v>559</v>
      </c>
      <c r="V13" s="191" t="s">
        <v>560</v>
      </c>
      <c r="W13" s="191"/>
      <c r="X13" s="191"/>
      <c r="Y13" s="191"/>
      <c r="Z13" s="191"/>
      <c r="AA13" s="191"/>
      <c r="AB13" s="190" t="s">
        <v>559</v>
      </c>
      <c r="AC13" s="191" t="s">
        <v>560</v>
      </c>
      <c r="AD13" s="191"/>
      <c r="AE13" s="191"/>
      <c r="AF13" s="191"/>
      <c r="AG13" s="191"/>
      <c r="AH13" s="191"/>
      <c r="AI13" s="190" t="s">
        <v>559</v>
      </c>
      <c r="AJ13" s="191" t="s">
        <v>560</v>
      </c>
      <c r="AK13" s="191"/>
      <c r="AL13" s="191"/>
      <c r="AM13" s="191"/>
      <c r="AN13" s="191"/>
      <c r="AO13" s="191"/>
      <c r="AP13" s="190" t="s">
        <v>559</v>
      </c>
      <c r="AQ13" s="191" t="s">
        <v>560</v>
      </c>
      <c r="AR13" s="191"/>
      <c r="AS13" s="191"/>
      <c r="AT13" s="191"/>
      <c r="AU13" s="191"/>
      <c r="AV13" s="191"/>
    </row>
    <row r="14" customFormat="false" ht="53.25" hidden="false" customHeight="true" outlineLevel="0" collapsed="false">
      <c r="A14" s="21"/>
      <c r="B14" s="21"/>
      <c r="C14" s="21"/>
      <c r="D14" s="72"/>
      <c r="E14" s="22"/>
      <c r="F14" s="22"/>
      <c r="G14" s="22"/>
      <c r="H14" s="22"/>
      <c r="I14" s="32"/>
      <c r="J14" s="32"/>
      <c r="K14" s="22"/>
      <c r="L14" s="22"/>
      <c r="M14" s="22"/>
      <c r="N14" s="22" t="s">
        <v>561</v>
      </c>
      <c r="O14" s="22" t="s">
        <v>561</v>
      </c>
      <c r="P14" s="194" t="s">
        <v>562</v>
      </c>
      <c r="Q14" s="194" t="s">
        <v>563</v>
      </c>
      <c r="R14" s="194" t="s">
        <v>564</v>
      </c>
      <c r="S14" s="194" t="s">
        <v>565</v>
      </c>
      <c r="T14" s="194" t="s">
        <v>566</v>
      </c>
      <c r="U14" s="22" t="s">
        <v>561</v>
      </c>
      <c r="V14" s="22" t="s">
        <v>561</v>
      </c>
      <c r="W14" s="194" t="s">
        <v>562</v>
      </c>
      <c r="X14" s="194" t="s">
        <v>563</v>
      </c>
      <c r="Y14" s="194" t="s">
        <v>564</v>
      </c>
      <c r="Z14" s="194" t="s">
        <v>565</v>
      </c>
      <c r="AA14" s="194" t="s">
        <v>566</v>
      </c>
      <c r="AB14" s="22" t="s">
        <v>561</v>
      </c>
      <c r="AC14" s="22" t="s">
        <v>561</v>
      </c>
      <c r="AD14" s="194" t="s">
        <v>562</v>
      </c>
      <c r="AE14" s="194" t="s">
        <v>563</v>
      </c>
      <c r="AF14" s="194" t="s">
        <v>564</v>
      </c>
      <c r="AG14" s="194" t="s">
        <v>565</v>
      </c>
      <c r="AH14" s="194" t="s">
        <v>566</v>
      </c>
      <c r="AI14" s="22" t="s">
        <v>561</v>
      </c>
      <c r="AJ14" s="22" t="s">
        <v>561</v>
      </c>
      <c r="AK14" s="194" t="s">
        <v>562</v>
      </c>
      <c r="AL14" s="194" t="s">
        <v>563</v>
      </c>
      <c r="AM14" s="194" t="s">
        <v>564</v>
      </c>
      <c r="AN14" s="194" t="s">
        <v>565</v>
      </c>
      <c r="AO14" s="194" t="s">
        <v>566</v>
      </c>
      <c r="AP14" s="22" t="s">
        <v>561</v>
      </c>
      <c r="AQ14" s="22" t="s">
        <v>561</v>
      </c>
      <c r="AR14" s="194" t="s">
        <v>562</v>
      </c>
      <c r="AS14" s="194" t="s">
        <v>563</v>
      </c>
      <c r="AT14" s="194" t="s">
        <v>564</v>
      </c>
      <c r="AU14" s="194" t="s">
        <v>565</v>
      </c>
      <c r="AV14" s="194" t="s">
        <v>566</v>
      </c>
    </row>
    <row r="15" customFormat="false" ht="19.6" hidden="false" customHeight="true" outlineLevel="0" collapsed="false">
      <c r="A15" s="21" t="n">
        <v>1</v>
      </c>
      <c r="B15" s="21" t="n">
        <v>2</v>
      </c>
      <c r="C15" s="21" t="n">
        <v>3</v>
      </c>
      <c r="D15" s="21" t="n">
        <v>15</v>
      </c>
      <c r="E15" s="33" t="s">
        <v>54</v>
      </c>
      <c r="F15" s="33" t="s">
        <v>55</v>
      </c>
      <c r="G15" s="33" t="s">
        <v>56</v>
      </c>
      <c r="H15" s="33" t="s">
        <v>57</v>
      </c>
      <c r="I15" s="21" t="n">
        <v>17</v>
      </c>
      <c r="J15" s="21" t="n">
        <v>18</v>
      </c>
      <c r="K15" s="21" t="n">
        <v>19</v>
      </c>
      <c r="L15" s="21" t="n">
        <v>20</v>
      </c>
      <c r="M15" s="21" t="n">
        <v>21</v>
      </c>
      <c r="N15" s="21" t="s">
        <v>632</v>
      </c>
      <c r="O15" s="21" t="s">
        <v>633</v>
      </c>
      <c r="P15" s="21" t="s">
        <v>634</v>
      </c>
      <c r="Q15" s="21" t="s">
        <v>635</v>
      </c>
      <c r="R15" s="21" t="s">
        <v>636</v>
      </c>
      <c r="S15" s="21" t="s">
        <v>637</v>
      </c>
      <c r="T15" s="21" t="s">
        <v>638</v>
      </c>
      <c r="U15" s="21" t="s">
        <v>639</v>
      </c>
      <c r="V15" s="21" t="s">
        <v>640</v>
      </c>
      <c r="W15" s="21" t="s">
        <v>641</v>
      </c>
      <c r="X15" s="21" t="s">
        <v>642</v>
      </c>
      <c r="Y15" s="21" t="s">
        <v>643</v>
      </c>
      <c r="Z15" s="21" t="s">
        <v>644</v>
      </c>
      <c r="AA15" s="21" t="s">
        <v>645</v>
      </c>
      <c r="AB15" s="37" t="s">
        <v>646</v>
      </c>
      <c r="AC15" s="33" t="s">
        <v>647</v>
      </c>
      <c r="AD15" s="33" t="s">
        <v>648</v>
      </c>
      <c r="AE15" s="33" t="s">
        <v>649</v>
      </c>
      <c r="AF15" s="33" t="s">
        <v>650</v>
      </c>
      <c r="AG15" s="33" t="s">
        <v>651</v>
      </c>
      <c r="AH15" s="33" t="s">
        <v>652</v>
      </c>
      <c r="AI15" s="37" t="s">
        <v>653</v>
      </c>
      <c r="AJ15" s="33" t="s">
        <v>654</v>
      </c>
      <c r="AK15" s="33" t="s">
        <v>655</v>
      </c>
      <c r="AL15" s="33" t="s">
        <v>656</v>
      </c>
      <c r="AM15" s="33" t="s">
        <v>657</v>
      </c>
      <c r="AN15" s="33" t="s">
        <v>658</v>
      </c>
      <c r="AO15" s="33" t="s">
        <v>659</v>
      </c>
      <c r="AP15" s="33" t="s">
        <v>660</v>
      </c>
      <c r="AQ15" s="21" t="s">
        <v>661</v>
      </c>
      <c r="AR15" s="21" t="s">
        <v>662</v>
      </c>
      <c r="AS15" s="21" t="s">
        <v>663</v>
      </c>
      <c r="AT15" s="21" t="s">
        <v>623</v>
      </c>
      <c r="AU15" s="21" t="s">
        <v>664</v>
      </c>
      <c r="AV15" s="21" t="s">
        <v>665</v>
      </c>
    </row>
    <row r="16" customFormat="false" ht="15.65" hidden="true" customHeight="false" outlineLevel="1" collapsed="false">
      <c r="A16" s="34" t="s">
        <v>58</v>
      </c>
      <c r="B16" s="35" t="s">
        <v>59</v>
      </c>
      <c r="C16" s="36" t="s">
        <v>60</v>
      </c>
      <c r="D16" s="37" t="n">
        <f aca="false">D17+D24+D32+D38</f>
        <v>1.46758829848585</v>
      </c>
      <c r="E16" s="37" t="n">
        <f aca="false">E17+E24+E32+E38</f>
        <v>4.61243963255342</v>
      </c>
      <c r="F16" s="37" t="n">
        <f aca="false">F17+F24+F32+F38</f>
        <v>4.61243963255342</v>
      </c>
      <c r="G16" s="37" t="e">
        <f aca="false">G17+G24+G32+G38</f>
        <v>#REF!</v>
      </c>
      <c r="H16" s="37" t="n">
        <f aca="false">H17+H24+H32+H38</f>
        <v>19.7713908325534</v>
      </c>
      <c r="I16" s="37" t="n">
        <f aca="false">I17+I24+I32+I38</f>
        <v>4.61243963255342</v>
      </c>
      <c r="J16" s="37" t="n">
        <f aca="false">J17+J24+J32+J38</f>
        <v>19.7713908325534</v>
      </c>
      <c r="K16" s="37" t="e">
        <f aca="false">K17+K24+K32+K38</f>
        <v>#REF!</v>
      </c>
      <c r="L16" s="37" t="n">
        <f aca="false">L17+L24+L32+L38</f>
        <v>1.59815950364229</v>
      </c>
      <c r="M16" s="37" t="n">
        <f aca="false">M17+M24+M32+M38</f>
        <v>16.7671107036423</v>
      </c>
      <c r="N16" s="37" t="n">
        <f aca="false">N17+N24+N32+N38</f>
        <v>0</v>
      </c>
      <c r="O16" s="37" t="n">
        <f aca="false">O17+O24+O32+O38</f>
        <v>0</v>
      </c>
      <c r="P16" s="23"/>
      <c r="Q16" s="23"/>
      <c r="R16" s="37" t="n">
        <f aca="false">R17+R24+R32+R38</f>
        <v>0</v>
      </c>
      <c r="S16" s="23"/>
      <c r="T16" s="200" t="n">
        <f aca="false">T17+T24+T32+T38</f>
        <v>0</v>
      </c>
      <c r="U16" s="37" t="n">
        <f aca="false">U17+U24+U32+U38</f>
        <v>0</v>
      </c>
      <c r="V16" s="37" t="n">
        <f aca="false">V17+V24+V32+V38</f>
        <v>0</v>
      </c>
      <c r="W16" s="23"/>
      <c r="X16" s="37"/>
      <c r="Y16" s="37" t="n">
        <f aca="false">Y17+Y24+Y32+Y38</f>
        <v>0</v>
      </c>
      <c r="Z16" s="37"/>
      <c r="AA16" s="200" t="n">
        <f aca="false">AA17+AA24+AA32+AA38</f>
        <v>0</v>
      </c>
      <c r="AB16" s="37" t="n">
        <f aca="false">AB17+AB24+AB32+AB38</f>
        <v>0</v>
      </c>
      <c r="AC16" s="37" t="n">
        <f aca="false">AC17+AC24+AC32+AC38</f>
        <v>0</v>
      </c>
      <c r="AD16" s="23"/>
      <c r="AE16" s="23"/>
      <c r="AF16" s="37" t="n">
        <f aca="false">AF17+AF24+AF32+AF38</f>
        <v>0</v>
      </c>
      <c r="AG16" s="37"/>
      <c r="AH16" s="23"/>
      <c r="AI16" s="37" t="n">
        <f aca="false">AI17+AI24+AI32+AI38</f>
        <v>0</v>
      </c>
      <c r="AJ16" s="37" t="n">
        <f aca="false">AJ17+AJ24+AJ32+AJ38</f>
        <v>21.9220642192127</v>
      </c>
      <c r="AK16" s="23"/>
      <c r="AL16" s="23"/>
      <c r="AM16" s="37" t="n">
        <f aca="false">AM17+AM24+AM32+AM38</f>
        <v>1.5</v>
      </c>
      <c r="AN16" s="37"/>
      <c r="AO16" s="23"/>
      <c r="AP16" s="37" t="n">
        <f aca="false">AI16+AB16+U16+N16</f>
        <v>0</v>
      </c>
      <c r="AQ16" s="37" t="n">
        <f aca="false">AJ16+AC16+V16+O16</f>
        <v>21.9220642192127</v>
      </c>
      <c r="AR16" s="37" t="n">
        <f aca="false">AK16+AD16+W16+P16</f>
        <v>0</v>
      </c>
      <c r="AS16" s="37" t="n">
        <f aca="false">AL16+AE16+X16+Q16</f>
        <v>0</v>
      </c>
      <c r="AT16" s="37" t="n">
        <f aca="false">AM16+AF16+Y16+R16</f>
        <v>1.5</v>
      </c>
      <c r="AU16" s="37" t="n">
        <f aca="false">AN16+AG16+Z16+S16</f>
        <v>0</v>
      </c>
      <c r="AV16" s="37" t="n">
        <f aca="false">AO16+AH16+AA16+T16</f>
        <v>0</v>
      </c>
    </row>
    <row r="17" customFormat="false" ht="39.75" hidden="true" customHeight="false" outlineLevel="1" collapsed="false">
      <c r="A17" s="34" t="s">
        <v>61</v>
      </c>
      <c r="B17" s="35" t="s">
        <v>62</v>
      </c>
      <c r="C17" s="36" t="s">
        <v>60</v>
      </c>
      <c r="D17" s="78" t="n">
        <f aca="false">SUM(D18:D23)</f>
        <v>1.46758829848585</v>
      </c>
      <c r="E17" s="78" t="n">
        <f aca="false">SUM(E18:E23)</f>
        <v>4.61243963255342</v>
      </c>
      <c r="F17" s="78" t="n">
        <f aca="false">SUM(F18:F23)</f>
        <v>4.61243963255342</v>
      </c>
      <c r="G17" s="78" t="e">
        <f aca="false">SUM(G18:G23)</f>
        <v>#REF!</v>
      </c>
      <c r="H17" s="78" t="n">
        <f aca="false">SUM(H18:H23)</f>
        <v>19.7713908325534</v>
      </c>
      <c r="I17" s="78" t="n">
        <f aca="false">SUM(I18:I23)</f>
        <v>4.61243963255342</v>
      </c>
      <c r="J17" s="78" t="n">
        <f aca="false">SUM(J18:J23)</f>
        <v>19.7713908325534</v>
      </c>
      <c r="K17" s="78" t="e">
        <f aca="false">SUM(K18:K23)</f>
        <v>#REF!</v>
      </c>
      <c r="L17" s="78" t="n">
        <f aca="false">SUM(L18:L23)</f>
        <v>1.59815950364229</v>
      </c>
      <c r="M17" s="78" t="n">
        <f aca="false">SUM(M18:M23)</f>
        <v>16.7671107036423</v>
      </c>
      <c r="N17" s="78" t="n">
        <f aca="false">SUM(N18:N23)</f>
        <v>0</v>
      </c>
      <c r="O17" s="78" t="n">
        <f aca="false">SUM(O18:O23)</f>
        <v>0</v>
      </c>
      <c r="P17" s="23"/>
      <c r="Q17" s="23"/>
      <c r="R17" s="78" t="n">
        <f aca="false">SUM(R18:R23)</f>
        <v>0</v>
      </c>
      <c r="S17" s="23"/>
      <c r="T17" s="202" t="n">
        <f aca="false">SUM(T18:T23)</f>
        <v>0</v>
      </c>
      <c r="U17" s="78" t="n">
        <f aca="false">SUM(U18:U23)</f>
        <v>0</v>
      </c>
      <c r="V17" s="78" t="n">
        <f aca="false">SUM(V18:V23)</f>
        <v>0</v>
      </c>
      <c r="W17" s="23"/>
      <c r="X17" s="78"/>
      <c r="Y17" s="78" t="n">
        <f aca="false">SUM(Y18:Y23)</f>
        <v>0</v>
      </c>
      <c r="Z17" s="78"/>
      <c r="AA17" s="202" t="n">
        <f aca="false">SUM(AA18:AA23)</f>
        <v>0</v>
      </c>
      <c r="AB17" s="78" t="n">
        <f aca="false">SUM(AB18:AB23)</f>
        <v>0</v>
      </c>
      <c r="AC17" s="78" t="n">
        <f aca="false">SUM(AC18:AC23)</f>
        <v>0</v>
      </c>
      <c r="AD17" s="23"/>
      <c r="AE17" s="23"/>
      <c r="AF17" s="78" t="n">
        <f aca="false">SUM(AF18:AF23)</f>
        <v>0</v>
      </c>
      <c r="AG17" s="78"/>
      <c r="AH17" s="38"/>
      <c r="AI17" s="78" t="n">
        <f aca="false">SUM(AI18:AI23)</f>
        <v>0</v>
      </c>
      <c r="AJ17" s="78" t="n">
        <f aca="false">SUM(AJ18:AJ23)</f>
        <v>21.9220642192127</v>
      </c>
      <c r="AK17" s="23"/>
      <c r="AL17" s="23"/>
      <c r="AM17" s="78" t="n">
        <f aca="false">SUM(AM18:AM23)</f>
        <v>1.5</v>
      </c>
      <c r="AN17" s="78"/>
      <c r="AO17" s="38"/>
      <c r="AP17" s="37" t="n">
        <f aca="false">AI17+AB17+U17+N17</f>
        <v>0</v>
      </c>
      <c r="AQ17" s="37" t="n">
        <f aca="false">AJ17+AC17+V17+O17</f>
        <v>21.9220642192127</v>
      </c>
      <c r="AR17" s="37" t="n">
        <f aca="false">AK17+AD17+W17+P17</f>
        <v>0</v>
      </c>
      <c r="AS17" s="37" t="n">
        <f aca="false">AL17+AE17+X17+Q17</f>
        <v>0</v>
      </c>
      <c r="AT17" s="37" t="n">
        <f aca="false">AM17+AF17+Y17+R17</f>
        <v>1.5</v>
      </c>
      <c r="AU17" s="37" t="n">
        <f aca="false">AN17+AG17+Z17+S17</f>
        <v>0</v>
      </c>
      <c r="AV17" s="37" t="n">
        <f aca="false">AO17+AH17+AA17+T17</f>
        <v>0</v>
      </c>
    </row>
    <row r="18" customFormat="false" ht="15.65" hidden="true" customHeight="false" outlineLevel="1" collapsed="false">
      <c r="A18" s="34" t="s">
        <v>63</v>
      </c>
      <c r="B18" s="35" t="s">
        <v>64</v>
      </c>
      <c r="C18" s="36" t="s">
        <v>60</v>
      </c>
      <c r="D18" s="38" t="n">
        <f aca="false">D41</f>
        <v>0</v>
      </c>
      <c r="E18" s="38" t="n">
        <f aca="false">E41</f>
        <v>0</v>
      </c>
      <c r="F18" s="38" t="n">
        <f aca="false">F41</f>
        <v>0</v>
      </c>
      <c r="G18" s="78" t="e">
        <f aca="false">G41</f>
        <v>#REF!</v>
      </c>
      <c r="H18" s="78" t="n">
        <f aca="false">H41</f>
        <v>14.3369512</v>
      </c>
      <c r="I18" s="38" t="n">
        <f aca="false">I41</f>
        <v>0</v>
      </c>
      <c r="J18" s="78" t="n">
        <f aca="false">J41</f>
        <v>14.3369512</v>
      </c>
      <c r="K18" s="78" t="e">
        <f aca="false">K41</f>
        <v>#REF!</v>
      </c>
      <c r="L18" s="78" t="n">
        <f aca="false">L41</f>
        <v>0</v>
      </c>
      <c r="M18" s="78" t="n">
        <f aca="false">M41</f>
        <v>14.3369512</v>
      </c>
      <c r="N18" s="78" t="n">
        <f aca="false">N41</f>
        <v>0</v>
      </c>
      <c r="O18" s="38" t="n">
        <f aca="false">O41</f>
        <v>0</v>
      </c>
      <c r="P18" s="23"/>
      <c r="Q18" s="23"/>
      <c r="R18" s="78" t="n">
        <f aca="false">R41</f>
        <v>0</v>
      </c>
      <c r="S18" s="23"/>
      <c r="T18" s="202" t="n">
        <f aca="false">T41</f>
        <v>0</v>
      </c>
      <c r="U18" s="78" t="n">
        <f aca="false">U41</f>
        <v>0</v>
      </c>
      <c r="V18" s="38" t="n">
        <f aca="false">V41</f>
        <v>0</v>
      </c>
      <c r="W18" s="23"/>
      <c r="X18" s="78"/>
      <c r="Y18" s="78" t="n">
        <f aca="false">Y41</f>
        <v>0</v>
      </c>
      <c r="Z18" s="78"/>
      <c r="AA18" s="202" t="n">
        <f aca="false">AA41</f>
        <v>0</v>
      </c>
      <c r="AB18" s="78" t="n">
        <f aca="false">AB41</f>
        <v>0</v>
      </c>
      <c r="AC18" s="38" t="n">
        <f aca="false">AC41</f>
        <v>0</v>
      </c>
      <c r="AD18" s="23"/>
      <c r="AE18" s="23"/>
      <c r="AF18" s="78" t="n">
        <f aca="false">AF41</f>
        <v>0</v>
      </c>
      <c r="AG18" s="78"/>
      <c r="AH18" s="38"/>
      <c r="AI18" s="78" t="n">
        <f aca="false">AI41</f>
        <v>0</v>
      </c>
      <c r="AJ18" s="38" t="n">
        <f aca="false">AJ41</f>
        <v>0</v>
      </c>
      <c r="AK18" s="23"/>
      <c r="AL18" s="23"/>
      <c r="AM18" s="78" t="n">
        <f aca="false">AM41</f>
        <v>0</v>
      </c>
      <c r="AN18" s="78"/>
      <c r="AO18" s="38"/>
      <c r="AP18" s="37" t="n">
        <f aca="false">AI18+AB18+U18+N18</f>
        <v>0</v>
      </c>
      <c r="AQ18" s="37" t="n">
        <f aca="false">AJ18+AC18+V18+O18</f>
        <v>0</v>
      </c>
      <c r="AR18" s="37" t="n">
        <f aca="false">AK18+AD18+W18+P18</f>
        <v>0</v>
      </c>
      <c r="AS18" s="37" t="n">
        <f aca="false">AL18+AE18+X18+Q18</f>
        <v>0</v>
      </c>
      <c r="AT18" s="37" t="n">
        <f aca="false">AM18+AF18+Y18+R18</f>
        <v>0</v>
      </c>
      <c r="AU18" s="37" t="n">
        <f aca="false">AN18+AG18+Z18+S18</f>
        <v>0</v>
      </c>
      <c r="AV18" s="37" t="n">
        <f aca="false">AO18+AH18+AA18+T18</f>
        <v>0</v>
      </c>
    </row>
    <row r="19" customFormat="false" ht="26.5" hidden="true" customHeight="false" outlineLevel="1" collapsed="false">
      <c r="A19" s="34" t="s">
        <v>65</v>
      </c>
      <c r="B19" s="35" t="s">
        <v>66</v>
      </c>
      <c r="C19" s="36" t="s">
        <v>60</v>
      </c>
      <c r="D19" s="78" t="n">
        <f aca="false">D66</f>
        <v>1.46758829848585</v>
      </c>
      <c r="E19" s="78" t="n">
        <f aca="false">E66</f>
        <v>4.61243963255342</v>
      </c>
      <c r="F19" s="78" t="n">
        <f aca="false">F66</f>
        <v>4.61243963255342</v>
      </c>
      <c r="G19" s="78" t="n">
        <f aca="false">G66</f>
        <v>5.41243963255342</v>
      </c>
      <c r="H19" s="78" t="n">
        <f aca="false">H66</f>
        <v>5.43443963255342</v>
      </c>
      <c r="I19" s="78" t="n">
        <f aca="false">I66</f>
        <v>4.61243963255342</v>
      </c>
      <c r="J19" s="78" t="n">
        <f aca="false">J66</f>
        <v>5.43443963255342</v>
      </c>
      <c r="K19" s="78" t="e">
        <f aca="false">K66</f>
        <v>#REF!</v>
      </c>
      <c r="L19" s="78" t="n">
        <f aca="false">L66</f>
        <v>1.59815950364229</v>
      </c>
      <c r="M19" s="78" t="n">
        <f aca="false">M66</f>
        <v>2.43015950364229</v>
      </c>
      <c r="N19" s="78" t="n">
        <f aca="false">N66</f>
        <v>0</v>
      </c>
      <c r="O19" s="78" t="n">
        <f aca="false">O66</f>
        <v>0</v>
      </c>
      <c r="P19" s="23"/>
      <c r="Q19" s="23"/>
      <c r="R19" s="78" t="n">
        <f aca="false">R66</f>
        <v>0</v>
      </c>
      <c r="S19" s="23"/>
      <c r="T19" s="202" t="n">
        <f aca="false">T66</f>
        <v>0</v>
      </c>
      <c r="U19" s="78" t="n">
        <f aca="false">U66</f>
        <v>0</v>
      </c>
      <c r="V19" s="78" t="n">
        <f aca="false">V66</f>
        <v>0</v>
      </c>
      <c r="W19" s="23"/>
      <c r="X19" s="78"/>
      <c r="Y19" s="78" t="n">
        <f aca="false">Y66</f>
        <v>0</v>
      </c>
      <c r="Z19" s="78"/>
      <c r="AA19" s="202" t="n">
        <f aca="false">AA66</f>
        <v>0</v>
      </c>
      <c r="AB19" s="78" t="n">
        <f aca="false">AB66</f>
        <v>0</v>
      </c>
      <c r="AC19" s="78" t="n">
        <f aca="false">AC66</f>
        <v>0</v>
      </c>
      <c r="AD19" s="23"/>
      <c r="AE19" s="23"/>
      <c r="AF19" s="78" t="n">
        <f aca="false">AF66</f>
        <v>0</v>
      </c>
      <c r="AG19" s="78"/>
      <c r="AH19" s="38"/>
      <c r="AI19" s="78" t="n">
        <f aca="false">AI66</f>
        <v>0</v>
      </c>
      <c r="AJ19" s="78" t="n">
        <f aca="false">AJ66</f>
        <v>21.9220642192127</v>
      </c>
      <c r="AK19" s="23"/>
      <c r="AL19" s="23"/>
      <c r="AM19" s="78" t="n">
        <f aca="false">AM66</f>
        <v>1.5</v>
      </c>
      <c r="AN19" s="78"/>
      <c r="AO19" s="38"/>
      <c r="AP19" s="37" t="n">
        <f aca="false">AI19+AB19+U19+N19</f>
        <v>0</v>
      </c>
      <c r="AQ19" s="37" t="n">
        <f aca="false">AJ19+AC19+V19+O19</f>
        <v>21.9220642192127</v>
      </c>
      <c r="AR19" s="37" t="n">
        <f aca="false">AK19+AD19+W19+P19</f>
        <v>0</v>
      </c>
      <c r="AS19" s="37" t="n">
        <f aca="false">AL19+AE19+X19+Q19</f>
        <v>0</v>
      </c>
      <c r="AT19" s="37" t="n">
        <f aca="false">AM19+AF19+Y19+R19</f>
        <v>1.5</v>
      </c>
      <c r="AU19" s="37" t="n">
        <f aca="false">AN19+AG19+Z19+S19</f>
        <v>0</v>
      </c>
      <c r="AV19" s="37" t="n">
        <f aca="false">AO19+AH19+AA19+T19</f>
        <v>0</v>
      </c>
    </row>
    <row r="20" customFormat="false" ht="39.75" hidden="true" customHeight="false" outlineLevel="1" collapsed="false">
      <c r="A20" s="34" t="s">
        <v>67</v>
      </c>
      <c r="B20" s="39" t="s">
        <v>68</v>
      </c>
      <c r="C20" s="36" t="s">
        <v>60</v>
      </c>
      <c r="D20" s="38"/>
      <c r="E20" s="38"/>
      <c r="F20" s="38"/>
      <c r="G20" s="38"/>
      <c r="H20" s="38"/>
      <c r="I20" s="38"/>
      <c r="J20" s="38"/>
      <c r="K20" s="37"/>
      <c r="L20" s="38"/>
      <c r="M20" s="38"/>
      <c r="N20" s="38"/>
      <c r="O20" s="38"/>
      <c r="P20" s="23"/>
      <c r="Q20" s="23"/>
      <c r="R20" s="38"/>
      <c r="S20" s="23"/>
      <c r="T20" s="202"/>
      <c r="U20" s="38"/>
      <c r="V20" s="38"/>
      <c r="W20" s="23"/>
      <c r="X20" s="38"/>
      <c r="Y20" s="38"/>
      <c r="Z20" s="38"/>
      <c r="AA20" s="202"/>
      <c r="AB20" s="38"/>
      <c r="AC20" s="38"/>
      <c r="AD20" s="23"/>
      <c r="AE20" s="23"/>
      <c r="AF20" s="38"/>
      <c r="AG20" s="38"/>
      <c r="AH20" s="38"/>
      <c r="AI20" s="38"/>
      <c r="AJ20" s="38"/>
      <c r="AK20" s="23"/>
      <c r="AL20" s="23"/>
      <c r="AM20" s="38"/>
      <c r="AN20" s="38"/>
      <c r="AO20" s="38"/>
      <c r="AP20" s="38"/>
      <c r="AQ20" s="38"/>
      <c r="AR20" s="38"/>
      <c r="AS20" s="38"/>
      <c r="AT20" s="38"/>
      <c r="AU20" s="38"/>
      <c r="AV20" s="38"/>
    </row>
    <row r="21" customFormat="false" ht="26.5" hidden="true" customHeight="false" outlineLevel="1" collapsed="false">
      <c r="A21" s="34" t="s">
        <v>69</v>
      </c>
      <c r="B21" s="35" t="s">
        <v>70</v>
      </c>
      <c r="C21" s="36" t="s">
        <v>60</v>
      </c>
      <c r="D21" s="38"/>
      <c r="E21" s="38"/>
      <c r="F21" s="38"/>
      <c r="G21" s="78"/>
      <c r="H21" s="38"/>
      <c r="I21" s="38"/>
      <c r="J21" s="38"/>
      <c r="K21" s="37"/>
      <c r="L21" s="38"/>
      <c r="M21" s="38"/>
      <c r="N21" s="38"/>
      <c r="O21" s="38"/>
      <c r="P21" s="23"/>
      <c r="Q21" s="23"/>
      <c r="R21" s="38"/>
      <c r="S21" s="23"/>
      <c r="T21" s="202"/>
      <c r="U21" s="38"/>
      <c r="V21" s="38"/>
      <c r="W21" s="23"/>
      <c r="X21" s="38"/>
      <c r="Y21" s="38"/>
      <c r="Z21" s="38"/>
      <c r="AA21" s="202"/>
      <c r="AB21" s="38"/>
      <c r="AC21" s="38"/>
      <c r="AD21" s="23"/>
      <c r="AE21" s="23"/>
      <c r="AF21" s="38"/>
      <c r="AG21" s="38"/>
      <c r="AH21" s="38"/>
      <c r="AI21" s="38"/>
      <c r="AJ21" s="38"/>
      <c r="AK21" s="23"/>
      <c r="AL21" s="23"/>
      <c r="AM21" s="38"/>
      <c r="AN21" s="38"/>
      <c r="AO21" s="38"/>
      <c r="AP21" s="38"/>
      <c r="AQ21" s="38"/>
      <c r="AR21" s="38"/>
      <c r="AS21" s="38"/>
      <c r="AT21" s="38"/>
      <c r="AU21" s="38"/>
      <c r="AV21" s="38"/>
    </row>
    <row r="22" customFormat="false" ht="26.5" hidden="true" customHeight="false" outlineLevel="1" collapsed="false">
      <c r="A22" s="34" t="s">
        <v>71</v>
      </c>
      <c r="B22" s="35" t="s">
        <v>72</v>
      </c>
      <c r="C22" s="36" t="s">
        <v>60</v>
      </c>
      <c r="D22" s="38"/>
      <c r="E22" s="38"/>
      <c r="F22" s="38"/>
      <c r="G22" s="38"/>
      <c r="H22" s="38"/>
      <c r="I22" s="38"/>
      <c r="J22" s="38"/>
      <c r="K22" s="37"/>
      <c r="L22" s="38"/>
      <c r="M22" s="38"/>
      <c r="N22" s="38"/>
      <c r="O22" s="38"/>
      <c r="P22" s="23"/>
      <c r="Q22" s="23"/>
      <c r="R22" s="38"/>
      <c r="S22" s="23"/>
      <c r="T22" s="202"/>
      <c r="U22" s="38"/>
      <c r="V22" s="38"/>
      <c r="W22" s="23"/>
      <c r="X22" s="38"/>
      <c r="Y22" s="38"/>
      <c r="Z22" s="38"/>
      <c r="AA22" s="202"/>
      <c r="AB22" s="38"/>
      <c r="AC22" s="38"/>
      <c r="AD22" s="23"/>
      <c r="AE22" s="23"/>
      <c r="AF22" s="38"/>
      <c r="AG22" s="38"/>
      <c r="AH22" s="38"/>
      <c r="AI22" s="38"/>
      <c r="AJ22" s="38"/>
      <c r="AK22" s="23"/>
      <c r="AL22" s="23"/>
      <c r="AM22" s="38"/>
      <c r="AN22" s="38"/>
      <c r="AO22" s="38"/>
      <c r="AP22" s="38"/>
      <c r="AQ22" s="38"/>
      <c r="AR22" s="38"/>
      <c r="AS22" s="38"/>
      <c r="AT22" s="38"/>
      <c r="AU22" s="38"/>
      <c r="AV22" s="38"/>
    </row>
    <row r="23" customFormat="false" ht="15.65" hidden="true" customHeight="false" outlineLevel="1" collapsed="false">
      <c r="A23" s="34" t="s">
        <v>73</v>
      </c>
      <c r="B23" s="39" t="s">
        <v>74</v>
      </c>
      <c r="C23" s="36" t="s">
        <v>60</v>
      </c>
      <c r="D23" s="38"/>
      <c r="E23" s="38"/>
      <c r="F23" s="38"/>
      <c r="G23" s="38"/>
      <c r="H23" s="38"/>
      <c r="I23" s="38"/>
      <c r="J23" s="38"/>
      <c r="K23" s="37"/>
      <c r="L23" s="38"/>
      <c r="M23" s="38"/>
      <c r="N23" s="38"/>
      <c r="O23" s="38"/>
      <c r="P23" s="23"/>
      <c r="Q23" s="23"/>
      <c r="R23" s="38"/>
      <c r="S23" s="23"/>
      <c r="T23" s="202"/>
      <c r="U23" s="38"/>
      <c r="V23" s="38"/>
      <c r="W23" s="23"/>
      <c r="X23" s="38"/>
      <c r="Y23" s="38"/>
      <c r="Z23" s="38"/>
      <c r="AA23" s="202"/>
      <c r="AB23" s="38"/>
      <c r="AC23" s="38"/>
      <c r="AD23" s="23"/>
      <c r="AE23" s="23"/>
      <c r="AF23" s="38"/>
      <c r="AG23" s="38"/>
      <c r="AH23" s="38"/>
      <c r="AI23" s="38"/>
      <c r="AJ23" s="38"/>
      <c r="AK23" s="23"/>
      <c r="AL23" s="23"/>
      <c r="AM23" s="38"/>
      <c r="AN23" s="38"/>
      <c r="AO23" s="38"/>
      <c r="AP23" s="38"/>
      <c r="AQ23" s="38"/>
      <c r="AR23" s="38"/>
      <c r="AS23" s="38"/>
      <c r="AT23" s="38"/>
      <c r="AU23" s="38"/>
      <c r="AV23" s="38"/>
    </row>
    <row r="24" customFormat="false" ht="26.5" hidden="true" customHeight="false" outlineLevel="1" collapsed="false">
      <c r="A24" s="34" t="s">
        <v>75</v>
      </c>
      <c r="B24" s="39" t="s">
        <v>76</v>
      </c>
      <c r="C24" s="36" t="s">
        <v>60</v>
      </c>
      <c r="D24" s="38" t="n">
        <f aca="false">SUM(D25:D31)</f>
        <v>0</v>
      </c>
      <c r="E24" s="38" t="n">
        <f aca="false">SUM(E25:E31)</f>
        <v>0</v>
      </c>
      <c r="F24" s="38" t="n">
        <f aca="false">SUM(F25:F31)</f>
        <v>0</v>
      </c>
      <c r="G24" s="38" t="n">
        <f aca="false">SUM(G25:G31)</f>
        <v>0</v>
      </c>
      <c r="H24" s="38" t="n">
        <f aca="false">SUM(H25:H31)</f>
        <v>0</v>
      </c>
      <c r="I24" s="38" t="n">
        <f aca="false">SUM(I25:I31)</f>
        <v>0</v>
      </c>
      <c r="J24" s="38" t="n">
        <f aca="false">SUM(J25:J31)</f>
        <v>0</v>
      </c>
      <c r="K24" s="37" t="e">
        <f aca="false">#REF!-D24</f>
        <v>#REF!</v>
      </c>
      <c r="L24" s="38" t="n">
        <f aca="false">SUM(L25:L31)</f>
        <v>0</v>
      </c>
      <c r="M24" s="38" t="n">
        <f aca="false">SUM(M25:M31)</f>
        <v>0</v>
      </c>
      <c r="N24" s="38" t="n">
        <f aca="false">SUM(N25:N31)</f>
        <v>0</v>
      </c>
      <c r="O24" s="38" t="n">
        <f aca="false">SUM(O25:O31)</f>
        <v>0</v>
      </c>
      <c r="P24" s="23"/>
      <c r="Q24" s="23"/>
      <c r="R24" s="38" t="n">
        <f aca="false">SUM(R25:R31)</f>
        <v>0</v>
      </c>
      <c r="S24" s="23"/>
      <c r="T24" s="202" t="n">
        <f aca="false">SUM(T25:T31)</f>
        <v>0</v>
      </c>
      <c r="U24" s="38" t="n">
        <f aca="false">SUM(U25:U31)</f>
        <v>0</v>
      </c>
      <c r="V24" s="38" t="n">
        <f aca="false">SUM(V25:V31)</f>
        <v>0</v>
      </c>
      <c r="W24" s="23"/>
      <c r="X24" s="38"/>
      <c r="Y24" s="38" t="n">
        <f aca="false">SUM(Y25:Y31)</f>
        <v>0</v>
      </c>
      <c r="Z24" s="38"/>
      <c r="AA24" s="202" t="n">
        <f aca="false">SUM(AA25:AA31)</f>
        <v>0</v>
      </c>
      <c r="AB24" s="38" t="n">
        <f aca="false">SUM(AB25:AB31)</f>
        <v>0</v>
      </c>
      <c r="AC24" s="38" t="n">
        <f aca="false">SUM(AC25:AC31)</f>
        <v>0</v>
      </c>
      <c r="AD24" s="23"/>
      <c r="AE24" s="23"/>
      <c r="AF24" s="38" t="n">
        <f aca="false">SUM(AF25:AF31)</f>
        <v>0</v>
      </c>
      <c r="AG24" s="38"/>
      <c r="AH24" s="38"/>
      <c r="AI24" s="38" t="n">
        <f aca="false">SUM(AI25:AI31)</f>
        <v>0</v>
      </c>
      <c r="AJ24" s="38" t="n">
        <f aca="false">SUM(AJ25:AJ31)</f>
        <v>0</v>
      </c>
      <c r="AK24" s="23"/>
      <c r="AL24" s="23"/>
      <c r="AM24" s="38" t="n">
        <f aca="false">SUM(AM25:AM31)</f>
        <v>0</v>
      </c>
      <c r="AN24" s="38"/>
      <c r="AO24" s="38"/>
      <c r="AP24" s="37" t="n">
        <f aca="false">AI24+AB24+U24+N24</f>
        <v>0</v>
      </c>
      <c r="AQ24" s="37" t="n">
        <f aca="false">AJ24+AC24+V24+O24</f>
        <v>0</v>
      </c>
      <c r="AR24" s="37" t="n">
        <f aca="false">AK24+AD24+W24+P24</f>
        <v>0</v>
      </c>
      <c r="AS24" s="37" t="n">
        <f aca="false">AL24+AE24+X24+Q24</f>
        <v>0</v>
      </c>
      <c r="AT24" s="37" t="n">
        <f aca="false">AM24+AF24+Y24+R24</f>
        <v>0</v>
      </c>
      <c r="AU24" s="37" t="n">
        <f aca="false">AN24+AG24+Z24+S24</f>
        <v>0</v>
      </c>
      <c r="AV24" s="37" t="n">
        <f aca="false">AO24+AH24+AA24+T24</f>
        <v>0</v>
      </c>
    </row>
    <row r="25" customFormat="false" ht="15.65" hidden="true" customHeight="false" outlineLevel="1" collapsed="false">
      <c r="A25" s="34" t="s">
        <v>77</v>
      </c>
      <c r="B25" s="39" t="s">
        <v>78</v>
      </c>
      <c r="C25" s="36" t="s">
        <v>60</v>
      </c>
      <c r="D25" s="38"/>
      <c r="E25" s="38"/>
      <c r="F25" s="38"/>
      <c r="G25" s="38"/>
      <c r="H25" s="38"/>
      <c r="I25" s="38"/>
      <c r="J25" s="38"/>
      <c r="K25" s="37"/>
      <c r="L25" s="38"/>
      <c r="M25" s="38"/>
      <c r="N25" s="38"/>
      <c r="O25" s="38"/>
      <c r="P25" s="23"/>
      <c r="Q25" s="23"/>
      <c r="R25" s="38"/>
      <c r="S25" s="23"/>
      <c r="T25" s="202"/>
      <c r="U25" s="38"/>
      <c r="V25" s="38"/>
      <c r="W25" s="23"/>
      <c r="X25" s="38"/>
      <c r="Y25" s="38"/>
      <c r="Z25" s="38"/>
      <c r="AA25" s="202"/>
      <c r="AB25" s="38"/>
      <c r="AC25" s="38"/>
      <c r="AD25" s="23"/>
      <c r="AE25" s="23"/>
      <c r="AF25" s="38"/>
      <c r="AG25" s="38"/>
      <c r="AH25" s="38"/>
      <c r="AI25" s="38"/>
      <c r="AJ25" s="38"/>
      <c r="AK25" s="23"/>
      <c r="AL25" s="23"/>
      <c r="AM25" s="38"/>
      <c r="AN25" s="38"/>
      <c r="AO25" s="38"/>
      <c r="AP25" s="37" t="n">
        <f aca="false">AI25+AB25+U25+N25</f>
        <v>0</v>
      </c>
      <c r="AQ25" s="37" t="n">
        <f aca="false">AJ25+AC25+V25+O25</f>
        <v>0</v>
      </c>
      <c r="AR25" s="37" t="n">
        <f aca="false">AK25+AD25+W25+P25</f>
        <v>0</v>
      </c>
      <c r="AS25" s="37" t="n">
        <f aca="false">AL25+AE25+X25+Q25</f>
        <v>0</v>
      </c>
      <c r="AT25" s="37" t="n">
        <f aca="false">AM25+AF25+Y25+R25</f>
        <v>0</v>
      </c>
      <c r="AU25" s="37" t="n">
        <f aca="false">AN25+AG25+Z25+S25</f>
        <v>0</v>
      </c>
      <c r="AV25" s="37" t="n">
        <f aca="false">AO25+AH25+AA25+T25</f>
        <v>0</v>
      </c>
    </row>
    <row r="26" customFormat="false" ht="15.65" hidden="true" customHeight="false" outlineLevel="1" collapsed="false">
      <c r="A26" s="34" t="s">
        <v>79</v>
      </c>
      <c r="B26" s="39" t="s">
        <v>80</v>
      </c>
      <c r="C26" s="36" t="s">
        <v>60</v>
      </c>
      <c r="D26" s="38"/>
      <c r="E26" s="38"/>
      <c r="F26" s="38"/>
      <c r="G26" s="38"/>
      <c r="H26" s="38"/>
      <c r="I26" s="38"/>
      <c r="J26" s="38"/>
      <c r="K26" s="37"/>
      <c r="L26" s="38"/>
      <c r="M26" s="38"/>
      <c r="N26" s="38"/>
      <c r="O26" s="38"/>
      <c r="P26" s="23"/>
      <c r="Q26" s="23"/>
      <c r="R26" s="38"/>
      <c r="S26" s="23"/>
      <c r="T26" s="202"/>
      <c r="U26" s="38"/>
      <c r="V26" s="38"/>
      <c r="W26" s="23"/>
      <c r="X26" s="38"/>
      <c r="Y26" s="38"/>
      <c r="Z26" s="38"/>
      <c r="AA26" s="202"/>
      <c r="AB26" s="38"/>
      <c r="AC26" s="38"/>
      <c r="AD26" s="23"/>
      <c r="AE26" s="23"/>
      <c r="AF26" s="38"/>
      <c r="AG26" s="38"/>
      <c r="AH26" s="38"/>
      <c r="AI26" s="38"/>
      <c r="AJ26" s="38"/>
      <c r="AK26" s="23"/>
      <c r="AL26" s="23"/>
      <c r="AM26" s="38"/>
      <c r="AN26" s="38"/>
      <c r="AO26" s="38"/>
      <c r="AP26" s="37" t="n">
        <f aca="false">AI26+AB26+U26+N26</f>
        <v>0</v>
      </c>
      <c r="AQ26" s="37" t="n">
        <f aca="false">AJ26+AC26+V26+O26</f>
        <v>0</v>
      </c>
      <c r="AR26" s="37" t="n">
        <f aca="false">AK26+AD26+W26+P26</f>
        <v>0</v>
      </c>
      <c r="AS26" s="37" t="n">
        <f aca="false">AL26+AE26+X26+Q26</f>
        <v>0</v>
      </c>
      <c r="AT26" s="37" t="n">
        <f aca="false">AM26+AF26+Y26+R26</f>
        <v>0</v>
      </c>
      <c r="AU26" s="37" t="n">
        <f aca="false">AN26+AG26+Z26+S26</f>
        <v>0</v>
      </c>
      <c r="AV26" s="37" t="n">
        <f aca="false">AO26+AH26+AA26+T26</f>
        <v>0</v>
      </c>
    </row>
    <row r="27" customFormat="false" ht="15.65" hidden="true" customHeight="false" outlineLevel="1" collapsed="false">
      <c r="A27" s="34" t="s">
        <v>81</v>
      </c>
      <c r="B27" s="39" t="s">
        <v>82</v>
      </c>
      <c r="C27" s="36" t="s">
        <v>60</v>
      </c>
      <c r="D27" s="38"/>
      <c r="E27" s="38"/>
      <c r="F27" s="38"/>
      <c r="G27" s="38"/>
      <c r="H27" s="38"/>
      <c r="I27" s="38"/>
      <c r="J27" s="38"/>
      <c r="K27" s="37"/>
      <c r="L27" s="38"/>
      <c r="M27" s="38"/>
      <c r="N27" s="38"/>
      <c r="O27" s="38"/>
      <c r="P27" s="23"/>
      <c r="Q27" s="23"/>
      <c r="R27" s="38"/>
      <c r="S27" s="23"/>
      <c r="T27" s="202"/>
      <c r="U27" s="38"/>
      <c r="V27" s="38"/>
      <c r="W27" s="23"/>
      <c r="X27" s="38"/>
      <c r="Y27" s="38"/>
      <c r="Z27" s="38"/>
      <c r="AA27" s="202"/>
      <c r="AB27" s="38"/>
      <c r="AC27" s="38"/>
      <c r="AD27" s="23"/>
      <c r="AE27" s="23"/>
      <c r="AF27" s="38"/>
      <c r="AG27" s="38"/>
      <c r="AH27" s="38"/>
      <c r="AI27" s="38"/>
      <c r="AJ27" s="38"/>
      <c r="AK27" s="23"/>
      <c r="AL27" s="23"/>
      <c r="AM27" s="38"/>
      <c r="AN27" s="38"/>
      <c r="AO27" s="38"/>
      <c r="AP27" s="37" t="n">
        <f aca="false">AI27+AB27+U27+N27</f>
        <v>0</v>
      </c>
      <c r="AQ27" s="37" t="n">
        <f aca="false">AJ27+AC27+V27+O27</f>
        <v>0</v>
      </c>
      <c r="AR27" s="37" t="n">
        <f aca="false">AK27+AD27+W27+P27</f>
        <v>0</v>
      </c>
      <c r="AS27" s="37" t="n">
        <f aca="false">AL27+AE27+X27+Q27</f>
        <v>0</v>
      </c>
      <c r="AT27" s="37" t="n">
        <f aca="false">AM27+AF27+Y27+R27</f>
        <v>0</v>
      </c>
      <c r="AU27" s="37" t="n">
        <f aca="false">AN27+AG27+Z27+S27</f>
        <v>0</v>
      </c>
      <c r="AV27" s="37" t="n">
        <f aca="false">AO27+AH27+AA27+T27</f>
        <v>0</v>
      </c>
    </row>
    <row r="28" customFormat="false" ht="26.5" hidden="true" customHeight="false" outlineLevel="1" collapsed="false">
      <c r="A28" s="34" t="s">
        <v>83</v>
      </c>
      <c r="B28" s="39" t="s">
        <v>84</v>
      </c>
      <c r="C28" s="36" t="s">
        <v>60</v>
      </c>
      <c r="D28" s="38"/>
      <c r="E28" s="38"/>
      <c r="F28" s="38"/>
      <c r="G28" s="38"/>
      <c r="H28" s="38"/>
      <c r="I28" s="38"/>
      <c r="J28" s="38"/>
      <c r="K28" s="37"/>
      <c r="L28" s="38"/>
      <c r="M28" s="38"/>
      <c r="N28" s="38"/>
      <c r="O28" s="38"/>
      <c r="P28" s="23"/>
      <c r="Q28" s="23"/>
      <c r="R28" s="38"/>
      <c r="S28" s="23"/>
      <c r="T28" s="202"/>
      <c r="U28" s="38"/>
      <c r="V28" s="38"/>
      <c r="W28" s="23"/>
      <c r="X28" s="38"/>
      <c r="Y28" s="38"/>
      <c r="Z28" s="38"/>
      <c r="AA28" s="202"/>
      <c r="AB28" s="38"/>
      <c r="AC28" s="38"/>
      <c r="AD28" s="23"/>
      <c r="AE28" s="23"/>
      <c r="AF28" s="38"/>
      <c r="AG28" s="38"/>
      <c r="AH28" s="38"/>
      <c r="AI28" s="38"/>
      <c r="AJ28" s="38"/>
      <c r="AK28" s="23"/>
      <c r="AL28" s="23"/>
      <c r="AM28" s="38"/>
      <c r="AN28" s="38"/>
      <c r="AO28" s="38"/>
      <c r="AP28" s="38"/>
      <c r="AQ28" s="38"/>
      <c r="AR28" s="38"/>
      <c r="AS28" s="38"/>
      <c r="AT28" s="38"/>
      <c r="AU28" s="38"/>
      <c r="AV28" s="38"/>
    </row>
    <row r="29" customFormat="false" ht="15.65" hidden="true" customHeight="false" outlineLevel="1" collapsed="false">
      <c r="A29" s="34" t="s">
        <v>85</v>
      </c>
      <c r="B29" s="39" t="s">
        <v>86</v>
      </c>
      <c r="C29" s="36" t="s">
        <v>60</v>
      </c>
      <c r="D29" s="38"/>
      <c r="E29" s="38"/>
      <c r="F29" s="38"/>
      <c r="G29" s="38"/>
      <c r="H29" s="38"/>
      <c r="I29" s="38"/>
      <c r="J29" s="38"/>
      <c r="K29" s="37"/>
      <c r="L29" s="38"/>
      <c r="M29" s="38"/>
      <c r="N29" s="38"/>
      <c r="O29" s="38"/>
      <c r="P29" s="23"/>
      <c r="Q29" s="23"/>
      <c r="R29" s="38"/>
      <c r="S29" s="23"/>
      <c r="T29" s="202"/>
      <c r="U29" s="38"/>
      <c r="V29" s="38"/>
      <c r="W29" s="23"/>
      <c r="X29" s="38"/>
      <c r="Y29" s="38"/>
      <c r="Z29" s="38"/>
      <c r="AA29" s="202"/>
      <c r="AB29" s="38"/>
      <c r="AC29" s="38"/>
      <c r="AD29" s="23"/>
      <c r="AE29" s="23"/>
      <c r="AF29" s="38"/>
      <c r="AG29" s="38"/>
      <c r="AH29" s="38"/>
      <c r="AI29" s="38"/>
      <c r="AJ29" s="38"/>
      <c r="AK29" s="23"/>
      <c r="AL29" s="23"/>
      <c r="AM29" s="38"/>
      <c r="AN29" s="38"/>
      <c r="AO29" s="38"/>
      <c r="AP29" s="38"/>
      <c r="AQ29" s="38"/>
      <c r="AR29" s="38"/>
      <c r="AS29" s="38"/>
      <c r="AT29" s="38"/>
      <c r="AU29" s="38"/>
      <c r="AV29" s="38"/>
    </row>
    <row r="30" customFormat="false" ht="26.5" hidden="true" customHeight="false" outlineLevel="1" collapsed="false">
      <c r="A30" s="34" t="s">
        <v>87</v>
      </c>
      <c r="B30" s="39" t="s">
        <v>72</v>
      </c>
      <c r="C30" s="36" t="s">
        <v>60</v>
      </c>
      <c r="D30" s="38"/>
      <c r="E30" s="38"/>
      <c r="F30" s="38"/>
      <c r="G30" s="38"/>
      <c r="H30" s="38"/>
      <c r="I30" s="38"/>
      <c r="J30" s="38"/>
      <c r="K30" s="37"/>
      <c r="L30" s="38"/>
      <c r="M30" s="38"/>
      <c r="N30" s="38"/>
      <c r="O30" s="38"/>
      <c r="P30" s="23"/>
      <c r="Q30" s="23"/>
      <c r="R30" s="38"/>
      <c r="S30" s="23"/>
      <c r="T30" s="202"/>
      <c r="U30" s="38"/>
      <c r="V30" s="38"/>
      <c r="W30" s="23"/>
      <c r="X30" s="38"/>
      <c r="Y30" s="38"/>
      <c r="Z30" s="38"/>
      <c r="AA30" s="202"/>
      <c r="AB30" s="38"/>
      <c r="AC30" s="38"/>
      <c r="AD30" s="23"/>
      <c r="AE30" s="23"/>
      <c r="AF30" s="38"/>
      <c r="AG30" s="38"/>
      <c r="AH30" s="38"/>
      <c r="AI30" s="38"/>
      <c r="AJ30" s="38"/>
      <c r="AK30" s="23"/>
      <c r="AL30" s="23"/>
      <c r="AM30" s="38"/>
      <c r="AN30" s="38"/>
      <c r="AO30" s="38"/>
      <c r="AP30" s="38"/>
      <c r="AQ30" s="38"/>
      <c r="AR30" s="38"/>
      <c r="AS30" s="38"/>
      <c r="AT30" s="38"/>
      <c r="AU30" s="38"/>
      <c r="AV30" s="38"/>
    </row>
    <row r="31" customFormat="false" ht="15.65" hidden="true" customHeight="false" outlineLevel="1" collapsed="false">
      <c r="A31" s="34" t="s">
        <v>88</v>
      </c>
      <c r="B31" s="39" t="s">
        <v>74</v>
      </c>
      <c r="C31" s="36" t="s">
        <v>60</v>
      </c>
      <c r="D31" s="38"/>
      <c r="E31" s="38"/>
      <c r="F31" s="38"/>
      <c r="G31" s="38"/>
      <c r="H31" s="38"/>
      <c r="I31" s="38"/>
      <c r="J31" s="38"/>
      <c r="K31" s="37"/>
      <c r="L31" s="38"/>
      <c r="M31" s="38"/>
      <c r="N31" s="38"/>
      <c r="O31" s="38"/>
      <c r="P31" s="23"/>
      <c r="Q31" s="23"/>
      <c r="R31" s="38"/>
      <c r="S31" s="23"/>
      <c r="T31" s="202"/>
      <c r="U31" s="38"/>
      <c r="V31" s="38"/>
      <c r="W31" s="23"/>
      <c r="X31" s="38"/>
      <c r="Y31" s="38"/>
      <c r="Z31" s="38"/>
      <c r="AA31" s="202"/>
      <c r="AB31" s="38"/>
      <c r="AC31" s="38"/>
      <c r="AD31" s="23"/>
      <c r="AE31" s="23"/>
      <c r="AF31" s="38"/>
      <c r="AG31" s="38"/>
      <c r="AH31" s="38"/>
      <c r="AI31" s="38"/>
      <c r="AJ31" s="38"/>
      <c r="AK31" s="23"/>
      <c r="AL31" s="23"/>
      <c r="AM31" s="38"/>
      <c r="AN31" s="38"/>
      <c r="AO31" s="38"/>
      <c r="AP31" s="38"/>
      <c r="AQ31" s="38"/>
      <c r="AR31" s="38"/>
      <c r="AS31" s="38"/>
      <c r="AT31" s="38"/>
      <c r="AU31" s="38"/>
      <c r="AV31" s="38"/>
    </row>
    <row r="32" customFormat="false" ht="53" hidden="true" customHeight="false" outlineLevel="1" collapsed="false">
      <c r="A32" s="34" t="s">
        <v>89</v>
      </c>
      <c r="B32" s="39" t="s">
        <v>90</v>
      </c>
      <c r="C32" s="36" t="s">
        <v>60</v>
      </c>
      <c r="D32" s="38" t="n">
        <f aca="false">SUM(D33:D37)</f>
        <v>0</v>
      </c>
      <c r="E32" s="38" t="n">
        <f aca="false">SUM(E33:E37)</f>
        <v>0</v>
      </c>
      <c r="F32" s="38" t="n">
        <f aca="false">SUM(F33:F37)</f>
        <v>0</v>
      </c>
      <c r="G32" s="38" t="n">
        <f aca="false">SUM(G33:G37)</f>
        <v>0</v>
      </c>
      <c r="H32" s="38" t="n">
        <f aca="false">SUM(H33:H37)</f>
        <v>0</v>
      </c>
      <c r="I32" s="38" t="n">
        <f aca="false">SUM(I33:I37)</f>
        <v>0</v>
      </c>
      <c r="J32" s="38" t="n">
        <f aca="false">SUM(J33:J37)</f>
        <v>0</v>
      </c>
      <c r="K32" s="37" t="e">
        <f aca="false">#REF!-D32</f>
        <v>#REF!</v>
      </c>
      <c r="L32" s="38" t="n">
        <f aca="false">SUM(L33:L37)</f>
        <v>0</v>
      </c>
      <c r="M32" s="38" t="n">
        <f aca="false">SUM(M33:M37)</f>
        <v>0</v>
      </c>
      <c r="N32" s="38" t="n">
        <f aca="false">SUM(N33:N37)</f>
        <v>0</v>
      </c>
      <c r="O32" s="38" t="n">
        <f aca="false">SUM(O33:O37)</f>
        <v>0</v>
      </c>
      <c r="P32" s="23"/>
      <c r="Q32" s="23"/>
      <c r="R32" s="38" t="n">
        <f aca="false">SUM(R33:R37)</f>
        <v>0</v>
      </c>
      <c r="S32" s="23"/>
      <c r="T32" s="202" t="n">
        <f aca="false">SUM(T33:T37)</f>
        <v>0</v>
      </c>
      <c r="U32" s="38" t="n">
        <f aca="false">SUM(U33:U37)</f>
        <v>0</v>
      </c>
      <c r="V32" s="38" t="n">
        <f aca="false">SUM(V33:V37)</f>
        <v>0</v>
      </c>
      <c r="W32" s="23"/>
      <c r="X32" s="38"/>
      <c r="Y32" s="38" t="n">
        <f aca="false">SUM(Y33:Y37)</f>
        <v>0</v>
      </c>
      <c r="Z32" s="38"/>
      <c r="AA32" s="202" t="n">
        <f aca="false">SUM(AA33:AA37)</f>
        <v>0</v>
      </c>
      <c r="AB32" s="38" t="n">
        <f aca="false">SUM(AB33:AB37)</f>
        <v>0</v>
      </c>
      <c r="AC32" s="38" t="n">
        <f aca="false">SUM(AC33:AC37)</f>
        <v>0</v>
      </c>
      <c r="AD32" s="23"/>
      <c r="AE32" s="23"/>
      <c r="AF32" s="38" t="n">
        <f aca="false">SUM(AF33:AF37)</f>
        <v>0</v>
      </c>
      <c r="AG32" s="38"/>
      <c r="AH32" s="38"/>
      <c r="AI32" s="38" t="n">
        <f aca="false">SUM(AI33:AI37)</f>
        <v>0</v>
      </c>
      <c r="AJ32" s="38" t="n">
        <f aca="false">SUM(AJ33:AJ37)</f>
        <v>0</v>
      </c>
      <c r="AK32" s="23"/>
      <c r="AL32" s="23"/>
      <c r="AM32" s="38" t="n">
        <f aca="false">SUM(AM33:AM37)</f>
        <v>0</v>
      </c>
      <c r="AN32" s="38"/>
      <c r="AO32" s="38"/>
      <c r="AP32" s="37" t="n">
        <f aca="false">AI32+AB32+U32+N32</f>
        <v>0</v>
      </c>
      <c r="AQ32" s="37" t="n">
        <f aca="false">AJ32+AC32+V32+O32</f>
        <v>0</v>
      </c>
      <c r="AR32" s="37" t="n">
        <f aca="false">AK32+AD32+W32+P32</f>
        <v>0</v>
      </c>
      <c r="AS32" s="37" t="n">
        <f aca="false">AL32+AE32+X32+Q32</f>
        <v>0</v>
      </c>
      <c r="AT32" s="37" t="n">
        <f aca="false">AM32+AF32+Y32+R32</f>
        <v>0</v>
      </c>
      <c r="AU32" s="37" t="n">
        <f aca="false">AN32+AG32+Z32+S32</f>
        <v>0</v>
      </c>
      <c r="AV32" s="37" t="n">
        <f aca="false">AO32+AH32+AA32+T32</f>
        <v>0</v>
      </c>
    </row>
    <row r="33" customFormat="false" ht="15.65" hidden="true" customHeight="false" outlineLevel="1" collapsed="false">
      <c r="A33" s="34" t="s">
        <v>91</v>
      </c>
      <c r="B33" s="39" t="s">
        <v>80</v>
      </c>
      <c r="C33" s="36" t="s">
        <v>60</v>
      </c>
      <c r="D33" s="38"/>
      <c r="E33" s="38"/>
      <c r="F33" s="38"/>
      <c r="G33" s="38"/>
      <c r="H33" s="38"/>
      <c r="I33" s="38"/>
      <c r="J33" s="38"/>
      <c r="K33" s="37"/>
      <c r="L33" s="38"/>
      <c r="M33" s="38"/>
      <c r="N33" s="38"/>
      <c r="O33" s="38"/>
      <c r="P33" s="23"/>
      <c r="Q33" s="23"/>
      <c r="R33" s="38"/>
      <c r="S33" s="23"/>
      <c r="T33" s="202"/>
      <c r="U33" s="38"/>
      <c r="V33" s="38"/>
      <c r="W33" s="23"/>
      <c r="X33" s="38"/>
      <c r="Y33" s="38"/>
      <c r="Z33" s="38"/>
      <c r="AA33" s="202"/>
      <c r="AB33" s="38"/>
      <c r="AC33" s="38"/>
      <c r="AD33" s="23"/>
      <c r="AE33" s="23"/>
      <c r="AF33" s="38"/>
      <c r="AG33" s="38"/>
      <c r="AH33" s="38"/>
      <c r="AI33" s="38"/>
      <c r="AJ33" s="38"/>
      <c r="AK33" s="23"/>
      <c r="AL33" s="23"/>
      <c r="AM33" s="38"/>
      <c r="AN33" s="38"/>
      <c r="AO33" s="38"/>
      <c r="AP33" s="37" t="n">
        <f aca="false">AI33+AB33+U33+N33</f>
        <v>0</v>
      </c>
      <c r="AQ33" s="37" t="n">
        <f aca="false">AJ33+AC33+V33+O33</f>
        <v>0</v>
      </c>
      <c r="AR33" s="37" t="n">
        <f aca="false">AK33+AD33+W33+P33</f>
        <v>0</v>
      </c>
      <c r="AS33" s="37" t="n">
        <f aca="false">AL33+AE33+X33+Q33</f>
        <v>0</v>
      </c>
      <c r="AT33" s="37" t="n">
        <f aca="false">AM33+AF33+Y33+R33</f>
        <v>0</v>
      </c>
      <c r="AU33" s="37" t="n">
        <f aca="false">AN33+AG33+Z33+S33</f>
        <v>0</v>
      </c>
      <c r="AV33" s="37" t="n">
        <f aca="false">AO33+AH33+AA33+T33</f>
        <v>0</v>
      </c>
    </row>
    <row r="34" customFormat="false" ht="26.5" hidden="true" customHeight="false" outlineLevel="1" collapsed="false">
      <c r="A34" s="34" t="s">
        <v>92</v>
      </c>
      <c r="B34" s="39" t="s">
        <v>93</v>
      </c>
      <c r="C34" s="36" t="s">
        <v>60</v>
      </c>
      <c r="D34" s="38"/>
      <c r="E34" s="38"/>
      <c r="F34" s="38"/>
      <c r="G34" s="38"/>
      <c r="H34" s="38"/>
      <c r="I34" s="38"/>
      <c r="J34" s="38"/>
      <c r="K34" s="37"/>
      <c r="L34" s="38"/>
      <c r="M34" s="38"/>
      <c r="N34" s="38"/>
      <c r="O34" s="38"/>
      <c r="P34" s="23"/>
      <c r="Q34" s="23"/>
      <c r="R34" s="38"/>
      <c r="S34" s="23"/>
      <c r="T34" s="202"/>
      <c r="U34" s="38"/>
      <c r="V34" s="38"/>
      <c r="W34" s="23"/>
      <c r="X34" s="38"/>
      <c r="Y34" s="38"/>
      <c r="Z34" s="38"/>
      <c r="AA34" s="202"/>
      <c r="AB34" s="38"/>
      <c r="AC34" s="38"/>
      <c r="AD34" s="23"/>
      <c r="AE34" s="23"/>
      <c r="AF34" s="38"/>
      <c r="AG34" s="38"/>
      <c r="AH34" s="38"/>
      <c r="AI34" s="38"/>
      <c r="AJ34" s="38"/>
      <c r="AK34" s="23"/>
      <c r="AL34" s="23"/>
      <c r="AM34" s="38"/>
      <c r="AN34" s="38"/>
      <c r="AO34" s="38"/>
      <c r="AP34" s="37" t="n">
        <f aca="false">AI34+AB34+U34+N34</f>
        <v>0</v>
      </c>
      <c r="AQ34" s="37" t="n">
        <f aca="false">AJ34+AC34+V34+O34</f>
        <v>0</v>
      </c>
      <c r="AR34" s="37" t="n">
        <f aca="false">AK34+AD34+W34+P34</f>
        <v>0</v>
      </c>
      <c r="AS34" s="37" t="n">
        <f aca="false">AL34+AE34+X34+Q34</f>
        <v>0</v>
      </c>
      <c r="AT34" s="37" t="n">
        <f aca="false">AM34+AF34+Y34+R34</f>
        <v>0</v>
      </c>
      <c r="AU34" s="37" t="n">
        <f aca="false">AN34+AG34+Z34+S34</f>
        <v>0</v>
      </c>
      <c r="AV34" s="37" t="n">
        <f aca="false">AO34+AH34+AA34+T34</f>
        <v>0</v>
      </c>
    </row>
    <row r="35" customFormat="false" ht="15.65" hidden="true" customHeight="false" outlineLevel="1" collapsed="false">
      <c r="A35" s="34" t="s">
        <v>94</v>
      </c>
      <c r="B35" s="39" t="s">
        <v>95</v>
      </c>
      <c r="C35" s="36" t="s">
        <v>60</v>
      </c>
      <c r="D35" s="38"/>
      <c r="E35" s="38"/>
      <c r="F35" s="38"/>
      <c r="G35" s="38"/>
      <c r="H35" s="38"/>
      <c r="I35" s="38"/>
      <c r="J35" s="38"/>
      <c r="K35" s="37"/>
      <c r="L35" s="38"/>
      <c r="M35" s="38"/>
      <c r="N35" s="38"/>
      <c r="O35" s="38"/>
      <c r="P35" s="23"/>
      <c r="Q35" s="23"/>
      <c r="R35" s="38"/>
      <c r="S35" s="23"/>
      <c r="T35" s="202"/>
      <c r="U35" s="38"/>
      <c r="V35" s="38"/>
      <c r="W35" s="23"/>
      <c r="X35" s="38"/>
      <c r="Y35" s="38"/>
      <c r="Z35" s="38"/>
      <c r="AA35" s="202"/>
      <c r="AB35" s="38"/>
      <c r="AC35" s="38"/>
      <c r="AD35" s="23"/>
      <c r="AE35" s="23"/>
      <c r="AF35" s="38"/>
      <c r="AG35" s="38"/>
      <c r="AH35" s="38"/>
      <c r="AI35" s="38"/>
      <c r="AJ35" s="38"/>
      <c r="AK35" s="23"/>
      <c r="AL35" s="23"/>
      <c r="AM35" s="38"/>
      <c r="AN35" s="38"/>
      <c r="AO35" s="38"/>
      <c r="AP35" s="37" t="n">
        <f aca="false">AI35+AB35+U35+N35</f>
        <v>0</v>
      </c>
      <c r="AQ35" s="37" t="n">
        <f aca="false">AJ35+AC35+V35+O35</f>
        <v>0</v>
      </c>
      <c r="AR35" s="37" t="n">
        <f aca="false">AK35+AD35+W35+P35</f>
        <v>0</v>
      </c>
      <c r="AS35" s="37" t="n">
        <f aca="false">AL35+AE35+X35+Q35</f>
        <v>0</v>
      </c>
      <c r="AT35" s="37" t="n">
        <f aca="false">AM35+AF35+Y35+R35</f>
        <v>0</v>
      </c>
      <c r="AU35" s="37" t="n">
        <f aca="false">AN35+AG35+Z35+S35</f>
        <v>0</v>
      </c>
      <c r="AV35" s="37" t="n">
        <f aca="false">AO35+AH35+AA35+T35</f>
        <v>0</v>
      </c>
    </row>
    <row r="36" customFormat="false" ht="26.5" hidden="true" customHeight="false" outlineLevel="1" collapsed="false">
      <c r="A36" s="34" t="s">
        <v>96</v>
      </c>
      <c r="B36" s="39" t="s">
        <v>72</v>
      </c>
      <c r="C36" s="36" t="s">
        <v>60</v>
      </c>
      <c r="D36" s="38"/>
      <c r="E36" s="38"/>
      <c r="F36" s="38"/>
      <c r="G36" s="38"/>
      <c r="H36" s="38"/>
      <c r="I36" s="38"/>
      <c r="J36" s="38"/>
      <c r="K36" s="37"/>
      <c r="L36" s="38"/>
      <c r="M36" s="38"/>
      <c r="N36" s="38"/>
      <c r="O36" s="38"/>
      <c r="P36" s="23"/>
      <c r="Q36" s="23"/>
      <c r="R36" s="38"/>
      <c r="S36" s="23"/>
      <c r="T36" s="202"/>
      <c r="U36" s="38"/>
      <c r="V36" s="38"/>
      <c r="W36" s="23"/>
      <c r="X36" s="38"/>
      <c r="Y36" s="38"/>
      <c r="Z36" s="38"/>
      <c r="AA36" s="202"/>
      <c r="AB36" s="38"/>
      <c r="AC36" s="38"/>
      <c r="AD36" s="23"/>
      <c r="AE36" s="23"/>
      <c r="AF36" s="38"/>
      <c r="AG36" s="38"/>
      <c r="AH36" s="38"/>
      <c r="AI36" s="38"/>
      <c r="AJ36" s="38"/>
      <c r="AK36" s="23"/>
      <c r="AL36" s="23"/>
      <c r="AM36" s="38"/>
      <c r="AN36" s="38"/>
      <c r="AO36" s="38"/>
      <c r="AP36" s="38"/>
      <c r="AQ36" s="38"/>
      <c r="AR36" s="38"/>
      <c r="AS36" s="38"/>
      <c r="AT36" s="38"/>
      <c r="AU36" s="38"/>
      <c r="AV36" s="38"/>
    </row>
    <row r="37" customFormat="false" ht="15.65" hidden="true" customHeight="false" outlineLevel="1" collapsed="false">
      <c r="A37" s="34" t="s">
        <v>97</v>
      </c>
      <c r="B37" s="39" t="s">
        <v>74</v>
      </c>
      <c r="C37" s="36" t="s">
        <v>60</v>
      </c>
      <c r="D37" s="38"/>
      <c r="E37" s="38"/>
      <c r="F37" s="38"/>
      <c r="G37" s="38"/>
      <c r="H37" s="38"/>
      <c r="I37" s="38"/>
      <c r="J37" s="38"/>
      <c r="K37" s="37"/>
      <c r="L37" s="38"/>
      <c r="M37" s="38"/>
      <c r="N37" s="38"/>
      <c r="O37" s="38"/>
      <c r="P37" s="23"/>
      <c r="Q37" s="23"/>
      <c r="R37" s="38"/>
      <c r="S37" s="23"/>
      <c r="T37" s="202"/>
      <c r="U37" s="38"/>
      <c r="V37" s="38"/>
      <c r="W37" s="23"/>
      <c r="X37" s="38"/>
      <c r="Y37" s="38"/>
      <c r="Z37" s="38"/>
      <c r="AA37" s="202"/>
      <c r="AB37" s="38"/>
      <c r="AC37" s="38"/>
      <c r="AD37" s="23"/>
      <c r="AE37" s="23"/>
      <c r="AF37" s="38"/>
      <c r="AG37" s="38"/>
      <c r="AH37" s="38"/>
      <c r="AI37" s="38"/>
      <c r="AJ37" s="38"/>
      <c r="AK37" s="23"/>
      <c r="AL37" s="23"/>
      <c r="AM37" s="38"/>
      <c r="AN37" s="38"/>
      <c r="AO37" s="38"/>
      <c r="AP37" s="38"/>
      <c r="AQ37" s="38"/>
      <c r="AR37" s="38"/>
      <c r="AS37" s="38"/>
      <c r="AT37" s="38"/>
      <c r="AU37" s="38"/>
      <c r="AV37" s="38"/>
    </row>
    <row r="38" customFormat="false" ht="15.65" hidden="true" customHeight="false" outlineLevel="1" collapsed="false">
      <c r="A38" s="34" t="s">
        <v>98</v>
      </c>
      <c r="B38" s="39" t="s">
        <v>99</v>
      </c>
      <c r="C38" s="36" t="s">
        <v>60</v>
      </c>
      <c r="D38" s="38"/>
      <c r="E38" s="38"/>
      <c r="F38" s="38"/>
      <c r="G38" s="38"/>
      <c r="H38" s="38"/>
      <c r="I38" s="38"/>
      <c r="J38" s="38"/>
      <c r="K38" s="37"/>
      <c r="L38" s="38"/>
      <c r="M38" s="38"/>
      <c r="N38" s="38"/>
      <c r="O38" s="38"/>
      <c r="P38" s="23"/>
      <c r="Q38" s="23"/>
      <c r="R38" s="38"/>
      <c r="S38" s="23"/>
      <c r="T38" s="202"/>
      <c r="U38" s="38"/>
      <c r="V38" s="38"/>
      <c r="W38" s="23"/>
      <c r="X38" s="38"/>
      <c r="Y38" s="38"/>
      <c r="Z38" s="38"/>
      <c r="AA38" s="202"/>
      <c r="AB38" s="38"/>
      <c r="AC38" s="38"/>
      <c r="AD38" s="23"/>
      <c r="AE38" s="23"/>
      <c r="AF38" s="38"/>
      <c r="AG38" s="38"/>
      <c r="AH38" s="38"/>
      <c r="AI38" s="38"/>
      <c r="AJ38" s="38"/>
      <c r="AK38" s="23"/>
      <c r="AL38" s="23"/>
      <c r="AM38" s="38"/>
      <c r="AN38" s="38"/>
      <c r="AO38" s="38"/>
      <c r="AP38" s="38"/>
      <c r="AQ38" s="38"/>
      <c r="AR38" s="38"/>
      <c r="AS38" s="38"/>
      <c r="AT38" s="38"/>
      <c r="AU38" s="38"/>
      <c r="AV38" s="38"/>
    </row>
    <row r="39" customFormat="false" ht="15.65" hidden="false" customHeight="false" outlineLevel="0" collapsed="false">
      <c r="A39" s="34" t="s">
        <v>100</v>
      </c>
      <c r="B39" s="35" t="s">
        <v>101</v>
      </c>
      <c r="C39" s="36" t="s">
        <v>60</v>
      </c>
      <c r="D39" s="78" t="n">
        <f aca="false">D40+D101+D140+D163</f>
        <v>1.46758829848585</v>
      </c>
      <c r="E39" s="78" t="n">
        <f aca="false">E40+E101+E140+E163</f>
        <v>4.61243963255342</v>
      </c>
      <c r="F39" s="78" t="n">
        <f aca="false">F40+F101+F140+F163</f>
        <v>4.61243963255342</v>
      </c>
      <c r="G39" s="78" t="e">
        <f aca="false">G40+G101+G140+G163</f>
        <v>#REF!</v>
      </c>
      <c r="H39" s="78" t="n">
        <f aca="false">H40+H101+H140+H163</f>
        <v>19.7713908325534</v>
      </c>
      <c r="I39" s="78" t="n">
        <f aca="false">I40+I101+I140+I163</f>
        <v>4.61243963255342</v>
      </c>
      <c r="J39" s="78" t="n">
        <f aca="false">J40+J101+J140+J163</f>
        <v>19.7713908325534</v>
      </c>
      <c r="K39" s="78" t="e">
        <f aca="false">K40+K101+K140+K163</f>
        <v>#REF!</v>
      </c>
      <c r="L39" s="78" t="n">
        <f aca="false">L40+L101+L140+L163</f>
        <v>1.59815950364229</v>
      </c>
      <c r="M39" s="78" t="n">
        <f aca="false">M40+M101+M140+M163</f>
        <v>16.7671107036423</v>
      </c>
      <c r="N39" s="78" t="n">
        <f aca="false">N40+N101+N140+N163</f>
        <v>0</v>
      </c>
      <c r="O39" s="78" t="n">
        <f aca="false">O40+O101+O140+O163</f>
        <v>0</v>
      </c>
      <c r="P39" s="23"/>
      <c r="Q39" s="23"/>
      <c r="R39" s="78" t="n">
        <f aca="false">R40+R101+R140+R163</f>
        <v>0</v>
      </c>
      <c r="S39" s="23"/>
      <c r="T39" s="202" t="n">
        <f aca="false">T40+T101+T140+T163</f>
        <v>0</v>
      </c>
      <c r="U39" s="78" t="n">
        <f aca="false">U40+U101+U140+U163</f>
        <v>0</v>
      </c>
      <c r="V39" s="78" t="n">
        <f aca="false">V40+V101+V140+V163</f>
        <v>0</v>
      </c>
      <c r="W39" s="23"/>
      <c r="X39" s="78"/>
      <c r="Y39" s="78" t="n">
        <f aca="false">Y40+Y101+Y140+Y163</f>
        <v>0</v>
      </c>
      <c r="Z39" s="78"/>
      <c r="AA39" s="202" t="n">
        <f aca="false">AA40+AA101+AA140+AA163</f>
        <v>0</v>
      </c>
      <c r="AB39" s="78" t="n">
        <f aca="false">AB40+AB101+AB140+AB163</f>
        <v>0</v>
      </c>
      <c r="AC39" s="78" t="n">
        <f aca="false">AC40+AC101+AC140+AC163</f>
        <v>0</v>
      </c>
      <c r="AD39" s="23"/>
      <c r="AE39" s="23"/>
      <c r="AF39" s="78" t="n">
        <f aca="false">AF40+AF101+AF140+AF163</f>
        <v>0</v>
      </c>
      <c r="AG39" s="78"/>
      <c r="AH39" s="38"/>
      <c r="AI39" s="78" t="n">
        <f aca="false">AI40+AI101+AI140+AI163</f>
        <v>0</v>
      </c>
      <c r="AJ39" s="78" t="n">
        <f aca="false">AJ40+AJ101+AJ140+AJ163</f>
        <v>21.9220642192127</v>
      </c>
      <c r="AK39" s="78" t="n">
        <f aca="false">AK40+AK101+AK140+AK163</f>
        <v>1.26</v>
      </c>
      <c r="AL39" s="78" t="n">
        <f aca="false">AL40+AL101+AL140+AL163</f>
        <v>0</v>
      </c>
      <c r="AM39" s="78" t="n">
        <f aca="false">AM40+AM101+AM140+AM163</f>
        <v>1.5</v>
      </c>
      <c r="AN39" s="78" t="n">
        <f aca="false">AN40+AN101+AN140+AN163</f>
        <v>0</v>
      </c>
      <c r="AO39" s="204" t="n">
        <f aca="false">AO40+AO101+AO140+AO163</f>
        <v>7</v>
      </c>
      <c r="AP39" s="37" t="n">
        <f aca="false">AI39+AB39+U39+N39</f>
        <v>0</v>
      </c>
      <c r="AQ39" s="37" t="n">
        <f aca="false">AJ39+AC39+V39+O39</f>
        <v>21.9220642192127</v>
      </c>
      <c r="AR39" s="37" t="n">
        <f aca="false">AK39+AD39+W39+P39</f>
        <v>1.26</v>
      </c>
      <c r="AS39" s="37" t="n">
        <f aca="false">AL39+AE39+X39+Q39</f>
        <v>0</v>
      </c>
      <c r="AT39" s="37" t="n">
        <f aca="false">AM39+AF39+Y39+R39</f>
        <v>1.5</v>
      </c>
      <c r="AU39" s="37" t="n">
        <f aca="false">AN39+AG39+Z39+S39</f>
        <v>0</v>
      </c>
      <c r="AV39" s="37" t="n">
        <f aca="false">AO39+AH39+AA39+T39</f>
        <v>7</v>
      </c>
    </row>
    <row r="40" customFormat="false" ht="39.75" hidden="true" customHeight="false" outlineLevel="0" collapsed="false">
      <c r="A40" s="34" t="s">
        <v>102</v>
      </c>
      <c r="B40" s="35" t="s">
        <v>103</v>
      </c>
      <c r="C40" s="36" t="s">
        <v>60</v>
      </c>
      <c r="D40" s="78" t="n">
        <f aca="false">D41+D66</f>
        <v>1.46758829848585</v>
      </c>
      <c r="E40" s="78" t="n">
        <f aca="false">E41+E66</f>
        <v>4.61243963255342</v>
      </c>
      <c r="F40" s="78" t="n">
        <f aca="false">F41+F66</f>
        <v>4.61243963255342</v>
      </c>
      <c r="G40" s="78" t="e">
        <f aca="false">G41+G66</f>
        <v>#REF!</v>
      </c>
      <c r="H40" s="78" t="n">
        <f aca="false">H41+H66</f>
        <v>19.7713908325534</v>
      </c>
      <c r="I40" s="78" t="n">
        <f aca="false">I41+I66</f>
        <v>4.61243963255342</v>
      </c>
      <c r="J40" s="78" t="n">
        <f aca="false">J41+J66</f>
        <v>19.7713908325534</v>
      </c>
      <c r="K40" s="78" t="e">
        <f aca="false">K41+K66</f>
        <v>#REF!</v>
      </c>
      <c r="L40" s="78" t="n">
        <f aca="false">L41+L66</f>
        <v>1.59815950364229</v>
      </c>
      <c r="M40" s="78" t="n">
        <f aca="false">M41+M66</f>
        <v>16.7671107036423</v>
      </c>
      <c r="N40" s="78" t="n">
        <f aca="false">N41+N66</f>
        <v>0</v>
      </c>
      <c r="O40" s="78" t="n">
        <f aca="false">O41+O66</f>
        <v>0</v>
      </c>
      <c r="P40" s="23"/>
      <c r="Q40" s="23"/>
      <c r="R40" s="78" t="n">
        <f aca="false">R41+R66</f>
        <v>0</v>
      </c>
      <c r="S40" s="23"/>
      <c r="T40" s="202" t="n">
        <f aca="false">T41+T66</f>
        <v>0</v>
      </c>
      <c r="U40" s="78" t="n">
        <f aca="false">U41+U66</f>
        <v>0</v>
      </c>
      <c r="V40" s="78" t="n">
        <f aca="false">V41+V66</f>
        <v>0</v>
      </c>
      <c r="W40" s="23"/>
      <c r="X40" s="78"/>
      <c r="Y40" s="78" t="n">
        <f aca="false">Y41+Y66</f>
        <v>0</v>
      </c>
      <c r="Z40" s="78"/>
      <c r="AA40" s="202" t="n">
        <f aca="false">AA41+AA66</f>
        <v>0</v>
      </c>
      <c r="AB40" s="78" t="n">
        <f aca="false">AB41+AB66</f>
        <v>0</v>
      </c>
      <c r="AC40" s="78" t="n">
        <f aca="false">AC41+AC66</f>
        <v>0</v>
      </c>
      <c r="AD40" s="23"/>
      <c r="AE40" s="23"/>
      <c r="AF40" s="78" t="n">
        <f aca="false">AF41+AF66</f>
        <v>0</v>
      </c>
      <c r="AG40" s="78"/>
      <c r="AH40" s="38"/>
      <c r="AI40" s="78" t="n">
        <f aca="false">AI41+AI66</f>
        <v>0</v>
      </c>
      <c r="AJ40" s="78" t="n">
        <f aca="false">AJ41+AJ66</f>
        <v>21.9220642192127</v>
      </c>
      <c r="AK40" s="78" t="n">
        <f aca="false">AK41+AK66</f>
        <v>1.26</v>
      </c>
      <c r="AL40" s="78" t="n">
        <f aca="false">AL41+AL66</f>
        <v>0</v>
      </c>
      <c r="AM40" s="78" t="n">
        <f aca="false">AM41+AM66</f>
        <v>1.5</v>
      </c>
      <c r="AN40" s="78" t="n">
        <f aca="false">AN41+AN66</f>
        <v>0</v>
      </c>
      <c r="AO40" s="204" t="n">
        <f aca="false">AO41+AO66</f>
        <v>7</v>
      </c>
      <c r="AP40" s="37" t="n">
        <f aca="false">AI40+AB40+U40+N40</f>
        <v>0</v>
      </c>
      <c r="AQ40" s="37" t="n">
        <f aca="false">AJ40+AC40+V40+O40</f>
        <v>21.9220642192127</v>
      </c>
      <c r="AR40" s="37" t="n">
        <f aca="false">AK40+AD40+W40+P40</f>
        <v>1.26</v>
      </c>
      <c r="AS40" s="37" t="n">
        <f aca="false">AL40+AE40+X40+Q40</f>
        <v>0</v>
      </c>
      <c r="AT40" s="37" t="n">
        <f aca="false">AM40+AF40+Y40+R40</f>
        <v>1.5</v>
      </c>
      <c r="AU40" s="37" t="n">
        <f aca="false">AN40+AG40+Z40+S40</f>
        <v>0</v>
      </c>
      <c r="AV40" s="37" t="n">
        <f aca="false">AO40+AH40+AA40+T40</f>
        <v>7</v>
      </c>
    </row>
    <row r="41" customFormat="false" ht="15.65" hidden="false" customHeight="false" outlineLevel="0" collapsed="false">
      <c r="A41" s="34" t="s">
        <v>104</v>
      </c>
      <c r="B41" s="35" t="s">
        <v>105</v>
      </c>
      <c r="C41" s="36" t="s">
        <v>60</v>
      </c>
      <c r="D41" s="38" t="n">
        <f aca="false">D42</f>
        <v>0</v>
      </c>
      <c r="E41" s="38" t="n">
        <f aca="false">E42</f>
        <v>0</v>
      </c>
      <c r="F41" s="38" t="n">
        <f aca="false">F42</f>
        <v>0</v>
      </c>
      <c r="G41" s="78" t="e">
        <f aca="false">G42</f>
        <v>#REF!</v>
      </c>
      <c r="H41" s="78" t="n">
        <f aca="false">H42</f>
        <v>14.3369512</v>
      </c>
      <c r="I41" s="38" t="n">
        <f aca="false">I42</f>
        <v>0</v>
      </c>
      <c r="J41" s="78" t="n">
        <f aca="false">J42</f>
        <v>14.3369512</v>
      </c>
      <c r="K41" s="37" t="e">
        <f aca="false">#REF!-D41</f>
        <v>#REF!</v>
      </c>
      <c r="L41" s="78" t="n">
        <f aca="false">L42</f>
        <v>0</v>
      </c>
      <c r="M41" s="78" t="n">
        <f aca="false">M42</f>
        <v>14.3369512</v>
      </c>
      <c r="N41" s="78" t="n">
        <f aca="false">N42</f>
        <v>0</v>
      </c>
      <c r="O41" s="38" t="n">
        <f aca="false">O42</f>
        <v>0</v>
      </c>
      <c r="P41" s="23"/>
      <c r="Q41" s="23"/>
      <c r="R41" s="78" t="n">
        <f aca="false">R42</f>
        <v>0</v>
      </c>
      <c r="S41" s="23"/>
      <c r="T41" s="202" t="n">
        <f aca="false">T42</f>
        <v>0</v>
      </c>
      <c r="U41" s="78" t="n">
        <f aca="false">U42</f>
        <v>0</v>
      </c>
      <c r="V41" s="38" t="n">
        <f aca="false">V42</f>
        <v>0</v>
      </c>
      <c r="W41" s="23"/>
      <c r="X41" s="78"/>
      <c r="Y41" s="78" t="n">
        <f aca="false">Y42</f>
        <v>0</v>
      </c>
      <c r="Z41" s="78"/>
      <c r="AA41" s="202" t="n">
        <f aca="false">AA42</f>
        <v>0</v>
      </c>
      <c r="AB41" s="78" t="n">
        <f aca="false">AB42</f>
        <v>0</v>
      </c>
      <c r="AC41" s="38" t="n">
        <f aca="false">AC42</f>
        <v>0</v>
      </c>
      <c r="AD41" s="23"/>
      <c r="AE41" s="23"/>
      <c r="AF41" s="78" t="n">
        <f aca="false">AF42</f>
        <v>0</v>
      </c>
      <c r="AG41" s="78"/>
      <c r="AH41" s="38"/>
      <c r="AI41" s="78" t="n">
        <f aca="false">AI42</f>
        <v>0</v>
      </c>
      <c r="AJ41" s="78" t="n">
        <f aca="false">AJ42</f>
        <v>0</v>
      </c>
      <c r="AK41" s="78" t="n">
        <f aca="false">AK42</f>
        <v>0</v>
      </c>
      <c r="AL41" s="78" t="n">
        <f aca="false">AL42</f>
        <v>0</v>
      </c>
      <c r="AM41" s="78" t="n">
        <f aca="false">AM42</f>
        <v>0</v>
      </c>
      <c r="AN41" s="78" t="n">
        <f aca="false">AN42</f>
        <v>0</v>
      </c>
      <c r="AO41" s="204" t="n">
        <f aca="false">AO42</f>
        <v>0</v>
      </c>
      <c r="AP41" s="37" t="n">
        <f aca="false">AI41+AB41+U41+N41</f>
        <v>0</v>
      </c>
      <c r="AQ41" s="37" t="n">
        <f aca="false">AJ41+AC41+V41+O41</f>
        <v>0</v>
      </c>
      <c r="AR41" s="37" t="n">
        <f aca="false">AK41+AD41+W41+P41</f>
        <v>0</v>
      </c>
      <c r="AS41" s="37" t="n">
        <f aca="false">AL41+AE41+X41+Q41</f>
        <v>0</v>
      </c>
      <c r="AT41" s="37" t="n">
        <f aca="false">AM41+AF41+Y41+R41</f>
        <v>0</v>
      </c>
      <c r="AU41" s="37" t="n">
        <f aca="false">AN41+AG41+Z41+S41</f>
        <v>0</v>
      </c>
      <c r="AV41" s="37" t="n">
        <f aca="false">AO41+AH41+AA41+T41</f>
        <v>0</v>
      </c>
    </row>
    <row r="42" customFormat="false" ht="26.5" hidden="false" customHeight="false" outlineLevel="0" collapsed="false">
      <c r="A42" s="34" t="s">
        <v>106</v>
      </c>
      <c r="B42" s="35" t="s">
        <v>107</v>
      </c>
      <c r="C42" s="36" t="s">
        <v>60</v>
      </c>
      <c r="D42" s="38" t="n">
        <f aca="false">D43+D45+D48</f>
        <v>0</v>
      </c>
      <c r="E42" s="38" t="n">
        <f aca="false">E43+E45+E48</f>
        <v>0</v>
      </c>
      <c r="F42" s="38" t="n">
        <f aca="false">F43+F45+F48</f>
        <v>0</v>
      </c>
      <c r="G42" s="78" t="e">
        <f aca="false">G43+G45+G48</f>
        <v>#REF!</v>
      </c>
      <c r="H42" s="78" t="n">
        <f aca="false">H43+H45+H48</f>
        <v>14.3369512</v>
      </c>
      <c r="I42" s="38" t="n">
        <f aca="false">I43+I45+I48</f>
        <v>0</v>
      </c>
      <c r="J42" s="78" t="n">
        <f aca="false">J43+J45+J48</f>
        <v>14.3369512</v>
      </c>
      <c r="K42" s="37" t="e">
        <f aca="false">#REF!-D42</f>
        <v>#REF!</v>
      </c>
      <c r="L42" s="78" t="n">
        <f aca="false">L43+L45+L48</f>
        <v>0</v>
      </c>
      <c r="M42" s="78" t="n">
        <f aca="false">M43+M45+M48</f>
        <v>14.3369512</v>
      </c>
      <c r="N42" s="78" t="n">
        <f aca="false">N43+N45+N48</f>
        <v>0</v>
      </c>
      <c r="O42" s="38" t="n">
        <f aca="false">O43+O45+O48</f>
        <v>0</v>
      </c>
      <c r="P42" s="23"/>
      <c r="Q42" s="23"/>
      <c r="R42" s="78" t="n">
        <f aca="false">R43+R45+R48</f>
        <v>0</v>
      </c>
      <c r="S42" s="23"/>
      <c r="T42" s="202" t="n">
        <f aca="false">T43+T45+T48</f>
        <v>0</v>
      </c>
      <c r="U42" s="78" t="n">
        <f aca="false">U43+U45+U48</f>
        <v>0</v>
      </c>
      <c r="V42" s="38" t="n">
        <f aca="false">V43+V45+V48</f>
        <v>0</v>
      </c>
      <c r="W42" s="23"/>
      <c r="X42" s="78"/>
      <c r="Y42" s="78" t="n">
        <f aca="false">Y43+Y45+Y48</f>
        <v>0</v>
      </c>
      <c r="Z42" s="78"/>
      <c r="AA42" s="202" t="n">
        <f aca="false">AA43+AA45+AA48</f>
        <v>0</v>
      </c>
      <c r="AB42" s="78" t="n">
        <f aca="false">AB43+AB45+AB48</f>
        <v>0</v>
      </c>
      <c r="AC42" s="38" t="n">
        <f aca="false">AC43+AC45+AC48</f>
        <v>0</v>
      </c>
      <c r="AD42" s="23"/>
      <c r="AE42" s="23"/>
      <c r="AF42" s="78" t="n">
        <f aca="false">AF43+AF45+AF48</f>
        <v>0</v>
      </c>
      <c r="AG42" s="78"/>
      <c r="AH42" s="38"/>
      <c r="AI42" s="78" t="n">
        <f aca="false">AI43+AI45+AI48</f>
        <v>0</v>
      </c>
      <c r="AJ42" s="78" t="n">
        <f aca="false">AJ43+AJ45+AJ48</f>
        <v>0</v>
      </c>
      <c r="AK42" s="78" t="n">
        <f aca="false">AK43+AK45+AK48</f>
        <v>0</v>
      </c>
      <c r="AL42" s="78" t="n">
        <f aca="false">AL43+AL45+AL48</f>
        <v>0</v>
      </c>
      <c r="AM42" s="78" t="n">
        <f aca="false">AM43+AM45+AM48</f>
        <v>0</v>
      </c>
      <c r="AN42" s="78" t="n">
        <f aca="false">AN43+AN45+AN48</f>
        <v>0</v>
      </c>
      <c r="AO42" s="204" t="n">
        <f aca="false">AO43+AO45+AO48</f>
        <v>0</v>
      </c>
      <c r="AP42" s="37" t="n">
        <f aca="false">AI42+AB42+U42+N42</f>
        <v>0</v>
      </c>
      <c r="AQ42" s="37" t="n">
        <f aca="false">AJ42+AC42+V42+O42</f>
        <v>0</v>
      </c>
      <c r="AR42" s="37" t="n">
        <f aca="false">AK42+AD42+W42+P42</f>
        <v>0</v>
      </c>
      <c r="AS42" s="37" t="n">
        <f aca="false">AL42+AE42+X42+Q42</f>
        <v>0</v>
      </c>
      <c r="AT42" s="37" t="n">
        <f aca="false">AM42+AF42+Y42+R42</f>
        <v>0</v>
      </c>
      <c r="AU42" s="37" t="n">
        <f aca="false">AN42+AG42+Z42+S42</f>
        <v>0</v>
      </c>
      <c r="AV42" s="37" t="n">
        <f aca="false">AO42+AH42+AA42+T42</f>
        <v>0</v>
      </c>
    </row>
    <row r="43" customFormat="false" ht="39.75" hidden="false" customHeight="false" outlineLevel="0" collapsed="false">
      <c r="A43" s="34" t="s">
        <v>108</v>
      </c>
      <c r="B43" s="35" t="s">
        <v>109</v>
      </c>
      <c r="C43" s="36" t="s">
        <v>60</v>
      </c>
      <c r="D43" s="38" t="n">
        <f aca="false">D44</f>
        <v>0</v>
      </c>
      <c r="E43" s="38" t="n">
        <f aca="false">E44</f>
        <v>0</v>
      </c>
      <c r="F43" s="38" t="n">
        <f aca="false">F44</f>
        <v>0</v>
      </c>
      <c r="G43" s="78" t="e">
        <f aca="false">G44</f>
        <v>#REF!</v>
      </c>
      <c r="H43" s="78" t="n">
        <f aca="false">H44</f>
        <v>1.3</v>
      </c>
      <c r="I43" s="38" t="n">
        <f aca="false">I44</f>
        <v>0</v>
      </c>
      <c r="J43" s="38" t="n">
        <f aca="false">J44</f>
        <v>1.3</v>
      </c>
      <c r="K43" s="37"/>
      <c r="L43" s="38" t="n">
        <f aca="false">L44</f>
        <v>0</v>
      </c>
      <c r="M43" s="78" t="n">
        <f aca="false">M44</f>
        <v>1.3</v>
      </c>
      <c r="N43" s="78" t="n">
        <f aca="false">N44</f>
        <v>0</v>
      </c>
      <c r="O43" s="38" t="n">
        <f aca="false">O44</f>
        <v>0</v>
      </c>
      <c r="P43" s="23"/>
      <c r="Q43" s="23"/>
      <c r="R43" s="78" t="n">
        <f aca="false">R44</f>
        <v>0</v>
      </c>
      <c r="S43" s="23"/>
      <c r="T43" s="202" t="n">
        <f aca="false">T44</f>
        <v>0</v>
      </c>
      <c r="U43" s="78" t="n">
        <f aca="false">U44</f>
        <v>0</v>
      </c>
      <c r="V43" s="38" t="n">
        <f aca="false">V44</f>
        <v>0</v>
      </c>
      <c r="W43" s="23"/>
      <c r="X43" s="78"/>
      <c r="Y43" s="78" t="n">
        <f aca="false">Y44</f>
        <v>0</v>
      </c>
      <c r="Z43" s="78"/>
      <c r="AA43" s="202" t="n">
        <f aca="false">AA44</f>
        <v>0</v>
      </c>
      <c r="AB43" s="78" t="n">
        <f aca="false">AB44</f>
        <v>0</v>
      </c>
      <c r="AC43" s="38" t="n">
        <f aca="false">AC44</f>
        <v>0</v>
      </c>
      <c r="AD43" s="23"/>
      <c r="AE43" s="23"/>
      <c r="AF43" s="78" t="n">
        <f aca="false">AF44</f>
        <v>0</v>
      </c>
      <c r="AG43" s="78"/>
      <c r="AH43" s="38"/>
      <c r="AI43" s="78" t="n">
        <f aca="false">AI44</f>
        <v>0</v>
      </c>
      <c r="AJ43" s="38" t="n">
        <f aca="false">AJ44</f>
        <v>0</v>
      </c>
      <c r="AK43" s="38" t="n">
        <f aca="false">AK44</f>
        <v>0</v>
      </c>
      <c r="AL43" s="38" t="n">
        <f aca="false">AL44</f>
        <v>0</v>
      </c>
      <c r="AM43" s="78" t="n">
        <f aca="false">AM44</f>
        <v>0</v>
      </c>
      <c r="AN43" s="78" t="n">
        <f aca="false">AN44</f>
        <v>0</v>
      </c>
      <c r="AO43" s="204" t="n">
        <f aca="false">AO44</f>
        <v>0</v>
      </c>
      <c r="AP43" s="37" t="n">
        <f aca="false">AI43+AB43+U43+N43</f>
        <v>0</v>
      </c>
      <c r="AQ43" s="37" t="n">
        <f aca="false">AJ43+AC43+V43+O43</f>
        <v>0</v>
      </c>
      <c r="AR43" s="37" t="n">
        <f aca="false">AK43+AD43+W43+P43</f>
        <v>0</v>
      </c>
      <c r="AS43" s="37" t="n">
        <f aca="false">AL43+AE43+X43+Q43</f>
        <v>0</v>
      </c>
      <c r="AT43" s="37" t="n">
        <f aca="false">AM43+AF43+Y43+R43</f>
        <v>0</v>
      </c>
      <c r="AU43" s="37" t="n">
        <f aca="false">AN43+AG43+Z43+S43</f>
        <v>0</v>
      </c>
      <c r="AV43" s="37" t="n">
        <f aca="false">AO43+AH43+AA43+T43</f>
        <v>0</v>
      </c>
    </row>
    <row r="44" customFormat="false" ht="15.65" hidden="true" customHeight="false" outlineLevel="1" collapsed="false">
      <c r="A44" s="41" t="s">
        <v>110</v>
      </c>
      <c r="B44" s="70" t="str">
        <f aca="false">'1.'!B46</f>
        <v>Строительство КЛ-0,4 кВ </v>
      </c>
      <c r="C44" s="36" t="s">
        <v>60</v>
      </c>
      <c r="D44" s="23"/>
      <c r="E44" s="206" t="n">
        <f aca="false">E45</f>
        <v>0</v>
      </c>
      <c r="F44" s="23"/>
      <c r="G44" s="37" t="e">
        <f aca="false">#REF!</f>
        <v>#REF!</v>
      </c>
      <c r="H44" s="37" t="n">
        <v>1.3</v>
      </c>
      <c r="I44" s="206" t="n">
        <f aca="false">I45</f>
        <v>0</v>
      </c>
      <c r="J44" s="37" t="n">
        <v>1.3</v>
      </c>
      <c r="K44" s="37"/>
      <c r="L44" s="37"/>
      <c r="M44" s="37" t="n">
        <v>1.3</v>
      </c>
      <c r="N44" s="37"/>
      <c r="O44" s="38" t="n">
        <f aca="false">O45</f>
        <v>0</v>
      </c>
      <c r="P44" s="23"/>
      <c r="Q44" s="23"/>
      <c r="R44" s="37"/>
      <c r="S44" s="23"/>
      <c r="T44" s="200"/>
      <c r="U44" s="37"/>
      <c r="V44" s="38" t="n">
        <f aca="false">V45</f>
        <v>0</v>
      </c>
      <c r="W44" s="23"/>
      <c r="X44" s="37"/>
      <c r="Y44" s="37"/>
      <c r="Z44" s="37"/>
      <c r="AA44" s="200"/>
      <c r="AB44" s="37"/>
      <c r="AC44" s="38" t="n">
        <f aca="false">AC45</f>
        <v>0</v>
      </c>
      <c r="AD44" s="23"/>
      <c r="AE44" s="23"/>
      <c r="AF44" s="37"/>
      <c r="AG44" s="37"/>
      <c r="AH44" s="38"/>
      <c r="AI44" s="37"/>
      <c r="AJ44" s="38"/>
      <c r="AK44" s="38"/>
      <c r="AL44" s="38"/>
      <c r="AM44" s="37"/>
      <c r="AN44" s="37"/>
      <c r="AO44" s="208"/>
      <c r="AP44" s="37" t="n">
        <f aca="false">AI44+AB44+U44+N44</f>
        <v>0</v>
      </c>
      <c r="AQ44" s="37" t="n">
        <f aca="false">AJ44+AC44+V44+O44</f>
        <v>0</v>
      </c>
      <c r="AR44" s="37" t="n">
        <f aca="false">AK44+AD44+W44+P44</f>
        <v>0</v>
      </c>
      <c r="AS44" s="37" t="n">
        <f aca="false">AL44+AE44+X44+Q44</f>
        <v>0</v>
      </c>
      <c r="AT44" s="37" t="n">
        <f aca="false">AM44+AF44+Y44+R44</f>
        <v>0</v>
      </c>
      <c r="AU44" s="37" t="n">
        <f aca="false">AN44+AG44+Z44+S44</f>
        <v>0</v>
      </c>
      <c r="AV44" s="37" t="n">
        <f aca="false">AO44+AH44+AA44+T44</f>
        <v>0</v>
      </c>
    </row>
    <row r="45" customFormat="false" ht="39.75" hidden="false" customHeight="false" outlineLevel="0" collapsed="false">
      <c r="A45" s="34" t="s">
        <v>112</v>
      </c>
      <c r="B45" s="35" t="s">
        <v>113</v>
      </c>
      <c r="C45" s="36" t="s">
        <v>60</v>
      </c>
      <c r="D45" s="23"/>
      <c r="E45" s="23"/>
      <c r="F45" s="23"/>
      <c r="G45" s="78" t="n">
        <f aca="false">G46+G47</f>
        <v>12.53553</v>
      </c>
      <c r="H45" s="78" t="n">
        <f aca="false">H46+H47</f>
        <v>13.0369512</v>
      </c>
      <c r="I45" s="23"/>
      <c r="J45" s="78" t="n">
        <f aca="false">J46+J47</f>
        <v>13.0369512</v>
      </c>
      <c r="K45" s="37"/>
      <c r="L45" s="78" t="n">
        <f aca="false">L46+L47</f>
        <v>0</v>
      </c>
      <c r="M45" s="78" t="n">
        <f aca="false">M46+M47</f>
        <v>13.0369512</v>
      </c>
      <c r="N45" s="78" t="n">
        <f aca="false">N46+N47</f>
        <v>0</v>
      </c>
      <c r="O45" s="38" t="n">
        <f aca="false">O46+O47</f>
        <v>0</v>
      </c>
      <c r="P45" s="23"/>
      <c r="Q45" s="23"/>
      <c r="R45" s="78" t="n">
        <f aca="false">R46+R47</f>
        <v>0</v>
      </c>
      <c r="S45" s="23"/>
      <c r="T45" s="202" t="n">
        <f aca="false">T46+T47</f>
        <v>0</v>
      </c>
      <c r="U45" s="78" t="n">
        <f aca="false">U46+U47</f>
        <v>0</v>
      </c>
      <c r="V45" s="38" t="n">
        <f aca="false">V46+V47</f>
        <v>0</v>
      </c>
      <c r="W45" s="23"/>
      <c r="X45" s="78"/>
      <c r="Y45" s="78" t="n">
        <f aca="false">Y46+Y47</f>
        <v>0</v>
      </c>
      <c r="Z45" s="78"/>
      <c r="AA45" s="202" t="n">
        <f aca="false">AA46+AA47</f>
        <v>0</v>
      </c>
      <c r="AB45" s="78" t="n">
        <f aca="false">AB46+AB47</f>
        <v>0</v>
      </c>
      <c r="AC45" s="38" t="n">
        <f aca="false">AC46+AC47</f>
        <v>0</v>
      </c>
      <c r="AD45" s="23"/>
      <c r="AE45" s="23"/>
      <c r="AF45" s="78" t="n">
        <f aca="false">AF46+AF47</f>
        <v>0</v>
      </c>
      <c r="AG45" s="78"/>
      <c r="AH45" s="38"/>
      <c r="AI45" s="78" t="n">
        <f aca="false">AI46+AI47</f>
        <v>0</v>
      </c>
      <c r="AJ45" s="78" t="n">
        <f aca="false">AJ46+AJ47</f>
        <v>0</v>
      </c>
      <c r="AK45" s="78" t="n">
        <f aca="false">AK46+AK47</f>
        <v>0</v>
      </c>
      <c r="AL45" s="78" t="n">
        <f aca="false">AL46+AL47</f>
        <v>0</v>
      </c>
      <c r="AM45" s="78" t="n">
        <f aca="false">AM46+AM47</f>
        <v>0</v>
      </c>
      <c r="AN45" s="78" t="n">
        <f aca="false">AN46+AN47</f>
        <v>0</v>
      </c>
      <c r="AO45" s="204" t="n">
        <f aca="false">AO46+AO47</f>
        <v>0</v>
      </c>
      <c r="AP45" s="37" t="n">
        <f aca="false">AI45+AB45+U45+N45</f>
        <v>0</v>
      </c>
      <c r="AQ45" s="37" t="n">
        <f aca="false">AJ45+AC45+V45+O45</f>
        <v>0</v>
      </c>
      <c r="AR45" s="37" t="n">
        <f aca="false">AK45+AD45+W45+P45</f>
        <v>0</v>
      </c>
      <c r="AS45" s="37" t="n">
        <f aca="false">AL45+AE45+X45+Q45</f>
        <v>0</v>
      </c>
      <c r="AT45" s="37" t="n">
        <f aca="false">AM45+AF45+Y45+R45</f>
        <v>0</v>
      </c>
      <c r="AU45" s="37" t="n">
        <f aca="false">AN45+AG45+Z45+S45</f>
        <v>0</v>
      </c>
      <c r="AV45" s="37" t="n">
        <f aca="false">AO45+AH45+AA45+T45</f>
        <v>0</v>
      </c>
    </row>
    <row r="46" customFormat="false" ht="15.65" hidden="true" customHeight="false" outlineLevel="1" collapsed="false">
      <c r="A46" s="41" t="s">
        <v>115</v>
      </c>
      <c r="B46" s="70" t="str">
        <f aca="false">'1.'!B48</f>
        <v>Строительство КЛ-6 кВ от ТП-13 до ТП-23</v>
      </c>
      <c r="C46" s="219" t="str">
        <f aca="false">'1.'!C48</f>
        <v>Г</v>
      </c>
      <c r="D46" s="23"/>
      <c r="E46" s="23"/>
      <c r="F46" s="23"/>
      <c r="G46" s="37" t="n">
        <v>6.267765</v>
      </c>
      <c r="H46" s="37" t="n">
        <v>6.5184756</v>
      </c>
      <c r="I46" s="23"/>
      <c r="J46" s="37" t="n">
        <v>6.5184756</v>
      </c>
      <c r="K46" s="37"/>
      <c r="L46" s="37"/>
      <c r="M46" s="37" t="n">
        <v>6.5184756</v>
      </c>
      <c r="N46" s="37"/>
      <c r="O46" s="38"/>
      <c r="P46" s="23"/>
      <c r="Q46" s="23"/>
      <c r="R46" s="37"/>
      <c r="S46" s="23"/>
      <c r="T46" s="200"/>
      <c r="U46" s="37"/>
      <c r="V46" s="38"/>
      <c r="W46" s="23"/>
      <c r="X46" s="37"/>
      <c r="Y46" s="37"/>
      <c r="Z46" s="37"/>
      <c r="AA46" s="200"/>
      <c r="AB46" s="37"/>
      <c r="AC46" s="38"/>
      <c r="AD46" s="23"/>
      <c r="AE46" s="23"/>
      <c r="AF46" s="37"/>
      <c r="AG46" s="37"/>
      <c r="AH46" s="38"/>
      <c r="AI46" s="37"/>
      <c r="AJ46" s="37"/>
      <c r="AK46" s="37"/>
      <c r="AL46" s="37"/>
      <c r="AM46" s="37"/>
      <c r="AN46" s="37"/>
      <c r="AO46" s="38"/>
      <c r="AP46" s="37" t="n">
        <f aca="false">AI46+AB46+U46+N46</f>
        <v>0</v>
      </c>
      <c r="AQ46" s="37" t="n">
        <f aca="false">AJ46+AC46+V46+O46</f>
        <v>0</v>
      </c>
      <c r="AR46" s="37" t="n">
        <f aca="false">AK46+AD46+W46+P46</f>
        <v>0</v>
      </c>
      <c r="AS46" s="37" t="n">
        <f aca="false">AL46+AE46+X46+Q46</f>
        <v>0</v>
      </c>
      <c r="AT46" s="37" t="n">
        <f aca="false">AM46+AF46+Y46+R46</f>
        <v>0</v>
      </c>
      <c r="AU46" s="37" t="n">
        <f aca="false">AN46+AG46+Z46+S46</f>
        <v>0</v>
      </c>
      <c r="AV46" s="37" t="n">
        <f aca="false">AO46+AH46+AA46+T46</f>
        <v>0</v>
      </c>
    </row>
    <row r="47" customFormat="false" ht="15.65" hidden="true" customHeight="false" outlineLevel="1" collapsed="false">
      <c r="A47" s="41" t="s">
        <v>115</v>
      </c>
      <c r="B47" s="70" t="e">
        <f aca="false">'1.'!B49</f>
        <v>#REF!</v>
      </c>
      <c r="C47" s="219" t="str">
        <f aca="false">'1.'!C49</f>
        <v>Г</v>
      </c>
      <c r="D47" s="23"/>
      <c r="E47" s="23"/>
      <c r="F47" s="23"/>
      <c r="G47" s="37" t="n">
        <v>6.267765</v>
      </c>
      <c r="H47" s="37" t="n">
        <v>6.5184756</v>
      </c>
      <c r="I47" s="23"/>
      <c r="J47" s="37" t="n">
        <v>6.5184756</v>
      </c>
      <c r="K47" s="37"/>
      <c r="L47" s="37"/>
      <c r="M47" s="37" t="n">
        <v>6.5184756</v>
      </c>
      <c r="N47" s="37"/>
      <c r="O47" s="38"/>
      <c r="P47" s="23"/>
      <c r="Q47" s="23"/>
      <c r="R47" s="37"/>
      <c r="S47" s="23"/>
      <c r="T47" s="200"/>
      <c r="U47" s="37"/>
      <c r="V47" s="38"/>
      <c r="W47" s="23"/>
      <c r="X47" s="37"/>
      <c r="Y47" s="37"/>
      <c r="Z47" s="37"/>
      <c r="AA47" s="200"/>
      <c r="AB47" s="37"/>
      <c r="AC47" s="38"/>
      <c r="AD47" s="23"/>
      <c r="AE47" s="23"/>
      <c r="AF47" s="37"/>
      <c r="AG47" s="37"/>
      <c r="AH47" s="38"/>
      <c r="AI47" s="37"/>
      <c r="AJ47" s="37" t="n">
        <f aca="false">'4.'!AS48</f>
        <v>0</v>
      </c>
      <c r="AK47" s="37" t="n">
        <f aca="false">'4.'!AT48</f>
        <v>0</v>
      </c>
      <c r="AL47" s="37" t="n">
        <f aca="false">'4.'!AU48</f>
        <v>0</v>
      </c>
      <c r="AM47" s="37" t="n">
        <f aca="false">'4.'!AV48</f>
        <v>0</v>
      </c>
      <c r="AN47" s="37"/>
      <c r="AO47" s="38"/>
      <c r="AP47" s="37" t="n">
        <f aca="false">AI47+AB47+U47+N47</f>
        <v>0</v>
      </c>
      <c r="AQ47" s="37" t="n">
        <f aca="false">AJ47+AC47+V47+O47</f>
        <v>0</v>
      </c>
      <c r="AR47" s="37" t="n">
        <f aca="false">AK47+AD47+W47+P47</f>
        <v>0</v>
      </c>
      <c r="AS47" s="37" t="n">
        <f aca="false">AL47+AE47+X47+Q47</f>
        <v>0</v>
      </c>
      <c r="AT47" s="37" t="n">
        <f aca="false">AM47+AF47+Y47+R47</f>
        <v>0</v>
      </c>
      <c r="AU47" s="37" t="n">
        <f aca="false">AN47+AG47+Z47+S47</f>
        <v>0</v>
      </c>
      <c r="AV47" s="37" t="n">
        <f aca="false">AO47+AH47+AA47+T47</f>
        <v>0</v>
      </c>
    </row>
    <row r="48" customFormat="false" ht="26.5" hidden="false" customHeight="false" outlineLevel="0" collapsed="false">
      <c r="A48" s="34" t="s">
        <v>117</v>
      </c>
      <c r="B48" s="35" t="s">
        <v>118</v>
      </c>
      <c r="C48" s="36" t="s">
        <v>60</v>
      </c>
      <c r="D48" s="23"/>
      <c r="E48" s="23"/>
      <c r="F48" s="23"/>
      <c r="G48" s="23"/>
      <c r="H48" s="23"/>
      <c r="I48" s="23"/>
      <c r="J48" s="23"/>
      <c r="K48" s="37"/>
      <c r="L48" s="23"/>
      <c r="M48" s="23"/>
      <c r="N48" s="23"/>
      <c r="O48" s="38"/>
      <c r="P48" s="23"/>
      <c r="Q48" s="23"/>
      <c r="R48" s="23"/>
      <c r="S48" s="23"/>
      <c r="T48" s="200"/>
      <c r="U48" s="23"/>
      <c r="V48" s="38"/>
      <c r="W48" s="23"/>
      <c r="X48" s="23"/>
      <c r="Y48" s="23"/>
      <c r="Z48" s="23"/>
      <c r="AA48" s="200"/>
      <c r="AB48" s="23"/>
      <c r="AC48" s="38"/>
      <c r="AD48" s="23"/>
      <c r="AE48" s="23"/>
      <c r="AF48" s="23"/>
      <c r="AG48" s="23"/>
      <c r="AH48" s="38"/>
      <c r="AI48" s="23"/>
      <c r="AJ48" s="38"/>
      <c r="AK48" s="23"/>
      <c r="AL48" s="23"/>
      <c r="AM48" s="23"/>
      <c r="AN48" s="23"/>
      <c r="AO48" s="38"/>
      <c r="AP48" s="37" t="n">
        <f aca="false">AI48+AB48+U48+N48</f>
        <v>0</v>
      </c>
      <c r="AQ48" s="37" t="n">
        <f aca="false">AJ48+AC48+V48+O48</f>
        <v>0</v>
      </c>
      <c r="AR48" s="37" t="n">
        <f aca="false">AK48+AD48+W48+P48</f>
        <v>0</v>
      </c>
      <c r="AS48" s="37" t="n">
        <f aca="false">AL48+AE48+X48+Q48</f>
        <v>0</v>
      </c>
      <c r="AT48" s="37" t="n">
        <f aca="false">AM48+AF48+Y48+R48</f>
        <v>0</v>
      </c>
      <c r="AU48" s="37" t="n">
        <f aca="false">AN48+AG48+Z48+S48</f>
        <v>0</v>
      </c>
      <c r="AV48" s="37" t="n">
        <f aca="false">AO48+AH48+AA48+T48</f>
        <v>0</v>
      </c>
    </row>
    <row r="49" customFormat="false" ht="15.65" hidden="true" customHeight="false" outlineLevel="1" collapsed="false">
      <c r="A49" s="41" t="s">
        <v>119</v>
      </c>
      <c r="B49" s="77"/>
      <c r="C49" s="72"/>
      <c r="D49" s="23"/>
      <c r="E49" s="23"/>
      <c r="F49" s="23"/>
      <c r="G49" s="23"/>
      <c r="H49" s="23"/>
      <c r="I49" s="23"/>
      <c r="J49" s="23"/>
      <c r="K49" s="37"/>
      <c r="L49" s="23"/>
      <c r="M49" s="23"/>
      <c r="N49" s="23"/>
      <c r="O49" s="38"/>
      <c r="P49" s="23"/>
      <c r="Q49" s="23"/>
      <c r="R49" s="23"/>
      <c r="S49" s="23"/>
      <c r="T49" s="200"/>
      <c r="U49" s="23"/>
      <c r="V49" s="38"/>
      <c r="W49" s="23"/>
      <c r="X49" s="23"/>
      <c r="Y49" s="23"/>
      <c r="Z49" s="23"/>
      <c r="AA49" s="200"/>
      <c r="AB49" s="23"/>
      <c r="AC49" s="38"/>
      <c r="AD49" s="23"/>
      <c r="AE49" s="23"/>
      <c r="AF49" s="23"/>
      <c r="AG49" s="23"/>
      <c r="AH49" s="38"/>
      <c r="AI49" s="23"/>
      <c r="AJ49" s="38"/>
      <c r="AK49" s="23"/>
      <c r="AL49" s="23"/>
      <c r="AM49" s="23"/>
      <c r="AN49" s="23"/>
      <c r="AO49" s="38"/>
      <c r="AP49" s="37" t="n">
        <f aca="false">AI49+AB49+U49+N49</f>
        <v>0</v>
      </c>
      <c r="AQ49" s="37" t="n">
        <f aca="false">AJ49+AC49+V49+O49</f>
        <v>0</v>
      </c>
      <c r="AR49" s="37" t="n">
        <f aca="false">AK49+AD49+W49+P49</f>
        <v>0</v>
      </c>
      <c r="AS49" s="37" t="n">
        <f aca="false">AL49+AE49+X49+Q49</f>
        <v>0</v>
      </c>
      <c r="AT49" s="37" t="n">
        <f aca="false">AM49+AF49+Y49+R49</f>
        <v>0</v>
      </c>
      <c r="AU49" s="37" t="n">
        <f aca="false">AN49+AG49+Z49+S49</f>
        <v>0</v>
      </c>
      <c r="AV49" s="37" t="n">
        <f aca="false">AO49+AH49+AA49+T49</f>
        <v>0</v>
      </c>
    </row>
    <row r="50" customFormat="false" ht="31.65" hidden="true" customHeight="true" outlineLevel="1" collapsed="false">
      <c r="A50" s="34" t="s">
        <v>112</v>
      </c>
      <c r="B50" s="35" t="s">
        <v>120</v>
      </c>
      <c r="C50" s="36" t="s">
        <v>60</v>
      </c>
      <c r="D50" s="23"/>
      <c r="E50" s="23"/>
      <c r="F50" s="23"/>
      <c r="G50" s="23"/>
      <c r="H50" s="23"/>
      <c r="I50" s="23"/>
      <c r="J50" s="23"/>
      <c r="K50" s="37" t="e">
        <f aca="false">#REF!-D50</f>
        <v>#REF!</v>
      </c>
      <c r="L50" s="23"/>
      <c r="M50" s="23"/>
      <c r="N50" s="23"/>
      <c r="O50" s="38"/>
      <c r="P50" s="23"/>
      <c r="Q50" s="23"/>
      <c r="R50" s="23"/>
      <c r="S50" s="23"/>
      <c r="T50" s="200"/>
      <c r="U50" s="23"/>
      <c r="V50" s="38"/>
      <c r="W50" s="23"/>
      <c r="X50" s="23"/>
      <c r="Y50" s="23"/>
      <c r="Z50" s="23"/>
      <c r="AA50" s="200"/>
      <c r="AB50" s="23"/>
      <c r="AC50" s="38"/>
      <c r="AD50" s="23"/>
      <c r="AE50" s="23"/>
      <c r="AF50" s="23"/>
      <c r="AG50" s="23"/>
      <c r="AH50" s="38"/>
      <c r="AI50" s="23"/>
      <c r="AJ50" s="38"/>
      <c r="AK50" s="23"/>
      <c r="AL50" s="23"/>
      <c r="AM50" s="23"/>
      <c r="AN50" s="23"/>
      <c r="AO50" s="38"/>
      <c r="AP50" s="37" t="n">
        <f aca="false">AI50+AB50+U50+N50</f>
        <v>0</v>
      </c>
      <c r="AQ50" s="37" t="n">
        <f aca="false">AJ50+AC50+V50+O50</f>
        <v>0</v>
      </c>
      <c r="AR50" s="37" t="n">
        <f aca="false">AK50+AD50+W50+P50</f>
        <v>0</v>
      </c>
      <c r="AS50" s="37" t="n">
        <f aca="false">AL50+AE50+X50+Q50</f>
        <v>0</v>
      </c>
      <c r="AT50" s="37" t="n">
        <f aca="false">AM50+AF50+Y50+R50</f>
        <v>0</v>
      </c>
      <c r="AU50" s="37" t="n">
        <f aca="false">AN50+AG50+Z50+S50</f>
        <v>0</v>
      </c>
      <c r="AV50" s="37" t="n">
        <f aca="false">AO50+AH50+AA50+T50</f>
        <v>0</v>
      </c>
    </row>
    <row r="51" customFormat="false" ht="63.1" hidden="true" customHeight="true" outlineLevel="1" collapsed="false">
      <c r="A51" s="34" t="s">
        <v>121</v>
      </c>
      <c r="B51" s="35" t="s">
        <v>122</v>
      </c>
      <c r="C51" s="36" t="s">
        <v>60</v>
      </c>
      <c r="D51" s="23"/>
      <c r="E51" s="23"/>
      <c r="F51" s="23"/>
      <c r="G51" s="23"/>
      <c r="H51" s="23"/>
      <c r="I51" s="23"/>
      <c r="J51" s="23"/>
      <c r="K51" s="37" t="e">
        <f aca="false">#REF!-D51</f>
        <v>#REF!</v>
      </c>
      <c r="L51" s="23"/>
      <c r="M51" s="23"/>
      <c r="N51" s="23"/>
      <c r="O51" s="38"/>
      <c r="P51" s="23"/>
      <c r="Q51" s="23"/>
      <c r="R51" s="23"/>
      <c r="S51" s="23"/>
      <c r="T51" s="200"/>
      <c r="U51" s="23"/>
      <c r="V51" s="38"/>
      <c r="W51" s="23"/>
      <c r="X51" s="23"/>
      <c r="Y51" s="23"/>
      <c r="Z51" s="23"/>
      <c r="AA51" s="200"/>
      <c r="AB51" s="23"/>
      <c r="AC51" s="38"/>
      <c r="AD51" s="23"/>
      <c r="AE51" s="23"/>
      <c r="AF51" s="23"/>
      <c r="AG51" s="23"/>
      <c r="AH51" s="38"/>
      <c r="AI51" s="23"/>
      <c r="AJ51" s="38"/>
      <c r="AK51" s="23"/>
      <c r="AL51" s="23"/>
      <c r="AM51" s="23"/>
      <c r="AN51" s="23"/>
      <c r="AO51" s="38"/>
      <c r="AP51" s="37" t="n">
        <f aca="false">AI51+AB51+U51+N51</f>
        <v>0</v>
      </c>
      <c r="AQ51" s="37" t="n">
        <f aca="false">AJ51+AC51+V51+O51</f>
        <v>0</v>
      </c>
      <c r="AR51" s="37" t="n">
        <f aca="false">AK51+AD51+W51+P51</f>
        <v>0</v>
      </c>
      <c r="AS51" s="37" t="n">
        <f aca="false">AL51+AE51+X51+Q51</f>
        <v>0</v>
      </c>
      <c r="AT51" s="37" t="n">
        <f aca="false">AM51+AF51+Y51+R51</f>
        <v>0</v>
      </c>
      <c r="AU51" s="37" t="n">
        <f aca="false">AN51+AG51+Z51+S51</f>
        <v>0</v>
      </c>
      <c r="AV51" s="37" t="n">
        <f aca="false">AO51+AH51+AA51+T51</f>
        <v>0</v>
      </c>
    </row>
    <row r="52" customFormat="false" ht="31.65" hidden="true" customHeight="true" outlineLevel="1" collapsed="false">
      <c r="A52" s="34" t="s">
        <v>123</v>
      </c>
      <c r="B52" s="35" t="s">
        <v>124</v>
      </c>
      <c r="C52" s="36" t="s">
        <v>60</v>
      </c>
      <c r="D52" s="23"/>
      <c r="E52" s="23"/>
      <c r="F52" s="23"/>
      <c r="G52" s="23"/>
      <c r="H52" s="23"/>
      <c r="I52" s="23"/>
      <c r="J52" s="23"/>
      <c r="K52" s="37" t="e">
        <f aca="false">#REF!-D52</f>
        <v>#REF!</v>
      </c>
      <c r="L52" s="23"/>
      <c r="M52" s="23"/>
      <c r="N52" s="23"/>
      <c r="O52" s="38"/>
      <c r="P52" s="23"/>
      <c r="Q52" s="23"/>
      <c r="R52" s="23"/>
      <c r="S52" s="23"/>
      <c r="T52" s="200"/>
      <c r="U52" s="23"/>
      <c r="V52" s="38"/>
      <c r="W52" s="23"/>
      <c r="X52" s="23"/>
      <c r="Y52" s="23"/>
      <c r="Z52" s="23"/>
      <c r="AA52" s="200"/>
      <c r="AB52" s="23"/>
      <c r="AC52" s="38"/>
      <c r="AD52" s="23"/>
      <c r="AE52" s="23"/>
      <c r="AF52" s="23"/>
      <c r="AG52" s="23"/>
      <c r="AH52" s="38"/>
      <c r="AI52" s="23"/>
      <c r="AJ52" s="38"/>
      <c r="AK52" s="23"/>
      <c r="AL52" s="23"/>
      <c r="AM52" s="23"/>
      <c r="AN52" s="23"/>
      <c r="AO52" s="38"/>
      <c r="AP52" s="37" t="n">
        <f aca="false">AI52+AB52+U52+N52</f>
        <v>0</v>
      </c>
      <c r="AQ52" s="37" t="n">
        <f aca="false">AJ52+AC52+V52+O52</f>
        <v>0</v>
      </c>
      <c r="AR52" s="37" t="n">
        <f aca="false">AK52+AD52+W52+P52</f>
        <v>0</v>
      </c>
      <c r="AS52" s="37" t="n">
        <f aca="false">AL52+AE52+X52+Q52</f>
        <v>0</v>
      </c>
      <c r="AT52" s="37" t="n">
        <f aca="false">AM52+AF52+Y52+R52</f>
        <v>0</v>
      </c>
      <c r="AU52" s="37" t="n">
        <f aca="false">AN52+AG52+Z52+S52</f>
        <v>0</v>
      </c>
      <c r="AV52" s="37" t="n">
        <f aca="false">AO52+AH52+AA52+T52</f>
        <v>0</v>
      </c>
    </row>
    <row r="53" customFormat="false" ht="31.65" hidden="true" customHeight="true" outlineLevel="1" collapsed="false">
      <c r="A53" s="34" t="s">
        <v>117</v>
      </c>
      <c r="B53" s="35" t="s">
        <v>125</v>
      </c>
      <c r="C53" s="36" t="s">
        <v>60</v>
      </c>
      <c r="D53" s="23"/>
      <c r="E53" s="23"/>
      <c r="F53" s="23"/>
      <c r="G53" s="23"/>
      <c r="H53" s="23"/>
      <c r="I53" s="23"/>
      <c r="J53" s="23"/>
      <c r="K53" s="37" t="e">
        <f aca="false">#REF!-D53</f>
        <v>#REF!</v>
      </c>
      <c r="L53" s="23"/>
      <c r="M53" s="23"/>
      <c r="N53" s="23"/>
      <c r="O53" s="38"/>
      <c r="P53" s="23"/>
      <c r="Q53" s="23"/>
      <c r="R53" s="23"/>
      <c r="S53" s="23"/>
      <c r="T53" s="200"/>
      <c r="U53" s="23"/>
      <c r="V53" s="38"/>
      <c r="W53" s="23"/>
      <c r="X53" s="23"/>
      <c r="Y53" s="23"/>
      <c r="Z53" s="23"/>
      <c r="AA53" s="200"/>
      <c r="AB53" s="23"/>
      <c r="AC53" s="38"/>
      <c r="AD53" s="23"/>
      <c r="AE53" s="23"/>
      <c r="AF53" s="23"/>
      <c r="AG53" s="23"/>
      <c r="AH53" s="38"/>
      <c r="AI53" s="23"/>
      <c r="AJ53" s="38"/>
      <c r="AK53" s="23"/>
      <c r="AL53" s="23"/>
      <c r="AM53" s="23"/>
      <c r="AN53" s="23"/>
      <c r="AO53" s="38"/>
      <c r="AP53" s="37" t="n">
        <f aca="false">AI53+AB53+U53+N53</f>
        <v>0</v>
      </c>
      <c r="AQ53" s="37" t="n">
        <f aca="false">AJ53+AC53+V53+O53</f>
        <v>0</v>
      </c>
      <c r="AR53" s="37" t="n">
        <f aca="false">AK53+AD53+W53+P53</f>
        <v>0</v>
      </c>
      <c r="AS53" s="37" t="n">
        <f aca="false">AL53+AE53+X53+Q53</f>
        <v>0</v>
      </c>
      <c r="AT53" s="37" t="n">
        <f aca="false">AM53+AF53+Y53+R53</f>
        <v>0</v>
      </c>
      <c r="AU53" s="37" t="n">
        <f aca="false">AN53+AG53+Z53+S53</f>
        <v>0</v>
      </c>
      <c r="AV53" s="37" t="n">
        <f aca="false">AO53+AH53+AA53+T53</f>
        <v>0</v>
      </c>
    </row>
    <row r="54" customFormat="false" ht="31.65" hidden="true" customHeight="true" outlineLevel="1" collapsed="false">
      <c r="A54" s="34" t="s">
        <v>126</v>
      </c>
      <c r="B54" s="45" t="s">
        <v>127</v>
      </c>
      <c r="C54" s="36" t="s">
        <v>60</v>
      </c>
      <c r="D54" s="23"/>
      <c r="E54" s="23"/>
      <c r="F54" s="23"/>
      <c r="G54" s="23"/>
      <c r="H54" s="23"/>
      <c r="I54" s="23"/>
      <c r="J54" s="23"/>
      <c r="K54" s="37" t="e">
        <f aca="false">#REF!-D54</f>
        <v>#REF!</v>
      </c>
      <c r="L54" s="23"/>
      <c r="M54" s="23"/>
      <c r="N54" s="23"/>
      <c r="O54" s="38"/>
      <c r="P54" s="23"/>
      <c r="Q54" s="23"/>
      <c r="R54" s="23"/>
      <c r="S54" s="23"/>
      <c r="T54" s="200"/>
      <c r="U54" s="23"/>
      <c r="V54" s="38"/>
      <c r="W54" s="23"/>
      <c r="X54" s="23"/>
      <c r="Y54" s="23"/>
      <c r="Z54" s="23"/>
      <c r="AA54" s="200"/>
      <c r="AB54" s="23"/>
      <c r="AC54" s="38"/>
      <c r="AD54" s="23"/>
      <c r="AE54" s="23"/>
      <c r="AF54" s="23"/>
      <c r="AG54" s="23"/>
      <c r="AH54" s="38"/>
      <c r="AI54" s="23"/>
      <c r="AJ54" s="38"/>
      <c r="AK54" s="23"/>
      <c r="AL54" s="23"/>
      <c r="AM54" s="23"/>
      <c r="AN54" s="23"/>
      <c r="AO54" s="38"/>
      <c r="AP54" s="37" t="n">
        <f aca="false">AI54+AB54+U54+N54</f>
        <v>0</v>
      </c>
      <c r="AQ54" s="37" t="n">
        <f aca="false">AJ54+AC54+V54+O54</f>
        <v>0</v>
      </c>
      <c r="AR54" s="37" t="n">
        <f aca="false">AK54+AD54+W54+P54</f>
        <v>0</v>
      </c>
      <c r="AS54" s="37" t="n">
        <f aca="false">AL54+AE54+X54+Q54</f>
        <v>0</v>
      </c>
      <c r="AT54" s="37" t="n">
        <f aca="false">AM54+AF54+Y54+R54</f>
        <v>0</v>
      </c>
      <c r="AU54" s="37" t="n">
        <f aca="false">AN54+AG54+Z54+S54</f>
        <v>0</v>
      </c>
      <c r="AV54" s="37" t="n">
        <f aca="false">AO54+AH54+AA54+T54</f>
        <v>0</v>
      </c>
    </row>
    <row r="55" customFormat="false" ht="78.75" hidden="true" customHeight="true" outlineLevel="1" collapsed="false">
      <c r="A55" s="34" t="s">
        <v>126</v>
      </c>
      <c r="B55" s="35" t="s">
        <v>128</v>
      </c>
      <c r="C55" s="36" t="s">
        <v>60</v>
      </c>
      <c r="D55" s="23"/>
      <c r="E55" s="23"/>
      <c r="F55" s="23"/>
      <c r="G55" s="23"/>
      <c r="H55" s="23"/>
      <c r="I55" s="23"/>
      <c r="J55" s="23"/>
      <c r="K55" s="37" t="e">
        <f aca="false">#REF!-D55</f>
        <v>#REF!</v>
      </c>
      <c r="L55" s="23"/>
      <c r="M55" s="23"/>
      <c r="N55" s="23"/>
      <c r="O55" s="38"/>
      <c r="P55" s="23"/>
      <c r="Q55" s="23"/>
      <c r="R55" s="23"/>
      <c r="S55" s="23"/>
      <c r="T55" s="200"/>
      <c r="U55" s="23"/>
      <c r="V55" s="38"/>
      <c r="W55" s="23"/>
      <c r="X55" s="23"/>
      <c r="Y55" s="23"/>
      <c r="Z55" s="23"/>
      <c r="AA55" s="200"/>
      <c r="AB55" s="23"/>
      <c r="AC55" s="38"/>
      <c r="AD55" s="23"/>
      <c r="AE55" s="23"/>
      <c r="AF55" s="23"/>
      <c r="AG55" s="23"/>
      <c r="AH55" s="38"/>
      <c r="AI55" s="23"/>
      <c r="AJ55" s="38"/>
      <c r="AK55" s="23"/>
      <c r="AL55" s="23"/>
      <c r="AM55" s="23"/>
      <c r="AN55" s="23"/>
      <c r="AO55" s="38"/>
      <c r="AP55" s="37" t="n">
        <f aca="false">AI55+AB55+U55+N55</f>
        <v>0</v>
      </c>
      <c r="AQ55" s="37" t="n">
        <f aca="false">AJ55+AC55+V55+O55</f>
        <v>0</v>
      </c>
      <c r="AR55" s="37" t="n">
        <f aca="false">AK55+AD55+W55+P55</f>
        <v>0</v>
      </c>
      <c r="AS55" s="37" t="n">
        <f aca="false">AL55+AE55+X55+Q55</f>
        <v>0</v>
      </c>
      <c r="AT55" s="37" t="n">
        <f aca="false">AM55+AF55+Y55+R55</f>
        <v>0</v>
      </c>
      <c r="AU55" s="37" t="n">
        <f aca="false">AN55+AG55+Z55+S55</f>
        <v>0</v>
      </c>
      <c r="AV55" s="37" t="n">
        <f aca="false">AO55+AH55+AA55+T55</f>
        <v>0</v>
      </c>
    </row>
    <row r="56" customFormat="false" ht="78.75" hidden="true" customHeight="true" outlineLevel="1" collapsed="false">
      <c r="A56" s="34" t="s">
        <v>126</v>
      </c>
      <c r="B56" s="35" t="s">
        <v>129</v>
      </c>
      <c r="C56" s="36" t="s">
        <v>60</v>
      </c>
      <c r="D56" s="23"/>
      <c r="E56" s="23"/>
      <c r="F56" s="23"/>
      <c r="G56" s="23"/>
      <c r="H56" s="23"/>
      <c r="I56" s="23"/>
      <c r="J56" s="23"/>
      <c r="K56" s="37" t="e">
        <f aca="false">#REF!-D56</f>
        <v>#REF!</v>
      </c>
      <c r="L56" s="23"/>
      <c r="M56" s="23"/>
      <c r="N56" s="23"/>
      <c r="O56" s="38"/>
      <c r="P56" s="23"/>
      <c r="Q56" s="23"/>
      <c r="R56" s="23"/>
      <c r="S56" s="23"/>
      <c r="T56" s="200"/>
      <c r="U56" s="23"/>
      <c r="V56" s="38"/>
      <c r="W56" s="23"/>
      <c r="X56" s="23"/>
      <c r="Y56" s="23"/>
      <c r="Z56" s="23"/>
      <c r="AA56" s="200"/>
      <c r="AB56" s="23"/>
      <c r="AC56" s="38"/>
      <c r="AD56" s="23"/>
      <c r="AE56" s="23"/>
      <c r="AF56" s="23"/>
      <c r="AG56" s="23"/>
      <c r="AH56" s="38"/>
      <c r="AI56" s="23"/>
      <c r="AJ56" s="38"/>
      <c r="AK56" s="23"/>
      <c r="AL56" s="23"/>
      <c r="AM56" s="23"/>
      <c r="AN56" s="23"/>
      <c r="AO56" s="38"/>
      <c r="AP56" s="37" t="n">
        <f aca="false">AI56+AB56+U56+N56</f>
        <v>0</v>
      </c>
      <c r="AQ56" s="37" t="n">
        <f aca="false">AJ56+AC56+V56+O56</f>
        <v>0</v>
      </c>
      <c r="AR56" s="37" t="n">
        <f aca="false">AK56+AD56+W56+P56</f>
        <v>0</v>
      </c>
      <c r="AS56" s="37" t="n">
        <f aca="false">AL56+AE56+X56+Q56</f>
        <v>0</v>
      </c>
      <c r="AT56" s="37" t="n">
        <f aca="false">AM56+AF56+Y56+R56</f>
        <v>0</v>
      </c>
      <c r="AU56" s="37" t="n">
        <f aca="false">AN56+AG56+Z56+S56</f>
        <v>0</v>
      </c>
      <c r="AV56" s="37" t="n">
        <f aca="false">AO56+AH56+AA56+T56</f>
        <v>0</v>
      </c>
    </row>
    <row r="57" customFormat="false" ht="78.75" hidden="true" customHeight="true" outlineLevel="1" collapsed="false">
      <c r="A57" s="34" t="s">
        <v>126</v>
      </c>
      <c r="B57" s="35" t="s">
        <v>130</v>
      </c>
      <c r="C57" s="36" t="s">
        <v>60</v>
      </c>
      <c r="D57" s="23"/>
      <c r="E57" s="23"/>
      <c r="F57" s="23"/>
      <c r="G57" s="23"/>
      <c r="H57" s="23"/>
      <c r="I57" s="23"/>
      <c r="J57" s="23"/>
      <c r="K57" s="37" t="e">
        <f aca="false">#REF!-D57</f>
        <v>#REF!</v>
      </c>
      <c r="L57" s="23"/>
      <c r="M57" s="23"/>
      <c r="N57" s="23"/>
      <c r="O57" s="38"/>
      <c r="P57" s="23"/>
      <c r="Q57" s="23"/>
      <c r="R57" s="23"/>
      <c r="S57" s="23"/>
      <c r="T57" s="200"/>
      <c r="U57" s="23"/>
      <c r="V57" s="38"/>
      <c r="W57" s="23"/>
      <c r="X57" s="23"/>
      <c r="Y57" s="23"/>
      <c r="Z57" s="23"/>
      <c r="AA57" s="200"/>
      <c r="AB57" s="23"/>
      <c r="AC57" s="38"/>
      <c r="AD57" s="23"/>
      <c r="AE57" s="23"/>
      <c r="AF57" s="23"/>
      <c r="AG57" s="23"/>
      <c r="AH57" s="38"/>
      <c r="AI57" s="23"/>
      <c r="AJ57" s="38"/>
      <c r="AK57" s="23"/>
      <c r="AL57" s="23"/>
      <c r="AM57" s="23"/>
      <c r="AN57" s="23"/>
      <c r="AO57" s="38"/>
      <c r="AP57" s="37" t="n">
        <f aca="false">AI57+AB57+U57+N57</f>
        <v>0</v>
      </c>
      <c r="AQ57" s="37" t="n">
        <f aca="false">AJ57+AC57+V57+O57</f>
        <v>0</v>
      </c>
      <c r="AR57" s="37" t="n">
        <f aca="false">AK57+AD57+W57+P57</f>
        <v>0</v>
      </c>
      <c r="AS57" s="37" t="n">
        <f aca="false">AL57+AE57+X57+Q57</f>
        <v>0</v>
      </c>
      <c r="AT57" s="37" t="n">
        <f aca="false">AM57+AF57+Y57+R57</f>
        <v>0</v>
      </c>
      <c r="AU57" s="37" t="n">
        <f aca="false">AN57+AG57+Z57+S57</f>
        <v>0</v>
      </c>
      <c r="AV57" s="37" t="n">
        <f aca="false">AO57+AH57+AA57+T57</f>
        <v>0</v>
      </c>
    </row>
    <row r="58" customFormat="false" ht="31.65" hidden="true" customHeight="true" outlineLevel="1" collapsed="false">
      <c r="A58" s="34" t="s">
        <v>131</v>
      </c>
      <c r="B58" s="45" t="s">
        <v>127</v>
      </c>
      <c r="C58" s="36" t="s">
        <v>60</v>
      </c>
      <c r="D58" s="23"/>
      <c r="E58" s="23"/>
      <c r="F58" s="23"/>
      <c r="G58" s="23"/>
      <c r="H58" s="23"/>
      <c r="I58" s="23"/>
      <c r="J58" s="23"/>
      <c r="K58" s="37" t="e">
        <f aca="false">#REF!-D58</f>
        <v>#REF!</v>
      </c>
      <c r="L58" s="23"/>
      <c r="M58" s="23"/>
      <c r="N58" s="23"/>
      <c r="O58" s="38"/>
      <c r="P58" s="23"/>
      <c r="Q58" s="23"/>
      <c r="R58" s="23"/>
      <c r="S58" s="23"/>
      <c r="T58" s="200"/>
      <c r="U58" s="23"/>
      <c r="V58" s="38"/>
      <c r="W58" s="23"/>
      <c r="X58" s="23"/>
      <c r="Y58" s="23"/>
      <c r="Z58" s="23"/>
      <c r="AA58" s="200"/>
      <c r="AB58" s="23"/>
      <c r="AC58" s="38"/>
      <c r="AD58" s="23"/>
      <c r="AE58" s="23"/>
      <c r="AF58" s="23"/>
      <c r="AG58" s="23"/>
      <c r="AH58" s="38"/>
      <c r="AI58" s="23"/>
      <c r="AJ58" s="38"/>
      <c r="AK58" s="23"/>
      <c r="AL58" s="23"/>
      <c r="AM58" s="23"/>
      <c r="AN58" s="23"/>
      <c r="AO58" s="38"/>
      <c r="AP58" s="37" t="n">
        <f aca="false">AI58+AB58+U58+N58</f>
        <v>0</v>
      </c>
      <c r="AQ58" s="37" t="n">
        <f aca="false">AJ58+AC58+V58+O58</f>
        <v>0</v>
      </c>
      <c r="AR58" s="37" t="n">
        <f aca="false">AK58+AD58+W58+P58</f>
        <v>0</v>
      </c>
      <c r="AS58" s="37" t="n">
        <f aca="false">AL58+AE58+X58+Q58</f>
        <v>0</v>
      </c>
      <c r="AT58" s="37" t="n">
        <f aca="false">AM58+AF58+Y58+R58</f>
        <v>0</v>
      </c>
      <c r="AU58" s="37" t="n">
        <f aca="false">AN58+AG58+Z58+S58</f>
        <v>0</v>
      </c>
      <c r="AV58" s="37" t="n">
        <f aca="false">AO58+AH58+AA58+T58</f>
        <v>0</v>
      </c>
    </row>
    <row r="59" customFormat="false" ht="78.75" hidden="true" customHeight="true" outlineLevel="1" collapsed="false">
      <c r="A59" s="34" t="s">
        <v>131</v>
      </c>
      <c r="B59" s="35" t="s">
        <v>128</v>
      </c>
      <c r="C59" s="36" t="s">
        <v>60</v>
      </c>
      <c r="D59" s="23"/>
      <c r="E59" s="23"/>
      <c r="F59" s="23"/>
      <c r="G59" s="23"/>
      <c r="H59" s="23"/>
      <c r="I59" s="23"/>
      <c r="J59" s="23"/>
      <c r="K59" s="37" t="e">
        <f aca="false">#REF!-D59</f>
        <v>#REF!</v>
      </c>
      <c r="L59" s="23"/>
      <c r="M59" s="23"/>
      <c r="N59" s="23"/>
      <c r="O59" s="38"/>
      <c r="P59" s="23"/>
      <c r="Q59" s="23"/>
      <c r="R59" s="23"/>
      <c r="S59" s="23"/>
      <c r="T59" s="200"/>
      <c r="U59" s="23"/>
      <c r="V59" s="38"/>
      <c r="W59" s="23"/>
      <c r="X59" s="23"/>
      <c r="Y59" s="23"/>
      <c r="Z59" s="23"/>
      <c r="AA59" s="200"/>
      <c r="AB59" s="23"/>
      <c r="AC59" s="38"/>
      <c r="AD59" s="23"/>
      <c r="AE59" s="23"/>
      <c r="AF59" s="23"/>
      <c r="AG59" s="23"/>
      <c r="AH59" s="38"/>
      <c r="AI59" s="23"/>
      <c r="AJ59" s="38"/>
      <c r="AK59" s="23"/>
      <c r="AL59" s="23"/>
      <c r="AM59" s="23"/>
      <c r="AN59" s="23"/>
      <c r="AO59" s="38"/>
      <c r="AP59" s="37" t="n">
        <f aca="false">AI59+AB59+U59+N59</f>
        <v>0</v>
      </c>
      <c r="AQ59" s="37" t="n">
        <f aca="false">AJ59+AC59+V59+O59</f>
        <v>0</v>
      </c>
      <c r="AR59" s="37" t="n">
        <f aca="false">AK59+AD59+W59+P59</f>
        <v>0</v>
      </c>
      <c r="AS59" s="37" t="n">
        <f aca="false">AL59+AE59+X59+Q59</f>
        <v>0</v>
      </c>
      <c r="AT59" s="37" t="n">
        <f aca="false">AM59+AF59+Y59+R59</f>
        <v>0</v>
      </c>
      <c r="AU59" s="37" t="n">
        <f aca="false">AN59+AG59+Z59+S59</f>
        <v>0</v>
      </c>
      <c r="AV59" s="37" t="n">
        <f aca="false">AO59+AH59+AA59+T59</f>
        <v>0</v>
      </c>
    </row>
    <row r="60" customFormat="false" ht="78.75" hidden="true" customHeight="true" outlineLevel="1" collapsed="false">
      <c r="A60" s="34" t="s">
        <v>131</v>
      </c>
      <c r="B60" s="35" t="s">
        <v>129</v>
      </c>
      <c r="C60" s="36" t="s">
        <v>60</v>
      </c>
      <c r="D60" s="23"/>
      <c r="E60" s="23"/>
      <c r="F60" s="23"/>
      <c r="G60" s="23"/>
      <c r="H60" s="23"/>
      <c r="I60" s="23"/>
      <c r="J60" s="23"/>
      <c r="K60" s="37" t="e">
        <f aca="false">#REF!-D60</f>
        <v>#REF!</v>
      </c>
      <c r="L60" s="23"/>
      <c r="M60" s="23"/>
      <c r="N60" s="23"/>
      <c r="O60" s="38"/>
      <c r="P60" s="23"/>
      <c r="Q60" s="23"/>
      <c r="R60" s="23"/>
      <c r="S60" s="23"/>
      <c r="T60" s="200"/>
      <c r="U60" s="23"/>
      <c r="V60" s="38"/>
      <c r="W60" s="23"/>
      <c r="X60" s="23"/>
      <c r="Y60" s="23"/>
      <c r="Z60" s="23"/>
      <c r="AA60" s="200"/>
      <c r="AB60" s="23"/>
      <c r="AC60" s="38"/>
      <c r="AD60" s="23"/>
      <c r="AE60" s="23"/>
      <c r="AF60" s="23"/>
      <c r="AG60" s="23"/>
      <c r="AH60" s="38"/>
      <c r="AI60" s="23"/>
      <c r="AJ60" s="38"/>
      <c r="AK60" s="23"/>
      <c r="AL60" s="23"/>
      <c r="AM60" s="23"/>
      <c r="AN60" s="23"/>
      <c r="AO60" s="38"/>
      <c r="AP60" s="37" t="n">
        <f aca="false">AI60+AB60+U60+N60</f>
        <v>0</v>
      </c>
      <c r="AQ60" s="37" t="n">
        <f aca="false">AJ60+AC60+V60+O60</f>
        <v>0</v>
      </c>
      <c r="AR60" s="37" t="n">
        <f aca="false">AK60+AD60+W60+P60</f>
        <v>0</v>
      </c>
      <c r="AS60" s="37" t="n">
        <f aca="false">AL60+AE60+X60+Q60</f>
        <v>0</v>
      </c>
      <c r="AT60" s="37" t="n">
        <f aca="false">AM60+AF60+Y60+R60</f>
        <v>0</v>
      </c>
      <c r="AU60" s="37" t="n">
        <f aca="false">AN60+AG60+Z60+S60</f>
        <v>0</v>
      </c>
      <c r="AV60" s="37" t="n">
        <f aca="false">AO60+AH60+AA60+T60</f>
        <v>0</v>
      </c>
    </row>
    <row r="61" customFormat="false" ht="78.75" hidden="true" customHeight="true" outlineLevel="1" collapsed="false">
      <c r="A61" s="34" t="s">
        <v>131</v>
      </c>
      <c r="B61" s="35" t="s">
        <v>130</v>
      </c>
      <c r="C61" s="36" t="s">
        <v>60</v>
      </c>
      <c r="D61" s="23"/>
      <c r="E61" s="23"/>
      <c r="F61" s="23"/>
      <c r="G61" s="23"/>
      <c r="H61" s="23"/>
      <c r="I61" s="23"/>
      <c r="J61" s="23"/>
      <c r="K61" s="37" t="e">
        <f aca="false">#REF!-D61</f>
        <v>#REF!</v>
      </c>
      <c r="L61" s="23"/>
      <c r="M61" s="23"/>
      <c r="N61" s="23"/>
      <c r="O61" s="38"/>
      <c r="P61" s="23"/>
      <c r="Q61" s="23"/>
      <c r="R61" s="23"/>
      <c r="S61" s="23"/>
      <c r="T61" s="200"/>
      <c r="U61" s="23"/>
      <c r="V61" s="38"/>
      <c r="W61" s="23"/>
      <c r="X61" s="23"/>
      <c r="Y61" s="23"/>
      <c r="Z61" s="23"/>
      <c r="AA61" s="200"/>
      <c r="AB61" s="23"/>
      <c r="AC61" s="38"/>
      <c r="AD61" s="23"/>
      <c r="AE61" s="23"/>
      <c r="AF61" s="23"/>
      <c r="AG61" s="23"/>
      <c r="AH61" s="38"/>
      <c r="AI61" s="23"/>
      <c r="AJ61" s="38"/>
      <c r="AK61" s="23"/>
      <c r="AL61" s="23"/>
      <c r="AM61" s="23"/>
      <c r="AN61" s="23"/>
      <c r="AO61" s="38"/>
      <c r="AP61" s="37" t="n">
        <f aca="false">AI61+AB61+U61+N61</f>
        <v>0</v>
      </c>
      <c r="AQ61" s="37" t="n">
        <f aca="false">AJ61+AC61+V61+O61</f>
        <v>0</v>
      </c>
      <c r="AR61" s="37" t="n">
        <f aca="false">AK61+AD61+W61+P61</f>
        <v>0</v>
      </c>
      <c r="AS61" s="37" t="n">
        <f aca="false">AL61+AE61+X61+Q61</f>
        <v>0</v>
      </c>
      <c r="AT61" s="37" t="n">
        <f aca="false">AM61+AF61+Y61+R61</f>
        <v>0</v>
      </c>
      <c r="AU61" s="37" t="n">
        <f aca="false">AN61+AG61+Z61+S61</f>
        <v>0</v>
      </c>
      <c r="AV61" s="37" t="n">
        <f aca="false">AO61+AH61+AA61+T61</f>
        <v>0</v>
      </c>
    </row>
    <row r="62" customFormat="false" ht="63.1" hidden="false" customHeight="true" outlineLevel="0" collapsed="false">
      <c r="A62" s="34" t="s">
        <v>132</v>
      </c>
      <c r="B62" s="35" t="s">
        <v>133</v>
      </c>
      <c r="C62" s="36" t="s">
        <v>60</v>
      </c>
      <c r="D62" s="23"/>
      <c r="E62" s="23"/>
      <c r="F62" s="23"/>
      <c r="G62" s="23"/>
      <c r="H62" s="23"/>
      <c r="I62" s="23"/>
      <c r="J62" s="23"/>
      <c r="K62" s="37" t="e">
        <f aca="false">#REF!-D62</f>
        <v>#REF!</v>
      </c>
      <c r="L62" s="23"/>
      <c r="M62" s="23"/>
      <c r="N62" s="23"/>
      <c r="O62" s="38"/>
      <c r="P62" s="23"/>
      <c r="Q62" s="23"/>
      <c r="R62" s="23"/>
      <c r="S62" s="23"/>
      <c r="T62" s="200"/>
      <c r="U62" s="23"/>
      <c r="V62" s="38"/>
      <c r="W62" s="23"/>
      <c r="X62" s="23"/>
      <c r="Y62" s="23"/>
      <c r="Z62" s="23"/>
      <c r="AA62" s="200"/>
      <c r="AB62" s="23"/>
      <c r="AC62" s="38"/>
      <c r="AD62" s="23"/>
      <c r="AE62" s="23"/>
      <c r="AF62" s="23"/>
      <c r="AG62" s="23"/>
      <c r="AH62" s="38"/>
      <c r="AI62" s="23"/>
      <c r="AJ62" s="38"/>
      <c r="AK62" s="23"/>
      <c r="AL62" s="23"/>
      <c r="AM62" s="23"/>
      <c r="AN62" s="23"/>
      <c r="AO62" s="38"/>
      <c r="AP62" s="37" t="n">
        <f aca="false">AI62+AB62+U62+N62</f>
        <v>0</v>
      </c>
      <c r="AQ62" s="37" t="n">
        <f aca="false">AJ62+AC62+V62+O62</f>
        <v>0</v>
      </c>
      <c r="AR62" s="37" t="n">
        <f aca="false">AK62+AD62+W62+P62</f>
        <v>0</v>
      </c>
      <c r="AS62" s="37" t="n">
        <f aca="false">AL62+AE62+X62+Q62</f>
        <v>0</v>
      </c>
      <c r="AT62" s="37" t="n">
        <f aca="false">AM62+AF62+Y62+R62</f>
        <v>0</v>
      </c>
      <c r="AU62" s="37" t="n">
        <f aca="false">AN62+AG62+Z62+S62</f>
        <v>0</v>
      </c>
      <c r="AV62" s="37" t="n">
        <f aca="false">AO62+AH62+AA62+T62</f>
        <v>0</v>
      </c>
    </row>
    <row r="63" customFormat="false" ht="63.1" hidden="false" customHeight="true" outlineLevel="0" collapsed="false">
      <c r="A63" s="34" t="s">
        <v>134</v>
      </c>
      <c r="B63" s="35" t="s">
        <v>135</v>
      </c>
      <c r="C63" s="36" t="s">
        <v>60</v>
      </c>
      <c r="D63" s="23"/>
      <c r="E63" s="23"/>
      <c r="F63" s="23"/>
      <c r="G63" s="23"/>
      <c r="H63" s="23"/>
      <c r="I63" s="23"/>
      <c r="J63" s="23"/>
      <c r="K63" s="37" t="e">
        <f aca="false">#REF!-D63</f>
        <v>#REF!</v>
      </c>
      <c r="L63" s="23"/>
      <c r="M63" s="23"/>
      <c r="N63" s="23"/>
      <c r="O63" s="38"/>
      <c r="P63" s="23"/>
      <c r="Q63" s="23"/>
      <c r="R63" s="23"/>
      <c r="S63" s="23"/>
      <c r="T63" s="200"/>
      <c r="U63" s="23"/>
      <c r="V63" s="38"/>
      <c r="W63" s="23"/>
      <c r="X63" s="23"/>
      <c r="Y63" s="23"/>
      <c r="Z63" s="23"/>
      <c r="AA63" s="200"/>
      <c r="AB63" s="23"/>
      <c r="AC63" s="38"/>
      <c r="AD63" s="23"/>
      <c r="AE63" s="23"/>
      <c r="AF63" s="23"/>
      <c r="AG63" s="23"/>
      <c r="AH63" s="38"/>
      <c r="AI63" s="23"/>
      <c r="AJ63" s="38"/>
      <c r="AK63" s="23"/>
      <c r="AL63" s="23"/>
      <c r="AM63" s="23"/>
      <c r="AN63" s="23"/>
      <c r="AO63" s="38"/>
      <c r="AP63" s="37" t="n">
        <f aca="false">AI63+AB63+U63+N63</f>
        <v>0</v>
      </c>
      <c r="AQ63" s="37" t="n">
        <f aca="false">AJ63+AC63+V63+O63</f>
        <v>0</v>
      </c>
      <c r="AR63" s="37" t="n">
        <f aca="false">AK63+AD63+W63+P63</f>
        <v>0</v>
      </c>
      <c r="AS63" s="37" t="n">
        <f aca="false">AL63+AE63+X63+Q63</f>
        <v>0</v>
      </c>
      <c r="AT63" s="37" t="n">
        <f aca="false">AM63+AF63+Y63+R63</f>
        <v>0</v>
      </c>
      <c r="AU63" s="37" t="n">
        <f aca="false">AN63+AG63+Z63+S63</f>
        <v>0</v>
      </c>
      <c r="AV63" s="37" t="n">
        <f aca="false">AO63+AH63+AA63+T63</f>
        <v>0</v>
      </c>
    </row>
    <row r="64" customFormat="false" ht="63.1" hidden="false" customHeight="true" outlineLevel="0" collapsed="false">
      <c r="A64" s="34" t="s">
        <v>136</v>
      </c>
      <c r="B64" s="35" t="s">
        <v>137</v>
      </c>
      <c r="C64" s="36" t="s">
        <v>60</v>
      </c>
      <c r="D64" s="23"/>
      <c r="E64" s="23"/>
      <c r="F64" s="23"/>
      <c r="G64" s="23"/>
      <c r="H64" s="23"/>
      <c r="I64" s="23"/>
      <c r="J64" s="23"/>
      <c r="K64" s="37" t="e">
        <f aca="false">#REF!-D64</f>
        <v>#REF!</v>
      </c>
      <c r="L64" s="23"/>
      <c r="M64" s="23"/>
      <c r="N64" s="23"/>
      <c r="O64" s="38"/>
      <c r="P64" s="23"/>
      <c r="Q64" s="23"/>
      <c r="R64" s="23"/>
      <c r="S64" s="23"/>
      <c r="T64" s="200"/>
      <c r="U64" s="23"/>
      <c r="V64" s="38"/>
      <c r="W64" s="23"/>
      <c r="X64" s="23"/>
      <c r="Y64" s="23"/>
      <c r="Z64" s="23"/>
      <c r="AA64" s="200"/>
      <c r="AB64" s="23"/>
      <c r="AC64" s="38"/>
      <c r="AD64" s="23"/>
      <c r="AE64" s="23"/>
      <c r="AF64" s="23"/>
      <c r="AG64" s="23"/>
      <c r="AH64" s="38"/>
      <c r="AI64" s="23"/>
      <c r="AJ64" s="38"/>
      <c r="AK64" s="23"/>
      <c r="AL64" s="23"/>
      <c r="AM64" s="23"/>
      <c r="AN64" s="23"/>
      <c r="AO64" s="38"/>
      <c r="AP64" s="37" t="n">
        <f aca="false">AI64+AB64+U64+N64</f>
        <v>0</v>
      </c>
      <c r="AQ64" s="37" t="n">
        <f aca="false">AJ64+AC64+V64+O64</f>
        <v>0</v>
      </c>
      <c r="AR64" s="37" t="n">
        <f aca="false">AK64+AD64+W64+P64</f>
        <v>0</v>
      </c>
      <c r="AS64" s="37" t="n">
        <f aca="false">AL64+AE64+X64+Q64</f>
        <v>0</v>
      </c>
      <c r="AT64" s="37" t="n">
        <f aca="false">AM64+AF64+Y64+R64</f>
        <v>0</v>
      </c>
      <c r="AU64" s="37" t="n">
        <f aca="false">AN64+AG64+Z64+S64</f>
        <v>0</v>
      </c>
      <c r="AV64" s="37" t="n">
        <f aca="false">AO64+AH64+AA64+T64</f>
        <v>0</v>
      </c>
    </row>
    <row r="65" customFormat="false" ht="26.5" hidden="true" customHeight="false" outlineLevel="1" collapsed="false">
      <c r="A65" s="41" t="s">
        <v>138</v>
      </c>
      <c r="B65" s="222" t="str">
        <f aca="false">'1.'!B67</f>
        <v>Замена трансформатора на ТП-23 (63 кВа ) на трансформатор ТН-250 с ТП-22 подлежащей замене на 630 кВА. </v>
      </c>
      <c r="C65" s="77" t="str">
        <f aca="false">'1.'!C67</f>
        <v>Г</v>
      </c>
      <c r="D65" s="23"/>
      <c r="E65" s="23"/>
      <c r="F65" s="23"/>
      <c r="G65" s="23"/>
      <c r="H65" s="23"/>
      <c r="I65" s="23"/>
      <c r="J65" s="23"/>
      <c r="K65" s="37" t="e">
        <f aca="false">#REF!-D65</f>
        <v>#REF!</v>
      </c>
      <c r="L65" s="23"/>
      <c r="M65" s="23"/>
      <c r="N65" s="23"/>
      <c r="O65" s="38"/>
      <c r="P65" s="23"/>
      <c r="Q65" s="23"/>
      <c r="R65" s="23"/>
      <c r="S65" s="23"/>
      <c r="T65" s="200"/>
      <c r="U65" s="23"/>
      <c r="V65" s="38"/>
      <c r="W65" s="23"/>
      <c r="X65" s="23"/>
      <c r="Y65" s="23"/>
      <c r="Z65" s="23"/>
      <c r="AA65" s="200"/>
      <c r="AB65" s="23"/>
      <c r="AC65" s="38"/>
      <c r="AD65" s="23"/>
      <c r="AE65" s="23"/>
      <c r="AF65" s="23"/>
      <c r="AG65" s="23"/>
      <c r="AH65" s="38"/>
      <c r="AI65" s="23"/>
      <c r="AJ65" s="23"/>
      <c r="AK65" s="23"/>
      <c r="AL65" s="23"/>
      <c r="AM65" s="23"/>
      <c r="AN65" s="23"/>
      <c r="AO65" s="38"/>
      <c r="AP65" s="37" t="n">
        <f aca="false">AI65+AB65+U65+N65</f>
        <v>0</v>
      </c>
      <c r="AQ65" s="37" t="n">
        <f aca="false">AJ65+AC65+V65+O65</f>
        <v>0</v>
      </c>
      <c r="AR65" s="37" t="n">
        <f aca="false">AK65+AD65+W65+P65</f>
        <v>0</v>
      </c>
      <c r="AS65" s="37" t="n">
        <f aca="false">AL65+AE65+X65+Q65</f>
        <v>0</v>
      </c>
      <c r="AT65" s="37" t="n">
        <f aca="false">AM65+AF65+Y65+R65</f>
        <v>0</v>
      </c>
      <c r="AU65" s="37" t="n">
        <f aca="false">AN65+AG65+Z65+S65</f>
        <v>0</v>
      </c>
      <c r="AV65" s="37" t="n">
        <f aca="false">AO65+AH65+AA65+T65</f>
        <v>0</v>
      </c>
    </row>
    <row r="66" customFormat="false" ht="26.5" hidden="false" customHeight="false" outlineLevel="0" collapsed="false">
      <c r="A66" s="34" t="s">
        <v>140</v>
      </c>
      <c r="B66" s="35" t="s">
        <v>141</v>
      </c>
      <c r="C66" s="36" t="s">
        <v>60</v>
      </c>
      <c r="D66" s="78" t="n">
        <f aca="false">D67+D81+D89+D92</f>
        <v>1.46758829848585</v>
      </c>
      <c r="E66" s="78" t="n">
        <f aca="false">E67+E81+E89+E92</f>
        <v>4.61243963255342</v>
      </c>
      <c r="F66" s="78" t="n">
        <f aca="false">F67+F81+F89+F92</f>
        <v>4.61243963255342</v>
      </c>
      <c r="G66" s="78" t="n">
        <f aca="false">G67+G81+G89+G92</f>
        <v>5.41243963255342</v>
      </c>
      <c r="H66" s="78" t="n">
        <f aca="false">H67+H81+H89+H92</f>
        <v>5.43443963255342</v>
      </c>
      <c r="I66" s="78" t="n">
        <f aca="false">I67+I81+I89+I92</f>
        <v>4.61243963255342</v>
      </c>
      <c r="J66" s="78" t="n">
        <f aca="false">J67+J81+J89+J92</f>
        <v>5.43443963255342</v>
      </c>
      <c r="K66" s="78" t="e">
        <f aca="false">K67+K81+K89+K92</f>
        <v>#REF!</v>
      </c>
      <c r="L66" s="78" t="n">
        <f aca="false">L67+L81+L89+L92</f>
        <v>1.59815950364229</v>
      </c>
      <c r="M66" s="78" t="n">
        <f aca="false">M67+M81+M89+M92</f>
        <v>2.43015950364229</v>
      </c>
      <c r="N66" s="78" t="n">
        <f aca="false">N67+N81+N89+N92</f>
        <v>0</v>
      </c>
      <c r="O66" s="78" t="n">
        <f aca="false">O67+O81+O89+O92</f>
        <v>0</v>
      </c>
      <c r="P66" s="23"/>
      <c r="Q66" s="23"/>
      <c r="R66" s="78" t="n">
        <f aca="false">R67+R81+R89+R92</f>
        <v>0</v>
      </c>
      <c r="S66" s="23"/>
      <c r="T66" s="202" t="n">
        <f aca="false">T67+T81+T89+T92</f>
        <v>0</v>
      </c>
      <c r="U66" s="78" t="n">
        <f aca="false">U67+U81+U89+U92</f>
        <v>0</v>
      </c>
      <c r="V66" s="78" t="n">
        <f aca="false">V67+V81+V89+V92</f>
        <v>0</v>
      </c>
      <c r="W66" s="23"/>
      <c r="X66" s="78"/>
      <c r="Y66" s="78" t="n">
        <f aca="false">Y67+Y81+Y89+Y92</f>
        <v>0</v>
      </c>
      <c r="Z66" s="78"/>
      <c r="AA66" s="202" t="n">
        <f aca="false">AA67+AA81+AA89+AA92</f>
        <v>0</v>
      </c>
      <c r="AB66" s="78" t="n">
        <f aca="false">AB67+AB81+AB89+AB92</f>
        <v>0</v>
      </c>
      <c r="AC66" s="78" t="n">
        <f aca="false">AC67+AC81+AC89+AC92</f>
        <v>0</v>
      </c>
      <c r="AD66" s="23"/>
      <c r="AE66" s="23"/>
      <c r="AF66" s="78" t="n">
        <f aca="false">AF67+AF81+AF89+AF92</f>
        <v>0</v>
      </c>
      <c r="AG66" s="78"/>
      <c r="AH66" s="38"/>
      <c r="AI66" s="78" t="n">
        <f aca="false">AI67+AI81+AI89+AI92</f>
        <v>0</v>
      </c>
      <c r="AJ66" s="78" t="n">
        <f aca="false">AJ67+AJ81+AJ89+AJ92</f>
        <v>21.9220642192127</v>
      </c>
      <c r="AK66" s="78" t="n">
        <f aca="false">AK67+AK81+AK89+AK92</f>
        <v>1.26</v>
      </c>
      <c r="AL66" s="78" t="n">
        <f aca="false">AL67+AL81+AL89+AL92</f>
        <v>0</v>
      </c>
      <c r="AM66" s="78" t="n">
        <f aca="false">AM67+AM81+AM89+AM92</f>
        <v>1.5</v>
      </c>
      <c r="AN66" s="78" t="n">
        <f aca="false">AN67+AN81+AN89+AN92</f>
        <v>0</v>
      </c>
      <c r="AO66" s="78" t="n">
        <f aca="false">AO67+AO81+AO89+AO92</f>
        <v>7</v>
      </c>
      <c r="AP66" s="37" t="n">
        <f aca="false">AI66+AB66+U66+N66</f>
        <v>0</v>
      </c>
      <c r="AQ66" s="37" t="n">
        <f aca="false">AJ66+AC66+V66+O66</f>
        <v>21.9220642192127</v>
      </c>
      <c r="AR66" s="37" t="n">
        <f aca="false">AK66+AD66+W66+P66</f>
        <v>1.26</v>
      </c>
      <c r="AS66" s="37" t="n">
        <f aca="false">AL66+AE66+X66+Q66</f>
        <v>0</v>
      </c>
      <c r="AT66" s="37" t="n">
        <f aca="false">AM66+AF66+Y66+R66</f>
        <v>1.5</v>
      </c>
      <c r="AU66" s="37" t="n">
        <f aca="false">AN66+AG66+Z66+S66</f>
        <v>0</v>
      </c>
      <c r="AV66" s="37" t="n">
        <f aca="false">AO66+AH66+AA66+T66</f>
        <v>7</v>
      </c>
    </row>
    <row r="67" customFormat="false" ht="39.75" hidden="false" customHeight="false" outlineLevel="0" collapsed="false">
      <c r="A67" s="34" t="s">
        <v>142</v>
      </c>
      <c r="B67" s="35" t="s">
        <v>143</v>
      </c>
      <c r="C67" s="36" t="s">
        <v>60</v>
      </c>
      <c r="D67" s="78" t="n">
        <f aca="false">D68+D79</f>
        <v>0.177588298485847</v>
      </c>
      <c r="E67" s="78" t="n">
        <f aca="false">E68+E79</f>
        <v>0.177588298485847</v>
      </c>
      <c r="F67" s="78" t="n">
        <f aca="false">F68+F79</f>
        <v>0.177588298485847</v>
      </c>
      <c r="G67" s="78" t="n">
        <f aca="false">G68+G79</f>
        <v>0.177588298485847</v>
      </c>
      <c r="H67" s="78" t="n">
        <f aca="false">H68+H79</f>
        <v>0.177588298485847</v>
      </c>
      <c r="I67" s="78" t="n">
        <f aca="false">I68+I79</f>
        <v>0.177588298485847</v>
      </c>
      <c r="J67" s="78" t="n">
        <f aca="false">J68+J79</f>
        <v>0.177588298485847</v>
      </c>
      <c r="K67" s="37" t="e">
        <f aca="false">#REF!-D67</f>
        <v>#REF!</v>
      </c>
      <c r="L67" s="78" t="n">
        <f aca="false">L68+L79</f>
        <v>0</v>
      </c>
      <c r="M67" s="78" t="n">
        <f aca="false">M68+M79</f>
        <v>0</v>
      </c>
      <c r="N67" s="78" t="n">
        <f aca="false">N68+N79</f>
        <v>0</v>
      </c>
      <c r="O67" s="38" t="n">
        <f aca="false">O68+O79</f>
        <v>0</v>
      </c>
      <c r="P67" s="23"/>
      <c r="Q67" s="23"/>
      <c r="R67" s="78" t="n">
        <f aca="false">R68+R79</f>
        <v>0</v>
      </c>
      <c r="S67" s="23"/>
      <c r="T67" s="202" t="n">
        <f aca="false">T68+T79</f>
        <v>0</v>
      </c>
      <c r="U67" s="78" t="n">
        <f aca="false">U68+U79</f>
        <v>0</v>
      </c>
      <c r="V67" s="38" t="n">
        <f aca="false">V68+V79</f>
        <v>0</v>
      </c>
      <c r="W67" s="23"/>
      <c r="X67" s="78"/>
      <c r="Y67" s="78" t="n">
        <f aca="false">Y68+Y79</f>
        <v>0</v>
      </c>
      <c r="Z67" s="78"/>
      <c r="AA67" s="202" t="n">
        <f aca="false">AA68+AA79</f>
        <v>0</v>
      </c>
      <c r="AB67" s="78" t="n">
        <f aca="false">AB68+AB79</f>
        <v>0</v>
      </c>
      <c r="AC67" s="38" t="n">
        <f aca="false">AC68+AC79</f>
        <v>0</v>
      </c>
      <c r="AD67" s="23"/>
      <c r="AE67" s="23"/>
      <c r="AF67" s="78" t="n">
        <f aca="false">AF68+AF79</f>
        <v>0</v>
      </c>
      <c r="AG67" s="78"/>
      <c r="AH67" s="38"/>
      <c r="AI67" s="78" t="n">
        <f aca="false">AI68+AI79</f>
        <v>0</v>
      </c>
      <c r="AJ67" s="78" t="n">
        <f aca="false">AJ68+AJ78</f>
        <v>9.04930980471053</v>
      </c>
      <c r="AK67" s="78" t="n">
        <f aca="false">AK68+AK78</f>
        <v>1.26</v>
      </c>
      <c r="AL67" s="78" t="n">
        <f aca="false">AL68+AL78</f>
        <v>0</v>
      </c>
      <c r="AM67" s="78" t="n">
        <f aca="false">AM68+AM78</f>
        <v>0</v>
      </c>
      <c r="AN67" s="78" t="n">
        <f aca="false">AN68+AN78</f>
        <v>0</v>
      </c>
      <c r="AO67" s="78" t="n">
        <f aca="false">AO68+AO78</f>
        <v>0</v>
      </c>
      <c r="AP67" s="37" t="n">
        <f aca="false">AI67+AB67+U67+N67</f>
        <v>0</v>
      </c>
      <c r="AQ67" s="37" t="n">
        <f aca="false">AJ67+AC67+V67+O67</f>
        <v>9.04930980471053</v>
      </c>
      <c r="AR67" s="37" t="n">
        <f aca="false">AK67+AD67+W67+P67</f>
        <v>1.26</v>
      </c>
      <c r="AS67" s="37" t="n">
        <f aca="false">AL67+AE67+X67+Q67</f>
        <v>0</v>
      </c>
      <c r="AT67" s="37" t="n">
        <f aca="false">AM67+AF67+Y67+R67</f>
        <v>0</v>
      </c>
      <c r="AU67" s="37" t="n">
        <f aca="false">AN67+AG67+Z67+S67</f>
        <v>0</v>
      </c>
      <c r="AV67" s="37" t="n">
        <f aca="false">AO67+AH67+AA67+T67</f>
        <v>0</v>
      </c>
    </row>
    <row r="68" customFormat="false" ht="26.5" hidden="false" customHeight="false" outlineLevel="0" collapsed="false">
      <c r="A68" s="34" t="s">
        <v>144</v>
      </c>
      <c r="B68" s="35" t="s">
        <v>145</v>
      </c>
      <c r="C68" s="36" t="s">
        <v>60</v>
      </c>
      <c r="D68" s="23"/>
      <c r="E68" s="38"/>
      <c r="F68" s="38"/>
      <c r="G68" s="38"/>
      <c r="H68" s="23"/>
      <c r="I68" s="38"/>
      <c r="J68" s="23"/>
      <c r="K68" s="23"/>
      <c r="L68" s="23"/>
      <c r="M68" s="23"/>
      <c r="N68" s="23"/>
      <c r="O68" s="38"/>
      <c r="P68" s="23"/>
      <c r="Q68" s="23"/>
      <c r="R68" s="23"/>
      <c r="S68" s="23"/>
      <c r="T68" s="200"/>
      <c r="U68" s="23"/>
      <c r="V68" s="38"/>
      <c r="W68" s="23"/>
      <c r="X68" s="23"/>
      <c r="Y68" s="23"/>
      <c r="Z68" s="23"/>
      <c r="AA68" s="200"/>
      <c r="AB68" s="23"/>
      <c r="AC68" s="38"/>
      <c r="AD68" s="23"/>
      <c r="AE68" s="23"/>
      <c r="AF68" s="23"/>
      <c r="AG68" s="23"/>
      <c r="AH68" s="38"/>
      <c r="AI68" s="23"/>
      <c r="AJ68" s="78" t="n">
        <f aca="false">SUM(AJ69:AJ77)</f>
        <v>9.04930980471053</v>
      </c>
      <c r="AK68" s="78" t="n">
        <f aca="false">SUM(AK69:AK77)</f>
        <v>1.26</v>
      </c>
      <c r="AL68" s="78" t="n">
        <f aca="false">SUM(AL69:AL77)</f>
        <v>0</v>
      </c>
      <c r="AM68" s="78" t="n">
        <f aca="false">SUM(AM69:AM77)</f>
        <v>0</v>
      </c>
      <c r="AN68" s="78" t="n">
        <f aca="false">SUM(AN69:AN77)</f>
        <v>0</v>
      </c>
      <c r="AO68" s="78" t="n">
        <f aca="false">SUM(AO69:AO77)</f>
        <v>0</v>
      </c>
      <c r="AP68" s="37" t="n">
        <f aca="false">AI68+AB68+U68+N68</f>
        <v>0</v>
      </c>
      <c r="AQ68" s="37" t="n">
        <f aca="false">AJ68+AC68+V68+O68</f>
        <v>9.04930980471053</v>
      </c>
      <c r="AR68" s="37" t="n">
        <f aca="false">AK68+AD68+W68+P68</f>
        <v>1.26</v>
      </c>
      <c r="AS68" s="37" t="n">
        <f aca="false">AL68+AE68+X68+Q68</f>
        <v>0</v>
      </c>
      <c r="AT68" s="37" t="n">
        <f aca="false">AM68+AF68+Y68+R68</f>
        <v>0</v>
      </c>
      <c r="AU68" s="37" t="n">
        <f aca="false">AN68+AG68+Z68+S68</f>
        <v>0</v>
      </c>
      <c r="AV68" s="37" t="n">
        <f aca="false">AO68+AH68+AA68+T68</f>
        <v>0</v>
      </c>
    </row>
    <row r="69" customFormat="false" ht="15.65" hidden="true" customHeight="false" outlineLevel="1" collapsed="false">
      <c r="A69" s="41" t="s">
        <v>146</v>
      </c>
      <c r="B69" s="79"/>
      <c r="C69" s="74"/>
      <c r="D69" s="23"/>
      <c r="E69" s="38"/>
      <c r="F69" s="38"/>
      <c r="G69" s="38"/>
      <c r="H69" s="23"/>
      <c r="I69" s="38"/>
      <c r="J69" s="23"/>
      <c r="K69" s="23"/>
      <c r="L69" s="23"/>
      <c r="M69" s="23"/>
      <c r="N69" s="23"/>
      <c r="O69" s="38"/>
      <c r="P69" s="23"/>
      <c r="Q69" s="23"/>
      <c r="R69" s="23"/>
      <c r="S69" s="23"/>
      <c r="T69" s="200"/>
      <c r="U69" s="23"/>
      <c r="V69" s="38"/>
      <c r="W69" s="23"/>
      <c r="X69" s="23"/>
      <c r="Y69" s="23"/>
      <c r="Z69" s="23"/>
      <c r="AA69" s="200"/>
      <c r="AB69" s="23"/>
      <c r="AC69" s="38"/>
      <c r="AD69" s="23"/>
      <c r="AE69" s="23"/>
      <c r="AF69" s="23"/>
      <c r="AG69" s="23"/>
      <c r="AH69" s="38"/>
      <c r="AI69" s="23"/>
      <c r="AJ69" s="38"/>
      <c r="AK69" s="38"/>
      <c r="AL69" s="38"/>
      <c r="AM69" s="38"/>
      <c r="AN69" s="38"/>
      <c r="AO69" s="38"/>
      <c r="AP69" s="37"/>
      <c r="AQ69" s="37"/>
      <c r="AR69" s="37"/>
      <c r="AS69" s="37"/>
      <c r="AT69" s="37"/>
      <c r="AU69" s="37"/>
      <c r="AV69" s="37"/>
    </row>
    <row r="70" customFormat="false" ht="15.65" hidden="true" customHeight="false" outlineLevel="1" collapsed="false">
      <c r="A70" s="41" t="s">
        <v>149</v>
      </c>
      <c r="B70" s="79"/>
      <c r="C70" s="74"/>
      <c r="D70" s="23"/>
      <c r="E70" s="38"/>
      <c r="F70" s="38"/>
      <c r="G70" s="38"/>
      <c r="H70" s="23"/>
      <c r="I70" s="38"/>
      <c r="J70" s="23"/>
      <c r="K70" s="23"/>
      <c r="L70" s="23"/>
      <c r="M70" s="23"/>
      <c r="N70" s="23"/>
      <c r="O70" s="38"/>
      <c r="P70" s="23"/>
      <c r="Q70" s="23"/>
      <c r="R70" s="23"/>
      <c r="S70" s="23"/>
      <c r="T70" s="200"/>
      <c r="U70" s="23"/>
      <c r="V70" s="38"/>
      <c r="W70" s="23"/>
      <c r="X70" s="23"/>
      <c r="Y70" s="23"/>
      <c r="Z70" s="23"/>
      <c r="AA70" s="200"/>
      <c r="AB70" s="23"/>
      <c r="AC70" s="38"/>
      <c r="AD70" s="23"/>
      <c r="AE70" s="23"/>
      <c r="AF70" s="23"/>
      <c r="AG70" s="23"/>
      <c r="AH70" s="38"/>
      <c r="AI70" s="23"/>
      <c r="AJ70" s="38"/>
      <c r="AK70" s="38"/>
      <c r="AL70" s="38"/>
      <c r="AM70" s="38"/>
      <c r="AN70" s="38"/>
      <c r="AO70" s="38"/>
      <c r="AP70" s="37"/>
      <c r="AQ70" s="37"/>
      <c r="AR70" s="37"/>
      <c r="AS70" s="37"/>
      <c r="AT70" s="37"/>
      <c r="AU70" s="37"/>
      <c r="AV70" s="37"/>
    </row>
    <row r="71" customFormat="false" ht="15.65" hidden="true" customHeight="false" outlineLevel="1" collapsed="false">
      <c r="A71" s="41"/>
      <c r="B71" s="79"/>
      <c r="C71" s="74"/>
      <c r="D71" s="23"/>
      <c r="E71" s="38"/>
      <c r="F71" s="38"/>
      <c r="G71" s="38"/>
      <c r="H71" s="23"/>
      <c r="I71" s="38"/>
      <c r="J71" s="23"/>
      <c r="K71" s="23"/>
      <c r="L71" s="23"/>
      <c r="M71" s="23"/>
      <c r="N71" s="23"/>
      <c r="O71" s="38"/>
      <c r="P71" s="23"/>
      <c r="Q71" s="23"/>
      <c r="R71" s="23"/>
      <c r="S71" s="23"/>
      <c r="T71" s="200"/>
      <c r="U71" s="23"/>
      <c r="V71" s="38"/>
      <c r="W71" s="23"/>
      <c r="X71" s="23"/>
      <c r="Y71" s="23"/>
      <c r="Z71" s="23"/>
      <c r="AA71" s="200"/>
      <c r="AB71" s="23"/>
      <c r="AC71" s="38"/>
      <c r="AD71" s="23"/>
      <c r="AE71" s="23"/>
      <c r="AF71" s="23"/>
      <c r="AG71" s="23"/>
      <c r="AH71" s="38"/>
      <c r="AI71" s="23"/>
      <c r="AJ71" s="38"/>
      <c r="AK71" s="38"/>
      <c r="AL71" s="38"/>
      <c r="AM71" s="38"/>
      <c r="AN71" s="38"/>
      <c r="AO71" s="38"/>
      <c r="AP71" s="37"/>
      <c r="AQ71" s="37"/>
      <c r="AR71" s="37"/>
      <c r="AS71" s="37"/>
      <c r="AT71" s="37"/>
      <c r="AU71" s="37"/>
      <c r="AV71" s="37"/>
    </row>
    <row r="72" customFormat="false" ht="15.65" hidden="true" customHeight="false" outlineLevel="1" collapsed="false">
      <c r="A72" s="41" t="s">
        <v>166</v>
      </c>
      <c r="B72" s="79"/>
      <c r="C72" s="74"/>
      <c r="D72" s="23"/>
      <c r="E72" s="38"/>
      <c r="F72" s="38"/>
      <c r="G72" s="38"/>
      <c r="H72" s="23"/>
      <c r="I72" s="38"/>
      <c r="J72" s="23"/>
      <c r="K72" s="23"/>
      <c r="L72" s="23"/>
      <c r="M72" s="23"/>
      <c r="N72" s="23"/>
      <c r="O72" s="38"/>
      <c r="P72" s="23"/>
      <c r="Q72" s="23"/>
      <c r="R72" s="23"/>
      <c r="S72" s="23"/>
      <c r="T72" s="200"/>
      <c r="U72" s="23"/>
      <c r="V72" s="38"/>
      <c r="W72" s="23"/>
      <c r="X72" s="23"/>
      <c r="Y72" s="23"/>
      <c r="Z72" s="23"/>
      <c r="AA72" s="200"/>
      <c r="AB72" s="23"/>
      <c r="AC72" s="38"/>
      <c r="AD72" s="23"/>
      <c r="AE72" s="23"/>
      <c r="AF72" s="23"/>
      <c r="AG72" s="23"/>
      <c r="AH72" s="38"/>
      <c r="AI72" s="23"/>
      <c r="AJ72" s="38"/>
      <c r="AK72" s="38"/>
      <c r="AL72" s="38"/>
      <c r="AM72" s="38"/>
      <c r="AN72" s="38"/>
      <c r="AO72" s="38"/>
      <c r="AP72" s="37"/>
      <c r="AQ72" s="37"/>
      <c r="AR72" s="37"/>
      <c r="AS72" s="37"/>
      <c r="AT72" s="37"/>
      <c r="AU72" s="37"/>
      <c r="AV72" s="37"/>
    </row>
    <row r="73" customFormat="false" ht="39.75" hidden="false" customHeight="false" outlineLevel="0" collapsed="false">
      <c r="A73" s="41"/>
      <c r="B73" s="79" t="str">
        <f aca="false">'1.'!B75</f>
        <v>Замена трансформаторной подстанции 6/0,4 кВ мощностью 1,26 МВА №ТП-111-22 на КТП -6/0,4 кВ-1,26 МВА, Реконструкция ТП-111-19</v>
      </c>
      <c r="C73" s="74" t="str">
        <f aca="false">'1.'!C75</f>
        <v>O/41ЭС/008</v>
      </c>
      <c r="D73" s="23"/>
      <c r="E73" s="38"/>
      <c r="F73" s="38"/>
      <c r="G73" s="38"/>
      <c r="H73" s="23"/>
      <c r="I73" s="38"/>
      <c r="J73" s="23"/>
      <c r="K73" s="23"/>
      <c r="L73" s="23"/>
      <c r="M73" s="23"/>
      <c r="N73" s="23"/>
      <c r="O73" s="38"/>
      <c r="P73" s="23"/>
      <c r="Q73" s="23"/>
      <c r="R73" s="23"/>
      <c r="S73" s="23"/>
      <c r="T73" s="200"/>
      <c r="U73" s="23"/>
      <c r="V73" s="38"/>
      <c r="W73" s="23"/>
      <c r="X73" s="23"/>
      <c r="Y73" s="23"/>
      <c r="Z73" s="23"/>
      <c r="AA73" s="200"/>
      <c r="AB73" s="23"/>
      <c r="AC73" s="38"/>
      <c r="AD73" s="23"/>
      <c r="AE73" s="23"/>
      <c r="AF73" s="23"/>
      <c r="AG73" s="23"/>
      <c r="AH73" s="38"/>
      <c r="AI73" s="23"/>
      <c r="AJ73" s="78" t="n">
        <f aca="false">'4.'!BU69</f>
        <v>9.04930980471053</v>
      </c>
      <c r="AK73" s="78" t="n">
        <f aca="false">'4.'!BV69</f>
        <v>1.26</v>
      </c>
      <c r="AL73" s="78" t="n">
        <f aca="false">'4.'!BW69</f>
        <v>0</v>
      </c>
      <c r="AM73" s="78" t="n">
        <f aca="false">'4.'!BX69</f>
        <v>0</v>
      </c>
      <c r="AN73" s="78" t="n">
        <f aca="false">'4.'!BY69</f>
        <v>0</v>
      </c>
      <c r="AO73" s="78" t="n">
        <f aca="false">'4.'!BZ69</f>
        <v>0</v>
      </c>
      <c r="AP73" s="37"/>
      <c r="AQ73" s="37"/>
      <c r="AR73" s="37"/>
      <c r="AS73" s="37"/>
      <c r="AT73" s="37"/>
      <c r="AU73" s="37"/>
      <c r="AV73" s="37"/>
    </row>
    <row r="74" customFormat="false" ht="15.65" hidden="true" customHeight="false" outlineLevel="1" collapsed="false">
      <c r="A74" s="41"/>
      <c r="B74" s="79"/>
      <c r="C74" s="77"/>
      <c r="D74" s="23"/>
      <c r="E74" s="38"/>
      <c r="F74" s="38"/>
      <c r="G74" s="38"/>
      <c r="H74" s="23"/>
      <c r="I74" s="38"/>
      <c r="J74" s="23"/>
      <c r="K74" s="23"/>
      <c r="L74" s="23"/>
      <c r="M74" s="23"/>
      <c r="N74" s="23"/>
      <c r="O74" s="38"/>
      <c r="P74" s="23"/>
      <c r="Q74" s="23"/>
      <c r="R74" s="23"/>
      <c r="S74" s="23"/>
      <c r="T74" s="200"/>
      <c r="U74" s="23"/>
      <c r="V74" s="38"/>
      <c r="W74" s="23"/>
      <c r="X74" s="23"/>
      <c r="Y74" s="23"/>
      <c r="Z74" s="23"/>
      <c r="AA74" s="200"/>
      <c r="AB74" s="23"/>
      <c r="AC74" s="38"/>
      <c r="AD74" s="23"/>
      <c r="AE74" s="23"/>
      <c r="AF74" s="23"/>
      <c r="AG74" s="23"/>
      <c r="AH74" s="38"/>
      <c r="AI74" s="23"/>
      <c r="AJ74" s="78" t="n">
        <f aca="false">'4.'!AZ75</f>
        <v>0</v>
      </c>
      <c r="AK74" s="78" t="n">
        <f aca="false">'4.'!BA75</f>
        <v>0</v>
      </c>
      <c r="AL74" s="78" t="n">
        <f aca="false">'4.'!BB75</f>
        <v>0</v>
      </c>
      <c r="AM74" s="78" t="n">
        <f aca="false">'4.'!BC75</f>
        <v>0</v>
      </c>
      <c r="AN74" s="78" t="n">
        <f aca="false">'4.'!BD75</f>
        <v>0</v>
      </c>
      <c r="AO74" s="78" t="n">
        <f aca="false">'4.'!BE75</f>
        <v>0</v>
      </c>
      <c r="AP74" s="37"/>
      <c r="AQ74" s="37"/>
      <c r="AR74" s="37"/>
      <c r="AS74" s="37"/>
      <c r="AT74" s="37"/>
      <c r="AU74" s="37"/>
      <c r="AV74" s="37"/>
    </row>
    <row r="75" customFormat="false" ht="15.65" hidden="true" customHeight="false" outlineLevel="1" collapsed="false">
      <c r="A75" s="41"/>
      <c r="B75" s="79"/>
      <c r="C75" s="77"/>
      <c r="D75" s="23"/>
      <c r="E75" s="38"/>
      <c r="F75" s="38"/>
      <c r="G75" s="38"/>
      <c r="H75" s="23"/>
      <c r="I75" s="38"/>
      <c r="J75" s="23"/>
      <c r="K75" s="23"/>
      <c r="L75" s="23"/>
      <c r="M75" s="23"/>
      <c r="N75" s="23"/>
      <c r="O75" s="38"/>
      <c r="P75" s="23"/>
      <c r="Q75" s="23"/>
      <c r="R75" s="23"/>
      <c r="S75" s="23"/>
      <c r="T75" s="200"/>
      <c r="U75" s="23"/>
      <c r="V75" s="38"/>
      <c r="W75" s="23"/>
      <c r="X75" s="23"/>
      <c r="Y75" s="23"/>
      <c r="Z75" s="23"/>
      <c r="AA75" s="200"/>
      <c r="AB75" s="23"/>
      <c r="AC75" s="38"/>
      <c r="AD75" s="23"/>
      <c r="AE75" s="23"/>
      <c r="AF75" s="23"/>
      <c r="AG75" s="23"/>
      <c r="AH75" s="38"/>
      <c r="AI75" s="23"/>
      <c r="AJ75" s="78" t="n">
        <f aca="false">'4.'!AZ76</f>
        <v>0</v>
      </c>
      <c r="AK75" s="78" t="n">
        <f aca="false">'4.'!BA76</f>
        <v>0</v>
      </c>
      <c r="AL75" s="78" t="n">
        <f aca="false">'4.'!BB76</f>
        <v>0</v>
      </c>
      <c r="AM75" s="78" t="n">
        <f aca="false">'4.'!BC76</f>
        <v>0</v>
      </c>
      <c r="AN75" s="78" t="n">
        <f aca="false">'4.'!BD76</f>
        <v>0</v>
      </c>
      <c r="AO75" s="78" t="n">
        <f aca="false">'4.'!BE76</f>
        <v>0</v>
      </c>
      <c r="AP75" s="37"/>
      <c r="AQ75" s="37"/>
      <c r="AR75" s="37"/>
      <c r="AS75" s="37"/>
      <c r="AT75" s="37"/>
      <c r="AU75" s="37"/>
      <c r="AV75" s="37"/>
    </row>
    <row r="76" customFormat="false" ht="15.65" hidden="true" customHeight="false" outlineLevel="1" collapsed="false">
      <c r="A76" s="41"/>
      <c r="B76" s="79"/>
      <c r="C76" s="77"/>
      <c r="D76" s="23"/>
      <c r="E76" s="38"/>
      <c r="F76" s="38"/>
      <c r="G76" s="38"/>
      <c r="H76" s="23"/>
      <c r="I76" s="38"/>
      <c r="J76" s="23"/>
      <c r="K76" s="23"/>
      <c r="L76" s="23"/>
      <c r="M76" s="23"/>
      <c r="N76" s="23"/>
      <c r="O76" s="38"/>
      <c r="P76" s="23"/>
      <c r="Q76" s="23"/>
      <c r="R76" s="23"/>
      <c r="S76" s="23"/>
      <c r="T76" s="200"/>
      <c r="U76" s="23"/>
      <c r="V76" s="38"/>
      <c r="W76" s="23"/>
      <c r="X76" s="23"/>
      <c r="Y76" s="23"/>
      <c r="Z76" s="23"/>
      <c r="AA76" s="200"/>
      <c r="AB76" s="23"/>
      <c r="AC76" s="38"/>
      <c r="AD76" s="23"/>
      <c r="AE76" s="23"/>
      <c r="AF76" s="23"/>
      <c r="AG76" s="23"/>
      <c r="AH76" s="38"/>
      <c r="AI76" s="23"/>
      <c r="AJ76" s="78" t="n">
        <f aca="false">'4.'!AZ77</f>
        <v>0</v>
      </c>
      <c r="AK76" s="78" t="n">
        <f aca="false">'4.'!BA77</f>
        <v>0</v>
      </c>
      <c r="AL76" s="78" t="n">
        <f aca="false">'4.'!BB77</f>
        <v>0</v>
      </c>
      <c r="AM76" s="78" t="n">
        <f aca="false">'4.'!BC77</f>
        <v>0</v>
      </c>
      <c r="AN76" s="78" t="n">
        <f aca="false">'4.'!BD77</f>
        <v>0</v>
      </c>
      <c r="AO76" s="78" t="n">
        <f aca="false">'4.'!BE77</f>
        <v>0</v>
      </c>
      <c r="AP76" s="37"/>
      <c r="AQ76" s="37"/>
      <c r="AR76" s="37"/>
      <c r="AS76" s="37"/>
      <c r="AT76" s="37"/>
      <c r="AU76" s="37"/>
      <c r="AV76" s="37"/>
    </row>
    <row r="77" customFormat="false" ht="15.65" hidden="true" customHeight="false" outlineLevel="1" collapsed="false">
      <c r="A77" s="41"/>
      <c r="B77" s="79"/>
      <c r="C77" s="77"/>
      <c r="D77" s="23"/>
      <c r="E77" s="38"/>
      <c r="F77" s="38"/>
      <c r="G77" s="38"/>
      <c r="H77" s="23"/>
      <c r="I77" s="38"/>
      <c r="J77" s="23"/>
      <c r="K77" s="23"/>
      <c r="L77" s="23"/>
      <c r="M77" s="23"/>
      <c r="N77" s="23"/>
      <c r="O77" s="38"/>
      <c r="P77" s="23"/>
      <c r="Q77" s="23"/>
      <c r="R77" s="23"/>
      <c r="S77" s="23"/>
      <c r="T77" s="200"/>
      <c r="U77" s="23"/>
      <c r="V77" s="38"/>
      <c r="W77" s="23"/>
      <c r="X77" s="23"/>
      <c r="Y77" s="23"/>
      <c r="Z77" s="23"/>
      <c r="AA77" s="200"/>
      <c r="AB77" s="23"/>
      <c r="AC77" s="38"/>
      <c r="AD77" s="23"/>
      <c r="AE77" s="23"/>
      <c r="AF77" s="23"/>
      <c r="AG77" s="23"/>
      <c r="AH77" s="38"/>
      <c r="AI77" s="23"/>
      <c r="AJ77" s="78" t="n">
        <f aca="false">'4.'!AS78</f>
        <v>0</v>
      </c>
      <c r="AK77" s="78" t="n">
        <f aca="false">'4.'!AT78</f>
        <v>0</v>
      </c>
      <c r="AL77" s="78" t="n">
        <f aca="false">'4.'!AU78</f>
        <v>0</v>
      </c>
      <c r="AM77" s="78" t="n">
        <f aca="false">'4.'!AV78</f>
        <v>0</v>
      </c>
      <c r="AN77" s="78" t="n">
        <f aca="false">'4.'!AW78</f>
        <v>0</v>
      </c>
      <c r="AO77" s="78" t="n">
        <f aca="false">'4.'!AX78</f>
        <v>0</v>
      </c>
      <c r="AP77" s="37"/>
      <c r="AQ77" s="37"/>
      <c r="AR77" s="37"/>
      <c r="AS77" s="37"/>
      <c r="AT77" s="37"/>
      <c r="AU77" s="37"/>
      <c r="AV77" s="37"/>
    </row>
    <row r="78" customFormat="false" ht="15.65" hidden="true" customHeight="false" outlineLevel="1" collapsed="false">
      <c r="A78" s="41"/>
      <c r="B78" s="223"/>
      <c r="C78" s="36" t="s">
        <v>60</v>
      </c>
      <c r="D78" s="23"/>
      <c r="E78" s="38"/>
      <c r="F78" s="38"/>
      <c r="G78" s="38"/>
      <c r="H78" s="23"/>
      <c r="I78" s="38"/>
      <c r="J78" s="23"/>
      <c r="K78" s="23"/>
      <c r="L78" s="23"/>
      <c r="M78" s="23"/>
      <c r="N78" s="23"/>
      <c r="O78" s="38"/>
      <c r="P78" s="23"/>
      <c r="Q78" s="23"/>
      <c r="R78" s="23"/>
      <c r="S78" s="23"/>
      <c r="T78" s="200"/>
      <c r="U78" s="23"/>
      <c r="V78" s="38"/>
      <c r="W78" s="23"/>
      <c r="X78" s="23"/>
      <c r="Y78" s="23"/>
      <c r="Z78" s="23"/>
      <c r="AA78" s="200"/>
      <c r="AB78" s="23"/>
      <c r="AC78" s="38"/>
      <c r="AD78" s="23"/>
      <c r="AE78" s="23"/>
      <c r="AF78" s="23"/>
      <c r="AG78" s="23"/>
      <c r="AH78" s="38"/>
      <c r="AI78" s="23"/>
      <c r="AJ78" s="38"/>
      <c r="AK78" s="38"/>
      <c r="AL78" s="38"/>
      <c r="AM78" s="38"/>
      <c r="AN78" s="38"/>
      <c r="AO78" s="38"/>
      <c r="AP78" s="37" t="n">
        <f aca="false">AI78+AB78+U78+N78</f>
        <v>0</v>
      </c>
      <c r="AQ78" s="37" t="n">
        <f aca="false">AJ78+AC78+V78+O78</f>
        <v>0</v>
      </c>
      <c r="AR78" s="37" t="n">
        <f aca="false">AK78+AD78+W78+P78</f>
        <v>0</v>
      </c>
      <c r="AS78" s="37" t="n">
        <f aca="false">AL78+AE78+X78+Q78</f>
        <v>0</v>
      </c>
      <c r="AT78" s="37" t="n">
        <f aca="false">AM78+AF78+Y78+R78</f>
        <v>0</v>
      </c>
      <c r="AU78" s="37" t="n">
        <f aca="false">AN78+AG78+Z78+S78</f>
        <v>0</v>
      </c>
      <c r="AV78" s="37" t="n">
        <f aca="false">AO78+AH78+AA78+T78</f>
        <v>0</v>
      </c>
    </row>
    <row r="79" customFormat="false" ht="39.75" hidden="false" customHeight="false" outlineLevel="0" collapsed="false">
      <c r="A79" s="34" t="s">
        <v>155</v>
      </c>
      <c r="B79" s="35" t="s">
        <v>156</v>
      </c>
      <c r="C79" s="36" t="s">
        <v>60</v>
      </c>
      <c r="D79" s="78" t="n">
        <f aca="false">D80</f>
        <v>0.177588298485847</v>
      </c>
      <c r="E79" s="78" t="n">
        <f aca="false">E80</f>
        <v>0.177588298485847</v>
      </c>
      <c r="F79" s="78" t="n">
        <f aca="false">F80</f>
        <v>0.177588298485847</v>
      </c>
      <c r="G79" s="78" t="n">
        <f aca="false">G80</f>
        <v>0.177588298485847</v>
      </c>
      <c r="H79" s="78" t="n">
        <f aca="false">H80</f>
        <v>0.177588298485847</v>
      </c>
      <c r="I79" s="78" t="n">
        <f aca="false">I80</f>
        <v>0.177588298485847</v>
      </c>
      <c r="J79" s="78" t="n">
        <f aca="false">J80</f>
        <v>0.177588298485847</v>
      </c>
      <c r="K79" s="78" t="n">
        <f aca="false">K80</f>
        <v>0</v>
      </c>
      <c r="L79" s="78" t="n">
        <f aca="false">L80</f>
        <v>0</v>
      </c>
      <c r="M79" s="78" t="n">
        <f aca="false">M80</f>
        <v>0</v>
      </c>
      <c r="N79" s="78" t="n">
        <f aca="false">N80</f>
        <v>0</v>
      </c>
      <c r="O79" s="78" t="n">
        <f aca="false">O80</f>
        <v>0</v>
      </c>
      <c r="P79" s="23"/>
      <c r="Q79" s="23"/>
      <c r="R79" s="78" t="n">
        <f aca="false">R80</f>
        <v>0</v>
      </c>
      <c r="S79" s="23"/>
      <c r="T79" s="202" t="n">
        <f aca="false">T80</f>
        <v>0</v>
      </c>
      <c r="U79" s="78" t="n">
        <f aca="false">U80</f>
        <v>0</v>
      </c>
      <c r="V79" s="78" t="n">
        <f aca="false">V80</f>
        <v>0</v>
      </c>
      <c r="W79" s="23"/>
      <c r="X79" s="78"/>
      <c r="Y79" s="78" t="n">
        <f aca="false">Y80</f>
        <v>0</v>
      </c>
      <c r="Z79" s="78"/>
      <c r="AA79" s="202" t="n">
        <f aca="false">AA80</f>
        <v>0</v>
      </c>
      <c r="AB79" s="78" t="n">
        <f aca="false">AB80</f>
        <v>0</v>
      </c>
      <c r="AC79" s="78" t="n">
        <f aca="false">AC80</f>
        <v>0</v>
      </c>
      <c r="AD79" s="23"/>
      <c r="AE79" s="23"/>
      <c r="AF79" s="78" t="n">
        <f aca="false">AF80</f>
        <v>0</v>
      </c>
      <c r="AG79" s="78"/>
      <c r="AH79" s="38"/>
      <c r="AI79" s="78" t="n">
        <f aca="false">AI80</f>
        <v>0</v>
      </c>
      <c r="AJ79" s="78" t="n">
        <f aca="false">AJ80</f>
        <v>0</v>
      </c>
      <c r="AK79" s="78" t="n">
        <f aca="false">AK80</f>
        <v>0</v>
      </c>
      <c r="AL79" s="78" t="n">
        <f aca="false">AL80</f>
        <v>0</v>
      </c>
      <c r="AM79" s="78" t="n">
        <f aca="false">AM80</f>
        <v>0</v>
      </c>
      <c r="AN79" s="78" t="n">
        <f aca="false">AN80</f>
        <v>0</v>
      </c>
      <c r="AO79" s="78" t="n">
        <f aca="false">AO80</f>
        <v>0</v>
      </c>
      <c r="AP79" s="37" t="n">
        <f aca="false">AI79+AB79+U79+N79</f>
        <v>0</v>
      </c>
      <c r="AQ79" s="37" t="n">
        <f aca="false">AJ79+AC79+V79+O79</f>
        <v>0</v>
      </c>
      <c r="AR79" s="37" t="n">
        <f aca="false">AK79+AD79+W79+P79</f>
        <v>0</v>
      </c>
      <c r="AS79" s="37" t="n">
        <f aca="false">AL79+AE79+X79+Q79</f>
        <v>0</v>
      </c>
      <c r="AT79" s="37" t="n">
        <f aca="false">AM79+AF79+Y79+R79</f>
        <v>0</v>
      </c>
      <c r="AU79" s="37" t="n">
        <f aca="false">AN79+AG79+Z79+S79</f>
        <v>0</v>
      </c>
      <c r="AV79" s="37" t="n">
        <f aca="false">AO79+AH79+AA79+T79</f>
        <v>0</v>
      </c>
    </row>
    <row r="80" customFormat="false" ht="15.65" hidden="false" customHeight="false" outlineLevel="0" collapsed="false">
      <c r="A80" s="41" t="s">
        <v>157</v>
      </c>
      <c r="B80" s="223"/>
      <c r="C80" s="72"/>
      <c r="D80" s="78" t="n">
        <v>0.177588298485847</v>
      </c>
      <c r="E80" s="78" t="n">
        <v>0.177588298485847</v>
      </c>
      <c r="F80" s="78" t="n">
        <v>0.177588298485847</v>
      </c>
      <c r="G80" s="78" t="n">
        <v>0.177588298485847</v>
      </c>
      <c r="H80" s="78" t="n">
        <v>0.177588298485847</v>
      </c>
      <c r="I80" s="78" t="n">
        <v>0.177588298485847</v>
      </c>
      <c r="J80" s="78" t="n">
        <v>0.177588298485847</v>
      </c>
      <c r="K80" s="23"/>
      <c r="L80" s="78"/>
      <c r="M80" s="78"/>
      <c r="N80" s="78" t="n">
        <v>0</v>
      </c>
      <c r="O80" s="78"/>
      <c r="P80" s="23"/>
      <c r="Q80" s="23"/>
      <c r="R80" s="78"/>
      <c r="S80" s="23"/>
      <c r="T80" s="202"/>
      <c r="U80" s="78"/>
      <c r="V80" s="78"/>
      <c r="W80" s="23"/>
      <c r="X80" s="78"/>
      <c r="Y80" s="78"/>
      <c r="Z80" s="78"/>
      <c r="AA80" s="202"/>
      <c r="AB80" s="78"/>
      <c r="AC80" s="78"/>
      <c r="AD80" s="23"/>
      <c r="AE80" s="23"/>
      <c r="AF80" s="78"/>
      <c r="AG80" s="78"/>
      <c r="AH80" s="38"/>
      <c r="AI80" s="78"/>
      <c r="AJ80" s="78"/>
      <c r="AK80" s="23"/>
      <c r="AL80" s="23"/>
      <c r="AM80" s="78"/>
      <c r="AN80" s="78"/>
      <c r="AO80" s="78"/>
      <c r="AP80" s="37" t="n">
        <f aca="false">AI80+AB80+U80+N80</f>
        <v>0</v>
      </c>
      <c r="AQ80" s="37" t="n">
        <f aca="false">AJ80+AC80+V80+O80</f>
        <v>0</v>
      </c>
      <c r="AR80" s="37" t="n">
        <f aca="false">AK80+AD80+W80+P80</f>
        <v>0</v>
      </c>
      <c r="AS80" s="37" t="n">
        <f aca="false">AL80+AE80+X80+Q80</f>
        <v>0</v>
      </c>
      <c r="AT80" s="37" t="n">
        <f aca="false">AM80+AF80+Y80+R80</f>
        <v>0</v>
      </c>
      <c r="AU80" s="37" t="n">
        <f aca="false">AN80+AG80+Z80+S80</f>
        <v>0</v>
      </c>
      <c r="AV80" s="37" t="n">
        <f aca="false">AO80+AH80+AA80+T80</f>
        <v>0</v>
      </c>
    </row>
    <row r="81" customFormat="false" ht="26.5" hidden="false" customHeight="false" outlineLevel="0" collapsed="false">
      <c r="A81" s="34" t="s">
        <v>159</v>
      </c>
      <c r="B81" s="35" t="s">
        <v>160</v>
      </c>
      <c r="C81" s="36" t="s">
        <v>60</v>
      </c>
      <c r="D81" s="78" t="n">
        <f aca="false">D82+D88</f>
        <v>1.29</v>
      </c>
      <c r="E81" s="78" t="n">
        <f aca="false">E82+E88</f>
        <v>4.43485133406758</v>
      </c>
      <c r="F81" s="78" t="n">
        <f aca="false">F82+F88</f>
        <v>4.43485133406758</v>
      </c>
      <c r="G81" s="78" t="n">
        <f aca="false">G82+G88</f>
        <v>4.43485133406758</v>
      </c>
      <c r="H81" s="78" t="n">
        <f aca="false">H82+H88</f>
        <v>4.42485133406758</v>
      </c>
      <c r="I81" s="78" t="n">
        <f aca="false">I82+I88</f>
        <v>4.43485133406758</v>
      </c>
      <c r="J81" s="78" t="n">
        <f aca="false">J82+J88</f>
        <v>4.42485133406758</v>
      </c>
      <c r="K81" s="78" t="n">
        <f aca="false">K82+K88</f>
        <v>3.13485133406757</v>
      </c>
      <c r="L81" s="78" t="n">
        <f aca="false">L82+L88</f>
        <v>1.59815950364229</v>
      </c>
      <c r="M81" s="78" t="n">
        <f aca="false">M82+M88</f>
        <v>1.59815950364229</v>
      </c>
      <c r="N81" s="78" t="n">
        <f aca="false">N82+N88</f>
        <v>0</v>
      </c>
      <c r="O81" s="78" t="n">
        <f aca="false">O82+O88</f>
        <v>0</v>
      </c>
      <c r="P81" s="23"/>
      <c r="Q81" s="23"/>
      <c r="R81" s="78" t="n">
        <f aca="false">R82+R88</f>
        <v>0</v>
      </c>
      <c r="S81" s="23"/>
      <c r="T81" s="202" t="n">
        <f aca="false">T82+T88</f>
        <v>0</v>
      </c>
      <c r="U81" s="78" t="n">
        <f aca="false">U82+U88</f>
        <v>0</v>
      </c>
      <c r="V81" s="78" t="n">
        <f aca="false">V82+V88</f>
        <v>0</v>
      </c>
      <c r="W81" s="23"/>
      <c r="X81" s="78"/>
      <c r="Y81" s="78" t="n">
        <f aca="false">Y82+Y88</f>
        <v>0</v>
      </c>
      <c r="Z81" s="78"/>
      <c r="AA81" s="202" t="n">
        <f aca="false">AA82+AA88</f>
        <v>0</v>
      </c>
      <c r="AB81" s="78" t="n">
        <f aca="false">AB82+AB88</f>
        <v>0</v>
      </c>
      <c r="AC81" s="78" t="n">
        <f aca="false">AC82+AC88</f>
        <v>0</v>
      </c>
      <c r="AD81" s="23"/>
      <c r="AE81" s="23"/>
      <c r="AF81" s="78" t="n">
        <f aca="false">AF82+AF88</f>
        <v>0</v>
      </c>
      <c r="AG81" s="78"/>
      <c r="AH81" s="38"/>
      <c r="AI81" s="78" t="n">
        <f aca="false">AI82+AI88</f>
        <v>0</v>
      </c>
      <c r="AJ81" s="78" t="n">
        <f aca="false">AJ82+AJ88</f>
        <v>12.4971600371217</v>
      </c>
      <c r="AK81" s="78" t="n">
        <f aca="false">AK82+AK88</f>
        <v>0</v>
      </c>
      <c r="AL81" s="78" t="n">
        <f aca="false">AL82+AL88</f>
        <v>0</v>
      </c>
      <c r="AM81" s="78" t="n">
        <f aca="false">AM82+AM88</f>
        <v>1.5</v>
      </c>
      <c r="AN81" s="78" t="n">
        <f aca="false">AN82+AN88</f>
        <v>0</v>
      </c>
      <c r="AO81" s="78" t="n">
        <f aca="false">AO82+AO88</f>
        <v>0</v>
      </c>
      <c r="AP81" s="37" t="n">
        <f aca="false">AI81+AB81+U81+N81</f>
        <v>0</v>
      </c>
      <c r="AQ81" s="37" t="n">
        <f aca="false">AJ81+AC81+V81+O81</f>
        <v>12.4971600371217</v>
      </c>
      <c r="AR81" s="37" t="n">
        <f aca="false">AK81+AD81+W81+P81</f>
        <v>0</v>
      </c>
      <c r="AS81" s="37" t="n">
        <f aca="false">AL81+AE81+X81+Q81</f>
        <v>0</v>
      </c>
      <c r="AT81" s="37" t="n">
        <f aca="false">AM81+AF81+Y81+R81</f>
        <v>1.5</v>
      </c>
      <c r="AU81" s="37" t="n">
        <f aca="false">AN81+AG81+Z81+S81</f>
        <v>0</v>
      </c>
      <c r="AV81" s="37" t="n">
        <f aca="false">AO81+AH81+AA81+T81</f>
        <v>0</v>
      </c>
    </row>
    <row r="82" customFormat="false" ht="15.65" hidden="false" customHeight="false" outlineLevel="0" collapsed="false">
      <c r="A82" s="34" t="s">
        <v>161</v>
      </c>
      <c r="B82" s="35" t="s">
        <v>162</v>
      </c>
      <c r="C82" s="36" t="s">
        <v>60</v>
      </c>
      <c r="D82" s="78" t="n">
        <f aca="false">D83+D84+D85</f>
        <v>1.29</v>
      </c>
      <c r="E82" s="78" t="n">
        <f aca="false">E83+E84+E85</f>
        <v>4.43485133406758</v>
      </c>
      <c r="F82" s="78" t="n">
        <f aca="false">F83+F84+F85</f>
        <v>4.43485133406758</v>
      </c>
      <c r="G82" s="78" t="n">
        <f aca="false">G83+G84+G85</f>
        <v>4.43485133406758</v>
      </c>
      <c r="H82" s="78" t="n">
        <f aca="false">H83+H84+H85</f>
        <v>4.42485133406758</v>
      </c>
      <c r="I82" s="78" t="n">
        <f aca="false">I83+I84+I85</f>
        <v>4.43485133406758</v>
      </c>
      <c r="J82" s="78" t="n">
        <f aca="false">J83+J84+J85</f>
        <v>4.42485133406758</v>
      </c>
      <c r="K82" s="78" t="n">
        <f aca="false">K83+K84+K85</f>
        <v>3.13485133406757</v>
      </c>
      <c r="L82" s="78" t="n">
        <f aca="false">L83+L84+L85</f>
        <v>1.59815950364229</v>
      </c>
      <c r="M82" s="78" t="n">
        <f aca="false">M83+M84+M85</f>
        <v>1.59815950364229</v>
      </c>
      <c r="N82" s="78" t="n">
        <f aca="false">N83+N84+N85</f>
        <v>0</v>
      </c>
      <c r="O82" s="78" t="n">
        <f aca="false">O83+O84+O85</f>
        <v>0</v>
      </c>
      <c r="P82" s="23"/>
      <c r="Q82" s="23"/>
      <c r="R82" s="78" t="n">
        <f aca="false">R83+R84+R85</f>
        <v>0</v>
      </c>
      <c r="S82" s="23"/>
      <c r="T82" s="202" t="n">
        <f aca="false">T83+T84+T85</f>
        <v>0</v>
      </c>
      <c r="U82" s="78" t="n">
        <f aca="false">U83+U84+U85</f>
        <v>0</v>
      </c>
      <c r="V82" s="78" t="n">
        <f aca="false">V83+V84+V85</f>
        <v>0</v>
      </c>
      <c r="W82" s="23"/>
      <c r="X82" s="78"/>
      <c r="Y82" s="78" t="n">
        <f aca="false">Y83+Y84+Y85</f>
        <v>0</v>
      </c>
      <c r="Z82" s="78"/>
      <c r="AA82" s="202" t="n">
        <f aca="false">AA83+AA84+AA85</f>
        <v>0</v>
      </c>
      <c r="AB82" s="78" t="n">
        <f aca="false">AB83+AB84+AB85</f>
        <v>0</v>
      </c>
      <c r="AC82" s="78" t="n">
        <f aca="false">AC83+AC84+AC85</f>
        <v>0</v>
      </c>
      <c r="AD82" s="23"/>
      <c r="AE82" s="23"/>
      <c r="AF82" s="78" t="n">
        <f aca="false">AF83+AF84+AF85</f>
        <v>0</v>
      </c>
      <c r="AG82" s="78"/>
      <c r="AH82" s="38"/>
      <c r="AI82" s="78" t="n">
        <f aca="false">AI83+AI84+AI85+AI87</f>
        <v>0</v>
      </c>
      <c r="AJ82" s="78" t="n">
        <f aca="false">AJ83+AJ84+AJ85+AJ87</f>
        <v>12.4971600371217</v>
      </c>
      <c r="AK82" s="78" t="n">
        <f aca="false">AK83+AK84+AK85+AK87</f>
        <v>0</v>
      </c>
      <c r="AL82" s="78" t="n">
        <f aca="false">AL83+AL84+AL85+AL87</f>
        <v>0</v>
      </c>
      <c r="AM82" s="78" t="n">
        <f aca="false">AM83+AM84+AM85+AM87</f>
        <v>1.5</v>
      </c>
      <c r="AN82" s="78" t="n">
        <f aca="false">AN83+AN84+AN85+AN87</f>
        <v>0</v>
      </c>
      <c r="AO82" s="78" t="n">
        <f aca="false">AO83+AO84+AO85+AO87</f>
        <v>0</v>
      </c>
      <c r="AP82" s="37" t="n">
        <f aca="false">AI82+AB82+U82+N82</f>
        <v>0</v>
      </c>
      <c r="AQ82" s="37" t="n">
        <f aca="false">AJ82+AC82+V82+O82</f>
        <v>12.4971600371217</v>
      </c>
      <c r="AR82" s="37" t="n">
        <f aca="false">AK82+AD82+W82+P82</f>
        <v>0</v>
      </c>
      <c r="AS82" s="37" t="n">
        <f aca="false">AL82+AE82+X82+Q82</f>
        <v>0</v>
      </c>
      <c r="AT82" s="37" t="n">
        <f aca="false">AM82+AF82+Y82+R82</f>
        <v>1.5</v>
      </c>
      <c r="AU82" s="37" t="n">
        <f aca="false">AN82+AG82+Z82+S82</f>
        <v>0</v>
      </c>
      <c r="AV82" s="37" t="n">
        <f aca="false">AO82+AH82+AA82+T82</f>
        <v>0</v>
      </c>
    </row>
    <row r="83" customFormat="false" ht="15.65" hidden="false" customHeight="false" outlineLevel="0" collapsed="false">
      <c r="A83" s="41" t="s">
        <v>163</v>
      </c>
      <c r="B83" s="79" t="str">
        <f aca="false">'1.'!B86</f>
        <v>Замена кабельных линий - 6 и 0,4 кВ от ТП-111-10, 111-19</v>
      </c>
      <c r="C83" s="74" t="str">
        <f aca="false">'1.'!C86</f>
        <v>O/41ЭС/009</v>
      </c>
      <c r="D83" s="23" t="n">
        <v>1.29</v>
      </c>
      <c r="E83" s="78" t="n">
        <v>1.3</v>
      </c>
      <c r="F83" s="78" t="n">
        <v>1.3</v>
      </c>
      <c r="G83" s="78" t="n">
        <v>1.3</v>
      </c>
      <c r="H83" s="78" t="n">
        <v>1.29</v>
      </c>
      <c r="I83" s="78" t="n">
        <v>1.3</v>
      </c>
      <c r="J83" s="78" t="n">
        <v>1.29</v>
      </c>
      <c r="K83" s="23"/>
      <c r="L83" s="78"/>
      <c r="M83" s="78"/>
      <c r="N83" s="78"/>
      <c r="O83" s="78"/>
      <c r="P83" s="23"/>
      <c r="Q83" s="23"/>
      <c r="R83" s="78"/>
      <c r="S83" s="23"/>
      <c r="T83" s="202"/>
      <c r="U83" s="78"/>
      <c r="V83" s="78"/>
      <c r="W83" s="23"/>
      <c r="X83" s="78"/>
      <c r="Y83" s="78"/>
      <c r="Z83" s="78"/>
      <c r="AA83" s="202"/>
      <c r="AB83" s="78"/>
      <c r="AC83" s="78"/>
      <c r="AD83" s="23"/>
      <c r="AE83" s="23"/>
      <c r="AF83" s="78"/>
      <c r="AG83" s="78"/>
      <c r="AH83" s="38"/>
      <c r="AI83" s="78"/>
      <c r="AJ83" s="78" t="n">
        <f aca="false">'4.'!BU85</f>
        <v>12.4971600371217</v>
      </c>
      <c r="AK83" s="78" t="n">
        <f aca="false">'4.'!BV85</f>
        <v>0</v>
      </c>
      <c r="AL83" s="78" t="n">
        <f aca="false">'4.'!BW85</f>
        <v>0</v>
      </c>
      <c r="AM83" s="78" t="n">
        <f aca="false">'4.'!BX85</f>
        <v>1.5</v>
      </c>
      <c r="AN83" s="78" t="n">
        <f aca="false">'4.'!BY85</f>
        <v>0</v>
      </c>
      <c r="AO83" s="78" t="n">
        <f aca="false">'4.'!BZ85</f>
        <v>0</v>
      </c>
      <c r="AP83" s="37" t="n">
        <f aca="false">AI83+AB83+U83+N83</f>
        <v>0</v>
      </c>
      <c r="AQ83" s="37" t="n">
        <f aca="false">AJ83+AC83+V83+O83</f>
        <v>12.4971600371217</v>
      </c>
      <c r="AR83" s="37" t="n">
        <f aca="false">AK83+AD83+W83+P83</f>
        <v>0</v>
      </c>
      <c r="AS83" s="37" t="n">
        <f aca="false">AL83+AE83+X83+Q83</f>
        <v>0</v>
      </c>
      <c r="AT83" s="37" t="n">
        <f aca="false">AM83+AF83+Y83+R83</f>
        <v>1.5</v>
      </c>
      <c r="AU83" s="37" t="n">
        <f aca="false">AN83+AG83+Z83+S83</f>
        <v>0</v>
      </c>
      <c r="AV83" s="37" t="n">
        <f aca="false">AO83+AH83+AA83+T83</f>
        <v>0</v>
      </c>
    </row>
    <row r="84" customFormat="false" ht="15.65" hidden="true" customHeight="false" outlineLevel="1" collapsed="false">
      <c r="A84" s="41" t="s">
        <v>166</v>
      </c>
      <c r="B84" s="79"/>
      <c r="C84" s="222"/>
      <c r="D84" s="23"/>
      <c r="E84" s="78" t="n">
        <v>1.53669183042528</v>
      </c>
      <c r="F84" s="78" t="n">
        <v>1.53669183042528</v>
      </c>
      <c r="G84" s="78" t="n">
        <v>1.53669183042528</v>
      </c>
      <c r="H84" s="78" t="n">
        <v>1.53669183042528</v>
      </c>
      <c r="I84" s="78" t="n">
        <v>1.53669183042528</v>
      </c>
      <c r="J84" s="78" t="n">
        <v>1.53669183042528</v>
      </c>
      <c r="K84" s="23" t="n">
        <v>1.53669183042528</v>
      </c>
      <c r="L84" s="78"/>
      <c r="M84" s="78"/>
      <c r="N84" s="78"/>
      <c r="O84" s="38"/>
      <c r="P84" s="23"/>
      <c r="Q84" s="23"/>
      <c r="R84" s="78"/>
      <c r="S84" s="23"/>
      <c r="T84" s="202"/>
      <c r="U84" s="78"/>
      <c r="V84" s="38"/>
      <c r="W84" s="23"/>
      <c r="X84" s="78"/>
      <c r="Y84" s="78"/>
      <c r="Z84" s="78"/>
      <c r="AA84" s="202"/>
      <c r="AB84" s="78"/>
      <c r="AC84" s="38"/>
      <c r="AD84" s="23"/>
      <c r="AE84" s="23"/>
      <c r="AF84" s="78"/>
      <c r="AG84" s="78"/>
      <c r="AH84" s="38"/>
      <c r="AI84" s="78"/>
      <c r="AJ84" s="78"/>
      <c r="AK84" s="204"/>
      <c r="AL84" s="78"/>
      <c r="AM84" s="78"/>
      <c r="AN84" s="78"/>
      <c r="AO84" s="38"/>
      <c r="AP84" s="37" t="n">
        <f aca="false">AI84+AB84+U84+N84</f>
        <v>0</v>
      </c>
      <c r="AQ84" s="37" t="n">
        <f aca="false">AJ84+AC84+V84+O84</f>
        <v>0</v>
      </c>
      <c r="AR84" s="37" t="n">
        <f aca="false">AK84+AD84+W84+P84</f>
        <v>0</v>
      </c>
      <c r="AS84" s="37" t="n">
        <f aca="false">AL84+AE84+X84+Q84</f>
        <v>0</v>
      </c>
      <c r="AT84" s="37" t="n">
        <f aca="false">AM84+AF84+Y84+R84</f>
        <v>0</v>
      </c>
      <c r="AU84" s="37" t="n">
        <f aca="false">AN84+AG84+Z84+S84</f>
        <v>0</v>
      </c>
      <c r="AV84" s="37" t="n">
        <f aca="false">AO84+AH84+AA84+T84</f>
        <v>0</v>
      </c>
    </row>
    <row r="85" customFormat="false" ht="15.65" hidden="true" customHeight="false" outlineLevel="1" collapsed="false">
      <c r="A85" s="41" t="s">
        <v>166</v>
      </c>
      <c r="B85" s="79"/>
      <c r="C85" s="222"/>
      <c r="D85" s="23"/>
      <c r="E85" s="78" t="n">
        <v>1.59815950364229</v>
      </c>
      <c r="F85" s="78" t="n">
        <v>1.59815950364229</v>
      </c>
      <c r="G85" s="78" t="n">
        <v>1.59815950364229</v>
      </c>
      <c r="H85" s="78" t="n">
        <v>1.59815950364229</v>
      </c>
      <c r="I85" s="78" t="n">
        <v>1.59815950364229</v>
      </c>
      <c r="J85" s="78" t="n">
        <v>1.59815950364229</v>
      </c>
      <c r="K85" s="23" t="n">
        <v>1.59815950364229</v>
      </c>
      <c r="L85" s="78" t="n">
        <v>1.59815950364229</v>
      </c>
      <c r="M85" s="78" t="n">
        <v>1.59815950364229</v>
      </c>
      <c r="N85" s="78"/>
      <c r="O85" s="38"/>
      <c r="P85" s="23"/>
      <c r="Q85" s="23"/>
      <c r="R85" s="78"/>
      <c r="S85" s="23"/>
      <c r="T85" s="202"/>
      <c r="U85" s="78"/>
      <c r="V85" s="38"/>
      <c r="W85" s="23"/>
      <c r="X85" s="78"/>
      <c r="Y85" s="78"/>
      <c r="Z85" s="78"/>
      <c r="AA85" s="202"/>
      <c r="AB85" s="78"/>
      <c r="AC85" s="38"/>
      <c r="AD85" s="23"/>
      <c r="AE85" s="23"/>
      <c r="AF85" s="78"/>
      <c r="AG85" s="78"/>
      <c r="AH85" s="38"/>
      <c r="AI85" s="78"/>
      <c r="AJ85" s="78"/>
      <c r="AK85" s="204"/>
      <c r="AL85" s="78"/>
      <c r="AM85" s="78"/>
      <c r="AN85" s="78"/>
      <c r="AO85" s="38"/>
      <c r="AP85" s="37" t="n">
        <f aca="false">AI85+AB85+U85+N85</f>
        <v>0</v>
      </c>
      <c r="AQ85" s="37" t="n">
        <f aca="false">AJ85+AC85+V85+O85</f>
        <v>0</v>
      </c>
      <c r="AR85" s="37" t="n">
        <f aca="false">AK85+AD85+W85+P85</f>
        <v>0</v>
      </c>
      <c r="AS85" s="37" t="n">
        <f aca="false">AL85+AE85+X85+Q85</f>
        <v>0</v>
      </c>
      <c r="AT85" s="37" t="n">
        <f aca="false">AM85+AF85+Y85+R85</f>
        <v>0</v>
      </c>
      <c r="AU85" s="37" t="n">
        <f aca="false">AN85+AG85+Z85+S85</f>
        <v>0</v>
      </c>
      <c r="AV85" s="37" t="n">
        <f aca="false">AO85+AH85+AA85+T85</f>
        <v>0</v>
      </c>
    </row>
    <row r="86" customFormat="false" ht="15.65" hidden="true" customHeight="false" outlineLevel="1" collapsed="false">
      <c r="A86" s="41" t="s">
        <v>166</v>
      </c>
      <c r="B86" s="79"/>
      <c r="C86" s="222"/>
      <c r="D86" s="23"/>
      <c r="E86" s="78" t="n">
        <v>1.59815950364229</v>
      </c>
      <c r="F86" s="78" t="n">
        <v>1.59815950364229</v>
      </c>
      <c r="G86" s="78" t="n">
        <v>1.59815950364229</v>
      </c>
      <c r="H86" s="78" t="n">
        <v>1.59815950364229</v>
      </c>
      <c r="I86" s="78" t="n">
        <v>1.59815950364229</v>
      </c>
      <c r="J86" s="78" t="n">
        <v>1.59815950364229</v>
      </c>
      <c r="K86" s="23" t="n">
        <v>1.59815950364229</v>
      </c>
      <c r="L86" s="78" t="n">
        <v>1.59815950364229</v>
      </c>
      <c r="M86" s="78" t="n">
        <v>1.59815950364229</v>
      </c>
      <c r="N86" s="78"/>
      <c r="O86" s="38"/>
      <c r="P86" s="23"/>
      <c r="Q86" s="23"/>
      <c r="R86" s="78"/>
      <c r="S86" s="23"/>
      <c r="T86" s="202"/>
      <c r="U86" s="78"/>
      <c r="V86" s="38"/>
      <c r="W86" s="23"/>
      <c r="X86" s="78"/>
      <c r="Y86" s="78"/>
      <c r="Z86" s="78"/>
      <c r="AA86" s="202"/>
      <c r="AB86" s="78"/>
      <c r="AC86" s="38"/>
      <c r="AD86" s="23"/>
      <c r="AE86" s="23"/>
      <c r="AF86" s="78"/>
      <c r="AG86" s="78"/>
      <c r="AH86" s="38"/>
      <c r="AI86" s="78"/>
      <c r="AJ86" s="78"/>
      <c r="AK86" s="204"/>
      <c r="AL86" s="78"/>
      <c r="AM86" s="78"/>
      <c r="AN86" s="78"/>
      <c r="AO86" s="38"/>
      <c r="AP86" s="37" t="n">
        <f aca="false">AI86+AB86+U86+N86</f>
        <v>0</v>
      </c>
      <c r="AQ86" s="37" t="n">
        <f aca="false">AJ86+AC86+V86+O86</f>
        <v>0</v>
      </c>
      <c r="AR86" s="37" t="n">
        <f aca="false">AK86+AD86+W86+P86</f>
        <v>0</v>
      </c>
      <c r="AS86" s="37" t="n">
        <f aca="false">AL86+AE86+X86+Q86</f>
        <v>0</v>
      </c>
      <c r="AT86" s="37" t="n">
        <f aca="false">AM86+AF86+Y86+R86</f>
        <v>0</v>
      </c>
      <c r="AU86" s="37" t="n">
        <f aca="false">AN86+AG86+Z86+S86</f>
        <v>0</v>
      </c>
      <c r="AV86" s="37" t="n">
        <f aca="false">AO86+AH86+AA86+T86</f>
        <v>0</v>
      </c>
    </row>
    <row r="87" customFormat="false" ht="15.65" hidden="true" customHeight="false" outlineLevel="1" collapsed="false">
      <c r="A87" s="41" t="s">
        <v>166</v>
      </c>
      <c r="B87" s="79"/>
      <c r="C87" s="222"/>
      <c r="D87" s="23"/>
      <c r="E87" s="78"/>
      <c r="F87" s="78"/>
      <c r="G87" s="78"/>
      <c r="H87" s="78"/>
      <c r="I87" s="78"/>
      <c r="J87" s="78"/>
      <c r="K87" s="23"/>
      <c r="L87" s="78"/>
      <c r="M87" s="78"/>
      <c r="N87" s="78"/>
      <c r="O87" s="38"/>
      <c r="P87" s="23"/>
      <c r="Q87" s="23"/>
      <c r="R87" s="78"/>
      <c r="S87" s="23"/>
      <c r="T87" s="202"/>
      <c r="U87" s="78"/>
      <c r="V87" s="38"/>
      <c r="W87" s="23"/>
      <c r="X87" s="78"/>
      <c r="Y87" s="78"/>
      <c r="Z87" s="78"/>
      <c r="AA87" s="202"/>
      <c r="AB87" s="78"/>
      <c r="AC87" s="38"/>
      <c r="AD87" s="23"/>
      <c r="AE87" s="23"/>
      <c r="AF87" s="78"/>
      <c r="AG87" s="78"/>
      <c r="AH87" s="38"/>
      <c r="AI87" s="78"/>
      <c r="AJ87" s="78"/>
      <c r="AK87" s="78"/>
      <c r="AL87" s="78"/>
      <c r="AM87" s="78"/>
      <c r="AN87" s="78"/>
      <c r="AO87" s="38"/>
      <c r="AP87" s="37"/>
      <c r="AQ87" s="37"/>
      <c r="AR87" s="37"/>
      <c r="AS87" s="37"/>
      <c r="AT87" s="37"/>
      <c r="AU87" s="37"/>
      <c r="AV87" s="37"/>
    </row>
    <row r="88" customFormat="false" ht="26.5" hidden="false" customHeight="false" outlineLevel="0" collapsed="false">
      <c r="A88" s="34" t="s">
        <v>167</v>
      </c>
      <c r="B88" s="35" t="s">
        <v>168</v>
      </c>
      <c r="C88" s="36" t="s">
        <v>60</v>
      </c>
      <c r="D88" s="23"/>
      <c r="E88" s="23"/>
      <c r="F88" s="23"/>
      <c r="G88" s="78"/>
      <c r="H88" s="78"/>
      <c r="I88" s="23"/>
      <c r="J88" s="78"/>
      <c r="K88" s="23"/>
      <c r="L88" s="78"/>
      <c r="M88" s="78"/>
      <c r="N88" s="78"/>
      <c r="O88" s="78"/>
      <c r="P88" s="23"/>
      <c r="Q88" s="23"/>
      <c r="R88" s="78"/>
      <c r="S88" s="23"/>
      <c r="T88" s="202"/>
      <c r="U88" s="78"/>
      <c r="V88" s="78"/>
      <c r="W88" s="23"/>
      <c r="X88" s="78"/>
      <c r="Y88" s="78"/>
      <c r="Z88" s="78"/>
      <c r="AA88" s="202"/>
      <c r="AB88" s="78"/>
      <c r="AC88" s="78"/>
      <c r="AD88" s="23"/>
      <c r="AE88" s="23"/>
      <c r="AF88" s="78"/>
      <c r="AG88" s="78"/>
      <c r="AH88" s="38"/>
      <c r="AI88" s="78"/>
      <c r="AJ88" s="78"/>
      <c r="AK88" s="204"/>
      <c r="AL88" s="78"/>
      <c r="AM88" s="78"/>
      <c r="AN88" s="78"/>
      <c r="AO88" s="38"/>
      <c r="AP88" s="37" t="n">
        <f aca="false">AI88+AB88+U88+N88</f>
        <v>0</v>
      </c>
      <c r="AQ88" s="37" t="n">
        <f aca="false">AJ88+AC88+V88+O88</f>
        <v>0</v>
      </c>
      <c r="AR88" s="37" t="n">
        <f aca="false">AK88+AD88+W88+P88</f>
        <v>0</v>
      </c>
      <c r="AS88" s="37" t="n">
        <f aca="false">AL88+AE88+X88+Q88</f>
        <v>0</v>
      </c>
      <c r="AT88" s="37" t="n">
        <f aca="false">AM88+AF88+Y88+R88</f>
        <v>0</v>
      </c>
      <c r="AU88" s="37" t="n">
        <f aca="false">AN88+AG88+Z88+S88</f>
        <v>0</v>
      </c>
      <c r="AV88" s="37" t="n">
        <f aca="false">AO88+AH88+AA88+T88</f>
        <v>0</v>
      </c>
    </row>
    <row r="89" customFormat="false" ht="26.5" hidden="false" customHeight="false" outlineLevel="0" collapsed="false">
      <c r="A89" s="34" t="s">
        <v>169</v>
      </c>
      <c r="B89" s="35" t="s">
        <v>170</v>
      </c>
      <c r="C89" s="36" t="s">
        <v>60</v>
      </c>
      <c r="D89" s="23"/>
      <c r="E89" s="23"/>
      <c r="F89" s="23"/>
      <c r="G89" s="78" t="n">
        <f aca="false">G90</f>
        <v>0.8</v>
      </c>
      <c r="H89" s="78" t="n">
        <f aca="false">H90</f>
        <v>0.832</v>
      </c>
      <c r="I89" s="23"/>
      <c r="J89" s="78" t="n">
        <f aca="false">J90</f>
        <v>0.832</v>
      </c>
      <c r="K89" s="23"/>
      <c r="L89" s="78" t="n">
        <f aca="false">L90</f>
        <v>0</v>
      </c>
      <c r="M89" s="78" t="n">
        <f aca="false">M90</f>
        <v>0.832</v>
      </c>
      <c r="N89" s="78" t="n">
        <f aca="false">N90+N91</f>
        <v>0</v>
      </c>
      <c r="O89" s="78" t="n">
        <f aca="false">O90+O91</f>
        <v>0</v>
      </c>
      <c r="P89" s="23"/>
      <c r="Q89" s="23"/>
      <c r="R89" s="78" t="n">
        <f aca="false">R90+R91</f>
        <v>0</v>
      </c>
      <c r="S89" s="23"/>
      <c r="T89" s="78" t="n">
        <f aca="false">T90+T91</f>
        <v>0</v>
      </c>
      <c r="U89" s="78" t="n">
        <f aca="false">U90+U91</f>
        <v>0</v>
      </c>
      <c r="V89" s="78" t="n">
        <f aca="false">V90+V91</f>
        <v>0</v>
      </c>
      <c r="W89" s="23"/>
      <c r="X89" s="78"/>
      <c r="Y89" s="78" t="n">
        <f aca="false">Y90+Y91</f>
        <v>0</v>
      </c>
      <c r="Z89" s="78"/>
      <c r="AA89" s="78" t="n">
        <f aca="false">AA90+AA91</f>
        <v>0</v>
      </c>
      <c r="AB89" s="78" t="n">
        <f aca="false">AB90+AB91</f>
        <v>0</v>
      </c>
      <c r="AC89" s="78" t="n">
        <f aca="false">AC90+AC91</f>
        <v>0</v>
      </c>
      <c r="AD89" s="23"/>
      <c r="AE89" s="23"/>
      <c r="AF89" s="78" t="n">
        <f aca="false">AF90+AF91</f>
        <v>0</v>
      </c>
      <c r="AG89" s="78"/>
      <c r="AH89" s="38"/>
      <c r="AI89" s="78" t="n">
        <f aca="false">AI90+AI91</f>
        <v>0</v>
      </c>
      <c r="AJ89" s="78" t="n">
        <f aca="false">AJ90+AJ91</f>
        <v>0.37559437738051</v>
      </c>
      <c r="AK89" s="78" t="n">
        <f aca="false">AK90+AK91</f>
        <v>0</v>
      </c>
      <c r="AL89" s="78" t="n">
        <f aca="false">AL90+AL91</f>
        <v>0</v>
      </c>
      <c r="AM89" s="78" t="n">
        <f aca="false">AM90+AM91</f>
        <v>0</v>
      </c>
      <c r="AN89" s="78" t="n">
        <f aca="false">AN90+AN91</f>
        <v>0</v>
      </c>
      <c r="AO89" s="204" t="n">
        <f aca="false">AO90+AO91</f>
        <v>7</v>
      </c>
      <c r="AP89" s="37" t="n">
        <f aca="false">AI89+AB89+U89+N89</f>
        <v>0</v>
      </c>
      <c r="AQ89" s="37" t="n">
        <f aca="false">AJ89+AC89+V89+O89</f>
        <v>0.37559437738051</v>
      </c>
      <c r="AR89" s="37" t="n">
        <f aca="false">AK89+AD89+W89+P89</f>
        <v>0</v>
      </c>
      <c r="AS89" s="37" t="n">
        <f aca="false">AL89+AE89+X89+Q89</f>
        <v>0</v>
      </c>
      <c r="AT89" s="37" t="n">
        <f aca="false">AM89+AF89+Y89+R89</f>
        <v>0</v>
      </c>
      <c r="AU89" s="37" t="n">
        <f aca="false">AN89+AG89+Z89+S89</f>
        <v>0</v>
      </c>
      <c r="AV89" s="37" t="n">
        <f aca="false">AO89+AH89+AA89+T89</f>
        <v>7</v>
      </c>
    </row>
    <row r="90" customFormat="false" ht="66.25" hidden="false" customHeight="false" outlineLevel="0" collapsed="false">
      <c r="A90" s="41" t="s">
        <v>171</v>
      </c>
      <c r="B90" s="79" t="str">
        <f aca="false">'1.'!B90</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90" s="79" t="str">
        <f aca="false">'1.'!C90</f>
        <v>O/41ЭС/002</v>
      </c>
      <c r="D90" s="23"/>
      <c r="E90" s="23"/>
      <c r="F90" s="23"/>
      <c r="G90" s="212" t="n">
        <v>0.8</v>
      </c>
      <c r="H90" s="212" t="n">
        <f aca="false">G90*1.04</f>
        <v>0.832</v>
      </c>
      <c r="I90" s="23"/>
      <c r="J90" s="212" t="n">
        <v>0.832</v>
      </c>
      <c r="K90" s="23"/>
      <c r="L90" s="212"/>
      <c r="M90" s="212" t="n">
        <f aca="false">H90</f>
        <v>0.832</v>
      </c>
      <c r="N90" s="207" t="n">
        <v>0</v>
      </c>
      <c r="O90" s="207" t="n">
        <v>0</v>
      </c>
      <c r="P90" s="23"/>
      <c r="Q90" s="23"/>
      <c r="R90" s="207" t="n">
        <f aca="false">Q90*1.04</f>
        <v>0</v>
      </c>
      <c r="S90" s="23"/>
      <c r="T90" s="209" t="n">
        <f aca="false">S90*1.04</f>
        <v>0</v>
      </c>
      <c r="U90" s="207"/>
      <c r="V90" s="207" t="n">
        <v>0</v>
      </c>
      <c r="W90" s="23"/>
      <c r="X90" s="207"/>
      <c r="Y90" s="207" t="n">
        <f aca="false">X90*1.04</f>
        <v>0</v>
      </c>
      <c r="Z90" s="207"/>
      <c r="AA90" s="209" t="n">
        <f aca="false">Z90*1.04</f>
        <v>0</v>
      </c>
      <c r="AB90" s="207"/>
      <c r="AC90" s="207" t="n">
        <v>0</v>
      </c>
      <c r="AD90" s="23"/>
      <c r="AE90" s="23"/>
      <c r="AF90" s="207" t="n">
        <f aca="false">AE90*1.04</f>
        <v>0</v>
      </c>
      <c r="AG90" s="207"/>
      <c r="AH90" s="38"/>
      <c r="AI90" s="207" t="n">
        <f aca="false">'4.'!AR89</f>
        <v>0</v>
      </c>
      <c r="AJ90" s="78" t="n">
        <f aca="false">'4.'!BU89</f>
        <v>0.37559437738051</v>
      </c>
      <c r="AK90" s="207" t="n">
        <f aca="false">'4.'!AT89</f>
        <v>0</v>
      </c>
      <c r="AL90" s="207" t="n">
        <f aca="false">'4.'!AU89</f>
        <v>0</v>
      </c>
      <c r="AM90" s="207" t="n">
        <f aca="false">'4.'!AV89</f>
        <v>0</v>
      </c>
      <c r="AN90" s="207" t="n">
        <f aca="false">'4.'!AW89</f>
        <v>0</v>
      </c>
      <c r="AO90" s="78" t="n">
        <f aca="false">'4.'!BZ89</f>
        <v>7</v>
      </c>
      <c r="AP90" s="37" t="n">
        <f aca="false">AI90+AB90+U90+N90</f>
        <v>0</v>
      </c>
      <c r="AQ90" s="37" t="n">
        <f aca="false">AJ90+AC90+V90+O90</f>
        <v>0.37559437738051</v>
      </c>
      <c r="AR90" s="37" t="n">
        <f aca="false">AK90+AD90+W90+P90</f>
        <v>0</v>
      </c>
      <c r="AS90" s="37" t="n">
        <f aca="false">AL90+AE90+X90+Q90</f>
        <v>0</v>
      </c>
      <c r="AT90" s="37" t="n">
        <f aca="false">AM90+AF90+Y90+R90</f>
        <v>0</v>
      </c>
      <c r="AU90" s="37" t="n">
        <f aca="false">AN90+AG90+Z90+S90</f>
        <v>0</v>
      </c>
      <c r="AV90" s="37" t="n">
        <f aca="false">AO90+AH90+AA90+T90</f>
        <v>7</v>
      </c>
    </row>
    <row r="91" customFormat="false" ht="15.65" hidden="true" customHeight="false" outlineLevel="1" collapsed="false">
      <c r="A91" s="41" t="s">
        <v>174</v>
      </c>
      <c r="B91" s="229"/>
      <c r="C91" s="79" t="n">
        <f aca="false">'1.'!C91</f>
        <v>0</v>
      </c>
      <c r="D91" s="23"/>
      <c r="E91" s="23"/>
      <c r="F91" s="23"/>
      <c r="G91" s="212"/>
      <c r="H91" s="212"/>
      <c r="I91" s="23"/>
      <c r="J91" s="212"/>
      <c r="K91" s="23"/>
      <c r="L91" s="212"/>
      <c r="M91" s="212"/>
      <c r="N91" s="207" t="n">
        <v>0</v>
      </c>
      <c r="O91" s="207" t="n">
        <v>0</v>
      </c>
      <c r="P91" s="23"/>
      <c r="Q91" s="23"/>
      <c r="R91" s="207" t="n">
        <f aca="false">Q91*1.04</f>
        <v>0</v>
      </c>
      <c r="S91" s="23"/>
      <c r="T91" s="209" t="n">
        <f aca="false">S91*1.04</f>
        <v>0</v>
      </c>
      <c r="U91" s="207"/>
      <c r="V91" s="207" t="n">
        <v>0</v>
      </c>
      <c r="W91" s="23"/>
      <c r="X91" s="207"/>
      <c r="Y91" s="207" t="n">
        <f aca="false">X91*1.04</f>
        <v>0</v>
      </c>
      <c r="Z91" s="207"/>
      <c r="AA91" s="209" t="n">
        <f aca="false">Z91*1.04</f>
        <v>0</v>
      </c>
      <c r="AB91" s="207"/>
      <c r="AC91" s="207" t="n">
        <v>0</v>
      </c>
      <c r="AD91" s="23"/>
      <c r="AE91" s="23"/>
      <c r="AF91" s="207" t="n">
        <f aca="false">AE91*1.04</f>
        <v>0</v>
      </c>
      <c r="AG91" s="207"/>
      <c r="AH91" s="38"/>
      <c r="AI91" s="207" t="n">
        <f aca="false">'4.'!AR90</f>
        <v>0</v>
      </c>
      <c r="AJ91" s="207" t="n">
        <f aca="false">'4.'!AZ90</f>
        <v>0</v>
      </c>
      <c r="AK91" s="207" t="n">
        <f aca="false">'4.'!AT90</f>
        <v>0</v>
      </c>
      <c r="AL91" s="207" t="n">
        <f aca="false">'4.'!AU90</f>
        <v>0</v>
      </c>
      <c r="AM91" s="207" t="n">
        <f aca="false">'4.'!AV90</f>
        <v>0</v>
      </c>
      <c r="AN91" s="207"/>
      <c r="AO91" s="38"/>
      <c r="AP91" s="37" t="n">
        <f aca="false">AI91+AB91+U91+N91</f>
        <v>0</v>
      </c>
      <c r="AQ91" s="37" t="n">
        <f aca="false">AJ91+AC91+V91+O91</f>
        <v>0</v>
      </c>
      <c r="AR91" s="37" t="n">
        <f aca="false">AK91+AD91+W91+P91</f>
        <v>0</v>
      </c>
      <c r="AS91" s="37" t="n">
        <f aca="false">AL91+AE91+X91+Q91</f>
        <v>0</v>
      </c>
      <c r="AT91" s="37" t="n">
        <f aca="false">AM91+AF91+Y91+R91</f>
        <v>0</v>
      </c>
      <c r="AU91" s="37" t="n">
        <f aca="false">AN91+AG91+Z91+S91</f>
        <v>0</v>
      </c>
      <c r="AV91" s="37" t="n">
        <f aca="false">AO91+AH91+AA91+T91</f>
        <v>0</v>
      </c>
    </row>
    <row r="92" customFormat="false" ht="47.3" hidden="true" customHeight="true" outlineLevel="1" collapsed="false">
      <c r="A92" s="34" t="s">
        <v>175</v>
      </c>
      <c r="B92" s="35" t="s">
        <v>176</v>
      </c>
      <c r="C92" s="36" t="s">
        <v>60</v>
      </c>
      <c r="D92" s="23"/>
      <c r="E92" s="23"/>
      <c r="F92" s="23"/>
      <c r="G92" s="23"/>
      <c r="H92" s="23"/>
      <c r="I92" s="23"/>
      <c r="J92" s="23"/>
      <c r="K92" s="23"/>
      <c r="L92" s="23"/>
      <c r="M92" s="23"/>
      <c r="N92" s="23"/>
      <c r="O92" s="37" t="n">
        <f aca="false">P92+Q92+R92+S92</f>
        <v>0</v>
      </c>
      <c r="P92" s="23"/>
      <c r="Q92" s="23"/>
      <c r="R92" s="23"/>
      <c r="S92" s="23"/>
      <c r="T92" s="23"/>
      <c r="U92" s="23"/>
      <c r="V92" s="23"/>
      <c r="W92" s="23"/>
      <c r="X92" s="23"/>
      <c r="Y92" s="23"/>
      <c r="Z92" s="23"/>
      <c r="AA92" s="23"/>
      <c r="AB92" s="23"/>
      <c r="AC92" s="23"/>
      <c r="AD92" s="23"/>
      <c r="AE92" s="23"/>
      <c r="AF92" s="23"/>
      <c r="AG92" s="23"/>
      <c r="AH92" s="38"/>
      <c r="AI92" s="38"/>
      <c r="AJ92" s="38"/>
      <c r="AK92" s="38"/>
      <c r="AL92" s="38"/>
      <c r="AM92" s="38"/>
      <c r="AN92" s="38"/>
      <c r="AO92" s="38"/>
      <c r="AP92" s="37"/>
      <c r="AQ92" s="38"/>
      <c r="AR92" s="38"/>
      <c r="AS92" s="38"/>
      <c r="AT92" s="38"/>
      <c r="AU92" s="38"/>
      <c r="AV92" s="38"/>
    </row>
    <row r="93" customFormat="false" ht="31.65" hidden="true" customHeight="true" outlineLevel="1" collapsed="false">
      <c r="A93" s="34" t="s">
        <v>177</v>
      </c>
      <c r="B93" s="35" t="s">
        <v>178</v>
      </c>
      <c r="C93" s="36" t="s">
        <v>60</v>
      </c>
      <c r="D93" s="23"/>
      <c r="E93" s="23"/>
      <c r="F93" s="23"/>
      <c r="G93" s="23"/>
      <c r="H93" s="23"/>
      <c r="I93" s="23"/>
      <c r="J93" s="23"/>
      <c r="K93" s="23"/>
      <c r="L93" s="23"/>
      <c r="M93" s="23"/>
      <c r="N93" s="23"/>
      <c r="O93" s="37" t="n">
        <f aca="false">P93+Q93+R93+S93</f>
        <v>0</v>
      </c>
      <c r="P93" s="23"/>
      <c r="Q93" s="23"/>
      <c r="R93" s="23"/>
      <c r="S93" s="23"/>
      <c r="T93" s="23"/>
      <c r="U93" s="23"/>
      <c r="V93" s="23"/>
      <c r="W93" s="23"/>
      <c r="X93" s="23"/>
      <c r="Y93" s="23"/>
      <c r="Z93" s="23"/>
      <c r="AA93" s="23"/>
      <c r="AB93" s="23"/>
      <c r="AC93" s="23"/>
      <c r="AD93" s="23"/>
      <c r="AE93" s="23"/>
      <c r="AF93" s="23"/>
      <c r="AG93" s="23"/>
      <c r="AH93" s="38"/>
      <c r="AI93" s="38"/>
      <c r="AJ93" s="38"/>
      <c r="AK93" s="38"/>
      <c r="AL93" s="38"/>
      <c r="AM93" s="38"/>
      <c r="AN93" s="38"/>
      <c r="AO93" s="38"/>
      <c r="AP93" s="37"/>
      <c r="AQ93" s="38"/>
      <c r="AR93" s="38"/>
      <c r="AS93" s="38"/>
      <c r="AT93" s="38"/>
      <c r="AU93" s="38"/>
      <c r="AV93" s="38"/>
    </row>
    <row r="94" customFormat="false" ht="31.65" hidden="true" customHeight="true" outlineLevel="1" collapsed="false">
      <c r="A94" s="34" t="s">
        <v>179</v>
      </c>
      <c r="B94" s="35" t="s">
        <v>180</v>
      </c>
      <c r="C94" s="36" t="s">
        <v>60</v>
      </c>
      <c r="D94" s="23"/>
      <c r="E94" s="23"/>
      <c r="F94" s="23"/>
      <c r="G94" s="23"/>
      <c r="H94" s="23"/>
      <c r="I94" s="23"/>
      <c r="J94" s="23"/>
      <c r="K94" s="23"/>
      <c r="L94" s="23"/>
      <c r="M94" s="23"/>
      <c r="N94" s="23"/>
      <c r="O94" s="37" t="n">
        <f aca="false">P94+Q94+R94+S94</f>
        <v>0</v>
      </c>
      <c r="P94" s="23"/>
      <c r="Q94" s="23"/>
      <c r="R94" s="23"/>
      <c r="S94" s="23"/>
      <c r="T94" s="23"/>
      <c r="U94" s="23"/>
      <c r="V94" s="23"/>
      <c r="W94" s="23"/>
      <c r="X94" s="23"/>
      <c r="Y94" s="23"/>
      <c r="Z94" s="23"/>
      <c r="AA94" s="23"/>
      <c r="AB94" s="23"/>
      <c r="AC94" s="23"/>
      <c r="AD94" s="23"/>
      <c r="AE94" s="23"/>
      <c r="AF94" s="23"/>
      <c r="AG94" s="23"/>
      <c r="AH94" s="38"/>
      <c r="AI94" s="38"/>
      <c r="AJ94" s="38"/>
      <c r="AK94" s="38"/>
      <c r="AL94" s="38"/>
      <c r="AM94" s="38"/>
      <c r="AN94" s="38"/>
      <c r="AO94" s="38"/>
      <c r="AP94" s="38"/>
      <c r="AQ94" s="38"/>
      <c r="AR94" s="38"/>
      <c r="AS94" s="38"/>
      <c r="AT94" s="38"/>
      <c r="AU94" s="38"/>
      <c r="AV94" s="38"/>
    </row>
    <row r="95" customFormat="false" ht="63.1" hidden="true" customHeight="true" outlineLevel="1" collapsed="false">
      <c r="A95" s="34" t="s">
        <v>181</v>
      </c>
      <c r="B95" s="35" t="s">
        <v>182</v>
      </c>
      <c r="C95" s="36" t="s">
        <v>60</v>
      </c>
      <c r="D95" s="23"/>
      <c r="E95" s="23"/>
      <c r="F95" s="23"/>
      <c r="G95" s="23"/>
      <c r="H95" s="23"/>
      <c r="I95" s="23"/>
      <c r="J95" s="23"/>
      <c r="K95" s="23"/>
      <c r="L95" s="23"/>
      <c r="M95" s="23"/>
      <c r="N95" s="23"/>
      <c r="O95" s="37" t="n">
        <f aca="false">P95+Q95+R95+S95</f>
        <v>0</v>
      </c>
      <c r="P95" s="23"/>
      <c r="Q95" s="23"/>
      <c r="R95" s="23"/>
      <c r="S95" s="23"/>
      <c r="T95" s="23"/>
      <c r="U95" s="23"/>
      <c r="V95" s="23"/>
      <c r="W95" s="23"/>
      <c r="X95" s="23"/>
      <c r="Y95" s="23"/>
      <c r="Z95" s="23"/>
      <c r="AA95" s="23"/>
      <c r="AB95" s="23"/>
      <c r="AC95" s="23"/>
      <c r="AD95" s="23"/>
      <c r="AE95" s="23"/>
      <c r="AF95" s="23"/>
      <c r="AG95" s="23"/>
      <c r="AH95" s="38"/>
      <c r="AI95" s="38"/>
      <c r="AJ95" s="38"/>
      <c r="AK95" s="38"/>
      <c r="AL95" s="38"/>
      <c r="AM95" s="38"/>
      <c r="AN95" s="38"/>
      <c r="AO95" s="38"/>
      <c r="AP95" s="38"/>
      <c r="AQ95" s="38"/>
      <c r="AR95" s="38"/>
      <c r="AS95" s="38"/>
      <c r="AT95" s="38"/>
      <c r="AU95" s="38"/>
      <c r="AV95" s="38"/>
    </row>
    <row r="96" customFormat="false" ht="47.3" hidden="true" customHeight="true" outlineLevel="1" collapsed="false">
      <c r="A96" s="34" t="s">
        <v>183</v>
      </c>
      <c r="B96" s="35" t="s">
        <v>184</v>
      </c>
      <c r="C96" s="36" t="s">
        <v>60</v>
      </c>
      <c r="D96" s="23"/>
      <c r="E96" s="23"/>
      <c r="F96" s="23"/>
      <c r="G96" s="23"/>
      <c r="H96" s="23"/>
      <c r="I96" s="23"/>
      <c r="J96" s="23"/>
      <c r="K96" s="23"/>
      <c r="L96" s="23"/>
      <c r="M96" s="23"/>
      <c r="N96" s="23"/>
      <c r="O96" s="37" t="n">
        <f aca="false">P96+Q96+R96+S96</f>
        <v>0</v>
      </c>
      <c r="P96" s="23"/>
      <c r="Q96" s="23"/>
      <c r="R96" s="23"/>
      <c r="S96" s="23"/>
      <c r="T96" s="23"/>
      <c r="U96" s="23"/>
      <c r="V96" s="23"/>
      <c r="W96" s="23"/>
      <c r="X96" s="23"/>
      <c r="Y96" s="23"/>
      <c r="Z96" s="23"/>
      <c r="AA96" s="23"/>
      <c r="AB96" s="23"/>
      <c r="AC96" s="23"/>
      <c r="AD96" s="23"/>
      <c r="AE96" s="23"/>
      <c r="AF96" s="23"/>
      <c r="AG96" s="23"/>
      <c r="AH96" s="38"/>
      <c r="AI96" s="38"/>
      <c r="AJ96" s="38"/>
      <c r="AK96" s="38"/>
      <c r="AL96" s="38"/>
      <c r="AM96" s="38"/>
      <c r="AN96" s="38"/>
      <c r="AO96" s="38"/>
      <c r="AP96" s="38"/>
      <c r="AQ96" s="38"/>
      <c r="AR96" s="38"/>
      <c r="AS96" s="38"/>
      <c r="AT96" s="38"/>
      <c r="AU96" s="38"/>
      <c r="AV96" s="38"/>
    </row>
    <row r="97" customFormat="false" ht="47.3" hidden="true" customHeight="true" outlineLevel="1" collapsed="false">
      <c r="A97" s="34" t="s">
        <v>185</v>
      </c>
      <c r="B97" s="35" t="s">
        <v>186</v>
      </c>
      <c r="C97" s="36" t="s">
        <v>60</v>
      </c>
      <c r="D97" s="23"/>
      <c r="E97" s="23"/>
      <c r="F97" s="23"/>
      <c r="G97" s="23"/>
      <c r="H97" s="23"/>
      <c r="I97" s="23"/>
      <c r="J97" s="23"/>
      <c r="K97" s="23"/>
      <c r="L97" s="23"/>
      <c r="M97" s="23"/>
      <c r="N97" s="23"/>
      <c r="O97" s="37" t="n">
        <f aca="false">P97+Q97+R97+S97</f>
        <v>0</v>
      </c>
      <c r="P97" s="23"/>
      <c r="Q97" s="23"/>
      <c r="R97" s="23"/>
      <c r="S97" s="23"/>
      <c r="T97" s="23"/>
      <c r="U97" s="23"/>
      <c r="V97" s="23"/>
      <c r="W97" s="23"/>
      <c r="X97" s="23"/>
      <c r="Y97" s="23"/>
      <c r="Z97" s="23"/>
      <c r="AA97" s="23"/>
      <c r="AB97" s="23"/>
      <c r="AC97" s="23"/>
      <c r="AD97" s="23"/>
      <c r="AE97" s="23"/>
      <c r="AF97" s="23"/>
      <c r="AG97" s="23"/>
      <c r="AH97" s="38"/>
      <c r="AI97" s="38"/>
      <c r="AJ97" s="38"/>
      <c r="AK97" s="38"/>
      <c r="AL97" s="38"/>
      <c r="AM97" s="38"/>
      <c r="AN97" s="38"/>
      <c r="AO97" s="38"/>
      <c r="AP97" s="38"/>
      <c r="AQ97" s="38"/>
      <c r="AR97" s="38"/>
      <c r="AS97" s="38"/>
      <c r="AT97" s="38"/>
      <c r="AU97" s="38"/>
      <c r="AV97" s="38"/>
    </row>
    <row r="98" customFormat="false" ht="31.65" hidden="true" customHeight="true" outlineLevel="1" collapsed="false">
      <c r="A98" s="34" t="s">
        <v>132</v>
      </c>
      <c r="B98" s="35" t="s">
        <v>187</v>
      </c>
      <c r="C98" s="36" t="s">
        <v>60</v>
      </c>
      <c r="D98" s="23"/>
      <c r="E98" s="23"/>
      <c r="F98" s="23"/>
      <c r="G98" s="23"/>
      <c r="H98" s="23"/>
      <c r="I98" s="23"/>
      <c r="J98" s="23"/>
      <c r="K98" s="23"/>
      <c r="L98" s="23"/>
      <c r="M98" s="23"/>
      <c r="N98" s="23"/>
      <c r="O98" s="37" t="n">
        <f aca="false">P98+Q98+R98+S98</f>
        <v>0</v>
      </c>
      <c r="P98" s="23"/>
      <c r="Q98" s="23"/>
      <c r="R98" s="23"/>
      <c r="S98" s="23"/>
      <c r="T98" s="23"/>
      <c r="U98" s="23"/>
      <c r="V98" s="23"/>
      <c r="W98" s="23"/>
      <c r="X98" s="23"/>
      <c r="Y98" s="23"/>
      <c r="Z98" s="23"/>
      <c r="AA98" s="23"/>
      <c r="AB98" s="23"/>
      <c r="AC98" s="23"/>
      <c r="AD98" s="23"/>
      <c r="AE98" s="23"/>
      <c r="AF98" s="23"/>
      <c r="AG98" s="23"/>
      <c r="AH98" s="38"/>
      <c r="AI98" s="38"/>
      <c r="AJ98" s="38"/>
      <c r="AK98" s="38"/>
      <c r="AL98" s="38"/>
      <c r="AM98" s="38"/>
      <c r="AN98" s="38"/>
      <c r="AO98" s="38"/>
      <c r="AP98" s="38"/>
      <c r="AQ98" s="38"/>
      <c r="AR98" s="38"/>
      <c r="AS98" s="38"/>
      <c r="AT98" s="38"/>
      <c r="AU98" s="38"/>
      <c r="AV98" s="38"/>
    </row>
    <row r="99" customFormat="false" ht="31.65" hidden="true" customHeight="true" outlineLevel="1" collapsed="false">
      <c r="A99" s="34" t="s">
        <v>188</v>
      </c>
      <c r="B99" s="39" t="s">
        <v>189</v>
      </c>
      <c r="C99" s="36" t="s">
        <v>60</v>
      </c>
      <c r="D99" s="23"/>
      <c r="E99" s="23"/>
      <c r="F99" s="23"/>
      <c r="G99" s="23"/>
      <c r="H99" s="23"/>
      <c r="I99" s="23"/>
      <c r="J99" s="23"/>
      <c r="K99" s="23"/>
      <c r="L99" s="23"/>
      <c r="M99" s="23"/>
      <c r="N99" s="23"/>
      <c r="O99" s="37" t="n">
        <f aca="false">P99+Q99+R99+S99</f>
        <v>0</v>
      </c>
      <c r="P99" s="23"/>
      <c r="Q99" s="23"/>
      <c r="R99" s="23"/>
      <c r="S99" s="23"/>
      <c r="T99" s="23"/>
      <c r="U99" s="23"/>
      <c r="V99" s="23"/>
      <c r="W99" s="23"/>
      <c r="X99" s="23"/>
      <c r="Y99" s="23"/>
      <c r="Z99" s="23"/>
      <c r="AA99" s="23"/>
      <c r="AB99" s="23"/>
      <c r="AC99" s="23"/>
      <c r="AD99" s="23"/>
      <c r="AE99" s="23"/>
      <c r="AF99" s="23"/>
      <c r="AG99" s="23"/>
      <c r="AH99" s="38"/>
      <c r="AI99" s="38"/>
      <c r="AJ99" s="38"/>
      <c r="AK99" s="38"/>
      <c r="AL99" s="38"/>
      <c r="AM99" s="38"/>
      <c r="AN99" s="38"/>
      <c r="AO99" s="38"/>
      <c r="AP99" s="38"/>
      <c r="AQ99" s="38"/>
      <c r="AR99" s="38"/>
      <c r="AS99" s="38"/>
      <c r="AT99" s="38"/>
      <c r="AU99" s="38"/>
      <c r="AV99" s="38"/>
    </row>
    <row r="100" customFormat="false" ht="15.85" hidden="true" customHeight="true" outlineLevel="1" collapsed="false">
      <c r="A100" s="34" t="s">
        <v>190</v>
      </c>
      <c r="B100" s="39" t="s">
        <v>191</v>
      </c>
      <c r="C100" s="36" t="s">
        <v>60</v>
      </c>
      <c r="D100" s="23"/>
      <c r="E100" s="23"/>
      <c r="F100" s="23"/>
      <c r="G100" s="23"/>
      <c r="H100" s="23"/>
      <c r="I100" s="23"/>
      <c r="J100" s="23"/>
      <c r="K100" s="23"/>
      <c r="L100" s="23"/>
      <c r="M100" s="23"/>
      <c r="N100" s="23"/>
      <c r="O100" s="37" t="n">
        <f aca="false">P100+Q100+R100+S100</f>
        <v>0</v>
      </c>
      <c r="P100" s="23"/>
      <c r="Q100" s="23"/>
      <c r="R100" s="23"/>
      <c r="S100" s="23"/>
      <c r="T100" s="23"/>
      <c r="U100" s="23"/>
      <c r="V100" s="23"/>
      <c r="W100" s="23"/>
      <c r="X100" s="23"/>
      <c r="Y100" s="23"/>
      <c r="Z100" s="23"/>
      <c r="AA100" s="23"/>
      <c r="AB100" s="23"/>
      <c r="AC100" s="23"/>
      <c r="AD100" s="23"/>
      <c r="AE100" s="23"/>
      <c r="AF100" s="23"/>
      <c r="AG100" s="23"/>
      <c r="AH100" s="38"/>
      <c r="AI100" s="38"/>
      <c r="AJ100" s="38"/>
      <c r="AK100" s="38"/>
      <c r="AL100" s="38"/>
      <c r="AM100" s="38"/>
      <c r="AN100" s="38"/>
      <c r="AO100" s="38"/>
      <c r="AP100" s="38"/>
      <c r="AQ100" s="38"/>
      <c r="AR100" s="38"/>
      <c r="AS100" s="38"/>
      <c r="AT100" s="38"/>
      <c r="AU100" s="38"/>
      <c r="AV100" s="38"/>
    </row>
    <row r="101" customFormat="false" ht="47.3" hidden="true" customHeight="true" outlineLevel="1" collapsed="false">
      <c r="A101" s="34" t="s">
        <v>140</v>
      </c>
      <c r="B101" s="39" t="s">
        <v>192</v>
      </c>
      <c r="C101" s="36" t="s">
        <v>60</v>
      </c>
      <c r="D101" s="23"/>
      <c r="E101" s="23"/>
      <c r="F101" s="23"/>
      <c r="G101" s="23"/>
      <c r="H101" s="23"/>
      <c r="I101" s="23"/>
      <c r="J101" s="23"/>
      <c r="K101" s="23"/>
      <c r="L101" s="23"/>
      <c r="M101" s="23"/>
      <c r="N101" s="23"/>
      <c r="O101" s="37" t="n">
        <f aca="false">P101+Q101+R101+S101</f>
        <v>0</v>
      </c>
      <c r="P101" s="23"/>
      <c r="Q101" s="23"/>
      <c r="R101" s="23"/>
      <c r="S101" s="23"/>
      <c r="T101" s="23"/>
      <c r="U101" s="23"/>
      <c r="V101" s="23"/>
      <c r="W101" s="23"/>
      <c r="X101" s="23"/>
      <c r="Y101" s="23"/>
      <c r="Z101" s="23"/>
      <c r="AA101" s="23"/>
      <c r="AB101" s="23"/>
      <c r="AC101" s="23"/>
      <c r="AD101" s="23"/>
      <c r="AE101" s="23"/>
      <c r="AF101" s="23"/>
      <c r="AG101" s="23"/>
      <c r="AH101" s="38"/>
      <c r="AI101" s="38"/>
      <c r="AJ101" s="38"/>
      <c r="AK101" s="38"/>
      <c r="AL101" s="38"/>
      <c r="AM101" s="38"/>
      <c r="AN101" s="38"/>
      <c r="AO101" s="38"/>
      <c r="AP101" s="38"/>
      <c r="AQ101" s="38"/>
      <c r="AR101" s="38"/>
      <c r="AS101" s="38"/>
      <c r="AT101" s="38"/>
      <c r="AU101" s="38"/>
      <c r="AV101" s="38"/>
    </row>
    <row r="102" customFormat="false" ht="31.65" hidden="true" customHeight="true" outlineLevel="1" collapsed="false">
      <c r="A102" s="34" t="s">
        <v>142</v>
      </c>
      <c r="B102" s="35" t="s">
        <v>193</v>
      </c>
      <c r="C102" s="36" t="s">
        <v>60</v>
      </c>
      <c r="D102" s="23"/>
      <c r="E102" s="23"/>
      <c r="F102" s="23"/>
      <c r="G102" s="23"/>
      <c r="H102" s="23"/>
      <c r="I102" s="23"/>
      <c r="J102" s="23"/>
      <c r="K102" s="23"/>
      <c r="L102" s="23"/>
      <c r="M102" s="23"/>
      <c r="N102" s="23"/>
      <c r="O102" s="37" t="n">
        <f aca="false">P102+Q102+R102+S102</f>
        <v>0</v>
      </c>
      <c r="P102" s="23"/>
      <c r="Q102" s="23"/>
      <c r="R102" s="23"/>
      <c r="S102" s="23"/>
      <c r="T102" s="23"/>
      <c r="U102" s="23"/>
      <c r="V102" s="23"/>
      <c r="W102" s="23"/>
      <c r="X102" s="23"/>
      <c r="Y102" s="23"/>
      <c r="Z102" s="23"/>
      <c r="AA102" s="23"/>
      <c r="AB102" s="23"/>
      <c r="AC102" s="23"/>
      <c r="AD102" s="23"/>
      <c r="AE102" s="23"/>
      <c r="AF102" s="23"/>
      <c r="AG102" s="23"/>
      <c r="AH102" s="38"/>
      <c r="AI102" s="38"/>
      <c r="AJ102" s="38"/>
      <c r="AK102" s="38"/>
      <c r="AL102" s="38"/>
      <c r="AM102" s="38"/>
      <c r="AN102" s="38"/>
      <c r="AO102" s="38"/>
      <c r="AP102" s="38"/>
      <c r="AQ102" s="38"/>
      <c r="AR102" s="38"/>
      <c r="AS102" s="38"/>
      <c r="AT102" s="38"/>
      <c r="AU102" s="38"/>
      <c r="AV102" s="38"/>
    </row>
    <row r="103" customFormat="false" ht="78.75" hidden="true" customHeight="true" outlineLevel="1" collapsed="false">
      <c r="A103" s="34" t="s">
        <v>144</v>
      </c>
      <c r="B103" s="35" t="s">
        <v>194</v>
      </c>
      <c r="C103" s="36" t="s">
        <v>60</v>
      </c>
      <c r="D103" s="23"/>
      <c r="E103" s="23"/>
      <c r="F103" s="23"/>
      <c r="G103" s="23"/>
      <c r="H103" s="23"/>
      <c r="I103" s="23"/>
      <c r="J103" s="23"/>
      <c r="K103" s="23"/>
      <c r="L103" s="23"/>
      <c r="M103" s="23"/>
      <c r="N103" s="23"/>
      <c r="O103" s="37" t="n">
        <f aca="false">P103+Q103+R103+S103</f>
        <v>0</v>
      </c>
      <c r="P103" s="23"/>
      <c r="Q103" s="23"/>
      <c r="R103" s="23"/>
      <c r="S103" s="23"/>
      <c r="T103" s="23"/>
      <c r="U103" s="23"/>
      <c r="V103" s="23"/>
      <c r="W103" s="23"/>
      <c r="X103" s="23"/>
      <c r="Y103" s="23"/>
      <c r="Z103" s="23"/>
      <c r="AA103" s="23"/>
      <c r="AB103" s="23"/>
      <c r="AC103" s="23"/>
      <c r="AD103" s="23"/>
      <c r="AE103" s="23"/>
      <c r="AF103" s="23"/>
      <c r="AG103" s="23"/>
      <c r="AH103" s="38"/>
      <c r="AI103" s="38"/>
      <c r="AJ103" s="38"/>
      <c r="AK103" s="38"/>
      <c r="AL103" s="38"/>
      <c r="AM103" s="38"/>
      <c r="AN103" s="38"/>
      <c r="AO103" s="38"/>
      <c r="AP103" s="38"/>
      <c r="AQ103" s="38"/>
      <c r="AR103" s="38"/>
      <c r="AS103" s="38"/>
      <c r="AT103" s="38"/>
      <c r="AU103" s="38"/>
      <c r="AV103" s="38"/>
    </row>
    <row r="104" customFormat="false" ht="31.65" hidden="true" customHeight="true" outlineLevel="1" collapsed="false">
      <c r="A104" s="34" t="s">
        <v>146</v>
      </c>
      <c r="B104" s="45" t="s">
        <v>195</v>
      </c>
      <c r="C104" s="36" t="s">
        <v>60</v>
      </c>
      <c r="D104" s="23"/>
      <c r="E104" s="23"/>
      <c r="F104" s="23"/>
      <c r="G104" s="23"/>
      <c r="H104" s="23"/>
      <c r="I104" s="23"/>
      <c r="J104" s="23"/>
      <c r="K104" s="23"/>
      <c r="L104" s="23"/>
      <c r="M104" s="23"/>
      <c r="N104" s="23"/>
      <c r="O104" s="37" t="n">
        <f aca="false">P104+Q104+R104+S104</f>
        <v>0</v>
      </c>
      <c r="P104" s="23"/>
      <c r="Q104" s="23"/>
      <c r="R104" s="23"/>
      <c r="S104" s="23"/>
      <c r="T104" s="23"/>
      <c r="U104" s="23"/>
      <c r="V104" s="23"/>
      <c r="W104" s="23"/>
      <c r="X104" s="23"/>
      <c r="Y104" s="23"/>
      <c r="Z104" s="23"/>
      <c r="AA104" s="23"/>
      <c r="AB104" s="23"/>
      <c r="AC104" s="23"/>
      <c r="AD104" s="23"/>
      <c r="AE104" s="23"/>
      <c r="AF104" s="23"/>
      <c r="AG104" s="23"/>
      <c r="AH104" s="38"/>
      <c r="AI104" s="38"/>
      <c r="AJ104" s="38"/>
      <c r="AK104" s="38"/>
      <c r="AL104" s="38"/>
      <c r="AM104" s="38"/>
      <c r="AN104" s="38"/>
      <c r="AO104" s="38"/>
      <c r="AP104" s="38"/>
      <c r="AQ104" s="38"/>
      <c r="AR104" s="38"/>
      <c r="AS104" s="38"/>
      <c r="AT104" s="38"/>
      <c r="AU104" s="38"/>
      <c r="AV104" s="38"/>
    </row>
    <row r="105" customFormat="false" ht="31.65" hidden="true" customHeight="true" outlineLevel="1" collapsed="false">
      <c r="A105" s="34" t="s">
        <v>149</v>
      </c>
      <c r="B105" s="45" t="s">
        <v>195</v>
      </c>
      <c r="C105" s="36" t="s">
        <v>60</v>
      </c>
      <c r="D105" s="23"/>
      <c r="E105" s="23"/>
      <c r="F105" s="23"/>
      <c r="G105" s="23"/>
      <c r="H105" s="23"/>
      <c r="I105" s="23"/>
      <c r="J105" s="23"/>
      <c r="K105" s="23"/>
      <c r="L105" s="23"/>
      <c r="M105" s="23"/>
      <c r="N105" s="23"/>
      <c r="O105" s="37" t="n">
        <f aca="false">P105+Q105+R105+S105</f>
        <v>0</v>
      </c>
      <c r="P105" s="23"/>
      <c r="Q105" s="23"/>
      <c r="R105" s="23"/>
      <c r="S105" s="23"/>
      <c r="T105" s="23"/>
      <c r="U105" s="23"/>
      <c r="V105" s="23"/>
      <c r="W105" s="23"/>
      <c r="X105" s="23"/>
      <c r="Y105" s="23"/>
      <c r="Z105" s="23"/>
      <c r="AA105" s="23"/>
      <c r="AB105" s="23"/>
      <c r="AC105" s="23"/>
      <c r="AD105" s="23"/>
      <c r="AE105" s="23"/>
      <c r="AF105" s="23"/>
      <c r="AG105" s="23"/>
      <c r="AH105" s="38"/>
      <c r="AI105" s="38"/>
      <c r="AJ105" s="38"/>
      <c r="AK105" s="38"/>
      <c r="AL105" s="38"/>
      <c r="AM105" s="38"/>
      <c r="AN105" s="38"/>
      <c r="AO105" s="38"/>
      <c r="AP105" s="38"/>
      <c r="AQ105" s="38"/>
      <c r="AR105" s="38"/>
      <c r="AS105" s="38"/>
      <c r="AT105" s="38"/>
      <c r="AU105" s="38"/>
      <c r="AV105" s="38"/>
    </row>
    <row r="106" customFormat="false" ht="47.3" hidden="true" customHeight="true" outlineLevel="1" collapsed="false">
      <c r="A106" s="34" t="s">
        <v>155</v>
      </c>
      <c r="B106" s="35" t="s">
        <v>196</v>
      </c>
      <c r="C106" s="36" t="s">
        <v>60</v>
      </c>
      <c r="D106" s="23"/>
      <c r="E106" s="23"/>
      <c r="F106" s="23"/>
      <c r="G106" s="23"/>
      <c r="H106" s="23"/>
      <c r="I106" s="23"/>
      <c r="J106" s="23"/>
      <c r="K106" s="23"/>
      <c r="L106" s="23"/>
      <c r="M106" s="23"/>
      <c r="N106" s="23"/>
      <c r="O106" s="37" t="n">
        <f aca="false">P106+Q106+R106+S106</f>
        <v>0</v>
      </c>
      <c r="P106" s="23"/>
      <c r="Q106" s="23"/>
      <c r="R106" s="23"/>
      <c r="S106" s="23"/>
      <c r="T106" s="23"/>
      <c r="U106" s="23"/>
      <c r="V106" s="23"/>
      <c r="W106" s="23"/>
      <c r="X106" s="23"/>
      <c r="Y106" s="23"/>
      <c r="Z106" s="23"/>
      <c r="AA106" s="23"/>
      <c r="AB106" s="23"/>
      <c r="AC106" s="23"/>
      <c r="AD106" s="23"/>
      <c r="AE106" s="23"/>
      <c r="AF106" s="23"/>
      <c r="AG106" s="23"/>
      <c r="AH106" s="38"/>
      <c r="AI106" s="38"/>
      <c r="AJ106" s="38"/>
      <c r="AK106" s="38"/>
      <c r="AL106" s="38"/>
      <c r="AM106" s="38"/>
      <c r="AN106" s="38"/>
      <c r="AO106" s="38"/>
      <c r="AP106" s="38"/>
      <c r="AQ106" s="38"/>
      <c r="AR106" s="38"/>
      <c r="AS106" s="38"/>
      <c r="AT106" s="38"/>
      <c r="AU106" s="38"/>
      <c r="AV106" s="38"/>
    </row>
    <row r="107" customFormat="false" ht="31.65" hidden="true" customHeight="true" outlineLevel="1" collapsed="false">
      <c r="A107" s="34" t="s">
        <v>197</v>
      </c>
      <c r="B107" s="45" t="s">
        <v>195</v>
      </c>
      <c r="C107" s="36" t="s">
        <v>60</v>
      </c>
      <c r="D107" s="23"/>
      <c r="E107" s="23"/>
      <c r="F107" s="23"/>
      <c r="G107" s="23"/>
      <c r="H107" s="23"/>
      <c r="I107" s="23"/>
      <c r="J107" s="23"/>
      <c r="K107" s="23"/>
      <c r="L107" s="23"/>
      <c r="M107" s="23"/>
      <c r="N107" s="23"/>
      <c r="O107" s="37" t="n">
        <f aca="false">P107+Q107+R107+S107</f>
        <v>0</v>
      </c>
      <c r="P107" s="23"/>
      <c r="Q107" s="23"/>
      <c r="R107" s="23"/>
      <c r="S107" s="23"/>
      <c r="T107" s="23"/>
      <c r="U107" s="23"/>
      <c r="V107" s="23"/>
      <c r="W107" s="23"/>
      <c r="X107" s="23"/>
      <c r="Y107" s="23"/>
      <c r="Z107" s="23"/>
      <c r="AA107" s="23"/>
      <c r="AB107" s="23"/>
      <c r="AC107" s="23"/>
      <c r="AD107" s="23"/>
      <c r="AE107" s="23"/>
      <c r="AF107" s="23"/>
      <c r="AG107" s="23"/>
      <c r="AH107" s="38"/>
      <c r="AI107" s="38"/>
      <c r="AJ107" s="38"/>
      <c r="AK107" s="38"/>
      <c r="AL107" s="38"/>
      <c r="AM107" s="38"/>
      <c r="AN107" s="38"/>
      <c r="AO107" s="38"/>
      <c r="AP107" s="38"/>
      <c r="AQ107" s="38"/>
      <c r="AR107" s="38"/>
      <c r="AS107" s="38"/>
      <c r="AT107" s="38"/>
      <c r="AU107" s="38"/>
      <c r="AV107" s="38"/>
    </row>
    <row r="108" customFormat="false" ht="31.65" hidden="true" customHeight="true" outlineLevel="1" collapsed="false">
      <c r="A108" s="34" t="s">
        <v>198</v>
      </c>
      <c r="B108" s="45" t="s">
        <v>195</v>
      </c>
      <c r="C108" s="36" t="s">
        <v>60</v>
      </c>
      <c r="D108" s="23"/>
      <c r="E108" s="23"/>
      <c r="F108" s="23"/>
      <c r="G108" s="23"/>
      <c r="H108" s="23"/>
      <c r="I108" s="23"/>
      <c r="J108" s="23"/>
      <c r="K108" s="23"/>
      <c r="L108" s="23"/>
      <c r="M108" s="23"/>
      <c r="N108" s="23"/>
      <c r="O108" s="37" t="n">
        <f aca="false">P108+Q108+R108+S108</f>
        <v>0</v>
      </c>
      <c r="P108" s="23"/>
      <c r="Q108" s="23"/>
      <c r="R108" s="23"/>
      <c r="S108" s="23"/>
      <c r="T108" s="23"/>
      <c r="U108" s="23"/>
      <c r="V108" s="23"/>
      <c r="W108" s="23"/>
      <c r="X108" s="23"/>
      <c r="Y108" s="23"/>
      <c r="Z108" s="23"/>
      <c r="AA108" s="23"/>
      <c r="AB108" s="23"/>
      <c r="AC108" s="23"/>
      <c r="AD108" s="23"/>
      <c r="AE108" s="23"/>
      <c r="AF108" s="23"/>
      <c r="AG108" s="23"/>
      <c r="AH108" s="38"/>
      <c r="AI108" s="38"/>
      <c r="AJ108" s="38"/>
      <c r="AK108" s="38"/>
      <c r="AL108" s="38"/>
      <c r="AM108" s="38"/>
      <c r="AN108" s="38"/>
      <c r="AO108" s="38"/>
      <c r="AP108" s="38"/>
      <c r="AQ108" s="38"/>
      <c r="AR108" s="38"/>
      <c r="AS108" s="38"/>
      <c r="AT108" s="38"/>
      <c r="AU108" s="38"/>
      <c r="AV108" s="38"/>
    </row>
    <row r="109" customFormat="false" ht="47.3" hidden="true" customHeight="true" outlineLevel="1" collapsed="false">
      <c r="A109" s="34" t="s">
        <v>199</v>
      </c>
      <c r="B109" s="35" t="s">
        <v>200</v>
      </c>
      <c r="C109" s="36" t="s">
        <v>60</v>
      </c>
      <c r="D109" s="23"/>
      <c r="E109" s="23"/>
      <c r="F109" s="23"/>
      <c r="G109" s="23"/>
      <c r="H109" s="23"/>
      <c r="I109" s="23"/>
      <c r="J109" s="23"/>
      <c r="K109" s="23"/>
      <c r="L109" s="23"/>
      <c r="M109" s="23"/>
      <c r="N109" s="23"/>
      <c r="O109" s="37" t="n">
        <f aca="false">P109+Q109+R109+S109</f>
        <v>0</v>
      </c>
      <c r="P109" s="23"/>
      <c r="Q109" s="23"/>
      <c r="R109" s="23"/>
      <c r="S109" s="23"/>
      <c r="T109" s="23"/>
      <c r="U109" s="23"/>
      <c r="V109" s="23"/>
      <c r="W109" s="23"/>
      <c r="X109" s="23"/>
      <c r="Y109" s="23"/>
      <c r="Z109" s="23"/>
      <c r="AA109" s="23"/>
      <c r="AB109" s="23"/>
      <c r="AC109" s="23"/>
      <c r="AD109" s="23"/>
      <c r="AE109" s="23"/>
      <c r="AF109" s="23"/>
      <c r="AG109" s="23"/>
      <c r="AH109" s="38"/>
      <c r="AI109" s="38"/>
      <c r="AJ109" s="38"/>
      <c r="AK109" s="38"/>
      <c r="AL109" s="38"/>
      <c r="AM109" s="38"/>
      <c r="AN109" s="38"/>
      <c r="AO109" s="38"/>
      <c r="AP109" s="38"/>
      <c r="AQ109" s="38"/>
      <c r="AR109" s="38"/>
      <c r="AS109" s="38"/>
      <c r="AT109" s="38"/>
      <c r="AU109" s="38"/>
      <c r="AV109" s="38"/>
    </row>
    <row r="110" customFormat="false" ht="63.1" hidden="true" customHeight="true" outlineLevel="1" collapsed="false">
      <c r="A110" s="34" t="s">
        <v>201</v>
      </c>
      <c r="B110" s="35" t="s">
        <v>202</v>
      </c>
      <c r="C110" s="36" t="s">
        <v>60</v>
      </c>
      <c r="D110" s="23"/>
      <c r="E110" s="23"/>
      <c r="F110" s="23"/>
      <c r="G110" s="23"/>
      <c r="H110" s="23"/>
      <c r="I110" s="23"/>
      <c r="J110" s="23"/>
      <c r="K110" s="23"/>
      <c r="L110" s="23"/>
      <c r="M110" s="23"/>
      <c r="N110" s="23"/>
      <c r="O110" s="37" t="n">
        <f aca="false">P110+Q110+R110+S110</f>
        <v>0</v>
      </c>
      <c r="P110" s="23"/>
      <c r="Q110" s="23"/>
      <c r="R110" s="23"/>
      <c r="S110" s="23"/>
      <c r="T110" s="23"/>
      <c r="U110" s="23"/>
      <c r="V110" s="23"/>
      <c r="W110" s="23"/>
      <c r="X110" s="23"/>
      <c r="Y110" s="23"/>
      <c r="Z110" s="23"/>
      <c r="AA110" s="23"/>
      <c r="AB110" s="23"/>
      <c r="AC110" s="23"/>
      <c r="AD110" s="23"/>
      <c r="AE110" s="23"/>
      <c r="AF110" s="23"/>
      <c r="AG110" s="23"/>
      <c r="AH110" s="38"/>
      <c r="AI110" s="38"/>
      <c r="AJ110" s="38"/>
      <c r="AK110" s="38"/>
      <c r="AL110" s="38"/>
      <c r="AM110" s="38"/>
      <c r="AN110" s="38"/>
      <c r="AO110" s="38"/>
      <c r="AP110" s="38"/>
      <c r="AQ110" s="38"/>
      <c r="AR110" s="38"/>
      <c r="AS110" s="38"/>
      <c r="AT110" s="38"/>
      <c r="AU110" s="38"/>
      <c r="AV110" s="38"/>
    </row>
    <row r="111" customFormat="false" ht="78.75" hidden="true" customHeight="true" outlineLevel="1" collapsed="false">
      <c r="A111" s="34" t="s">
        <v>203</v>
      </c>
      <c r="B111" s="35" t="s">
        <v>204</v>
      </c>
      <c r="C111" s="36" t="s">
        <v>60</v>
      </c>
      <c r="D111" s="23"/>
      <c r="E111" s="23"/>
      <c r="F111" s="23"/>
      <c r="G111" s="23"/>
      <c r="H111" s="23"/>
      <c r="I111" s="23"/>
      <c r="J111" s="23"/>
      <c r="K111" s="23"/>
      <c r="L111" s="23"/>
      <c r="M111" s="23"/>
      <c r="N111" s="23"/>
      <c r="O111" s="37" t="n">
        <f aca="false">P111+Q111+R111+S111</f>
        <v>0</v>
      </c>
      <c r="P111" s="23"/>
      <c r="Q111" s="23"/>
      <c r="R111" s="23"/>
      <c r="S111" s="23"/>
      <c r="T111" s="23"/>
      <c r="U111" s="23"/>
      <c r="V111" s="23"/>
      <c r="W111" s="23"/>
      <c r="X111" s="23"/>
      <c r="Y111" s="23"/>
      <c r="Z111" s="23"/>
      <c r="AA111" s="23"/>
      <c r="AB111" s="23"/>
      <c r="AC111" s="23"/>
      <c r="AD111" s="23"/>
      <c r="AE111" s="23"/>
      <c r="AF111" s="23"/>
      <c r="AG111" s="23"/>
      <c r="AH111" s="38"/>
      <c r="AI111" s="38"/>
      <c r="AJ111" s="38"/>
      <c r="AK111" s="38"/>
      <c r="AL111" s="38"/>
      <c r="AM111" s="38"/>
      <c r="AN111" s="38"/>
      <c r="AO111" s="38"/>
      <c r="AP111" s="38"/>
      <c r="AQ111" s="38"/>
      <c r="AR111" s="38"/>
      <c r="AS111" s="38"/>
      <c r="AT111" s="38"/>
      <c r="AU111" s="38"/>
      <c r="AV111" s="38"/>
    </row>
    <row r="112" customFormat="false" ht="63.1" hidden="true" customHeight="true" outlineLevel="1" collapsed="false">
      <c r="A112" s="34" t="s">
        <v>205</v>
      </c>
      <c r="B112" s="35" t="s">
        <v>206</v>
      </c>
      <c r="C112" s="36" t="s">
        <v>60</v>
      </c>
      <c r="D112" s="23"/>
      <c r="E112" s="23"/>
      <c r="F112" s="23"/>
      <c r="G112" s="23"/>
      <c r="H112" s="23"/>
      <c r="I112" s="23"/>
      <c r="J112" s="23"/>
      <c r="K112" s="23"/>
      <c r="L112" s="23"/>
      <c r="M112" s="23"/>
      <c r="N112" s="23"/>
      <c r="O112" s="37" t="n">
        <f aca="false">P112+Q112+R112+S112</f>
        <v>0</v>
      </c>
      <c r="P112" s="23"/>
      <c r="Q112" s="23"/>
      <c r="R112" s="23"/>
      <c r="S112" s="23"/>
      <c r="T112" s="23"/>
      <c r="U112" s="23"/>
      <c r="V112" s="23"/>
      <c r="W112" s="23"/>
      <c r="X112" s="23"/>
      <c r="Y112" s="23"/>
      <c r="Z112" s="23"/>
      <c r="AA112" s="23"/>
      <c r="AB112" s="23"/>
      <c r="AC112" s="23"/>
      <c r="AD112" s="23"/>
      <c r="AE112" s="23"/>
      <c r="AF112" s="23"/>
      <c r="AG112" s="23"/>
      <c r="AH112" s="38"/>
      <c r="AI112" s="38"/>
      <c r="AJ112" s="38"/>
      <c r="AK112" s="38"/>
      <c r="AL112" s="38"/>
      <c r="AM112" s="38"/>
      <c r="AN112" s="38"/>
      <c r="AO112" s="38"/>
      <c r="AP112" s="38"/>
      <c r="AQ112" s="38"/>
      <c r="AR112" s="38"/>
      <c r="AS112" s="38"/>
      <c r="AT112" s="38"/>
      <c r="AU112" s="38"/>
      <c r="AV112" s="38"/>
    </row>
    <row r="113" customFormat="false" ht="78.75" hidden="true" customHeight="true" outlineLevel="1" collapsed="false">
      <c r="A113" s="34" t="s">
        <v>207</v>
      </c>
      <c r="B113" s="35" t="s">
        <v>208</v>
      </c>
      <c r="C113" s="36" t="s">
        <v>60</v>
      </c>
      <c r="D113" s="23"/>
      <c r="E113" s="23"/>
      <c r="F113" s="23"/>
      <c r="G113" s="23"/>
      <c r="H113" s="23"/>
      <c r="I113" s="23"/>
      <c r="J113" s="23"/>
      <c r="K113" s="23"/>
      <c r="L113" s="23"/>
      <c r="M113" s="23"/>
      <c r="N113" s="23"/>
      <c r="O113" s="37" t="n">
        <f aca="false">P113+Q113+R113+S113</f>
        <v>0</v>
      </c>
      <c r="P113" s="23"/>
      <c r="Q113" s="23"/>
      <c r="R113" s="23"/>
      <c r="S113" s="23"/>
      <c r="T113" s="23"/>
      <c r="U113" s="23"/>
      <c r="V113" s="23"/>
      <c r="W113" s="23"/>
      <c r="X113" s="23"/>
      <c r="Y113" s="23"/>
      <c r="Z113" s="23"/>
      <c r="AA113" s="23"/>
      <c r="AB113" s="23"/>
      <c r="AC113" s="23"/>
      <c r="AD113" s="23"/>
      <c r="AE113" s="23"/>
      <c r="AF113" s="23"/>
      <c r="AG113" s="23"/>
      <c r="AH113" s="38"/>
      <c r="AI113" s="38"/>
      <c r="AJ113" s="38"/>
      <c r="AK113" s="38"/>
      <c r="AL113" s="38"/>
      <c r="AM113" s="38"/>
      <c r="AN113" s="38"/>
      <c r="AO113" s="38"/>
      <c r="AP113" s="38"/>
      <c r="AQ113" s="38"/>
      <c r="AR113" s="38"/>
      <c r="AS113" s="38"/>
      <c r="AT113" s="38"/>
      <c r="AU113" s="38"/>
      <c r="AV113" s="38"/>
    </row>
    <row r="114" customFormat="false" ht="78.75" hidden="true" customHeight="true" outlineLevel="1" collapsed="false">
      <c r="A114" s="34" t="s">
        <v>209</v>
      </c>
      <c r="B114" s="35" t="s">
        <v>210</v>
      </c>
      <c r="C114" s="36" t="s">
        <v>60</v>
      </c>
      <c r="D114" s="23"/>
      <c r="E114" s="23"/>
      <c r="F114" s="23"/>
      <c r="G114" s="23"/>
      <c r="H114" s="23"/>
      <c r="I114" s="23"/>
      <c r="J114" s="23"/>
      <c r="K114" s="23"/>
      <c r="L114" s="23"/>
      <c r="M114" s="23"/>
      <c r="N114" s="23"/>
      <c r="O114" s="37" t="n">
        <f aca="false">P114+Q114+R114+S114</f>
        <v>0</v>
      </c>
      <c r="P114" s="23"/>
      <c r="Q114" s="23"/>
      <c r="R114" s="23"/>
      <c r="S114" s="23"/>
      <c r="T114" s="23"/>
      <c r="U114" s="23"/>
      <c r="V114" s="23"/>
      <c r="W114" s="23"/>
      <c r="X114" s="23"/>
      <c r="Y114" s="23"/>
      <c r="Z114" s="23"/>
      <c r="AA114" s="23"/>
      <c r="AB114" s="23"/>
      <c r="AC114" s="23"/>
      <c r="AD114" s="23"/>
      <c r="AE114" s="23"/>
      <c r="AF114" s="23"/>
      <c r="AG114" s="23"/>
      <c r="AH114" s="38"/>
      <c r="AI114" s="38"/>
      <c r="AJ114" s="38"/>
      <c r="AK114" s="38"/>
      <c r="AL114" s="38"/>
      <c r="AM114" s="38"/>
      <c r="AN114" s="38"/>
      <c r="AO114" s="38"/>
      <c r="AP114" s="38"/>
      <c r="AQ114" s="38"/>
      <c r="AR114" s="38"/>
      <c r="AS114" s="38"/>
      <c r="AT114" s="38"/>
      <c r="AU114" s="38"/>
      <c r="AV114" s="38"/>
    </row>
    <row r="115" customFormat="false" ht="31.65" hidden="true" customHeight="true" outlineLevel="1" collapsed="false">
      <c r="A115" s="34" t="s">
        <v>211</v>
      </c>
      <c r="B115" s="35" t="s">
        <v>212</v>
      </c>
      <c r="C115" s="36" t="s">
        <v>60</v>
      </c>
      <c r="D115" s="23"/>
      <c r="E115" s="23"/>
      <c r="F115" s="23"/>
      <c r="G115" s="23"/>
      <c r="H115" s="23"/>
      <c r="I115" s="23"/>
      <c r="J115" s="23"/>
      <c r="K115" s="23"/>
      <c r="L115" s="23"/>
      <c r="M115" s="23"/>
      <c r="N115" s="23"/>
      <c r="O115" s="37" t="n">
        <f aca="false">P115+Q115+R115+S115</f>
        <v>0</v>
      </c>
      <c r="P115" s="23"/>
      <c r="Q115" s="23"/>
      <c r="R115" s="23"/>
      <c r="S115" s="23"/>
      <c r="T115" s="23"/>
      <c r="U115" s="23"/>
      <c r="V115" s="23"/>
      <c r="W115" s="23"/>
      <c r="X115" s="23"/>
      <c r="Y115" s="23"/>
      <c r="Z115" s="23"/>
      <c r="AA115" s="23"/>
      <c r="AB115" s="23"/>
      <c r="AC115" s="23"/>
      <c r="AD115" s="23"/>
      <c r="AE115" s="23"/>
      <c r="AF115" s="23"/>
      <c r="AG115" s="23"/>
      <c r="AH115" s="38"/>
      <c r="AI115" s="38"/>
      <c r="AJ115" s="38"/>
      <c r="AK115" s="38"/>
      <c r="AL115" s="38"/>
      <c r="AM115" s="38"/>
      <c r="AN115" s="38"/>
      <c r="AO115" s="38"/>
      <c r="AP115" s="38"/>
      <c r="AQ115" s="38"/>
      <c r="AR115" s="38"/>
      <c r="AS115" s="38"/>
      <c r="AT115" s="38"/>
      <c r="AU115" s="38"/>
      <c r="AV115" s="38"/>
    </row>
    <row r="116" customFormat="false" ht="47.3" hidden="true" customHeight="true" outlineLevel="1" collapsed="false">
      <c r="A116" s="34" t="s">
        <v>159</v>
      </c>
      <c r="B116" s="35" t="s">
        <v>213</v>
      </c>
      <c r="C116" s="36" t="s">
        <v>60</v>
      </c>
      <c r="D116" s="23"/>
      <c r="E116" s="23"/>
      <c r="F116" s="23"/>
      <c r="G116" s="23"/>
      <c r="H116" s="23"/>
      <c r="I116" s="23"/>
      <c r="J116" s="23"/>
      <c r="K116" s="23"/>
      <c r="L116" s="23"/>
      <c r="M116" s="23"/>
      <c r="N116" s="23"/>
      <c r="O116" s="37" t="n">
        <f aca="false">P116+Q116+R116+S116</f>
        <v>0</v>
      </c>
      <c r="P116" s="23"/>
      <c r="Q116" s="23"/>
      <c r="R116" s="23"/>
      <c r="S116" s="23"/>
      <c r="T116" s="23"/>
      <c r="U116" s="23"/>
      <c r="V116" s="23"/>
      <c r="W116" s="23"/>
      <c r="X116" s="23"/>
      <c r="Y116" s="23"/>
      <c r="Z116" s="23"/>
      <c r="AA116" s="23"/>
      <c r="AB116" s="23"/>
      <c r="AC116" s="23"/>
      <c r="AD116" s="23"/>
      <c r="AE116" s="23"/>
      <c r="AF116" s="23"/>
      <c r="AG116" s="23"/>
      <c r="AH116" s="38"/>
      <c r="AI116" s="38"/>
      <c r="AJ116" s="38"/>
      <c r="AK116" s="38"/>
      <c r="AL116" s="38"/>
      <c r="AM116" s="38"/>
      <c r="AN116" s="38"/>
      <c r="AO116" s="38"/>
      <c r="AP116" s="38"/>
      <c r="AQ116" s="38"/>
      <c r="AR116" s="38"/>
      <c r="AS116" s="38"/>
      <c r="AT116" s="38"/>
      <c r="AU116" s="38"/>
      <c r="AV116" s="38"/>
    </row>
    <row r="117" customFormat="false" ht="31.65" hidden="true" customHeight="true" outlineLevel="1" collapsed="false">
      <c r="A117" s="34" t="s">
        <v>161</v>
      </c>
      <c r="B117" s="35" t="s">
        <v>214</v>
      </c>
      <c r="C117" s="36" t="s">
        <v>60</v>
      </c>
      <c r="D117" s="23"/>
      <c r="E117" s="23"/>
      <c r="F117" s="23"/>
      <c r="G117" s="23"/>
      <c r="H117" s="23"/>
      <c r="I117" s="23"/>
      <c r="J117" s="23"/>
      <c r="K117" s="23"/>
      <c r="L117" s="23"/>
      <c r="M117" s="23"/>
      <c r="N117" s="23"/>
      <c r="O117" s="37" t="n">
        <f aca="false">P117+Q117+R117+S117</f>
        <v>0</v>
      </c>
      <c r="P117" s="23"/>
      <c r="Q117" s="23"/>
      <c r="R117" s="23"/>
      <c r="S117" s="23"/>
      <c r="T117" s="23"/>
      <c r="U117" s="23"/>
      <c r="V117" s="23"/>
      <c r="W117" s="23"/>
      <c r="X117" s="23"/>
      <c r="Y117" s="23"/>
      <c r="Z117" s="23"/>
      <c r="AA117" s="23"/>
      <c r="AB117" s="23"/>
      <c r="AC117" s="23"/>
      <c r="AD117" s="23"/>
      <c r="AE117" s="23"/>
      <c r="AF117" s="23"/>
      <c r="AG117" s="23"/>
      <c r="AH117" s="38"/>
      <c r="AI117" s="38"/>
      <c r="AJ117" s="38"/>
      <c r="AK117" s="38"/>
      <c r="AL117" s="38"/>
      <c r="AM117" s="38"/>
      <c r="AN117" s="38"/>
      <c r="AO117" s="38"/>
      <c r="AP117" s="38"/>
      <c r="AQ117" s="38"/>
      <c r="AR117" s="38"/>
      <c r="AS117" s="38"/>
      <c r="AT117" s="38"/>
      <c r="AU117" s="38"/>
      <c r="AV117" s="38"/>
    </row>
    <row r="118" customFormat="false" ht="15.85" hidden="true" customHeight="true" outlineLevel="1" collapsed="false">
      <c r="A118" s="34" t="s">
        <v>167</v>
      </c>
      <c r="B118" s="35" t="s">
        <v>215</v>
      </c>
      <c r="C118" s="36" t="s">
        <v>60</v>
      </c>
      <c r="D118" s="23"/>
      <c r="E118" s="23"/>
      <c r="F118" s="23"/>
      <c r="G118" s="23"/>
      <c r="H118" s="23"/>
      <c r="I118" s="23"/>
      <c r="J118" s="23"/>
      <c r="K118" s="23"/>
      <c r="L118" s="23"/>
      <c r="M118" s="23"/>
      <c r="N118" s="23"/>
      <c r="O118" s="37" t="n">
        <f aca="false">P118+Q118+R118+S118</f>
        <v>0</v>
      </c>
      <c r="P118" s="23"/>
      <c r="Q118" s="23"/>
      <c r="R118" s="23"/>
      <c r="S118" s="23"/>
      <c r="T118" s="23"/>
      <c r="U118" s="23"/>
      <c r="V118" s="23"/>
      <c r="W118" s="23"/>
      <c r="X118" s="23"/>
      <c r="Y118" s="23"/>
      <c r="Z118" s="23"/>
      <c r="AA118" s="23"/>
      <c r="AB118" s="23"/>
      <c r="AC118" s="23"/>
      <c r="AD118" s="23"/>
      <c r="AE118" s="23"/>
      <c r="AF118" s="23"/>
      <c r="AG118" s="23"/>
      <c r="AH118" s="38"/>
      <c r="AI118" s="38"/>
      <c r="AJ118" s="38"/>
      <c r="AK118" s="38"/>
      <c r="AL118" s="38"/>
      <c r="AM118" s="38"/>
      <c r="AN118" s="38"/>
      <c r="AO118" s="38"/>
      <c r="AP118" s="38"/>
      <c r="AQ118" s="38"/>
      <c r="AR118" s="38"/>
      <c r="AS118" s="38"/>
      <c r="AT118" s="38"/>
      <c r="AU118" s="38"/>
      <c r="AV118" s="38"/>
    </row>
    <row r="119" customFormat="false" ht="15.85" hidden="true" customHeight="true" outlineLevel="1" collapsed="false">
      <c r="A119" s="34" t="s">
        <v>216</v>
      </c>
      <c r="B119" s="35" t="s">
        <v>217</v>
      </c>
      <c r="C119" s="36" t="s">
        <v>60</v>
      </c>
      <c r="D119" s="23"/>
      <c r="E119" s="23"/>
      <c r="F119" s="23"/>
      <c r="G119" s="23"/>
      <c r="H119" s="23"/>
      <c r="I119" s="23"/>
      <c r="J119" s="23"/>
      <c r="K119" s="23"/>
      <c r="L119" s="23"/>
      <c r="M119" s="23"/>
      <c r="N119" s="23"/>
      <c r="O119" s="37" t="n">
        <f aca="false">P119+Q119+R119+S119</f>
        <v>0</v>
      </c>
      <c r="P119" s="23"/>
      <c r="Q119" s="23"/>
      <c r="R119" s="23"/>
      <c r="S119" s="23"/>
      <c r="T119" s="23"/>
      <c r="U119" s="23"/>
      <c r="V119" s="23"/>
      <c r="W119" s="23"/>
      <c r="X119" s="23"/>
      <c r="Y119" s="23"/>
      <c r="Z119" s="23"/>
      <c r="AA119" s="23"/>
      <c r="AB119" s="23"/>
      <c r="AC119" s="23"/>
      <c r="AD119" s="23"/>
      <c r="AE119" s="23"/>
      <c r="AF119" s="23"/>
      <c r="AG119" s="23"/>
      <c r="AH119" s="38"/>
      <c r="AI119" s="38"/>
      <c r="AJ119" s="38"/>
      <c r="AK119" s="38"/>
      <c r="AL119" s="38"/>
      <c r="AM119" s="38"/>
      <c r="AN119" s="38"/>
      <c r="AO119" s="38"/>
      <c r="AP119" s="38"/>
      <c r="AQ119" s="38"/>
      <c r="AR119" s="38"/>
      <c r="AS119" s="38"/>
      <c r="AT119" s="38"/>
      <c r="AU119" s="38"/>
      <c r="AV119" s="38"/>
    </row>
    <row r="120" customFormat="false" ht="31.65" hidden="true" customHeight="true" outlineLevel="1" collapsed="false">
      <c r="A120" s="34" t="s">
        <v>218</v>
      </c>
      <c r="B120" s="35" t="s">
        <v>178</v>
      </c>
      <c r="C120" s="36" t="s">
        <v>60</v>
      </c>
      <c r="D120" s="23"/>
      <c r="E120" s="23"/>
      <c r="F120" s="23"/>
      <c r="G120" s="23"/>
      <c r="H120" s="23"/>
      <c r="I120" s="23"/>
      <c r="J120" s="23"/>
      <c r="K120" s="23"/>
      <c r="L120" s="23"/>
      <c r="M120" s="23"/>
      <c r="N120" s="23"/>
      <c r="O120" s="37" t="n">
        <f aca="false">P120+Q120+R120+S120</f>
        <v>0</v>
      </c>
      <c r="P120" s="23"/>
      <c r="Q120" s="23"/>
      <c r="R120" s="23"/>
      <c r="S120" s="23"/>
      <c r="T120" s="23"/>
      <c r="U120" s="23"/>
      <c r="V120" s="23"/>
      <c r="W120" s="23"/>
      <c r="X120" s="23"/>
      <c r="Y120" s="23"/>
      <c r="Z120" s="23"/>
      <c r="AA120" s="23"/>
      <c r="AB120" s="23"/>
      <c r="AC120" s="23"/>
      <c r="AD120" s="23"/>
      <c r="AE120" s="23"/>
      <c r="AF120" s="23"/>
      <c r="AG120" s="23"/>
      <c r="AH120" s="38"/>
      <c r="AI120" s="38"/>
      <c r="AJ120" s="38"/>
      <c r="AK120" s="38"/>
      <c r="AL120" s="38"/>
      <c r="AM120" s="38"/>
      <c r="AN120" s="38"/>
      <c r="AO120" s="38"/>
      <c r="AP120" s="38"/>
      <c r="AQ120" s="38"/>
      <c r="AR120" s="38"/>
      <c r="AS120" s="38"/>
      <c r="AT120" s="38"/>
      <c r="AU120" s="38"/>
      <c r="AV120" s="38"/>
    </row>
    <row r="121" customFormat="false" ht="31.65" hidden="true" customHeight="true" outlineLevel="1" collapsed="false">
      <c r="A121" s="34" t="s">
        <v>169</v>
      </c>
      <c r="B121" s="35" t="s">
        <v>219</v>
      </c>
      <c r="C121" s="36" t="s">
        <v>60</v>
      </c>
      <c r="D121" s="23"/>
      <c r="E121" s="23"/>
      <c r="F121" s="23"/>
      <c r="G121" s="23"/>
      <c r="H121" s="23"/>
      <c r="I121" s="23"/>
      <c r="J121" s="23"/>
      <c r="K121" s="23"/>
      <c r="L121" s="23"/>
      <c r="M121" s="23"/>
      <c r="N121" s="23"/>
      <c r="O121" s="37" t="n">
        <f aca="false">P121+Q121+R121+S121</f>
        <v>0</v>
      </c>
      <c r="P121" s="23"/>
      <c r="Q121" s="23"/>
      <c r="R121" s="23"/>
      <c r="S121" s="23"/>
      <c r="T121" s="23"/>
      <c r="U121" s="23"/>
      <c r="V121" s="23"/>
      <c r="W121" s="23"/>
      <c r="X121" s="23"/>
      <c r="Y121" s="23"/>
      <c r="Z121" s="23"/>
      <c r="AA121" s="23"/>
      <c r="AB121" s="23"/>
      <c r="AC121" s="23"/>
      <c r="AD121" s="23"/>
      <c r="AE121" s="23"/>
      <c r="AF121" s="23"/>
      <c r="AG121" s="23"/>
      <c r="AH121" s="38"/>
      <c r="AI121" s="38"/>
      <c r="AJ121" s="38"/>
      <c r="AK121" s="38"/>
      <c r="AL121" s="38"/>
      <c r="AM121" s="38"/>
      <c r="AN121" s="38"/>
      <c r="AO121" s="38"/>
      <c r="AP121" s="38"/>
      <c r="AQ121" s="38"/>
      <c r="AR121" s="38"/>
      <c r="AS121" s="38"/>
      <c r="AT121" s="38"/>
      <c r="AU121" s="38"/>
      <c r="AV121" s="38"/>
    </row>
    <row r="122" customFormat="false" ht="47.3" hidden="true" customHeight="true" outlineLevel="1" collapsed="false">
      <c r="A122" s="34" t="s">
        <v>220</v>
      </c>
      <c r="B122" s="35" t="s">
        <v>221</v>
      </c>
      <c r="C122" s="36" t="s">
        <v>60</v>
      </c>
      <c r="D122" s="23"/>
      <c r="E122" s="23"/>
      <c r="F122" s="23"/>
      <c r="G122" s="23"/>
      <c r="H122" s="23"/>
      <c r="I122" s="23"/>
      <c r="J122" s="23"/>
      <c r="K122" s="23"/>
      <c r="L122" s="23"/>
      <c r="M122" s="23"/>
      <c r="N122" s="23"/>
      <c r="O122" s="37" t="n">
        <f aca="false">P122+Q122+R122+S122</f>
        <v>0</v>
      </c>
      <c r="P122" s="23"/>
      <c r="Q122" s="23"/>
      <c r="R122" s="23"/>
      <c r="S122" s="23"/>
      <c r="T122" s="23"/>
      <c r="U122" s="23"/>
      <c r="V122" s="23"/>
      <c r="W122" s="23"/>
      <c r="X122" s="23"/>
      <c r="Y122" s="23"/>
      <c r="Z122" s="23"/>
      <c r="AA122" s="23"/>
      <c r="AB122" s="23"/>
      <c r="AC122" s="23"/>
      <c r="AD122" s="23"/>
      <c r="AE122" s="23"/>
      <c r="AF122" s="23"/>
      <c r="AG122" s="23"/>
      <c r="AH122" s="38"/>
      <c r="AI122" s="38"/>
      <c r="AJ122" s="38"/>
      <c r="AK122" s="38"/>
      <c r="AL122" s="38"/>
      <c r="AM122" s="38"/>
      <c r="AN122" s="38"/>
      <c r="AO122" s="38"/>
      <c r="AP122" s="38"/>
      <c r="AQ122" s="38"/>
      <c r="AR122" s="38"/>
      <c r="AS122" s="38"/>
      <c r="AT122" s="38"/>
      <c r="AU122" s="38"/>
      <c r="AV122" s="38"/>
    </row>
    <row r="123" customFormat="false" ht="31.65" hidden="true" customHeight="true" outlineLevel="1" collapsed="false">
      <c r="A123" s="34" t="s">
        <v>222</v>
      </c>
      <c r="B123" s="35" t="s">
        <v>223</v>
      </c>
      <c r="C123" s="36" t="s">
        <v>60</v>
      </c>
      <c r="D123" s="23"/>
      <c r="E123" s="23"/>
      <c r="F123" s="23"/>
      <c r="G123" s="23"/>
      <c r="H123" s="23"/>
      <c r="I123" s="23"/>
      <c r="J123" s="23"/>
      <c r="K123" s="23"/>
      <c r="L123" s="23"/>
      <c r="M123" s="23"/>
      <c r="N123" s="23"/>
      <c r="O123" s="37" t="n">
        <f aca="false">P123+Q123+R123+S123</f>
        <v>0</v>
      </c>
      <c r="P123" s="23"/>
      <c r="Q123" s="23"/>
      <c r="R123" s="23"/>
      <c r="S123" s="23"/>
      <c r="T123" s="23"/>
      <c r="U123" s="23"/>
      <c r="V123" s="23"/>
      <c r="W123" s="23"/>
      <c r="X123" s="23"/>
      <c r="Y123" s="23"/>
      <c r="Z123" s="23"/>
      <c r="AA123" s="23"/>
      <c r="AB123" s="23"/>
      <c r="AC123" s="23"/>
      <c r="AD123" s="23"/>
      <c r="AE123" s="23"/>
      <c r="AF123" s="23"/>
      <c r="AG123" s="23"/>
      <c r="AH123" s="38"/>
      <c r="AI123" s="38"/>
      <c r="AJ123" s="38"/>
      <c r="AK123" s="38"/>
      <c r="AL123" s="38"/>
      <c r="AM123" s="38"/>
      <c r="AN123" s="38"/>
      <c r="AO123" s="38"/>
      <c r="AP123" s="38"/>
      <c r="AQ123" s="38"/>
      <c r="AR123" s="38"/>
      <c r="AS123" s="38"/>
      <c r="AT123" s="38"/>
      <c r="AU123" s="38"/>
      <c r="AV123" s="38"/>
    </row>
    <row r="124" customFormat="false" ht="31.65" hidden="true" customHeight="true" outlineLevel="1" collapsed="false">
      <c r="A124" s="34" t="s">
        <v>224</v>
      </c>
      <c r="B124" s="35" t="s">
        <v>225</v>
      </c>
      <c r="C124" s="36" t="s">
        <v>60</v>
      </c>
      <c r="D124" s="23"/>
      <c r="E124" s="23"/>
      <c r="F124" s="23"/>
      <c r="G124" s="23"/>
      <c r="H124" s="23"/>
      <c r="I124" s="23"/>
      <c r="J124" s="23"/>
      <c r="K124" s="23"/>
      <c r="L124" s="23"/>
      <c r="M124" s="23"/>
      <c r="N124" s="23"/>
      <c r="O124" s="37" t="n">
        <f aca="false">P124+Q124+R124+S124</f>
        <v>0</v>
      </c>
      <c r="P124" s="23"/>
      <c r="Q124" s="23"/>
      <c r="R124" s="23"/>
      <c r="S124" s="23"/>
      <c r="T124" s="23"/>
      <c r="U124" s="23"/>
      <c r="V124" s="23"/>
      <c r="W124" s="23"/>
      <c r="X124" s="23"/>
      <c r="Y124" s="23"/>
      <c r="Z124" s="23"/>
      <c r="AA124" s="23"/>
      <c r="AB124" s="23"/>
      <c r="AC124" s="23"/>
      <c r="AD124" s="23"/>
      <c r="AE124" s="23"/>
      <c r="AF124" s="23"/>
      <c r="AG124" s="23"/>
      <c r="AH124" s="38"/>
      <c r="AI124" s="38"/>
      <c r="AJ124" s="38"/>
      <c r="AK124" s="38"/>
      <c r="AL124" s="38"/>
      <c r="AM124" s="38"/>
      <c r="AN124" s="38"/>
      <c r="AO124" s="38"/>
      <c r="AP124" s="38"/>
      <c r="AQ124" s="38"/>
      <c r="AR124" s="38"/>
      <c r="AS124" s="38"/>
      <c r="AT124" s="38"/>
      <c r="AU124" s="38"/>
      <c r="AV124" s="38"/>
    </row>
    <row r="125" customFormat="false" ht="31.65" hidden="true" customHeight="true" outlineLevel="1" collapsed="false">
      <c r="A125" s="34" t="s">
        <v>226</v>
      </c>
      <c r="B125" s="35" t="s">
        <v>180</v>
      </c>
      <c r="C125" s="36" t="s">
        <v>60</v>
      </c>
      <c r="D125" s="23"/>
      <c r="E125" s="23"/>
      <c r="F125" s="23"/>
      <c r="G125" s="23"/>
      <c r="H125" s="23"/>
      <c r="I125" s="23"/>
      <c r="J125" s="23"/>
      <c r="K125" s="23"/>
      <c r="L125" s="23"/>
      <c r="M125" s="23"/>
      <c r="N125" s="23"/>
      <c r="O125" s="37" t="n">
        <f aca="false">P125+Q125+R125+S125</f>
        <v>0</v>
      </c>
      <c r="P125" s="23"/>
      <c r="Q125" s="23"/>
      <c r="R125" s="23"/>
      <c r="S125" s="23"/>
      <c r="T125" s="23"/>
      <c r="U125" s="23"/>
      <c r="V125" s="23"/>
      <c r="W125" s="23"/>
      <c r="X125" s="23"/>
      <c r="Y125" s="23"/>
      <c r="Z125" s="23"/>
      <c r="AA125" s="23"/>
      <c r="AB125" s="23"/>
      <c r="AC125" s="23"/>
      <c r="AD125" s="23"/>
      <c r="AE125" s="23"/>
      <c r="AF125" s="23"/>
      <c r="AG125" s="23"/>
      <c r="AH125" s="38"/>
      <c r="AI125" s="38"/>
      <c r="AJ125" s="38"/>
      <c r="AK125" s="38"/>
      <c r="AL125" s="38"/>
      <c r="AM125" s="38"/>
      <c r="AN125" s="38"/>
      <c r="AO125" s="38"/>
      <c r="AP125" s="38"/>
      <c r="AQ125" s="38"/>
      <c r="AR125" s="38"/>
      <c r="AS125" s="38"/>
      <c r="AT125" s="38"/>
      <c r="AU125" s="38"/>
      <c r="AV125" s="38"/>
    </row>
    <row r="126" customFormat="false" ht="47.3" hidden="true" customHeight="true" outlineLevel="1" collapsed="false">
      <c r="A126" s="34" t="s">
        <v>227</v>
      </c>
      <c r="B126" s="39" t="s">
        <v>228</v>
      </c>
      <c r="C126" s="36" t="s">
        <v>60</v>
      </c>
      <c r="D126" s="23"/>
      <c r="E126" s="23"/>
      <c r="F126" s="23"/>
      <c r="G126" s="23"/>
      <c r="H126" s="23"/>
      <c r="I126" s="23"/>
      <c r="J126" s="23"/>
      <c r="K126" s="23"/>
      <c r="L126" s="23"/>
      <c r="M126" s="23"/>
      <c r="N126" s="23"/>
      <c r="O126" s="37" t="n">
        <f aca="false">P126+Q126+R126+S126</f>
        <v>0</v>
      </c>
      <c r="P126" s="23"/>
      <c r="Q126" s="23"/>
      <c r="R126" s="23"/>
      <c r="S126" s="23"/>
      <c r="T126" s="23"/>
      <c r="U126" s="23"/>
      <c r="V126" s="23"/>
      <c r="W126" s="23"/>
      <c r="X126" s="23"/>
      <c r="Y126" s="23"/>
      <c r="Z126" s="23"/>
      <c r="AA126" s="23"/>
      <c r="AB126" s="23"/>
      <c r="AC126" s="23"/>
      <c r="AD126" s="23"/>
      <c r="AE126" s="23"/>
      <c r="AF126" s="23"/>
      <c r="AG126" s="23"/>
      <c r="AH126" s="38"/>
      <c r="AI126" s="38"/>
      <c r="AJ126" s="38"/>
      <c r="AK126" s="38"/>
      <c r="AL126" s="38"/>
      <c r="AM126" s="38"/>
      <c r="AN126" s="38"/>
      <c r="AO126" s="38"/>
      <c r="AP126" s="38"/>
      <c r="AQ126" s="38"/>
      <c r="AR126" s="38"/>
      <c r="AS126" s="38"/>
      <c r="AT126" s="38"/>
      <c r="AU126" s="38"/>
      <c r="AV126" s="38"/>
    </row>
    <row r="127" customFormat="false" ht="15.85" hidden="true" customHeight="true" outlineLevel="1" collapsed="false">
      <c r="A127" s="52" t="s">
        <v>229</v>
      </c>
      <c r="B127" s="35" t="s">
        <v>230</v>
      </c>
      <c r="C127" s="36" t="s">
        <v>60</v>
      </c>
      <c r="D127" s="23"/>
      <c r="E127" s="23"/>
      <c r="F127" s="23"/>
      <c r="G127" s="23"/>
      <c r="H127" s="23"/>
      <c r="I127" s="23"/>
      <c r="J127" s="23"/>
      <c r="K127" s="23"/>
      <c r="L127" s="23"/>
      <c r="M127" s="23"/>
      <c r="N127" s="23"/>
      <c r="O127" s="37" t="n">
        <f aca="false">P127+Q127+R127+S127</f>
        <v>0</v>
      </c>
      <c r="P127" s="23"/>
      <c r="Q127" s="23"/>
      <c r="R127" s="23"/>
      <c r="S127" s="23"/>
      <c r="T127" s="23"/>
      <c r="U127" s="23"/>
      <c r="V127" s="23"/>
      <c r="W127" s="23"/>
      <c r="X127" s="23"/>
      <c r="Y127" s="23"/>
      <c r="Z127" s="23"/>
      <c r="AA127" s="23"/>
      <c r="AB127" s="23"/>
      <c r="AC127" s="23"/>
      <c r="AD127" s="23"/>
      <c r="AE127" s="23"/>
      <c r="AF127" s="23"/>
      <c r="AG127" s="23"/>
      <c r="AH127" s="38"/>
      <c r="AI127" s="38"/>
      <c r="AJ127" s="38"/>
      <c r="AK127" s="38"/>
      <c r="AL127" s="38"/>
      <c r="AM127" s="38"/>
      <c r="AN127" s="38"/>
      <c r="AO127" s="38"/>
      <c r="AP127" s="38"/>
      <c r="AQ127" s="38"/>
      <c r="AR127" s="38"/>
      <c r="AS127" s="38"/>
      <c r="AT127" s="38"/>
      <c r="AU127" s="38"/>
      <c r="AV127" s="38"/>
    </row>
    <row r="128" customFormat="false" ht="47.3" hidden="true" customHeight="true" outlineLevel="1" collapsed="false">
      <c r="A128" s="53" t="s">
        <v>231</v>
      </c>
      <c r="B128" s="35" t="s">
        <v>232</v>
      </c>
      <c r="C128" s="36" t="s">
        <v>60</v>
      </c>
      <c r="D128" s="23"/>
      <c r="E128" s="23"/>
      <c r="F128" s="23"/>
      <c r="G128" s="23"/>
      <c r="H128" s="23"/>
      <c r="I128" s="23"/>
      <c r="J128" s="23"/>
      <c r="K128" s="23"/>
      <c r="L128" s="23"/>
      <c r="M128" s="23"/>
      <c r="N128" s="23"/>
      <c r="O128" s="37" t="n">
        <f aca="false">P128+Q128+R128+S128</f>
        <v>0</v>
      </c>
      <c r="P128" s="23"/>
      <c r="Q128" s="23"/>
      <c r="R128" s="23"/>
      <c r="S128" s="23"/>
      <c r="T128" s="23"/>
      <c r="U128" s="23"/>
      <c r="V128" s="23"/>
      <c r="W128" s="23"/>
      <c r="X128" s="23"/>
      <c r="Y128" s="23"/>
      <c r="Z128" s="23"/>
      <c r="AA128" s="23"/>
      <c r="AB128" s="23"/>
      <c r="AC128" s="23"/>
      <c r="AD128" s="23"/>
      <c r="AE128" s="23"/>
      <c r="AF128" s="23"/>
      <c r="AG128" s="23"/>
      <c r="AH128" s="38"/>
      <c r="AI128" s="38"/>
      <c r="AJ128" s="38"/>
      <c r="AK128" s="38"/>
      <c r="AL128" s="38"/>
      <c r="AM128" s="38"/>
      <c r="AN128" s="38"/>
      <c r="AO128" s="38"/>
      <c r="AP128" s="38"/>
      <c r="AQ128" s="38"/>
      <c r="AR128" s="38"/>
      <c r="AS128" s="38"/>
      <c r="AT128" s="38"/>
      <c r="AU128" s="38"/>
      <c r="AV128" s="38"/>
    </row>
    <row r="129" customFormat="false" ht="47.3" hidden="true" customHeight="true" outlineLevel="1" collapsed="false">
      <c r="A129" s="53" t="s">
        <v>233</v>
      </c>
      <c r="B129" s="35" t="s">
        <v>234</v>
      </c>
      <c r="C129" s="36" t="s">
        <v>60</v>
      </c>
      <c r="D129" s="23"/>
      <c r="E129" s="23"/>
      <c r="F129" s="23"/>
      <c r="G129" s="23"/>
      <c r="H129" s="23"/>
      <c r="I129" s="23"/>
      <c r="J129" s="23"/>
      <c r="K129" s="23"/>
      <c r="L129" s="23"/>
      <c r="M129" s="23"/>
      <c r="N129" s="23"/>
      <c r="O129" s="37" t="n">
        <f aca="false">P129+Q129+R129+S129</f>
        <v>0</v>
      </c>
      <c r="P129" s="23"/>
      <c r="Q129" s="23"/>
      <c r="R129" s="23"/>
      <c r="S129" s="23"/>
      <c r="T129" s="23"/>
      <c r="U129" s="23"/>
      <c r="V129" s="23"/>
      <c r="W129" s="23"/>
      <c r="X129" s="23"/>
      <c r="Y129" s="23"/>
      <c r="Z129" s="23"/>
      <c r="AA129" s="23"/>
      <c r="AB129" s="23"/>
      <c r="AC129" s="23"/>
      <c r="AD129" s="23"/>
      <c r="AE129" s="23"/>
      <c r="AF129" s="23"/>
      <c r="AG129" s="23"/>
      <c r="AH129" s="38"/>
      <c r="AI129" s="38"/>
      <c r="AJ129" s="38"/>
      <c r="AK129" s="38"/>
      <c r="AL129" s="38"/>
      <c r="AM129" s="38"/>
      <c r="AN129" s="38"/>
      <c r="AO129" s="38"/>
      <c r="AP129" s="38"/>
      <c r="AQ129" s="38"/>
      <c r="AR129" s="38"/>
      <c r="AS129" s="38"/>
      <c r="AT129" s="38"/>
      <c r="AU129" s="38"/>
      <c r="AV129" s="38"/>
    </row>
    <row r="130" customFormat="false" ht="15.85" hidden="true" customHeight="true" outlineLevel="1" collapsed="false">
      <c r="A130" s="52" t="s">
        <v>235</v>
      </c>
      <c r="B130" s="35" t="s">
        <v>236</v>
      </c>
      <c r="C130" s="36" t="s">
        <v>60</v>
      </c>
      <c r="D130" s="23"/>
      <c r="E130" s="23"/>
      <c r="F130" s="23"/>
      <c r="G130" s="23"/>
      <c r="H130" s="23"/>
      <c r="I130" s="23"/>
      <c r="J130" s="23"/>
      <c r="K130" s="23"/>
      <c r="L130" s="23"/>
      <c r="M130" s="23"/>
      <c r="N130" s="23"/>
      <c r="O130" s="37" t="n">
        <f aca="false">P130+Q130+R130+S130</f>
        <v>0</v>
      </c>
      <c r="P130" s="23"/>
      <c r="Q130" s="23"/>
      <c r="R130" s="23"/>
      <c r="S130" s="23"/>
      <c r="T130" s="23"/>
      <c r="U130" s="23"/>
      <c r="V130" s="23"/>
      <c r="W130" s="23"/>
      <c r="X130" s="23"/>
      <c r="Y130" s="23"/>
      <c r="Z130" s="23"/>
      <c r="AA130" s="23"/>
      <c r="AB130" s="23"/>
      <c r="AC130" s="23"/>
      <c r="AD130" s="23"/>
      <c r="AE130" s="23"/>
      <c r="AF130" s="23"/>
      <c r="AG130" s="23"/>
      <c r="AH130" s="38"/>
      <c r="AI130" s="38"/>
      <c r="AJ130" s="38"/>
      <c r="AK130" s="38"/>
      <c r="AL130" s="38"/>
      <c r="AM130" s="38"/>
      <c r="AN130" s="38"/>
      <c r="AO130" s="38"/>
      <c r="AP130" s="38"/>
      <c r="AQ130" s="38"/>
      <c r="AR130" s="38"/>
      <c r="AS130" s="38"/>
      <c r="AT130" s="38"/>
      <c r="AU130" s="38"/>
      <c r="AV130" s="38"/>
    </row>
    <row r="131" customFormat="false" ht="47.3" hidden="true" customHeight="true" outlineLevel="1" collapsed="false">
      <c r="A131" s="53" t="s">
        <v>237</v>
      </c>
      <c r="B131" s="35" t="s">
        <v>232</v>
      </c>
      <c r="C131" s="36" t="s">
        <v>60</v>
      </c>
      <c r="D131" s="23"/>
      <c r="E131" s="23"/>
      <c r="F131" s="23"/>
      <c r="G131" s="23"/>
      <c r="H131" s="23"/>
      <c r="I131" s="23"/>
      <c r="J131" s="23"/>
      <c r="K131" s="23"/>
      <c r="L131" s="23"/>
      <c r="M131" s="23"/>
      <c r="N131" s="23"/>
      <c r="O131" s="37" t="n">
        <f aca="false">P131+Q131+R131+S131</f>
        <v>0</v>
      </c>
      <c r="P131" s="23"/>
      <c r="Q131" s="23"/>
      <c r="R131" s="23"/>
      <c r="S131" s="23"/>
      <c r="T131" s="23"/>
      <c r="U131" s="23"/>
      <c r="V131" s="23"/>
      <c r="W131" s="23"/>
      <c r="X131" s="23"/>
      <c r="Y131" s="23"/>
      <c r="Z131" s="23"/>
      <c r="AA131" s="23"/>
      <c r="AB131" s="23"/>
      <c r="AC131" s="23"/>
      <c r="AD131" s="23"/>
      <c r="AE131" s="23"/>
      <c r="AF131" s="23"/>
      <c r="AG131" s="23"/>
      <c r="AH131" s="38"/>
      <c r="AI131" s="38"/>
      <c r="AJ131" s="38"/>
      <c r="AK131" s="38"/>
      <c r="AL131" s="38"/>
      <c r="AM131" s="38"/>
      <c r="AN131" s="38"/>
      <c r="AO131" s="38"/>
      <c r="AP131" s="38"/>
      <c r="AQ131" s="38"/>
      <c r="AR131" s="38"/>
      <c r="AS131" s="38"/>
      <c r="AT131" s="38"/>
      <c r="AU131" s="38"/>
      <c r="AV131" s="38"/>
    </row>
    <row r="132" customFormat="false" ht="47.3" hidden="true" customHeight="true" outlineLevel="1" collapsed="false">
      <c r="A132" s="53" t="s">
        <v>238</v>
      </c>
      <c r="B132" s="35" t="s">
        <v>234</v>
      </c>
      <c r="C132" s="36" t="s">
        <v>60</v>
      </c>
      <c r="D132" s="23"/>
      <c r="E132" s="23"/>
      <c r="F132" s="23"/>
      <c r="G132" s="23"/>
      <c r="H132" s="23"/>
      <c r="I132" s="23"/>
      <c r="J132" s="23"/>
      <c r="K132" s="23"/>
      <c r="L132" s="23"/>
      <c r="M132" s="23"/>
      <c r="N132" s="23"/>
      <c r="O132" s="37" t="n">
        <f aca="false">P132+Q132+R132+S132</f>
        <v>0</v>
      </c>
      <c r="P132" s="23"/>
      <c r="Q132" s="23"/>
      <c r="R132" s="23"/>
      <c r="S132" s="23"/>
      <c r="T132" s="23"/>
      <c r="U132" s="23"/>
      <c r="V132" s="23"/>
      <c r="W132" s="23"/>
      <c r="X132" s="23"/>
      <c r="Y132" s="23"/>
      <c r="Z132" s="23"/>
      <c r="AA132" s="23"/>
      <c r="AB132" s="23"/>
      <c r="AC132" s="23"/>
      <c r="AD132" s="23"/>
      <c r="AE132" s="23"/>
      <c r="AF132" s="23"/>
      <c r="AG132" s="23"/>
      <c r="AH132" s="38"/>
      <c r="AI132" s="38"/>
      <c r="AJ132" s="38"/>
      <c r="AK132" s="38"/>
      <c r="AL132" s="38"/>
      <c r="AM132" s="38"/>
      <c r="AN132" s="38"/>
      <c r="AO132" s="38"/>
      <c r="AP132" s="38"/>
      <c r="AQ132" s="38"/>
      <c r="AR132" s="38"/>
      <c r="AS132" s="38"/>
      <c r="AT132" s="38"/>
      <c r="AU132" s="38"/>
      <c r="AV132" s="38"/>
    </row>
    <row r="133" customFormat="false" ht="15.85" hidden="true" customHeight="true" outlineLevel="1" collapsed="false">
      <c r="A133" s="34" t="s">
        <v>239</v>
      </c>
      <c r="B133" s="35" t="s">
        <v>240</v>
      </c>
      <c r="C133" s="36" t="s">
        <v>60</v>
      </c>
      <c r="D133" s="23"/>
      <c r="E133" s="23"/>
      <c r="F133" s="23"/>
      <c r="G133" s="23"/>
      <c r="H133" s="23"/>
      <c r="I133" s="23"/>
      <c r="J133" s="23"/>
      <c r="K133" s="23"/>
      <c r="L133" s="23"/>
      <c r="M133" s="23"/>
      <c r="N133" s="23"/>
      <c r="O133" s="37" t="n">
        <f aca="false">P133+Q133+R133+S133</f>
        <v>0</v>
      </c>
      <c r="P133" s="23"/>
      <c r="Q133" s="23"/>
      <c r="R133" s="23"/>
      <c r="S133" s="23"/>
      <c r="T133" s="23"/>
      <c r="U133" s="23"/>
      <c r="V133" s="23"/>
      <c r="W133" s="23"/>
      <c r="X133" s="23"/>
      <c r="Y133" s="23"/>
      <c r="Z133" s="23"/>
      <c r="AA133" s="23"/>
      <c r="AB133" s="23"/>
      <c r="AC133" s="23"/>
      <c r="AD133" s="23"/>
      <c r="AE133" s="23"/>
      <c r="AF133" s="23"/>
      <c r="AG133" s="23"/>
      <c r="AH133" s="38"/>
      <c r="AI133" s="38"/>
      <c r="AJ133" s="38"/>
      <c r="AK133" s="38"/>
      <c r="AL133" s="38"/>
      <c r="AM133" s="38"/>
      <c r="AN133" s="38"/>
      <c r="AO133" s="38"/>
      <c r="AP133" s="38"/>
      <c r="AQ133" s="38"/>
      <c r="AR133" s="38"/>
      <c r="AS133" s="38"/>
      <c r="AT133" s="38"/>
      <c r="AU133" s="38"/>
      <c r="AV133" s="38"/>
    </row>
    <row r="134" customFormat="false" ht="31.65" hidden="true" customHeight="true" outlineLevel="1" collapsed="false">
      <c r="A134" s="34" t="s">
        <v>241</v>
      </c>
      <c r="B134" s="35" t="s">
        <v>242</v>
      </c>
      <c r="C134" s="36" t="s">
        <v>60</v>
      </c>
      <c r="D134" s="23"/>
      <c r="E134" s="23"/>
      <c r="F134" s="23"/>
      <c r="G134" s="23"/>
      <c r="H134" s="23"/>
      <c r="I134" s="23"/>
      <c r="J134" s="23"/>
      <c r="K134" s="23"/>
      <c r="L134" s="23"/>
      <c r="M134" s="23"/>
      <c r="N134" s="23"/>
      <c r="O134" s="37" t="n">
        <f aca="false">P134+Q134+R134+S134</f>
        <v>0</v>
      </c>
      <c r="P134" s="23"/>
      <c r="Q134" s="23"/>
      <c r="R134" s="23"/>
      <c r="S134" s="23"/>
      <c r="T134" s="23"/>
      <c r="U134" s="23"/>
      <c r="V134" s="23"/>
      <c r="W134" s="23"/>
      <c r="X134" s="23"/>
      <c r="Y134" s="23"/>
      <c r="Z134" s="23"/>
      <c r="AA134" s="23"/>
      <c r="AB134" s="23"/>
      <c r="AC134" s="23"/>
      <c r="AD134" s="23"/>
      <c r="AE134" s="23"/>
      <c r="AF134" s="23"/>
      <c r="AG134" s="23"/>
      <c r="AH134" s="38"/>
      <c r="AI134" s="38"/>
      <c r="AJ134" s="38"/>
      <c r="AK134" s="38"/>
      <c r="AL134" s="38"/>
      <c r="AM134" s="38"/>
      <c r="AN134" s="38"/>
      <c r="AO134" s="38"/>
      <c r="AP134" s="38"/>
      <c r="AQ134" s="38"/>
      <c r="AR134" s="38"/>
      <c r="AS134" s="38"/>
      <c r="AT134" s="38"/>
      <c r="AU134" s="38"/>
      <c r="AV134" s="38"/>
    </row>
    <row r="135" customFormat="false" ht="15.85" hidden="true" customHeight="true" outlineLevel="1" collapsed="false">
      <c r="A135" s="34" t="s">
        <v>243</v>
      </c>
      <c r="B135" s="35" t="s">
        <v>244</v>
      </c>
      <c r="C135" s="36" t="s">
        <v>60</v>
      </c>
      <c r="D135" s="23"/>
      <c r="E135" s="23"/>
      <c r="F135" s="23"/>
      <c r="G135" s="23"/>
      <c r="H135" s="23"/>
      <c r="I135" s="23"/>
      <c r="J135" s="23"/>
      <c r="K135" s="23"/>
      <c r="L135" s="23"/>
      <c r="M135" s="23"/>
      <c r="N135" s="23"/>
      <c r="O135" s="37" t="n">
        <f aca="false">P135+Q135+R135+S135</f>
        <v>0</v>
      </c>
      <c r="P135" s="23"/>
      <c r="Q135" s="23"/>
      <c r="R135" s="23"/>
      <c r="S135" s="23"/>
      <c r="T135" s="23"/>
      <c r="U135" s="23"/>
      <c r="V135" s="23"/>
      <c r="W135" s="23"/>
      <c r="X135" s="23"/>
      <c r="Y135" s="23"/>
      <c r="Z135" s="23"/>
      <c r="AA135" s="23"/>
      <c r="AB135" s="23"/>
      <c r="AC135" s="23"/>
      <c r="AD135" s="23"/>
      <c r="AE135" s="23"/>
      <c r="AF135" s="23"/>
      <c r="AG135" s="23"/>
      <c r="AH135" s="38"/>
      <c r="AI135" s="38"/>
      <c r="AJ135" s="38"/>
      <c r="AK135" s="38"/>
      <c r="AL135" s="38"/>
      <c r="AM135" s="38"/>
      <c r="AN135" s="38"/>
      <c r="AO135" s="38"/>
      <c r="AP135" s="38"/>
      <c r="AQ135" s="38"/>
      <c r="AR135" s="38"/>
      <c r="AS135" s="38"/>
      <c r="AT135" s="38"/>
      <c r="AU135" s="38"/>
      <c r="AV135" s="38"/>
    </row>
    <row r="136" customFormat="false" ht="31.65" hidden="true" customHeight="true" outlineLevel="1" collapsed="false">
      <c r="A136" s="34" t="s">
        <v>245</v>
      </c>
      <c r="B136" s="35" t="s">
        <v>246</v>
      </c>
      <c r="C136" s="36" t="s">
        <v>60</v>
      </c>
      <c r="D136" s="23"/>
      <c r="E136" s="23"/>
      <c r="F136" s="23"/>
      <c r="G136" s="23"/>
      <c r="H136" s="23"/>
      <c r="I136" s="23"/>
      <c r="J136" s="23"/>
      <c r="K136" s="23"/>
      <c r="L136" s="23"/>
      <c r="M136" s="23"/>
      <c r="N136" s="23"/>
      <c r="O136" s="37" t="n">
        <f aca="false">P136+Q136+R136+S136</f>
        <v>0</v>
      </c>
      <c r="P136" s="23"/>
      <c r="Q136" s="23"/>
      <c r="R136" s="23"/>
      <c r="S136" s="23"/>
      <c r="T136" s="23"/>
      <c r="U136" s="23"/>
      <c r="V136" s="23"/>
      <c r="W136" s="23"/>
      <c r="X136" s="23"/>
      <c r="Y136" s="23"/>
      <c r="Z136" s="23"/>
      <c r="AA136" s="23"/>
      <c r="AB136" s="23"/>
      <c r="AC136" s="23"/>
      <c r="AD136" s="23"/>
      <c r="AE136" s="23"/>
      <c r="AF136" s="23"/>
      <c r="AG136" s="23"/>
      <c r="AH136" s="38"/>
      <c r="AI136" s="38"/>
      <c r="AJ136" s="38"/>
      <c r="AK136" s="38"/>
      <c r="AL136" s="38"/>
      <c r="AM136" s="38"/>
      <c r="AN136" s="38"/>
      <c r="AO136" s="38"/>
      <c r="AP136" s="38"/>
      <c r="AQ136" s="38"/>
      <c r="AR136" s="38"/>
      <c r="AS136" s="38"/>
      <c r="AT136" s="38"/>
      <c r="AU136" s="38"/>
      <c r="AV136" s="38"/>
    </row>
    <row r="137" customFormat="false" ht="15.85" hidden="true" customHeight="true" outlineLevel="1" collapsed="false">
      <c r="A137" s="34" t="s">
        <v>247</v>
      </c>
      <c r="B137" s="35" t="s">
        <v>248</v>
      </c>
      <c r="C137" s="36" t="s">
        <v>60</v>
      </c>
      <c r="D137" s="23"/>
      <c r="E137" s="23"/>
      <c r="F137" s="23"/>
      <c r="G137" s="23"/>
      <c r="H137" s="23"/>
      <c r="I137" s="23"/>
      <c r="J137" s="23"/>
      <c r="K137" s="23"/>
      <c r="L137" s="23"/>
      <c r="M137" s="23"/>
      <c r="N137" s="23"/>
      <c r="O137" s="37" t="n">
        <f aca="false">P137+Q137+R137+S137</f>
        <v>0</v>
      </c>
      <c r="P137" s="23"/>
      <c r="Q137" s="23"/>
      <c r="R137" s="23"/>
      <c r="S137" s="23"/>
      <c r="T137" s="23"/>
      <c r="U137" s="23"/>
      <c r="V137" s="23"/>
      <c r="W137" s="23"/>
      <c r="X137" s="23"/>
      <c r="Y137" s="23"/>
      <c r="Z137" s="23"/>
      <c r="AA137" s="23"/>
      <c r="AB137" s="23"/>
      <c r="AC137" s="23"/>
      <c r="AD137" s="23"/>
      <c r="AE137" s="23"/>
      <c r="AF137" s="23"/>
      <c r="AG137" s="23"/>
      <c r="AH137" s="38"/>
      <c r="AI137" s="38"/>
      <c r="AJ137" s="38"/>
      <c r="AK137" s="38"/>
      <c r="AL137" s="38"/>
      <c r="AM137" s="38"/>
      <c r="AN137" s="38"/>
      <c r="AO137" s="38"/>
      <c r="AP137" s="38"/>
      <c r="AQ137" s="38"/>
      <c r="AR137" s="38"/>
      <c r="AS137" s="38"/>
      <c r="AT137" s="38"/>
      <c r="AU137" s="38"/>
      <c r="AV137" s="38"/>
    </row>
    <row r="138" customFormat="false" ht="31.65" hidden="true" customHeight="true" outlineLevel="1" collapsed="false">
      <c r="A138" s="34" t="s">
        <v>249</v>
      </c>
      <c r="B138" s="39" t="s">
        <v>189</v>
      </c>
      <c r="C138" s="36" t="s">
        <v>60</v>
      </c>
      <c r="D138" s="23"/>
      <c r="E138" s="23"/>
      <c r="F138" s="23"/>
      <c r="G138" s="23"/>
      <c r="H138" s="23"/>
      <c r="I138" s="23"/>
      <c r="J138" s="23"/>
      <c r="K138" s="23"/>
      <c r="L138" s="23"/>
      <c r="M138" s="23"/>
      <c r="N138" s="23"/>
      <c r="O138" s="37" t="n">
        <f aca="false">P138+Q138+R138+S138</f>
        <v>0</v>
      </c>
      <c r="P138" s="23"/>
      <c r="Q138" s="23"/>
      <c r="R138" s="23"/>
      <c r="S138" s="23"/>
      <c r="T138" s="23"/>
      <c r="U138" s="23"/>
      <c r="V138" s="23"/>
      <c r="W138" s="23"/>
      <c r="X138" s="23"/>
      <c r="Y138" s="23"/>
      <c r="Z138" s="23"/>
      <c r="AA138" s="23"/>
      <c r="AB138" s="23"/>
      <c r="AC138" s="23"/>
      <c r="AD138" s="23"/>
      <c r="AE138" s="23"/>
      <c r="AF138" s="23"/>
      <c r="AG138" s="23"/>
      <c r="AH138" s="38"/>
      <c r="AI138" s="38"/>
      <c r="AJ138" s="38"/>
      <c r="AK138" s="38"/>
      <c r="AL138" s="38"/>
      <c r="AM138" s="38"/>
      <c r="AN138" s="38"/>
      <c r="AO138" s="38"/>
      <c r="AP138" s="38"/>
      <c r="AQ138" s="38"/>
      <c r="AR138" s="38"/>
      <c r="AS138" s="38"/>
      <c r="AT138" s="38"/>
      <c r="AU138" s="38"/>
      <c r="AV138" s="38"/>
    </row>
    <row r="139" customFormat="false" ht="15.85" hidden="true" customHeight="true" outlineLevel="1" collapsed="false">
      <c r="A139" s="34" t="s">
        <v>250</v>
      </c>
      <c r="B139" s="39" t="s">
        <v>251</v>
      </c>
      <c r="C139" s="36" t="s">
        <v>60</v>
      </c>
      <c r="D139" s="23"/>
      <c r="E139" s="23"/>
      <c r="F139" s="23"/>
      <c r="G139" s="23"/>
      <c r="H139" s="23"/>
      <c r="I139" s="23"/>
      <c r="J139" s="23"/>
      <c r="K139" s="23"/>
      <c r="L139" s="23"/>
      <c r="M139" s="23"/>
      <c r="N139" s="23"/>
      <c r="O139" s="37" t="n">
        <f aca="false">P139+Q139+R139+S139</f>
        <v>0</v>
      </c>
      <c r="P139" s="23"/>
      <c r="Q139" s="23"/>
      <c r="R139" s="23"/>
      <c r="S139" s="23"/>
      <c r="T139" s="23"/>
      <c r="U139" s="23"/>
      <c r="V139" s="23"/>
      <c r="W139" s="23"/>
      <c r="X139" s="23"/>
      <c r="Y139" s="23"/>
      <c r="Z139" s="23"/>
      <c r="AA139" s="23"/>
      <c r="AB139" s="23"/>
      <c r="AC139" s="23"/>
      <c r="AD139" s="23"/>
      <c r="AE139" s="23"/>
      <c r="AF139" s="23"/>
      <c r="AG139" s="23"/>
      <c r="AH139" s="38"/>
      <c r="AI139" s="38"/>
      <c r="AJ139" s="38"/>
      <c r="AK139" s="38"/>
      <c r="AL139" s="38"/>
      <c r="AM139" s="38"/>
      <c r="AN139" s="38"/>
      <c r="AO139" s="38"/>
      <c r="AP139" s="38"/>
      <c r="AQ139" s="38"/>
      <c r="AR139" s="38"/>
      <c r="AS139" s="38"/>
      <c r="AT139" s="38"/>
      <c r="AU139" s="38"/>
      <c r="AV139" s="38"/>
    </row>
    <row r="140" customFormat="false" ht="63.1" hidden="true" customHeight="true" outlineLevel="1" collapsed="false">
      <c r="A140" s="34" t="s">
        <v>252</v>
      </c>
      <c r="B140" s="39" t="s">
        <v>253</v>
      </c>
      <c r="C140" s="36" t="s">
        <v>60</v>
      </c>
      <c r="D140" s="23"/>
      <c r="E140" s="23"/>
      <c r="F140" s="23"/>
      <c r="G140" s="23"/>
      <c r="H140" s="23"/>
      <c r="I140" s="23"/>
      <c r="J140" s="23"/>
      <c r="K140" s="23"/>
      <c r="L140" s="23"/>
      <c r="M140" s="23"/>
      <c r="N140" s="23"/>
      <c r="O140" s="37" t="n">
        <f aca="false">P140+Q140+R140+S140</f>
        <v>0</v>
      </c>
      <c r="P140" s="23"/>
      <c r="Q140" s="23"/>
      <c r="R140" s="23"/>
      <c r="S140" s="23"/>
      <c r="T140" s="23"/>
      <c r="U140" s="23"/>
      <c r="V140" s="23"/>
      <c r="W140" s="23"/>
      <c r="X140" s="23"/>
      <c r="Y140" s="23"/>
      <c r="Z140" s="23"/>
      <c r="AA140" s="23"/>
      <c r="AB140" s="23"/>
      <c r="AC140" s="23"/>
      <c r="AD140" s="23"/>
      <c r="AE140" s="23"/>
      <c r="AF140" s="23"/>
      <c r="AG140" s="23"/>
      <c r="AH140" s="38"/>
      <c r="AI140" s="38"/>
      <c r="AJ140" s="38"/>
      <c r="AK140" s="38"/>
      <c r="AL140" s="38"/>
      <c r="AM140" s="38"/>
      <c r="AN140" s="38"/>
      <c r="AO140" s="38"/>
      <c r="AP140" s="38"/>
      <c r="AQ140" s="38"/>
      <c r="AR140" s="38"/>
      <c r="AS140" s="38"/>
      <c r="AT140" s="38"/>
      <c r="AU140" s="38"/>
      <c r="AV140" s="38"/>
    </row>
    <row r="141" customFormat="false" ht="15.85" hidden="true" customHeight="true" outlineLevel="1" collapsed="false">
      <c r="A141" s="34" t="s">
        <v>254</v>
      </c>
      <c r="B141" s="35" t="s">
        <v>255</v>
      </c>
      <c r="C141" s="36" t="s">
        <v>60</v>
      </c>
      <c r="D141" s="23"/>
      <c r="E141" s="23"/>
      <c r="F141" s="23"/>
      <c r="G141" s="23"/>
      <c r="H141" s="23"/>
      <c r="I141" s="23"/>
      <c r="J141" s="23"/>
      <c r="K141" s="23"/>
      <c r="L141" s="23"/>
      <c r="M141" s="23"/>
      <c r="N141" s="23"/>
      <c r="O141" s="37" t="n">
        <f aca="false">P141+Q141+R141+S141</f>
        <v>0</v>
      </c>
      <c r="P141" s="23"/>
      <c r="Q141" s="23"/>
      <c r="R141" s="23"/>
      <c r="S141" s="23"/>
      <c r="T141" s="23"/>
      <c r="U141" s="23"/>
      <c r="V141" s="23"/>
      <c r="W141" s="23"/>
      <c r="X141" s="23"/>
      <c r="Y141" s="23"/>
      <c r="Z141" s="23"/>
      <c r="AA141" s="23"/>
      <c r="AB141" s="23"/>
      <c r="AC141" s="23"/>
      <c r="AD141" s="23"/>
      <c r="AE141" s="23"/>
      <c r="AF141" s="23"/>
      <c r="AG141" s="23"/>
      <c r="AH141" s="38"/>
      <c r="AI141" s="38"/>
      <c r="AJ141" s="38"/>
      <c r="AK141" s="38"/>
      <c r="AL141" s="38"/>
      <c r="AM141" s="38"/>
      <c r="AN141" s="38"/>
      <c r="AO141" s="38"/>
      <c r="AP141" s="38"/>
      <c r="AQ141" s="38"/>
      <c r="AR141" s="38"/>
      <c r="AS141" s="38"/>
      <c r="AT141" s="38"/>
      <c r="AU141" s="38"/>
      <c r="AV141" s="38"/>
    </row>
    <row r="142" customFormat="false" ht="15.85" hidden="true" customHeight="true" outlineLevel="1" collapsed="false">
      <c r="A142" s="34" t="s">
        <v>256</v>
      </c>
      <c r="B142" s="35" t="s">
        <v>257</v>
      </c>
      <c r="C142" s="36" t="s">
        <v>60</v>
      </c>
      <c r="D142" s="23"/>
      <c r="E142" s="23"/>
      <c r="F142" s="23"/>
      <c r="G142" s="23"/>
      <c r="H142" s="23"/>
      <c r="I142" s="23"/>
      <c r="J142" s="23"/>
      <c r="K142" s="23"/>
      <c r="L142" s="23"/>
      <c r="M142" s="23"/>
      <c r="N142" s="23"/>
      <c r="O142" s="37" t="n">
        <f aca="false">P142+Q142+R142+S142</f>
        <v>0</v>
      </c>
      <c r="P142" s="23"/>
      <c r="Q142" s="23"/>
      <c r="R142" s="23"/>
      <c r="S142" s="23"/>
      <c r="T142" s="23"/>
      <c r="U142" s="23"/>
      <c r="V142" s="23"/>
      <c r="W142" s="23"/>
      <c r="X142" s="23"/>
      <c r="Y142" s="23"/>
      <c r="Z142" s="23"/>
      <c r="AA142" s="23"/>
      <c r="AB142" s="23"/>
      <c r="AC142" s="23"/>
      <c r="AD142" s="23"/>
      <c r="AE142" s="23"/>
      <c r="AF142" s="23"/>
      <c r="AG142" s="23"/>
      <c r="AH142" s="38"/>
      <c r="AI142" s="38"/>
      <c r="AJ142" s="38"/>
      <c r="AK142" s="38"/>
      <c r="AL142" s="38"/>
      <c r="AM142" s="38"/>
      <c r="AN142" s="38"/>
      <c r="AO142" s="38"/>
      <c r="AP142" s="38"/>
      <c r="AQ142" s="38"/>
      <c r="AR142" s="38"/>
      <c r="AS142" s="38"/>
      <c r="AT142" s="38"/>
      <c r="AU142" s="38"/>
      <c r="AV142" s="38"/>
    </row>
    <row r="143" customFormat="false" ht="31.65" hidden="true" customHeight="true" outlineLevel="1" collapsed="false">
      <c r="A143" s="34" t="s">
        <v>258</v>
      </c>
      <c r="B143" s="35" t="s">
        <v>259</v>
      </c>
      <c r="C143" s="36" t="s">
        <v>60</v>
      </c>
      <c r="D143" s="23"/>
      <c r="E143" s="23"/>
      <c r="F143" s="23"/>
      <c r="G143" s="23"/>
      <c r="H143" s="23"/>
      <c r="I143" s="23"/>
      <c r="J143" s="23"/>
      <c r="K143" s="23"/>
      <c r="L143" s="23"/>
      <c r="M143" s="23"/>
      <c r="N143" s="23"/>
      <c r="O143" s="37" t="n">
        <f aca="false">P143+Q143+R143+S143</f>
        <v>0</v>
      </c>
      <c r="P143" s="23"/>
      <c r="Q143" s="23"/>
      <c r="R143" s="23"/>
      <c r="S143" s="23"/>
      <c r="T143" s="23"/>
      <c r="U143" s="23"/>
      <c r="V143" s="23"/>
      <c r="W143" s="23"/>
      <c r="X143" s="23"/>
      <c r="Y143" s="23"/>
      <c r="Z143" s="23"/>
      <c r="AA143" s="23"/>
      <c r="AB143" s="23"/>
      <c r="AC143" s="23"/>
      <c r="AD143" s="23"/>
      <c r="AE143" s="23"/>
      <c r="AF143" s="23"/>
      <c r="AG143" s="23"/>
      <c r="AH143" s="38"/>
      <c r="AI143" s="38"/>
      <c r="AJ143" s="38"/>
      <c r="AK143" s="38"/>
      <c r="AL143" s="38"/>
      <c r="AM143" s="38"/>
      <c r="AN143" s="38"/>
      <c r="AO143" s="38"/>
      <c r="AP143" s="38"/>
      <c r="AQ143" s="38"/>
      <c r="AR143" s="38"/>
      <c r="AS143" s="38"/>
      <c r="AT143" s="38"/>
      <c r="AU143" s="38"/>
      <c r="AV143" s="38"/>
    </row>
    <row r="144" customFormat="false" ht="31.65" hidden="true" customHeight="true" outlineLevel="1" collapsed="false">
      <c r="A144" s="34" t="s">
        <v>260</v>
      </c>
      <c r="B144" s="35" t="s">
        <v>178</v>
      </c>
      <c r="C144" s="36" t="s">
        <v>60</v>
      </c>
      <c r="D144" s="23"/>
      <c r="E144" s="23"/>
      <c r="F144" s="23"/>
      <c r="G144" s="23"/>
      <c r="H144" s="23"/>
      <c r="I144" s="23"/>
      <c r="J144" s="23"/>
      <c r="K144" s="23"/>
      <c r="L144" s="23"/>
      <c r="M144" s="23"/>
      <c r="N144" s="23"/>
      <c r="O144" s="37" t="n">
        <f aca="false">P144+Q144+R144+S144</f>
        <v>0</v>
      </c>
      <c r="P144" s="23"/>
      <c r="Q144" s="23"/>
      <c r="R144" s="23"/>
      <c r="S144" s="23"/>
      <c r="T144" s="23"/>
      <c r="U144" s="23"/>
      <c r="V144" s="23"/>
      <c r="W144" s="23"/>
      <c r="X144" s="23"/>
      <c r="Y144" s="23"/>
      <c r="Z144" s="23"/>
      <c r="AA144" s="23"/>
      <c r="AB144" s="23"/>
      <c r="AC144" s="23"/>
      <c r="AD144" s="23"/>
      <c r="AE144" s="23"/>
      <c r="AF144" s="23"/>
      <c r="AG144" s="23"/>
      <c r="AH144" s="38"/>
      <c r="AI144" s="38"/>
      <c r="AJ144" s="38"/>
      <c r="AK144" s="38"/>
      <c r="AL144" s="38"/>
      <c r="AM144" s="38"/>
      <c r="AN144" s="38"/>
      <c r="AO144" s="38"/>
      <c r="AP144" s="38"/>
      <c r="AQ144" s="38"/>
      <c r="AR144" s="38"/>
      <c r="AS144" s="38"/>
      <c r="AT144" s="38"/>
      <c r="AU144" s="38"/>
      <c r="AV144" s="38"/>
    </row>
    <row r="145" customFormat="false" ht="31.65" hidden="true" customHeight="true" outlineLevel="1" collapsed="false">
      <c r="A145" s="34" t="s">
        <v>261</v>
      </c>
      <c r="B145" s="35" t="s">
        <v>262</v>
      </c>
      <c r="C145" s="36" t="s">
        <v>60</v>
      </c>
      <c r="D145" s="23"/>
      <c r="E145" s="23"/>
      <c r="F145" s="23"/>
      <c r="G145" s="23"/>
      <c r="H145" s="23"/>
      <c r="I145" s="23"/>
      <c r="J145" s="23"/>
      <c r="K145" s="23"/>
      <c r="L145" s="23"/>
      <c r="M145" s="23"/>
      <c r="N145" s="23"/>
      <c r="O145" s="37" t="n">
        <f aca="false">P145+Q145+R145+S145</f>
        <v>0</v>
      </c>
      <c r="P145" s="23"/>
      <c r="Q145" s="23"/>
      <c r="R145" s="23"/>
      <c r="S145" s="23"/>
      <c r="T145" s="23"/>
      <c r="U145" s="23"/>
      <c r="V145" s="23"/>
      <c r="W145" s="23"/>
      <c r="X145" s="23"/>
      <c r="Y145" s="23"/>
      <c r="Z145" s="23"/>
      <c r="AA145" s="23"/>
      <c r="AB145" s="23"/>
      <c r="AC145" s="23"/>
      <c r="AD145" s="23"/>
      <c r="AE145" s="23"/>
      <c r="AF145" s="23"/>
      <c r="AG145" s="23"/>
      <c r="AH145" s="38"/>
      <c r="AI145" s="38"/>
      <c r="AJ145" s="38"/>
      <c r="AK145" s="38"/>
      <c r="AL145" s="38"/>
      <c r="AM145" s="38"/>
      <c r="AN145" s="38"/>
      <c r="AO145" s="38"/>
      <c r="AP145" s="38"/>
      <c r="AQ145" s="38"/>
      <c r="AR145" s="38"/>
      <c r="AS145" s="38"/>
      <c r="AT145" s="38"/>
      <c r="AU145" s="38"/>
      <c r="AV145" s="38"/>
    </row>
    <row r="146" customFormat="false" ht="31.65" hidden="true" customHeight="true" outlineLevel="1" collapsed="false">
      <c r="A146" s="34" t="s">
        <v>263</v>
      </c>
      <c r="B146" s="35" t="s">
        <v>264</v>
      </c>
      <c r="C146" s="36" t="s">
        <v>60</v>
      </c>
      <c r="D146" s="23"/>
      <c r="E146" s="23"/>
      <c r="F146" s="23"/>
      <c r="G146" s="23"/>
      <c r="H146" s="23"/>
      <c r="I146" s="23"/>
      <c r="J146" s="23"/>
      <c r="K146" s="23"/>
      <c r="L146" s="23"/>
      <c r="M146" s="23"/>
      <c r="N146" s="23"/>
      <c r="O146" s="37" t="n">
        <f aca="false">P146+Q146+R146+S146</f>
        <v>0</v>
      </c>
      <c r="P146" s="23"/>
      <c r="Q146" s="23"/>
      <c r="R146" s="23"/>
      <c r="S146" s="23"/>
      <c r="T146" s="23"/>
      <c r="U146" s="23"/>
      <c r="V146" s="23"/>
      <c r="W146" s="23"/>
      <c r="X146" s="23"/>
      <c r="Y146" s="23"/>
      <c r="Z146" s="23"/>
      <c r="AA146" s="23"/>
      <c r="AB146" s="23"/>
      <c r="AC146" s="23"/>
      <c r="AD146" s="23"/>
      <c r="AE146" s="23"/>
      <c r="AF146" s="23"/>
      <c r="AG146" s="23"/>
      <c r="AH146" s="38"/>
      <c r="AI146" s="38"/>
      <c r="AJ146" s="38"/>
      <c r="AK146" s="38"/>
      <c r="AL146" s="38"/>
      <c r="AM146" s="38"/>
      <c r="AN146" s="38"/>
      <c r="AO146" s="38"/>
      <c r="AP146" s="38"/>
      <c r="AQ146" s="38"/>
      <c r="AR146" s="38"/>
      <c r="AS146" s="38"/>
      <c r="AT146" s="38"/>
      <c r="AU146" s="38"/>
      <c r="AV146" s="38"/>
    </row>
    <row r="147" customFormat="false" ht="31.65" hidden="true" customHeight="true" outlineLevel="1" collapsed="false">
      <c r="A147" s="34" t="s">
        <v>265</v>
      </c>
      <c r="B147" s="35" t="s">
        <v>266</v>
      </c>
      <c r="C147" s="36" t="s">
        <v>60</v>
      </c>
      <c r="D147" s="23"/>
      <c r="E147" s="23"/>
      <c r="F147" s="23"/>
      <c r="G147" s="23"/>
      <c r="H147" s="23"/>
      <c r="I147" s="23"/>
      <c r="J147" s="23"/>
      <c r="K147" s="23"/>
      <c r="L147" s="23"/>
      <c r="M147" s="23"/>
      <c r="N147" s="23"/>
      <c r="O147" s="37" t="n">
        <f aca="false">P147+Q147+R147+S147</f>
        <v>0</v>
      </c>
      <c r="P147" s="23"/>
      <c r="Q147" s="23"/>
      <c r="R147" s="23"/>
      <c r="S147" s="23"/>
      <c r="T147" s="23"/>
      <c r="U147" s="23"/>
      <c r="V147" s="23"/>
      <c r="W147" s="23"/>
      <c r="X147" s="23"/>
      <c r="Y147" s="23"/>
      <c r="Z147" s="23"/>
      <c r="AA147" s="23"/>
      <c r="AB147" s="23"/>
      <c r="AC147" s="23"/>
      <c r="AD147" s="23"/>
      <c r="AE147" s="23"/>
      <c r="AF147" s="23"/>
      <c r="AG147" s="23"/>
      <c r="AH147" s="38"/>
      <c r="AI147" s="38"/>
      <c r="AJ147" s="38"/>
      <c r="AK147" s="38"/>
      <c r="AL147" s="38"/>
      <c r="AM147" s="38"/>
      <c r="AN147" s="38"/>
      <c r="AO147" s="38"/>
      <c r="AP147" s="38"/>
      <c r="AQ147" s="38"/>
      <c r="AR147" s="38"/>
      <c r="AS147" s="38"/>
      <c r="AT147" s="38"/>
      <c r="AU147" s="38"/>
      <c r="AV147" s="38"/>
    </row>
    <row r="148" customFormat="false" ht="31.65" hidden="true" customHeight="true" outlineLevel="1" collapsed="false">
      <c r="A148" s="34" t="s">
        <v>267</v>
      </c>
      <c r="B148" s="35" t="s">
        <v>268</v>
      </c>
      <c r="C148" s="36" t="s">
        <v>60</v>
      </c>
      <c r="D148" s="23"/>
      <c r="E148" s="23"/>
      <c r="F148" s="23"/>
      <c r="G148" s="23"/>
      <c r="H148" s="23"/>
      <c r="I148" s="23"/>
      <c r="J148" s="23"/>
      <c r="K148" s="23"/>
      <c r="L148" s="23"/>
      <c r="M148" s="23"/>
      <c r="N148" s="23"/>
      <c r="O148" s="37" t="n">
        <f aca="false">P148+Q148+R148+S148</f>
        <v>0</v>
      </c>
      <c r="P148" s="23"/>
      <c r="Q148" s="23"/>
      <c r="R148" s="23"/>
      <c r="S148" s="23"/>
      <c r="T148" s="23"/>
      <c r="U148" s="23"/>
      <c r="V148" s="23"/>
      <c r="W148" s="23"/>
      <c r="X148" s="23"/>
      <c r="Y148" s="23"/>
      <c r="Z148" s="23"/>
      <c r="AA148" s="23"/>
      <c r="AB148" s="23"/>
      <c r="AC148" s="23"/>
      <c r="AD148" s="23"/>
      <c r="AE148" s="23"/>
      <c r="AF148" s="23"/>
      <c r="AG148" s="23"/>
      <c r="AH148" s="38"/>
      <c r="AI148" s="38"/>
      <c r="AJ148" s="38"/>
      <c r="AK148" s="38"/>
      <c r="AL148" s="38"/>
      <c r="AM148" s="38"/>
      <c r="AN148" s="38"/>
      <c r="AO148" s="38"/>
      <c r="AP148" s="38"/>
      <c r="AQ148" s="38"/>
      <c r="AR148" s="38"/>
      <c r="AS148" s="38"/>
      <c r="AT148" s="38"/>
      <c r="AU148" s="38"/>
      <c r="AV148" s="38"/>
    </row>
    <row r="149" customFormat="false" ht="47.3" hidden="true" customHeight="true" outlineLevel="1" collapsed="false">
      <c r="A149" s="34" t="s">
        <v>269</v>
      </c>
      <c r="B149" s="35" t="s">
        <v>270</v>
      </c>
      <c r="C149" s="36" t="s">
        <v>60</v>
      </c>
      <c r="D149" s="23"/>
      <c r="E149" s="23"/>
      <c r="F149" s="23"/>
      <c r="G149" s="23"/>
      <c r="H149" s="23"/>
      <c r="I149" s="23"/>
      <c r="J149" s="23"/>
      <c r="K149" s="23"/>
      <c r="L149" s="23"/>
      <c r="M149" s="23"/>
      <c r="N149" s="23"/>
      <c r="O149" s="37" t="n">
        <f aca="false">P149+Q149+R149+S149</f>
        <v>0</v>
      </c>
      <c r="P149" s="23"/>
      <c r="Q149" s="23"/>
      <c r="R149" s="23"/>
      <c r="S149" s="23"/>
      <c r="T149" s="23"/>
      <c r="U149" s="23"/>
      <c r="V149" s="23"/>
      <c r="W149" s="23"/>
      <c r="X149" s="23"/>
      <c r="Y149" s="23"/>
      <c r="Z149" s="23"/>
      <c r="AA149" s="23"/>
      <c r="AB149" s="23"/>
      <c r="AC149" s="23"/>
      <c r="AD149" s="23"/>
      <c r="AE149" s="23"/>
      <c r="AF149" s="23"/>
      <c r="AG149" s="23"/>
      <c r="AH149" s="38"/>
      <c r="AI149" s="38"/>
      <c r="AJ149" s="38"/>
      <c r="AK149" s="38"/>
      <c r="AL149" s="38"/>
      <c r="AM149" s="38"/>
      <c r="AN149" s="38"/>
      <c r="AO149" s="38"/>
      <c r="AP149" s="38"/>
      <c r="AQ149" s="38"/>
      <c r="AR149" s="38"/>
      <c r="AS149" s="38"/>
      <c r="AT149" s="38"/>
      <c r="AU149" s="38"/>
      <c r="AV149" s="38"/>
    </row>
    <row r="150" customFormat="false" ht="31.65" hidden="true" customHeight="true" outlineLevel="1" collapsed="false">
      <c r="A150" s="34" t="s">
        <v>271</v>
      </c>
      <c r="B150" s="35" t="s">
        <v>180</v>
      </c>
      <c r="C150" s="36" t="s">
        <v>60</v>
      </c>
      <c r="D150" s="23"/>
      <c r="E150" s="23"/>
      <c r="F150" s="23"/>
      <c r="G150" s="23"/>
      <c r="H150" s="23"/>
      <c r="I150" s="23"/>
      <c r="J150" s="23"/>
      <c r="K150" s="23"/>
      <c r="L150" s="23"/>
      <c r="M150" s="23"/>
      <c r="N150" s="23"/>
      <c r="O150" s="37" t="n">
        <f aca="false">P150+Q150+R150+S150</f>
        <v>0</v>
      </c>
      <c r="P150" s="23"/>
      <c r="Q150" s="23"/>
      <c r="R150" s="23"/>
      <c r="S150" s="23"/>
      <c r="T150" s="23"/>
      <c r="U150" s="23"/>
      <c r="V150" s="23"/>
      <c r="W150" s="23"/>
      <c r="X150" s="23"/>
      <c r="Y150" s="23"/>
      <c r="Z150" s="23"/>
      <c r="AA150" s="23"/>
      <c r="AB150" s="23"/>
      <c r="AC150" s="23"/>
      <c r="AD150" s="23"/>
      <c r="AE150" s="23"/>
      <c r="AF150" s="23"/>
      <c r="AG150" s="23"/>
      <c r="AH150" s="38"/>
      <c r="AI150" s="38"/>
      <c r="AJ150" s="38"/>
      <c r="AK150" s="38"/>
      <c r="AL150" s="38"/>
      <c r="AM150" s="38"/>
      <c r="AN150" s="38"/>
      <c r="AO150" s="38"/>
      <c r="AP150" s="38"/>
      <c r="AQ150" s="38"/>
      <c r="AR150" s="38"/>
      <c r="AS150" s="38"/>
      <c r="AT150" s="38"/>
      <c r="AU150" s="38"/>
      <c r="AV150" s="38"/>
    </row>
    <row r="151" customFormat="false" ht="47.3" hidden="true" customHeight="true" outlineLevel="1" collapsed="false">
      <c r="A151" s="34" t="s">
        <v>272</v>
      </c>
      <c r="B151" s="35" t="s">
        <v>273</v>
      </c>
      <c r="C151" s="36" t="s">
        <v>60</v>
      </c>
      <c r="D151" s="23"/>
      <c r="E151" s="23"/>
      <c r="F151" s="23"/>
      <c r="G151" s="23"/>
      <c r="H151" s="23"/>
      <c r="I151" s="23"/>
      <c r="J151" s="23"/>
      <c r="K151" s="23"/>
      <c r="L151" s="23"/>
      <c r="M151" s="23"/>
      <c r="N151" s="23"/>
      <c r="O151" s="37" t="n">
        <f aca="false">P151+Q151+R151+S151</f>
        <v>0</v>
      </c>
      <c r="P151" s="23"/>
      <c r="Q151" s="23"/>
      <c r="R151" s="23"/>
      <c r="S151" s="23"/>
      <c r="T151" s="23"/>
      <c r="U151" s="23"/>
      <c r="V151" s="23"/>
      <c r="W151" s="23"/>
      <c r="X151" s="23"/>
      <c r="Y151" s="23"/>
      <c r="Z151" s="23"/>
      <c r="AA151" s="23"/>
      <c r="AB151" s="23"/>
      <c r="AC151" s="23"/>
      <c r="AD151" s="23"/>
      <c r="AE151" s="23"/>
      <c r="AF151" s="23"/>
      <c r="AG151" s="23"/>
      <c r="AH151" s="38"/>
      <c r="AI151" s="38"/>
      <c r="AJ151" s="38"/>
      <c r="AK151" s="38"/>
      <c r="AL151" s="38"/>
      <c r="AM151" s="38"/>
      <c r="AN151" s="38"/>
      <c r="AO151" s="38"/>
      <c r="AP151" s="38"/>
      <c r="AQ151" s="38"/>
      <c r="AR151" s="38"/>
      <c r="AS151" s="38"/>
      <c r="AT151" s="38"/>
      <c r="AU151" s="38"/>
      <c r="AV151" s="38"/>
    </row>
    <row r="152" customFormat="false" ht="47.3" hidden="true" customHeight="true" outlineLevel="1" collapsed="false">
      <c r="A152" s="34" t="s">
        <v>274</v>
      </c>
      <c r="B152" s="35" t="s">
        <v>275</v>
      </c>
      <c r="C152" s="36" t="s">
        <v>60</v>
      </c>
      <c r="D152" s="23"/>
      <c r="E152" s="23"/>
      <c r="F152" s="23"/>
      <c r="G152" s="23"/>
      <c r="H152" s="23"/>
      <c r="I152" s="23"/>
      <c r="J152" s="23"/>
      <c r="K152" s="23"/>
      <c r="L152" s="23"/>
      <c r="M152" s="23"/>
      <c r="N152" s="23"/>
      <c r="O152" s="37" t="n">
        <f aca="false">P152+Q152+R152+S152</f>
        <v>0</v>
      </c>
      <c r="P152" s="23"/>
      <c r="Q152" s="23"/>
      <c r="R152" s="23"/>
      <c r="S152" s="23"/>
      <c r="T152" s="23"/>
      <c r="U152" s="23"/>
      <c r="V152" s="23"/>
      <c r="W152" s="23"/>
      <c r="X152" s="23"/>
      <c r="Y152" s="23"/>
      <c r="Z152" s="23"/>
      <c r="AA152" s="23"/>
      <c r="AB152" s="23"/>
      <c r="AC152" s="23"/>
      <c r="AD152" s="23"/>
      <c r="AE152" s="23"/>
      <c r="AF152" s="23"/>
      <c r="AG152" s="23"/>
      <c r="AH152" s="38"/>
      <c r="AI152" s="38"/>
      <c r="AJ152" s="38"/>
      <c r="AK152" s="38"/>
      <c r="AL152" s="38"/>
      <c r="AM152" s="38"/>
      <c r="AN152" s="38"/>
      <c r="AO152" s="38"/>
      <c r="AP152" s="38"/>
      <c r="AQ152" s="38"/>
      <c r="AR152" s="38"/>
      <c r="AS152" s="38"/>
      <c r="AT152" s="38"/>
      <c r="AU152" s="38"/>
      <c r="AV152" s="38"/>
    </row>
    <row r="153" customFormat="false" ht="15.85" hidden="true" customHeight="true" outlineLevel="1" collapsed="false">
      <c r="A153" s="34" t="s">
        <v>276</v>
      </c>
      <c r="B153" s="35" t="s">
        <v>277</v>
      </c>
      <c r="C153" s="36" t="s">
        <v>60</v>
      </c>
      <c r="D153" s="23"/>
      <c r="E153" s="23"/>
      <c r="F153" s="23"/>
      <c r="G153" s="23"/>
      <c r="H153" s="23"/>
      <c r="I153" s="23"/>
      <c r="J153" s="23"/>
      <c r="K153" s="23"/>
      <c r="L153" s="23"/>
      <c r="M153" s="23"/>
      <c r="N153" s="23"/>
      <c r="O153" s="37" t="n">
        <f aca="false">P153+Q153+R153+S153</f>
        <v>0</v>
      </c>
      <c r="P153" s="23"/>
      <c r="Q153" s="23"/>
      <c r="R153" s="23"/>
      <c r="S153" s="23"/>
      <c r="T153" s="23"/>
      <c r="U153" s="23"/>
      <c r="V153" s="23"/>
      <c r="W153" s="23"/>
      <c r="X153" s="23"/>
      <c r="Y153" s="23"/>
      <c r="Z153" s="23"/>
      <c r="AA153" s="23"/>
      <c r="AB153" s="23"/>
      <c r="AC153" s="23"/>
      <c r="AD153" s="23"/>
      <c r="AE153" s="23"/>
      <c r="AF153" s="23"/>
      <c r="AG153" s="23"/>
      <c r="AH153" s="38"/>
      <c r="AI153" s="38"/>
      <c r="AJ153" s="38"/>
      <c r="AK153" s="38"/>
      <c r="AL153" s="38"/>
      <c r="AM153" s="38"/>
      <c r="AN153" s="38"/>
      <c r="AO153" s="38"/>
      <c r="AP153" s="38"/>
      <c r="AQ153" s="38"/>
      <c r="AR153" s="38"/>
      <c r="AS153" s="38"/>
      <c r="AT153" s="38"/>
      <c r="AU153" s="38"/>
      <c r="AV153" s="38"/>
    </row>
    <row r="154" customFormat="false" ht="31.65" hidden="true" customHeight="true" outlineLevel="1" collapsed="false">
      <c r="A154" s="34" t="s">
        <v>278</v>
      </c>
      <c r="B154" s="35" t="s">
        <v>279</v>
      </c>
      <c r="C154" s="36" t="s">
        <v>60</v>
      </c>
      <c r="D154" s="23"/>
      <c r="E154" s="23"/>
      <c r="F154" s="23"/>
      <c r="G154" s="23"/>
      <c r="H154" s="23"/>
      <c r="I154" s="23"/>
      <c r="J154" s="23"/>
      <c r="K154" s="23"/>
      <c r="L154" s="23"/>
      <c r="M154" s="23"/>
      <c r="N154" s="23"/>
      <c r="O154" s="37" t="n">
        <f aca="false">P154+Q154+R154+S154</f>
        <v>0</v>
      </c>
      <c r="P154" s="23"/>
      <c r="Q154" s="23"/>
      <c r="R154" s="23"/>
      <c r="S154" s="23"/>
      <c r="T154" s="23"/>
      <c r="U154" s="23"/>
      <c r="V154" s="23"/>
      <c r="W154" s="23"/>
      <c r="X154" s="23"/>
      <c r="Y154" s="23"/>
      <c r="Z154" s="23"/>
      <c r="AA154" s="23"/>
      <c r="AB154" s="23"/>
      <c r="AC154" s="23"/>
      <c r="AD154" s="23"/>
      <c r="AE154" s="23"/>
      <c r="AF154" s="23"/>
      <c r="AG154" s="23"/>
      <c r="AH154" s="38"/>
      <c r="AI154" s="38"/>
      <c r="AJ154" s="38"/>
      <c r="AK154" s="38"/>
      <c r="AL154" s="38"/>
      <c r="AM154" s="38"/>
      <c r="AN154" s="38"/>
      <c r="AO154" s="38"/>
      <c r="AP154" s="38"/>
      <c r="AQ154" s="38"/>
      <c r="AR154" s="38"/>
      <c r="AS154" s="38"/>
      <c r="AT154" s="38"/>
      <c r="AU154" s="38"/>
      <c r="AV154" s="38"/>
    </row>
    <row r="155" customFormat="false" ht="31.65" hidden="true" customHeight="true" outlineLevel="1" collapsed="false">
      <c r="A155" s="34" t="s">
        <v>280</v>
      </c>
      <c r="B155" s="35" t="s">
        <v>281</v>
      </c>
      <c r="C155" s="36" t="s">
        <v>60</v>
      </c>
      <c r="D155" s="23"/>
      <c r="E155" s="23"/>
      <c r="F155" s="23"/>
      <c r="G155" s="23"/>
      <c r="H155" s="23"/>
      <c r="I155" s="23"/>
      <c r="J155" s="23"/>
      <c r="K155" s="23"/>
      <c r="L155" s="23"/>
      <c r="M155" s="23"/>
      <c r="N155" s="23"/>
      <c r="O155" s="37" t="n">
        <f aca="false">P155+Q155+R155+S155</f>
        <v>0</v>
      </c>
      <c r="P155" s="23"/>
      <c r="Q155" s="23"/>
      <c r="R155" s="23"/>
      <c r="S155" s="23"/>
      <c r="T155" s="23"/>
      <c r="U155" s="23"/>
      <c r="V155" s="23"/>
      <c r="W155" s="23"/>
      <c r="X155" s="23"/>
      <c r="Y155" s="23"/>
      <c r="Z155" s="23"/>
      <c r="AA155" s="23"/>
      <c r="AB155" s="23"/>
      <c r="AC155" s="23"/>
      <c r="AD155" s="23"/>
      <c r="AE155" s="23"/>
      <c r="AF155" s="23"/>
      <c r="AG155" s="23"/>
      <c r="AH155" s="38"/>
      <c r="AI155" s="38"/>
      <c r="AJ155" s="38"/>
      <c r="AK155" s="38"/>
      <c r="AL155" s="38"/>
      <c r="AM155" s="38"/>
      <c r="AN155" s="38"/>
      <c r="AO155" s="38"/>
      <c r="AP155" s="38"/>
      <c r="AQ155" s="38"/>
      <c r="AR155" s="38"/>
      <c r="AS155" s="38"/>
      <c r="AT155" s="38"/>
      <c r="AU155" s="38"/>
      <c r="AV155" s="38"/>
    </row>
    <row r="156" customFormat="false" ht="31.65" hidden="true" customHeight="true" outlineLevel="1" collapsed="false">
      <c r="A156" s="34" t="s">
        <v>282</v>
      </c>
      <c r="B156" s="35" t="s">
        <v>283</v>
      </c>
      <c r="C156" s="36" t="s">
        <v>60</v>
      </c>
      <c r="D156" s="23"/>
      <c r="E156" s="23"/>
      <c r="F156" s="23"/>
      <c r="G156" s="23"/>
      <c r="H156" s="23"/>
      <c r="I156" s="23"/>
      <c r="J156" s="23"/>
      <c r="K156" s="23"/>
      <c r="L156" s="23"/>
      <c r="M156" s="23"/>
      <c r="N156" s="23"/>
      <c r="O156" s="37" t="n">
        <f aca="false">P156+Q156+R156+S156</f>
        <v>0</v>
      </c>
      <c r="P156" s="23"/>
      <c r="Q156" s="23"/>
      <c r="R156" s="23"/>
      <c r="S156" s="23"/>
      <c r="T156" s="23"/>
      <c r="U156" s="23"/>
      <c r="V156" s="23"/>
      <c r="W156" s="23"/>
      <c r="X156" s="23"/>
      <c r="Y156" s="23"/>
      <c r="Z156" s="23"/>
      <c r="AA156" s="23"/>
      <c r="AB156" s="23"/>
      <c r="AC156" s="23"/>
      <c r="AD156" s="23"/>
      <c r="AE156" s="23"/>
      <c r="AF156" s="23"/>
      <c r="AG156" s="23"/>
      <c r="AH156" s="38"/>
      <c r="AI156" s="38"/>
      <c r="AJ156" s="38"/>
      <c r="AK156" s="38"/>
      <c r="AL156" s="38"/>
      <c r="AM156" s="38"/>
      <c r="AN156" s="38"/>
      <c r="AO156" s="38"/>
      <c r="AP156" s="38"/>
      <c r="AQ156" s="38"/>
      <c r="AR156" s="38"/>
      <c r="AS156" s="38"/>
      <c r="AT156" s="38"/>
      <c r="AU156" s="38"/>
      <c r="AV156" s="38"/>
    </row>
    <row r="157" customFormat="false" ht="31.65" hidden="true" customHeight="true" outlineLevel="1" collapsed="false">
      <c r="A157" s="34" t="s">
        <v>284</v>
      </c>
      <c r="B157" s="35" t="s">
        <v>285</v>
      </c>
      <c r="C157" s="36" t="s">
        <v>60</v>
      </c>
      <c r="D157" s="23"/>
      <c r="E157" s="23"/>
      <c r="F157" s="23"/>
      <c r="G157" s="23"/>
      <c r="H157" s="23"/>
      <c r="I157" s="23"/>
      <c r="J157" s="23"/>
      <c r="K157" s="23"/>
      <c r="L157" s="23"/>
      <c r="M157" s="23"/>
      <c r="N157" s="23"/>
      <c r="O157" s="37" t="n">
        <f aca="false">P157+Q157+R157+S157</f>
        <v>0</v>
      </c>
      <c r="P157" s="23"/>
      <c r="Q157" s="23"/>
      <c r="R157" s="23"/>
      <c r="S157" s="23"/>
      <c r="T157" s="23"/>
      <c r="U157" s="23"/>
      <c r="V157" s="23"/>
      <c r="W157" s="23"/>
      <c r="X157" s="23"/>
      <c r="Y157" s="23"/>
      <c r="Z157" s="23"/>
      <c r="AA157" s="23"/>
      <c r="AB157" s="23"/>
      <c r="AC157" s="23"/>
      <c r="AD157" s="23"/>
      <c r="AE157" s="23"/>
      <c r="AF157" s="23"/>
      <c r="AG157" s="23"/>
      <c r="AH157" s="38"/>
      <c r="AI157" s="38"/>
      <c r="AJ157" s="38"/>
      <c r="AK157" s="38"/>
      <c r="AL157" s="38"/>
      <c r="AM157" s="38"/>
      <c r="AN157" s="38"/>
      <c r="AO157" s="38"/>
      <c r="AP157" s="38"/>
      <c r="AQ157" s="38"/>
      <c r="AR157" s="38"/>
      <c r="AS157" s="38"/>
      <c r="AT157" s="38"/>
      <c r="AU157" s="38"/>
      <c r="AV157" s="38"/>
    </row>
    <row r="158" customFormat="false" ht="31.65" hidden="true" customHeight="true" outlineLevel="1" collapsed="false">
      <c r="A158" s="34" t="s">
        <v>286</v>
      </c>
      <c r="B158" s="35" t="s">
        <v>287</v>
      </c>
      <c r="C158" s="36" t="s">
        <v>60</v>
      </c>
      <c r="D158" s="23"/>
      <c r="E158" s="23"/>
      <c r="F158" s="23"/>
      <c r="G158" s="23"/>
      <c r="H158" s="23"/>
      <c r="I158" s="23"/>
      <c r="J158" s="23"/>
      <c r="K158" s="23"/>
      <c r="L158" s="23"/>
      <c r="M158" s="23"/>
      <c r="N158" s="23"/>
      <c r="O158" s="37" t="n">
        <f aca="false">P158+Q158+R158+S158</f>
        <v>0</v>
      </c>
      <c r="P158" s="23"/>
      <c r="Q158" s="23"/>
      <c r="R158" s="23"/>
      <c r="S158" s="23"/>
      <c r="T158" s="23"/>
      <c r="U158" s="23"/>
      <c r="V158" s="23"/>
      <c r="W158" s="23"/>
      <c r="X158" s="23"/>
      <c r="Y158" s="23"/>
      <c r="Z158" s="23"/>
      <c r="AA158" s="23"/>
      <c r="AB158" s="23"/>
      <c r="AC158" s="23"/>
      <c r="AD158" s="23"/>
      <c r="AE158" s="23"/>
      <c r="AF158" s="23"/>
      <c r="AG158" s="23"/>
      <c r="AH158" s="38"/>
      <c r="AI158" s="38"/>
      <c r="AJ158" s="38"/>
      <c r="AK158" s="38"/>
      <c r="AL158" s="38"/>
      <c r="AM158" s="38"/>
      <c r="AN158" s="38"/>
      <c r="AO158" s="38"/>
      <c r="AP158" s="38"/>
      <c r="AQ158" s="38"/>
      <c r="AR158" s="38"/>
      <c r="AS158" s="38"/>
      <c r="AT158" s="38"/>
      <c r="AU158" s="38"/>
      <c r="AV158" s="38"/>
    </row>
    <row r="159" customFormat="false" ht="47.3" hidden="true" customHeight="true" outlineLevel="1" collapsed="false">
      <c r="A159" s="34" t="s">
        <v>288</v>
      </c>
      <c r="B159" s="35" t="s">
        <v>289</v>
      </c>
      <c r="C159" s="36" t="s">
        <v>60</v>
      </c>
      <c r="D159" s="23"/>
      <c r="E159" s="23"/>
      <c r="F159" s="23"/>
      <c r="G159" s="23"/>
      <c r="H159" s="23"/>
      <c r="I159" s="23"/>
      <c r="J159" s="23"/>
      <c r="K159" s="23"/>
      <c r="L159" s="23"/>
      <c r="M159" s="23"/>
      <c r="N159" s="23"/>
      <c r="O159" s="37" t="n">
        <f aca="false">P159+Q159+R159+S159</f>
        <v>0</v>
      </c>
      <c r="P159" s="23"/>
      <c r="Q159" s="23"/>
      <c r="R159" s="23"/>
      <c r="S159" s="23"/>
      <c r="T159" s="23"/>
      <c r="U159" s="23"/>
      <c r="V159" s="23"/>
      <c r="W159" s="23"/>
      <c r="X159" s="23"/>
      <c r="Y159" s="23"/>
      <c r="Z159" s="23"/>
      <c r="AA159" s="23"/>
      <c r="AB159" s="23"/>
      <c r="AC159" s="23"/>
      <c r="AD159" s="23"/>
      <c r="AE159" s="23"/>
      <c r="AF159" s="23"/>
      <c r="AG159" s="23"/>
      <c r="AH159" s="38"/>
      <c r="AI159" s="38"/>
      <c r="AJ159" s="38"/>
      <c r="AK159" s="38"/>
      <c r="AL159" s="38"/>
      <c r="AM159" s="38"/>
      <c r="AN159" s="38"/>
      <c r="AO159" s="38"/>
      <c r="AP159" s="38"/>
      <c r="AQ159" s="38"/>
      <c r="AR159" s="38"/>
      <c r="AS159" s="38"/>
      <c r="AT159" s="38"/>
      <c r="AU159" s="38"/>
      <c r="AV159" s="38"/>
    </row>
    <row r="160" customFormat="false" ht="31.65" hidden="true" customHeight="true" outlineLevel="1" collapsed="false">
      <c r="A160" s="34" t="s">
        <v>290</v>
      </c>
      <c r="B160" s="35" t="s">
        <v>291</v>
      </c>
      <c r="C160" s="36" t="s">
        <v>60</v>
      </c>
      <c r="D160" s="23"/>
      <c r="E160" s="23"/>
      <c r="F160" s="23"/>
      <c r="G160" s="23"/>
      <c r="H160" s="23"/>
      <c r="I160" s="23"/>
      <c r="J160" s="23"/>
      <c r="K160" s="23"/>
      <c r="L160" s="23"/>
      <c r="M160" s="23"/>
      <c r="N160" s="23"/>
      <c r="O160" s="37" t="n">
        <f aca="false">P160+Q160+R160+S160</f>
        <v>0</v>
      </c>
      <c r="P160" s="23"/>
      <c r="Q160" s="23"/>
      <c r="R160" s="23"/>
      <c r="S160" s="23"/>
      <c r="T160" s="23"/>
      <c r="U160" s="23"/>
      <c r="V160" s="23"/>
      <c r="W160" s="23"/>
      <c r="X160" s="23"/>
      <c r="Y160" s="23"/>
      <c r="Z160" s="23"/>
      <c r="AA160" s="23"/>
      <c r="AB160" s="23"/>
      <c r="AC160" s="23"/>
      <c r="AD160" s="23"/>
      <c r="AE160" s="23"/>
      <c r="AF160" s="23"/>
      <c r="AG160" s="23"/>
      <c r="AH160" s="38"/>
      <c r="AI160" s="38"/>
      <c r="AJ160" s="38"/>
      <c r="AK160" s="38"/>
      <c r="AL160" s="38"/>
      <c r="AM160" s="38"/>
      <c r="AN160" s="38"/>
      <c r="AO160" s="38"/>
      <c r="AP160" s="38"/>
      <c r="AQ160" s="38"/>
      <c r="AR160" s="38"/>
      <c r="AS160" s="38"/>
      <c r="AT160" s="38"/>
      <c r="AU160" s="38"/>
      <c r="AV160" s="38"/>
    </row>
    <row r="161" customFormat="false" ht="31.65" hidden="true" customHeight="true" outlineLevel="1" collapsed="false">
      <c r="A161" s="34" t="s">
        <v>292</v>
      </c>
      <c r="B161" s="39" t="s">
        <v>189</v>
      </c>
      <c r="C161" s="36" t="s">
        <v>60</v>
      </c>
      <c r="D161" s="23"/>
      <c r="E161" s="23"/>
      <c r="F161" s="23"/>
      <c r="G161" s="23"/>
      <c r="H161" s="23"/>
      <c r="I161" s="23"/>
      <c r="J161" s="23"/>
      <c r="K161" s="23"/>
      <c r="L161" s="23"/>
      <c r="M161" s="23"/>
      <c r="N161" s="23"/>
      <c r="O161" s="37" t="n">
        <f aca="false">P161+Q161+R161+S161</f>
        <v>0</v>
      </c>
      <c r="P161" s="23"/>
      <c r="Q161" s="23"/>
      <c r="R161" s="23"/>
      <c r="S161" s="23"/>
      <c r="T161" s="23"/>
      <c r="U161" s="23"/>
      <c r="V161" s="23"/>
      <c r="W161" s="23"/>
      <c r="X161" s="23"/>
      <c r="Y161" s="23"/>
      <c r="Z161" s="23"/>
      <c r="AA161" s="23"/>
      <c r="AB161" s="23"/>
      <c r="AC161" s="23"/>
      <c r="AD161" s="23"/>
      <c r="AE161" s="23"/>
      <c r="AF161" s="23"/>
      <c r="AG161" s="23"/>
      <c r="AH161" s="38"/>
      <c r="AI161" s="38"/>
      <c r="AJ161" s="38"/>
      <c r="AK161" s="38"/>
      <c r="AL161" s="38"/>
      <c r="AM161" s="38"/>
      <c r="AN161" s="38"/>
      <c r="AO161" s="38"/>
      <c r="AP161" s="38"/>
      <c r="AQ161" s="38"/>
      <c r="AR161" s="38"/>
      <c r="AS161" s="38"/>
      <c r="AT161" s="38"/>
      <c r="AU161" s="38"/>
      <c r="AV161" s="38"/>
    </row>
    <row r="162" customFormat="false" ht="15.85" hidden="true" customHeight="true" outlineLevel="1" collapsed="false">
      <c r="A162" s="34" t="s">
        <v>293</v>
      </c>
      <c r="B162" s="39" t="s">
        <v>191</v>
      </c>
      <c r="C162" s="36" t="s">
        <v>60</v>
      </c>
      <c r="D162" s="23"/>
      <c r="E162" s="23"/>
      <c r="F162" s="23"/>
      <c r="G162" s="23"/>
      <c r="H162" s="23"/>
      <c r="I162" s="23"/>
      <c r="J162" s="23"/>
      <c r="K162" s="23"/>
      <c r="L162" s="23"/>
      <c r="M162" s="23"/>
      <c r="N162" s="23"/>
      <c r="O162" s="37" t="n">
        <f aca="false">P162+Q162+R162+S162</f>
        <v>0</v>
      </c>
      <c r="P162" s="23"/>
      <c r="Q162" s="23"/>
      <c r="R162" s="23"/>
      <c r="S162" s="23"/>
      <c r="T162" s="23"/>
      <c r="U162" s="23"/>
      <c r="V162" s="23"/>
      <c r="W162" s="23"/>
      <c r="X162" s="23"/>
      <c r="Y162" s="23"/>
      <c r="Z162" s="23"/>
      <c r="AA162" s="23"/>
      <c r="AB162" s="23"/>
      <c r="AC162" s="23"/>
      <c r="AD162" s="23"/>
      <c r="AE162" s="23"/>
      <c r="AF162" s="23"/>
      <c r="AG162" s="23"/>
      <c r="AH162" s="38"/>
      <c r="AI162" s="38"/>
      <c r="AJ162" s="38"/>
      <c r="AK162" s="38"/>
      <c r="AL162" s="38"/>
      <c r="AM162" s="38"/>
      <c r="AN162" s="38"/>
      <c r="AO162" s="38"/>
      <c r="AP162" s="38"/>
      <c r="AQ162" s="38"/>
      <c r="AR162" s="38"/>
      <c r="AS162" s="38"/>
      <c r="AT162" s="38"/>
      <c r="AU162" s="38"/>
      <c r="AV162" s="38"/>
    </row>
    <row r="163" customFormat="false" ht="15.85" hidden="true" customHeight="true" outlineLevel="1" collapsed="false">
      <c r="A163" s="34" t="s">
        <v>294</v>
      </c>
      <c r="B163" s="39" t="s">
        <v>295</v>
      </c>
      <c r="C163" s="36" t="s">
        <v>60</v>
      </c>
      <c r="D163" s="23"/>
      <c r="E163" s="23"/>
      <c r="F163" s="23"/>
      <c r="G163" s="23"/>
      <c r="H163" s="23"/>
      <c r="I163" s="23"/>
      <c r="J163" s="23"/>
      <c r="K163" s="23"/>
      <c r="L163" s="23"/>
      <c r="M163" s="23"/>
      <c r="N163" s="23"/>
      <c r="O163" s="37" t="n">
        <f aca="false">P163+Q163+R163+S163</f>
        <v>0</v>
      </c>
      <c r="P163" s="23"/>
      <c r="Q163" s="23"/>
      <c r="R163" s="23"/>
      <c r="S163" s="23"/>
      <c r="T163" s="23"/>
      <c r="U163" s="23"/>
      <c r="V163" s="23"/>
      <c r="W163" s="23"/>
      <c r="X163" s="23"/>
      <c r="Y163" s="23"/>
      <c r="Z163" s="23"/>
      <c r="AA163" s="23"/>
      <c r="AB163" s="23"/>
      <c r="AC163" s="23"/>
      <c r="AD163" s="23"/>
      <c r="AE163" s="23"/>
      <c r="AF163" s="23"/>
      <c r="AG163" s="23"/>
      <c r="AH163" s="38"/>
      <c r="AI163" s="38"/>
      <c r="AJ163" s="38"/>
      <c r="AK163" s="38"/>
      <c r="AL163" s="38"/>
      <c r="AM163" s="38"/>
      <c r="AN163" s="38"/>
      <c r="AO163" s="38"/>
      <c r="AP163" s="38"/>
      <c r="AQ163" s="38"/>
      <c r="AR163" s="38"/>
      <c r="AS163" s="38"/>
      <c r="AT163" s="38"/>
      <c r="AU163" s="38"/>
      <c r="AV163" s="38"/>
    </row>
  </sheetData>
  <mergeCells count="27">
    <mergeCell ref="A1:AV1"/>
    <mergeCell ref="A2:AV2"/>
    <mergeCell ref="A3:AV3"/>
    <mergeCell ref="A5:AV5"/>
    <mergeCell ref="A6:AV6"/>
    <mergeCell ref="A8:AV8"/>
    <mergeCell ref="A9:AV9"/>
    <mergeCell ref="A11:A14"/>
    <mergeCell ref="B11:B14"/>
    <mergeCell ref="C11:C14"/>
    <mergeCell ref="D11:D13"/>
    <mergeCell ref="E11:H11"/>
    <mergeCell ref="I11:J12"/>
    <mergeCell ref="K11:M12"/>
    <mergeCell ref="N11:AV11"/>
    <mergeCell ref="E12:F12"/>
    <mergeCell ref="G12:H12"/>
    <mergeCell ref="N12:T12"/>
    <mergeCell ref="U12:AA12"/>
    <mergeCell ref="AB12:AH12"/>
    <mergeCell ref="AI12:AO12"/>
    <mergeCell ref="AP12:AV12"/>
    <mergeCell ref="O13:T13"/>
    <mergeCell ref="V13:AA13"/>
    <mergeCell ref="AC13:AH13"/>
    <mergeCell ref="AJ13:AO13"/>
    <mergeCell ref="AQ13:AV13"/>
  </mergeCells>
  <dataValidations count="1">
    <dataValidation allowBlank="true" errorStyle="stop" operator="between" showDropDown="false" showErrorMessage="false" showInputMessage="false" sqref="C16 C39"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rowBreaks count="1" manualBreakCount="1">
    <brk id="91" man="true" max="16383" min="0"/>
  </rowBreaks>
  <colBreaks count="1" manualBreakCount="1">
    <brk id="34" man="true" max="65535" min="0"/>
  </colBreak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BV1048576"/>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6.44"/>
    <col collapsed="false" customWidth="true" hidden="true" outlineLevel="0" max="4" min="4" style="1" width="16.78"/>
    <col collapsed="false" customWidth="true" hidden="true" outlineLevel="0" max="5" min="5" style="1" width="17.77"/>
    <col collapsed="false" customWidth="true" hidden="true" outlineLevel="0" max="6" min="6" style="1" width="18.11"/>
    <col collapsed="false" customWidth="true" hidden="true" outlineLevel="0" max="7" min="7" style="1" width="16.78"/>
    <col collapsed="false" customWidth="true" hidden="true" outlineLevel="0" max="8" min="8" style="1" width="19.33"/>
    <col collapsed="false" customWidth="true" hidden="true" outlineLevel="0" max="9" min="9" style="1" width="10.11"/>
    <col collapsed="false" customWidth="true" hidden="true" outlineLevel="0" max="10" min="10" style="1" width="9.67"/>
    <col collapsed="false" customWidth="true" hidden="true" outlineLevel="0" max="11" min="11" style="1" width="8.77"/>
    <col collapsed="false" customWidth="true" hidden="true" outlineLevel="0" max="12" min="12" style="1" width="8.66"/>
    <col collapsed="false" customWidth="true" hidden="true" outlineLevel="0" max="13" min="13" style="1" width="8.88"/>
    <col collapsed="false" customWidth="true" hidden="false" outlineLevel="0" max="14" min="14" style="1" width="7.67"/>
    <col collapsed="false" customWidth="true" hidden="false" outlineLevel="0" max="16" min="15" style="1" width="8"/>
    <col collapsed="false" customWidth="true" hidden="false" outlineLevel="0" max="17" min="17" style="1" width="10.89"/>
    <col collapsed="false" customWidth="true" hidden="false" outlineLevel="0" max="18" min="18" style="1" width="6.11"/>
    <col collapsed="false" customWidth="true" hidden="false" outlineLevel="0" max="19" min="19" style="1" width="8.33"/>
    <col collapsed="false" customWidth="true" hidden="true" outlineLevel="0" max="20" min="20" style="1" width="7"/>
    <col collapsed="false" customWidth="true" hidden="true" outlineLevel="0" max="21" min="21" style="1" width="5.88"/>
    <col collapsed="false" customWidth="true" hidden="true" outlineLevel="0" max="22" min="22" style="1" width="10.33"/>
    <col collapsed="false" customWidth="true" hidden="true" outlineLevel="0" max="23" min="23" style="1" width="11.77"/>
    <col collapsed="false" customWidth="true" hidden="true" outlineLevel="0" max="24" min="24" style="1" width="8.22"/>
    <col collapsed="false" customWidth="true" hidden="true" outlineLevel="0" max="25" min="25" style="1" width="7"/>
    <col collapsed="false" customWidth="true" hidden="false" outlineLevel="0" max="31" min="26" style="1" width="7"/>
    <col collapsed="false" customWidth="true" hidden="true" outlineLevel="0" max="37" min="32" style="1" width="7"/>
    <col collapsed="false" customWidth="true" hidden="false" outlineLevel="0" max="43" min="38" style="1" width="7"/>
    <col collapsed="false" customWidth="true" hidden="true" outlineLevel="0" max="49" min="44" style="1" width="7"/>
    <col collapsed="false" customWidth="true" hidden="false" outlineLevel="0" max="50" min="50" style="1" width="7.89"/>
    <col collapsed="false" customWidth="true" hidden="false" outlineLevel="0" max="51" min="51" style="1" width="6.44"/>
    <col collapsed="false" customWidth="true" hidden="false" outlineLevel="0" max="52" min="52" style="1" width="8.88"/>
    <col collapsed="false" customWidth="true" hidden="false" outlineLevel="0" max="54" min="53" style="1" width="10.78"/>
    <col collapsed="false" customWidth="true" hidden="false" outlineLevel="0" max="55" min="55" style="2" width="6"/>
    <col collapsed="false" customWidth="true" hidden="true" outlineLevel="0" max="56" min="56" style="2" width="8.33"/>
    <col collapsed="false" customWidth="true" hidden="true" outlineLevel="0" max="57" min="57" style="2" width="6.11"/>
    <col collapsed="false" customWidth="true" hidden="true" outlineLevel="0" max="58" min="58" style="2" width="8.66"/>
    <col collapsed="false" customWidth="true" hidden="true" outlineLevel="0" max="60" min="59" style="2" width="10.22"/>
    <col collapsed="false" customWidth="true" hidden="true" outlineLevel="0" max="61" min="61" style="2" width="6.77"/>
    <col collapsed="false" customWidth="false" hidden="false" outlineLevel="0" max="62" min="62" style="2" width="9"/>
    <col collapsed="false" customWidth="true" hidden="false" outlineLevel="0" max="63" min="63" style="2" width="6.11"/>
    <col collapsed="false" customWidth="true" hidden="false" outlineLevel="0" max="64" min="64" style="2" width="8.88"/>
    <col collapsed="false" customWidth="true" hidden="false" outlineLevel="0" max="66" min="65" style="2" width="10.33"/>
    <col collapsed="false" customWidth="true" hidden="false" outlineLevel="0" max="67" min="67" style="2" width="7.89"/>
    <col collapsed="false" customWidth="true" hidden="true" outlineLevel="0" max="68" min="68" style="2" width="8.22"/>
    <col collapsed="false" customWidth="true" hidden="true" outlineLevel="0" max="69" min="69" style="2" width="7.22"/>
    <col collapsed="false" customWidth="true" hidden="true" outlineLevel="0" max="71" min="70" style="2" width="9.22"/>
    <col collapsed="false" customWidth="true" hidden="true" outlineLevel="0" max="72" min="72" style="2" width="9.77"/>
    <col collapsed="false" customWidth="true" hidden="true" outlineLevel="0" max="73" min="73" style="2" width="7.22"/>
    <col collapsed="false" customWidth="true" hidden="true" outlineLevel="0" max="74" min="74" style="2" width="19.33"/>
    <col collapsed="false" customWidth="false" hidden="false" outlineLevel="0" max="16384" min="75" style="2" width="9"/>
  </cols>
  <sheetData>
    <row r="1" customFormat="false" ht="17.25" hidden="false" customHeight="true" outlineLevel="0" collapsed="false">
      <c r="A1" s="4" t="s">
        <v>682</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row>
    <row r="2" customFormat="false" ht="17.25" hidden="false" customHeight="tru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row>
    <row r="3" customFormat="false" ht="17.35" hidden="false" customHeight="false" outlineLevel="0" collapsed="false">
      <c r="A3" s="4" t="s">
        <v>2</v>
      </c>
      <c r="B3" s="4"/>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row>
    <row r="4" s="2" customFormat="true" ht="15.65" hidden="false" customHeight="false" outlineLevel="0" collapsed="false">
      <c r="A4" s="216"/>
      <c r="B4" s="216"/>
      <c r="C4" s="217"/>
      <c r="D4" s="217"/>
      <c r="E4" s="217"/>
      <c r="F4" s="217"/>
      <c r="G4" s="217"/>
      <c r="H4" s="217"/>
      <c r="I4" s="217"/>
      <c r="J4" s="217"/>
      <c r="K4" s="217"/>
      <c r="L4" s="217"/>
      <c r="M4" s="217"/>
      <c r="N4" s="217"/>
      <c r="O4" s="217"/>
      <c r="P4" s="217"/>
      <c r="Q4" s="217"/>
      <c r="R4" s="217"/>
      <c r="S4" s="217"/>
      <c r="T4" s="217"/>
      <c r="U4" s="217"/>
      <c r="V4" s="217"/>
      <c r="W4" s="217"/>
      <c r="X4" s="217"/>
      <c r="Y4" s="217"/>
      <c r="Z4" s="217"/>
      <c r="AA4" s="217"/>
      <c r="AB4" s="217"/>
      <c r="AC4" s="217"/>
      <c r="AD4" s="217"/>
      <c r="AE4" s="218"/>
      <c r="AF4" s="1"/>
      <c r="AG4" s="1"/>
      <c r="AH4" s="1"/>
      <c r="AI4" s="1"/>
      <c r="AJ4" s="1"/>
      <c r="AK4" s="1"/>
    </row>
    <row r="5" customFormat="false" ht="17.35" hidden="false" customHeight="false" outlineLevel="0" collapsed="false">
      <c r="A5" s="57" t="s">
        <v>683</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row>
    <row r="6" customFormat="false" ht="17.35" hidden="false" customHeight="false" outlineLevel="0" collapsed="false">
      <c r="A6" s="58" t="s">
        <v>684</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row>
    <row r="7" s="2" customFormat="true" ht="18.8" hidden="false" customHeight="true" outlineLevel="0" collapsed="false">
      <c r="A7" s="59"/>
      <c r="B7" s="60"/>
      <c r="C7" s="60"/>
      <c r="D7" s="60"/>
      <c r="E7" s="60"/>
      <c r="F7" s="60"/>
      <c r="G7" s="60"/>
      <c r="H7" s="60"/>
      <c r="I7" s="60"/>
      <c r="J7" s="60"/>
      <c r="K7" s="60"/>
      <c r="L7" s="60"/>
      <c r="M7" s="60"/>
      <c r="N7" s="60" t="s">
        <v>5</v>
      </c>
      <c r="O7" s="60"/>
      <c r="P7" s="60"/>
      <c r="Q7" s="60"/>
      <c r="R7" s="60"/>
      <c r="S7" s="60"/>
      <c r="T7" s="60"/>
      <c r="U7" s="60"/>
      <c r="V7" s="60"/>
      <c r="W7" s="60"/>
      <c r="X7" s="60"/>
      <c r="Y7" s="60"/>
      <c r="Z7" s="60"/>
      <c r="AA7" s="60"/>
      <c r="AB7" s="60"/>
      <c r="AC7" s="11"/>
      <c r="AD7" s="11"/>
      <c r="AE7" s="11"/>
      <c r="AF7" s="11"/>
      <c r="AG7" s="11"/>
      <c r="AH7" s="11"/>
      <c r="AI7" s="11"/>
      <c r="AJ7" s="11"/>
      <c r="AK7" s="11"/>
      <c r="AL7" s="11"/>
      <c r="AM7" s="11"/>
      <c r="AN7" s="11"/>
      <c r="AO7" s="11"/>
      <c r="AP7" s="11"/>
      <c r="AQ7" s="11"/>
      <c r="AR7" s="11"/>
      <c r="AS7" s="11"/>
      <c r="AT7" s="11"/>
      <c r="AU7" s="11"/>
      <c r="AV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row>
    <row r="9" customFormat="false" ht="17.35" hidden="false" customHeight="false" outlineLevel="0" collapsed="false">
      <c r="A9" s="13" t="s">
        <v>7</v>
      </c>
      <c r="B9" s="13"/>
      <c r="C9" s="13"/>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row>
    <row r="10" customFormat="false" ht="15.65" hidden="false" customHeight="false" outlineLevel="0" collapsed="false">
      <c r="A10" s="1"/>
      <c r="BC10" s="1"/>
      <c r="BD10" s="1"/>
      <c r="BE10" s="1"/>
      <c r="BF10" s="1"/>
      <c r="BG10" s="1"/>
      <c r="BH10" s="1"/>
      <c r="BI10" s="1"/>
      <c r="BJ10" s="1"/>
      <c r="BK10" s="1"/>
      <c r="BL10" s="1"/>
      <c r="BM10" s="1"/>
      <c r="BN10" s="1"/>
      <c r="BO10" s="1"/>
      <c r="BP10" s="1"/>
      <c r="BQ10" s="1"/>
      <c r="BR10" s="1"/>
      <c r="BS10" s="1"/>
      <c r="BT10" s="1"/>
      <c r="BU10" s="1"/>
    </row>
    <row r="11" customFormat="false" ht="47.3" hidden="false" customHeight="true" outlineLevel="0" collapsed="false">
      <c r="A11" s="21" t="s">
        <v>8</v>
      </c>
      <c r="B11" s="21" t="s">
        <v>9</v>
      </c>
      <c r="C11" s="21" t="s">
        <v>10</v>
      </c>
      <c r="D11" s="24" t="s">
        <v>549</v>
      </c>
      <c r="E11" s="21" t="s">
        <v>17</v>
      </c>
      <c r="F11" s="21"/>
      <c r="G11" s="21"/>
      <c r="H11" s="21"/>
      <c r="I11" s="21" t="s">
        <v>18</v>
      </c>
      <c r="J11" s="21"/>
      <c r="K11" s="24" t="s">
        <v>19</v>
      </c>
      <c r="L11" s="24"/>
      <c r="M11" s="24"/>
      <c r="N11" s="21" t="s">
        <v>685</v>
      </c>
      <c r="O11" s="21"/>
      <c r="P11" s="21"/>
      <c r="Q11" s="21"/>
      <c r="R11" s="21"/>
      <c r="S11" s="21"/>
      <c r="T11" s="21"/>
      <c r="U11" s="21"/>
      <c r="V11" s="21"/>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c r="BH11" s="21"/>
      <c r="BI11" s="21"/>
      <c r="BJ11" s="21"/>
      <c r="BK11" s="21"/>
      <c r="BL11" s="21"/>
      <c r="BM11" s="21"/>
      <c r="BN11" s="21"/>
      <c r="BO11" s="21"/>
      <c r="BP11" s="21"/>
      <c r="BQ11" s="21"/>
      <c r="BR11" s="21"/>
      <c r="BS11" s="21"/>
      <c r="BT11" s="21"/>
      <c r="BU11" s="21"/>
      <c r="BV11" s="26" t="s">
        <v>21</v>
      </c>
    </row>
    <row r="12" customFormat="false" ht="36.8" hidden="false" customHeight="true" outlineLevel="0" collapsed="false">
      <c r="A12" s="21"/>
      <c r="B12" s="21"/>
      <c r="C12" s="21"/>
      <c r="D12" s="21"/>
      <c r="E12" s="21" t="s">
        <v>24</v>
      </c>
      <c r="F12" s="21"/>
      <c r="G12" s="21" t="s">
        <v>23</v>
      </c>
      <c r="H12" s="21"/>
      <c r="I12" s="21"/>
      <c r="J12" s="21"/>
      <c r="K12" s="24"/>
      <c r="L12" s="24"/>
      <c r="M12" s="24"/>
      <c r="N12" s="21" t="s">
        <v>300</v>
      </c>
      <c r="O12" s="21"/>
      <c r="P12" s="21"/>
      <c r="Q12" s="21"/>
      <c r="R12" s="21"/>
      <c r="S12" s="21"/>
      <c r="T12" s="23"/>
      <c r="U12" s="23"/>
      <c r="V12" s="23"/>
      <c r="W12" s="23"/>
      <c r="X12" s="23"/>
      <c r="Y12" s="23"/>
      <c r="Z12" s="21" t="s">
        <v>301</v>
      </c>
      <c r="AA12" s="21"/>
      <c r="AB12" s="21"/>
      <c r="AC12" s="21"/>
      <c r="AD12" s="21"/>
      <c r="AE12" s="21"/>
      <c r="AF12" s="23"/>
      <c r="AG12" s="23"/>
      <c r="AH12" s="23"/>
      <c r="AI12" s="23"/>
      <c r="AJ12" s="23"/>
      <c r="AK12" s="23"/>
      <c r="AL12" s="21" t="s">
        <v>302</v>
      </c>
      <c r="AM12" s="21"/>
      <c r="AN12" s="21"/>
      <c r="AO12" s="21"/>
      <c r="AP12" s="21"/>
      <c r="AQ12" s="21"/>
      <c r="AR12" s="23"/>
      <c r="AS12" s="23"/>
      <c r="AT12" s="23"/>
      <c r="AU12" s="23"/>
      <c r="AV12" s="23"/>
      <c r="AW12" s="23"/>
      <c r="AX12" s="21" t="s">
        <v>303</v>
      </c>
      <c r="AY12" s="21"/>
      <c r="AZ12" s="21"/>
      <c r="BA12" s="21"/>
      <c r="BB12" s="21"/>
      <c r="BC12" s="21"/>
      <c r="BD12" s="23"/>
      <c r="BE12" s="23"/>
      <c r="BF12" s="23"/>
      <c r="BG12" s="23"/>
      <c r="BH12" s="23"/>
      <c r="BI12" s="23"/>
      <c r="BJ12" s="21" t="s">
        <v>551</v>
      </c>
      <c r="BK12" s="21"/>
      <c r="BL12" s="21"/>
      <c r="BM12" s="21"/>
      <c r="BN12" s="21"/>
      <c r="BO12" s="21"/>
      <c r="BP12" s="23"/>
      <c r="BQ12" s="23"/>
      <c r="BR12" s="23"/>
      <c r="BS12" s="23"/>
      <c r="BT12" s="23"/>
      <c r="BU12" s="23"/>
      <c r="BV12" s="26"/>
    </row>
    <row r="13" customFormat="false" ht="65.9" hidden="false" customHeight="true" outlineLevel="0" collapsed="false">
      <c r="A13" s="21"/>
      <c r="B13" s="21"/>
      <c r="C13" s="21"/>
      <c r="D13" s="24"/>
      <c r="E13" s="22" t="s">
        <v>41</v>
      </c>
      <c r="F13" s="31" t="s">
        <v>42</v>
      </c>
      <c r="G13" s="22" t="s">
        <v>41</v>
      </c>
      <c r="H13" s="31" t="s">
        <v>42</v>
      </c>
      <c r="I13" s="32" t="s">
        <v>24</v>
      </c>
      <c r="J13" s="32" t="s">
        <v>23</v>
      </c>
      <c r="K13" s="31" t="s">
        <v>556</v>
      </c>
      <c r="L13" s="31" t="s">
        <v>557</v>
      </c>
      <c r="M13" s="22" t="s">
        <v>558</v>
      </c>
      <c r="N13" s="191" t="s">
        <v>22</v>
      </c>
      <c r="O13" s="191"/>
      <c r="P13" s="191"/>
      <c r="Q13" s="191"/>
      <c r="R13" s="191"/>
      <c r="S13" s="191"/>
      <c r="T13" s="190" t="s">
        <v>319</v>
      </c>
      <c r="U13" s="190"/>
      <c r="V13" s="190"/>
      <c r="W13" s="190"/>
      <c r="X13" s="190"/>
      <c r="Y13" s="190"/>
      <c r="Z13" s="191" t="s">
        <v>22</v>
      </c>
      <c r="AA13" s="191"/>
      <c r="AB13" s="191"/>
      <c r="AC13" s="191"/>
      <c r="AD13" s="191"/>
      <c r="AE13" s="191"/>
      <c r="AF13" s="190" t="s">
        <v>319</v>
      </c>
      <c r="AG13" s="190"/>
      <c r="AH13" s="190"/>
      <c r="AI13" s="190"/>
      <c r="AJ13" s="190"/>
      <c r="AK13" s="190"/>
      <c r="AL13" s="191" t="s">
        <v>22</v>
      </c>
      <c r="AM13" s="191"/>
      <c r="AN13" s="191"/>
      <c r="AO13" s="191"/>
      <c r="AP13" s="191"/>
      <c r="AQ13" s="191"/>
      <c r="AR13" s="190" t="s">
        <v>319</v>
      </c>
      <c r="AS13" s="190"/>
      <c r="AT13" s="190"/>
      <c r="AU13" s="190"/>
      <c r="AV13" s="190"/>
      <c r="AW13" s="190"/>
      <c r="AX13" s="191" t="s">
        <v>22</v>
      </c>
      <c r="AY13" s="191"/>
      <c r="AZ13" s="191"/>
      <c r="BA13" s="191"/>
      <c r="BB13" s="191"/>
      <c r="BC13" s="191"/>
      <c r="BD13" s="190" t="s">
        <v>319</v>
      </c>
      <c r="BE13" s="190"/>
      <c r="BF13" s="190"/>
      <c r="BG13" s="190"/>
      <c r="BH13" s="190"/>
      <c r="BI13" s="190"/>
      <c r="BJ13" s="191" t="s">
        <v>22</v>
      </c>
      <c r="BK13" s="191"/>
      <c r="BL13" s="191"/>
      <c r="BM13" s="191"/>
      <c r="BN13" s="191"/>
      <c r="BO13" s="191"/>
      <c r="BP13" s="190" t="s">
        <v>319</v>
      </c>
      <c r="BQ13" s="190"/>
      <c r="BR13" s="190"/>
      <c r="BS13" s="190"/>
      <c r="BT13" s="190"/>
      <c r="BU13" s="190"/>
      <c r="BV13" s="26"/>
    </row>
    <row r="14" customFormat="false" ht="53.25" hidden="false" customHeight="true" outlineLevel="0" collapsed="false">
      <c r="A14" s="21"/>
      <c r="B14" s="21"/>
      <c r="C14" s="21"/>
      <c r="D14" s="72"/>
      <c r="E14" s="22"/>
      <c r="F14" s="22"/>
      <c r="G14" s="22"/>
      <c r="H14" s="22"/>
      <c r="I14" s="32"/>
      <c r="J14" s="32"/>
      <c r="K14" s="22"/>
      <c r="L14" s="22"/>
      <c r="M14" s="22"/>
      <c r="N14" s="22" t="s">
        <v>686</v>
      </c>
      <c r="O14" s="194" t="s">
        <v>562</v>
      </c>
      <c r="P14" s="194" t="s">
        <v>563</v>
      </c>
      <c r="Q14" s="194" t="s">
        <v>564</v>
      </c>
      <c r="R14" s="194" t="s">
        <v>565</v>
      </c>
      <c r="S14" s="194" t="s">
        <v>566</v>
      </c>
      <c r="T14" s="22" t="s">
        <v>686</v>
      </c>
      <c r="U14" s="194" t="s">
        <v>562</v>
      </c>
      <c r="V14" s="194" t="s">
        <v>563</v>
      </c>
      <c r="W14" s="194" t="s">
        <v>564</v>
      </c>
      <c r="X14" s="194" t="s">
        <v>565</v>
      </c>
      <c r="Y14" s="194" t="s">
        <v>566</v>
      </c>
      <c r="Z14" s="22" t="s">
        <v>686</v>
      </c>
      <c r="AA14" s="194" t="s">
        <v>562</v>
      </c>
      <c r="AB14" s="194" t="s">
        <v>563</v>
      </c>
      <c r="AC14" s="194" t="s">
        <v>564</v>
      </c>
      <c r="AD14" s="194" t="s">
        <v>565</v>
      </c>
      <c r="AE14" s="194" t="s">
        <v>566</v>
      </c>
      <c r="AF14" s="22" t="s">
        <v>686</v>
      </c>
      <c r="AG14" s="194" t="s">
        <v>562</v>
      </c>
      <c r="AH14" s="194" t="s">
        <v>563</v>
      </c>
      <c r="AI14" s="194" t="s">
        <v>564</v>
      </c>
      <c r="AJ14" s="194" t="s">
        <v>565</v>
      </c>
      <c r="AK14" s="194" t="s">
        <v>566</v>
      </c>
      <c r="AL14" s="22" t="s">
        <v>686</v>
      </c>
      <c r="AM14" s="194" t="s">
        <v>562</v>
      </c>
      <c r="AN14" s="194" t="s">
        <v>563</v>
      </c>
      <c r="AO14" s="194" t="s">
        <v>564</v>
      </c>
      <c r="AP14" s="194" t="s">
        <v>565</v>
      </c>
      <c r="AQ14" s="194" t="s">
        <v>566</v>
      </c>
      <c r="AR14" s="22" t="s">
        <v>686</v>
      </c>
      <c r="AS14" s="194" t="s">
        <v>562</v>
      </c>
      <c r="AT14" s="194" t="s">
        <v>563</v>
      </c>
      <c r="AU14" s="194" t="s">
        <v>564</v>
      </c>
      <c r="AV14" s="194" t="s">
        <v>565</v>
      </c>
      <c r="AW14" s="194" t="s">
        <v>566</v>
      </c>
      <c r="AX14" s="22" t="s">
        <v>686</v>
      </c>
      <c r="AY14" s="194" t="s">
        <v>562</v>
      </c>
      <c r="AZ14" s="194" t="s">
        <v>563</v>
      </c>
      <c r="BA14" s="194" t="s">
        <v>564</v>
      </c>
      <c r="BB14" s="194" t="s">
        <v>565</v>
      </c>
      <c r="BC14" s="194" t="s">
        <v>566</v>
      </c>
      <c r="BD14" s="22" t="s">
        <v>686</v>
      </c>
      <c r="BE14" s="194" t="s">
        <v>562</v>
      </c>
      <c r="BF14" s="194" t="s">
        <v>563</v>
      </c>
      <c r="BG14" s="194" t="s">
        <v>564</v>
      </c>
      <c r="BH14" s="194" t="s">
        <v>565</v>
      </c>
      <c r="BI14" s="194" t="s">
        <v>566</v>
      </c>
      <c r="BJ14" s="22" t="s">
        <v>686</v>
      </c>
      <c r="BK14" s="194" t="s">
        <v>562</v>
      </c>
      <c r="BL14" s="194" t="s">
        <v>563</v>
      </c>
      <c r="BM14" s="194" t="s">
        <v>564</v>
      </c>
      <c r="BN14" s="194" t="s">
        <v>565</v>
      </c>
      <c r="BO14" s="194" t="s">
        <v>566</v>
      </c>
      <c r="BP14" s="22" t="s">
        <v>686</v>
      </c>
      <c r="BQ14" s="194" t="s">
        <v>562</v>
      </c>
      <c r="BR14" s="194" t="s">
        <v>563</v>
      </c>
      <c r="BS14" s="194" t="s">
        <v>564</v>
      </c>
      <c r="BT14" s="194" t="s">
        <v>565</v>
      </c>
      <c r="BU14" s="194" t="s">
        <v>566</v>
      </c>
      <c r="BV14" s="197"/>
    </row>
    <row r="15" customFormat="false" ht="19.6" hidden="false" customHeight="true" outlineLevel="0" collapsed="false">
      <c r="A15" s="191" t="n">
        <v>1</v>
      </c>
      <c r="B15" s="191" t="n">
        <v>2</v>
      </c>
      <c r="C15" s="191" t="n">
        <v>3</v>
      </c>
      <c r="D15" s="198" t="s">
        <v>567</v>
      </c>
      <c r="E15" s="198" t="s">
        <v>568</v>
      </c>
      <c r="F15" s="198" t="s">
        <v>569</v>
      </c>
      <c r="G15" s="198" t="s">
        <v>570</v>
      </c>
      <c r="H15" s="198" t="s">
        <v>571</v>
      </c>
      <c r="I15" s="198" t="s">
        <v>572</v>
      </c>
      <c r="J15" s="198" t="s">
        <v>573</v>
      </c>
      <c r="K15" s="198" t="s">
        <v>574</v>
      </c>
      <c r="L15" s="198" t="s">
        <v>575</v>
      </c>
      <c r="M15" s="198" t="s">
        <v>571</v>
      </c>
      <c r="N15" s="198"/>
      <c r="O15" s="198" t="s">
        <v>578</v>
      </c>
      <c r="P15" s="198" t="s">
        <v>579</v>
      </c>
      <c r="Q15" s="198" t="s">
        <v>580</v>
      </c>
      <c r="R15" s="198" t="s">
        <v>567</v>
      </c>
      <c r="S15" s="198" t="s">
        <v>568</v>
      </c>
      <c r="T15" s="198" t="s">
        <v>570</v>
      </c>
      <c r="U15" s="198" t="s">
        <v>571</v>
      </c>
      <c r="V15" s="198" t="s">
        <v>572</v>
      </c>
      <c r="W15" s="198" t="s">
        <v>573</v>
      </c>
      <c r="X15" s="198" t="s">
        <v>574</v>
      </c>
      <c r="Y15" s="198" t="s">
        <v>575</v>
      </c>
      <c r="Z15" s="198" t="s">
        <v>582</v>
      </c>
      <c r="AA15" s="198" t="s">
        <v>583</v>
      </c>
      <c r="AB15" s="198" t="s">
        <v>584</v>
      </c>
      <c r="AC15" s="198" t="s">
        <v>585</v>
      </c>
      <c r="AD15" s="198" t="s">
        <v>586</v>
      </c>
      <c r="AE15" s="198" t="s">
        <v>587</v>
      </c>
      <c r="AF15" s="198" t="s">
        <v>589</v>
      </c>
      <c r="AG15" s="198" t="s">
        <v>590</v>
      </c>
      <c r="AH15" s="198" t="s">
        <v>591</v>
      </c>
      <c r="AI15" s="198" t="s">
        <v>592</v>
      </c>
      <c r="AJ15" s="198" t="s">
        <v>593</v>
      </c>
      <c r="AK15" s="198" t="s">
        <v>594</v>
      </c>
      <c r="AL15" s="198" t="s">
        <v>582</v>
      </c>
      <c r="AM15" s="198" t="s">
        <v>583</v>
      </c>
      <c r="AN15" s="198" t="s">
        <v>584</v>
      </c>
      <c r="AO15" s="198" t="s">
        <v>585</v>
      </c>
      <c r="AP15" s="198" t="s">
        <v>586</v>
      </c>
      <c r="AQ15" s="198" t="s">
        <v>587</v>
      </c>
      <c r="AR15" s="198" t="s">
        <v>589</v>
      </c>
      <c r="AS15" s="198" t="s">
        <v>590</v>
      </c>
      <c r="AT15" s="198" t="s">
        <v>591</v>
      </c>
      <c r="AU15" s="198" t="s">
        <v>592</v>
      </c>
      <c r="AV15" s="198" t="s">
        <v>593</v>
      </c>
      <c r="AW15" s="198" t="s">
        <v>594</v>
      </c>
      <c r="AX15" s="198" t="s">
        <v>582</v>
      </c>
      <c r="AY15" s="198" t="s">
        <v>583</v>
      </c>
      <c r="AZ15" s="198" t="s">
        <v>584</v>
      </c>
      <c r="BA15" s="198" t="s">
        <v>585</v>
      </c>
      <c r="BB15" s="198" t="s">
        <v>586</v>
      </c>
      <c r="BC15" s="198" t="s">
        <v>587</v>
      </c>
      <c r="BD15" s="198" t="s">
        <v>589</v>
      </c>
      <c r="BE15" s="198" t="s">
        <v>590</v>
      </c>
      <c r="BF15" s="198" t="s">
        <v>591</v>
      </c>
      <c r="BG15" s="198" t="s">
        <v>592</v>
      </c>
      <c r="BH15" s="198" t="s">
        <v>593</v>
      </c>
      <c r="BI15" s="198" t="s">
        <v>594</v>
      </c>
      <c r="BJ15" s="198" t="s">
        <v>596</v>
      </c>
      <c r="BK15" s="198" t="s">
        <v>597</v>
      </c>
      <c r="BL15" s="198" t="s">
        <v>598</v>
      </c>
      <c r="BM15" s="198" t="s">
        <v>599</v>
      </c>
      <c r="BN15" s="198" t="s">
        <v>600</v>
      </c>
      <c r="BO15" s="198" t="s">
        <v>601</v>
      </c>
      <c r="BP15" s="198" t="s">
        <v>603</v>
      </c>
      <c r="BQ15" s="198" t="s">
        <v>604</v>
      </c>
      <c r="BR15" s="198" t="s">
        <v>605</v>
      </c>
      <c r="BS15" s="198" t="s">
        <v>606</v>
      </c>
      <c r="BT15" s="198" t="s">
        <v>607</v>
      </c>
      <c r="BU15" s="198" t="s">
        <v>608</v>
      </c>
      <c r="BV15" s="198" t="s">
        <v>623</v>
      </c>
    </row>
    <row r="16" customFormat="false" ht="15.65" hidden="false" customHeight="false" outlineLevel="0" collapsed="false">
      <c r="A16" s="34" t="s">
        <v>58</v>
      </c>
      <c r="B16" s="35" t="s">
        <v>59</v>
      </c>
      <c r="C16" s="36" t="s">
        <v>60</v>
      </c>
      <c r="D16" s="37" t="e">
        <f aca="false">D17+#REF!+#REF!+#REF!</f>
        <v>#REF!</v>
      </c>
      <c r="E16" s="37" t="e">
        <f aca="false">E17+#REF!+#REF!+#REF!</f>
        <v>#REF!</v>
      </c>
      <c r="F16" s="37" t="e">
        <f aca="false">F17+#REF!+#REF!+#REF!</f>
        <v>#REF!</v>
      </c>
      <c r="G16" s="37" t="e">
        <f aca="false">G17+#REF!+#REF!+#REF!</f>
        <v>#REF!</v>
      </c>
      <c r="H16" s="37" t="e">
        <f aca="false">H17+#REF!+#REF!+#REF!</f>
        <v>#REF!</v>
      </c>
      <c r="I16" s="37" t="e">
        <f aca="false">I17+#REF!+#REF!+#REF!</f>
        <v>#REF!</v>
      </c>
      <c r="J16" s="37" t="e">
        <f aca="false">J17+#REF!+#REF!+#REF!</f>
        <v>#REF!</v>
      </c>
      <c r="K16" s="37" t="e">
        <f aca="false">K17+#REF!+#REF!+#REF!</f>
        <v>#REF!</v>
      </c>
      <c r="L16" s="37" t="e">
        <f aca="false">L17+#REF!+#REF!+#REF!</f>
        <v>#REF!</v>
      </c>
      <c r="M16" s="37" t="e">
        <f aca="false">M17+#REF!+#REF!+#REF!</f>
        <v>#REF!</v>
      </c>
      <c r="N16" s="37"/>
      <c r="O16" s="37" t="n">
        <f aca="false">O17</f>
        <v>0</v>
      </c>
      <c r="P16" s="37" t="n">
        <f aca="false">P17</f>
        <v>0</v>
      </c>
      <c r="Q16" s="37" t="n">
        <f aca="false">Q17</f>
        <v>0</v>
      </c>
      <c r="R16" s="23"/>
      <c r="S16" s="37" t="n">
        <f aca="false">S17</f>
        <v>43</v>
      </c>
      <c r="T16" s="37" t="n">
        <f aca="false">T17</f>
        <v>0</v>
      </c>
      <c r="U16" s="37" t="n">
        <f aca="false">U17</f>
        <v>0</v>
      </c>
      <c r="V16" s="37" t="n">
        <f aca="false">V17</f>
        <v>0</v>
      </c>
      <c r="W16" s="37" t="n">
        <f aca="false">W17</f>
        <v>0</v>
      </c>
      <c r="X16" s="23"/>
      <c r="Y16" s="37" t="n">
        <f aca="false">Y17</f>
        <v>0</v>
      </c>
      <c r="Z16" s="37"/>
      <c r="AA16" s="37" t="n">
        <f aca="false">AA17</f>
        <v>0.8</v>
      </c>
      <c r="AB16" s="37" t="n">
        <f aca="false">AB17</f>
        <v>0</v>
      </c>
      <c r="AC16" s="37" t="n">
        <f aca="false">AC17</f>
        <v>1.09</v>
      </c>
      <c r="AD16" s="23"/>
      <c r="AE16" s="37" t="n">
        <f aca="false">AE17</f>
        <v>3</v>
      </c>
      <c r="AF16" s="37"/>
      <c r="AG16" s="37" t="n">
        <f aca="false">AG17</f>
        <v>0</v>
      </c>
      <c r="AH16" s="37" t="n">
        <f aca="false">AH17</f>
        <v>0</v>
      </c>
      <c r="AI16" s="37" t="n">
        <f aca="false">AI17</f>
        <v>0</v>
      </c>
      <c r="AJ16" s="23"/>
      <c r="AK16" s="37" t="n">
        <f aca="false">AK17</f>
        <v>0</v>
      </c>
      <c r="AL16" s="37"/>
      <c r="AM16" s="37" t="n">
        <f aca="false">AM17</f>
        <v>1.6</v>
      </c>
      <c r="AN16" s="37" t="n">
        <f aca="false">AN17</f>
        <v>0</v>
      </c>
      <c r="AO16" s="37" t="n">
        <f aca="false">AO17</f>
        <v>0.645</v>
      </c>
      <c r="AP16" s="23"/>
      <c r="AQ16" s="37" t="n">
        <f aca="false">AQ17</f>
        <v>8</v>
      </c>
      <c r="AR16" s="37"/>
      <c r="AS16" s="37" t="n">
        <f aca="false">AS17</f>
        <v>0</v>
      </c>
      <c r="AT16" s="37" t="n">
        <f aca="false">AT17</f>
        <v>0</v>
      </c>
      <c r="AU16" s="37" t="n">
        <f aca="false">AU17</f>
        <v>0</v>
      </c>
      <c r="AV16" s="23"/>
      <c r="AW16" s="37" t="n">
        <f aca="false">AW17</f>
        <v>0</v>
      </c>
      <c r="AX16" s="37"/>
      <c r="AY16" s="37" t="n">
        <f aca="false">AY17</f>
        <v>0.8</v>
      </c>
      <c r="AZ16" s="37" t="n">
        <f aca="false">AZ17</f>
        <v>0</v>
      </c>
      <c r="BA16" s="37" t="n">
        <f aca="false">BA17</f>
        <v>0.98</v>
      </c>
      <c r="BB16" s="23"/>
      <c r="BC16" s="37" t="n">
        <f aca="false">BC17</f>
        <v>7</v>
      </c>
      <c r="BD16" s="37"/>
      <c r="BE16" s="37" t="n">
        <f aca="false">BE17</f>
        <v>0</v>
      </c>
      <c r="BF16" s="37" t="n">
        <f aca="false">BF17</f>
        <v>0</v>
      </c>
      <c r="BG16" s="37" t="n">
        <f aca="false">BG17</f>
        <v>0</v>
      </c>
      <c r="BH16" s="23"/>
      <c r="BI16" s="37" t="n">
        <f aca="false">BI17</f>
        <v>0</v>
      </c>
      <c r="BJ16" s="37" t="n">
        <f aca="false">BJ17</f>
        <v>4</v>
      </c>
      <c r="BK16" s="37" t="n">
        <f aca="false">BK17</f>
        <v>1.26</v>
      </c>
      <c r="BL16" s="37" t="n">
        <f aca="false">BL17</f>
        <v>0</v>
      </c>
      <c r="BM16" s="37" t="n">
        <f aca="false">BM17</f>
        <v>1.5</v>
      </c>
      <c r="BN16" s="23"/>
      <c r="BO16" s="37" t="n">
        <f aca="false">BO17</f>
        <v>7</v>
      </c>
      <c r="BP16" s="37" t="n">
        <f aca="false">BP17</f>
        <v>4</v>
      </c>
      <c r="BQ16" s="37" t="n">
        <f aca="false">BQ17</f>
        <v>0</v>
      </c>
      <c r="BR16" s="37" t="n">
        <f aca="false">BR17</f>
        <v>0</v>
      </c>
      <c r="BS16" s="37" t="n">
        <f aca="false">BS17</f>
        <v>0</v>
      </c>
      <c r="BT16" s="23"/>
      <c r="BU16" s="37" t="n">
        <f aca="false">BU17</f>
        <v>0</v>
      </c>
      <c r="BV16" s="38"/>
    </row>
    <row r="17" customFormat="false" ht="25.05" hidden="false" customHeight="true" outlineLevel="0" collapsed="false">
      <c r="A17" s="34" t="s">
        <v>61</v>
      </c>
      <c r="B17" s="35" t="s">
        <v>62</v>
      </c>
      <c r="C17" s="36" t="s">
        <v>60</v>
      </c>
      <c r="D17" s="78" t="n">
        <f aca="false">SUM(D18:D22)</f>
        <v>1.46758829848585</v>
      </c>
      <c r="E17" s="78" t="n">
        <f aca="false">SUM(E18:E22)</f>
        <v>4.61243963255342</v>
      </c>
      <c r="F17" s="78" t="n">
        <f aca="false">SUM(F18:F22)</f>
        <v>4.61243963255342</v>
      </c>
      <c r="G17" s="78" t="e">
        <f aca="false">SUM(G18:G22)</f>
        <v>#REF!</v>
      </c>
      <c r="H17" s="78" t="n">
        <f aca="false">SUM(H18:H22)</f>
        <v>19.7713908325534</v>
      </c>
      <c r="I17" s="78" t="n">
        <f aca="false">SUM(I18:I22)</f>
        <v>4.61243963255342</v>
      </c>
      <c r="J17" s="78" t="n">
        <f aca="false">SUM(J18:J22)</f>
        <v>19.7713908325534</v>
      </c>
      <c r="K17" s="78" t="e">
        <f aca="false">SUM(K18:K22)</f>
        <v>#REF!</v>
      </c>
      <c r="L17" s="78" t="n">
        <f aca="false">SUM(L18:L22)</f>
        <v>1.59815950364229</v>
      </c>
      <c r="M17" s="78" t="n">
        <f aca="false">SUM(M18:M22)</f>
        <v>16.7671107036423</v>
      </c>
      <c r="N17" s="78"/>
      <c r="O17" s="78" t="n">
        <f aca="false">SUM(O18:O22)</f>
        <v>0</v>
      </c>
      <c r="P17" s="78" t="n">
        <f aca="false">SUM(P18:P22)</f>
        <v>0</v>
      </c>
      <c r="Q17" s="78" t="n">
        <f aca="false">SUM(Q18:Q22)</f>
        <v>0</v>
      </c>
      <c r="R17" s="23"/>
      <c r="S17" s="202" t="n">
        <f aca="false">SUM(S18:S22)</f>
        <v>43</v>
      </c>
      <c r="T17" s="78" t="n">
        <f aca="false">SUM(T18:T22)</f>
        <v>0</v>
      </c>
      <c r="U17" s="78" t="n">
        <f aca="false">SUM(U18:U22)</f>
        <v>0</v>
      </c>
      <c r="V17" s="78" t="n">
        <f aca="false">SUM(V18:V22)</f>
        <v>0</v>
      </c>
      <c r="W17" s="78" t="n">
        <f aca="false">SUM(W18:W22)</f>
        <v>0</v>
      </c>
      <c r="X17" s="23"/>
      <c r="Y17" s="202" t="n">
        <f aca="false">SUM(Y18:Y22)</f>
        <v>0</v>
      </c>
      <c r="Z17" s="78"/>
      <c r="AA17" s="78" t="n">
        <f aca="false">SUM(AA18:AA22)</f>
        <v>0.8</v>
      </c>
      <c r="AB17" s="78" t="n">
        <f aca="false">SUM(AB18:AB22)</f>
        <v>0</v>
      </c>
      <c r="AC17" s="78" t="n">
        <f aca="false">SUM(AC18:AC22)</f>
        <v>1.09</v>
      </c>
      <c r="AD17" s="23"/>
      <c r="AE17" s="202" t="n">
        <f aca="false">SUM(AE18:AE22)</f>
        <v>3</v>
      </c>
      <c r="AF17" s="78"/>
      <c r="AG17" s="78" t="n">
        <f aca="false">SUM(AG18:AG22)</f>
        <v>0</v>
      </c>
      <c r="AH17" s="78" t="n">
        <f aca="false">SUM(AH18:AH22)</f>
        <v>0</v>
      </c>
      <c r="AI17" s="78" t="n">
        <f aca="false">SUM(AI18:AI22)</f>
        <v>0</v>
      </c>
      <c r="AJ17" s="23"/>
      <c r="AK17" s="202" t="n">
        <f aca="false">SUM(AK18:AK22)</f>
        <v>0</v>
      </c>
      <c r="AL17" s="78"/>
      <c r="AM17" s="78" t="n">
        <f aca="false">SUM(AM18:AM22)</f>
        <v>1.6</v>
      </c>
      <c r="AN17" s="78" t="n">
        <f aca="false">SUM(AN18:AN22)</f>
        <v>0</v>
      </c>
      <c r="AO17" s="78" t="n">
        <f aca="false">SUM(AO18:AO22)</f>
        <v>0.645</v>
      </c>
      <c r="AP17" s="23"/>
      <c r="AQ17" s="204" t="n">
        <f aca="false">SUM(AQ18:AQ22)</f>
        <v>8</v>
      </c>
      <c r="AR17" s="78"/>
      <c r="AS17" s="78" t="n">
        <f aca="false">SUM(AS18:AS22)</f>
        <v>0</v>
      </c>
      <c r="AT17" s="78" t="n">
        <f aca="false">SUM(AT18:AT22)</f>
        <v>0</v>
      </c>
      <c r="AU17" s="78" t="n">
        <f aca="false">SUM(AU18:AU22)</f>
        <v>0</v>
      </c>
      <c r="AV17" s="23"/>
      <c r="AW17" s="202" t="n">
        <f aca="false">SUM(AW18:AW22)</f>
        <v>0</v>
      </c>
      <c r="AX17" s="78"/>
      <c r="AY17" s="78" t="n">
        <f aca="false">SUM(AY18:AY22)</f>
        <v>0.8</v>
      </c>
      <c r="AZ17" s="78" t="n">
        <f aca="false">SUM(AZ18:AZ22)</f>
        <v>0</v>
      </c>
      <c r="BA17" s="78" t="n">
        <f aca="false">SUM(BA18:BA22)</f>
        <v>0.98</v>
      </c>
      <c r="BB17" s="23"/>
      <c r="BC17" s="204" t="n">
        <f aca="false">SUM(BC18:BC22)</f>
        <v>7</v>
      </c>
      <c r="BD17" s="78"/>
      <c r="BE17" s="78" t="n">
        <f aca="false">SUM(BE18:BE22)</f>
        <v>0</v>
      </c>
      <c r="BF17" s="78" t="n">
        <f aca="false">SUM(BF18:BF22)</f>
        <v>0</v>
      </c>
      <c r="BG17" s="78" t="n">
        <f aca="false">SUM(BG18:BG22)</f>
        <v>0</v>
      </c>
      <c r="BH17" s="23"/>
      <c r="BI17" s="202" t="n">
        <f aca="false">SUM(BI18:BI22)</f>
        <v>0</v>
      </c>
      <c r="BJ17" s="202" t="n">
        <f aca="false">SUM(BJ18:BJ22)</f>
        <v>4</v>
      </c>
      <c r="BK17" s="78" t="n">
        <f aca="false">SUM(BK18:BK22)</f>
        <v>1.26</v>
      </c>
      <c r="BL17" s="78" t="n">
        <f aca="false">SUM(BL18:BL22)</f>
        <v>0</v>
      </c>
      <c r="BM17" s="78" t="n">
        <f aca="false">SUM(BM18:BM22)</f>
        <v>1.5</v>
      </c>
      <c r="BN17" s="23"/>
      <c r="BO17" s="202" t="n">
        <f aca="false">SUM(BO18:BO22)</f>
        <v>7</v>
      </c>
      <c r="BP17" s="202" t="n">
        <f aca="false">SUM(BP18:BP22)</f>
        <v>4</v>
      </c>
      <c r="BQ17" s="78" t="n">
        <f aca="false">SUM(BQ18:BQ22)</f>
        <v>0</v>
      </c>
      <c r="BR17" s="78" t="n">
        <f aca="false">SUM(BR18:BR22)</f>
        <v>0</v>
      </c>
      <c r="BS17" s="78" t="n">
        <f aca="false">SUM(BS18:BS22)</f>
        <v>0</v>
      </c>
      <c r="BT17" s="23"/>
      <c r="BU17" s="202" t="n">
        <f aca="false">SUM(BU18:BU22)</f>
        <v>0</v>
      </c>
      <c r="BV17" s="38"/>
    </row>
    <row r="18" customFormat="false" ht="15.65" hidden="false" customHeight="false" outlineLevel="0" collapsed="false">
      <c r="A18" s="34" t="s">
        <v>75</v>
      </c>
      <c r="B18" s="35" t="s">
        <v>64</v>
      </c>
      <c r="C18" s="36" t="s">
        <v>60</v>
      </c>
      <c r="D18" s="38" t="n">
        <f aca="false">D25</f>
        <v>0</v>
      </c>
      <c r="E18" s="38" t="n">
        <f aca="false">E25</f>
        <v>0</v>
      </c>
      <c r="F18" s="38" t="n">
        <f aca="false">F25</f>
        <v>0</v>
      </c>
      <c r="G18" s="78" t="e">
        <f aca="false">G25</f>
        <v>#REF!</v>
      </c>
      <c r="H18" s="78" t="n">
        <f aca="false">H25</f>
        <v>14.3369512</v>
      </c>
      <c r="I18" s="38" t="n">
        <f aca="false">I25</f>
        <v>0</v>
      </c>
      <c r="J18" s="78" t="n">
        <f aca="false">J25</f>
        <v>14.3369512</v>
      </c>
      <c r="K18" s="78" t="e">
        <f aca="false">K25</f>
        <v>#REF!</v>
      </c>
      <c r="L18" s="78" t="n">
        <f aca="false">L25</f>
        <v>0</v>
      </c>
      <c r="M18" s="78" t="n">
        <f aca="false">M25</f>
        <v>14.3369512</v>
      </c>
      <c r="N18" s="78"/>
      <c r="O18" s="78" t="n">
        <f aca="false">O25</f>
        <v>0</v>
      </c>
      <c r="P18" s="78" t="n">
        <f aca="false">P25</f>
        <v>0</v>
      </c>
      <c r="Q18" s="78" t="n">
        <f aca="false">Q25</f>
        <v>0</v>
      </c>
      <c r="R18" s="23"/>
      <c r="S18" s="202" t="n">
        <f aca="false">S25</f>
        <v>0</v>
      </c>
      <c r="T18" s="78" t="n">
        <f aca="false">T25</f>
        <v>0</v>
      </c>
      <c r="U18" s="78" t="n">
        <f aca="false">U25</f>
        <v>0</v>
      </c>
      <c r="V18" s="78" t="n">
        <f aca="false">V25</f>
        <v>0</v>
      </c>
      <c r="W18" s="78" t="n">
        <f aca="false">W25</f>
        <v>0</v>
      </c>
      <c r="X18" s="23"/>
      <c r="Y18" s="202" t="n">
        <f aca="false">Y25</f>
        <v>0</v>
      </c>
      <c r="Z18" s="38"/>
      <c r="AA18" s="78" t="n">
        <f aca="false">AA25</f>
        <v>0</v>
      </c>
      <c r="AB18" s="78" t="n">
        <f aca="false">AB25</f>
        <v>0</v>
      </c>
      <c r="AC18" s="78" t="n">
        <f aca="false">AC25</f>
        <v>0</v>
      </c>
      <c r="AD18" s="23"/>
      <c r="AE18" s="202" t="n">
        <f aca="false">AE25</f>
        <v>0</v>
      </c>
      <c r="AF18" s="38"/>
      <c r="AG18" s="78" t="n">
        <f aca="false">AG25</f>
        <v>0</v>
      </c>
      <c r="AH18" s="78" t="n">
        <f aca="false">AH25</f>
        <v>0</v>
      </c>
      <c r="AI18" s="78" t="n">
        <f aca="false">AI25</f>
        <v>0</v>
      </c>
      <c r="AJ18" s="23"/>
      <c r="AK18" s="202" t="n">
        <f aca="false">AK25</f>
        <v>0</v>
      </c>
      <c r="AL18" s="38"/>
      <c r="AM18" s="78" t="n">
        <f aca="false">AM25</f>
        <v>0</v>
      </c>
      <c r="AN18" s="78" t="n">
        <f aca="false">AN25</f>
        <v>0</v>
      </c>
      <c r="AO18" s="78" t="n">
        <f aca="false">AO25</f>
        <v>0</v>
      </c>
      <c r="AP18" s="23"/>
      <c r="AQ18" s="204" t="n">
        <f aca="false">AQ25</f>
        <v>0</v>
      </c>
      <c r="AR18" s="38"/>
      <c r="AS18" s="78" t="n">
        <f aca="false">AS25</f>
        <v>0</v>
      </c>
      <c r="AT18" s="78" t="n">
        <f aca="false">AT25</f>
        <v>0</v>
      </c>
      <c r="AU18" s="78" t="n">
        <f aca="false">AU25</f>
        <v>0</v>
      </c>
      <c r="AV18" s="23"/>
      <c r="AW18" s="202" t="n">
        <f aca="false">AW25</f>
        <v>0</v>
      </c>
      <c r="AX18" s="38"/>
      <c r="AY18" s="78" t="n">
        <f aca="false">AY25</f>
        <v>0</v>
      </c>
      <c r="AZ18" s="78" t="n">
        <f aca="false">AZ25</f>
        <v>0</v>
      </c>
      <c r="BA18" s="78" t="n">
        <f aca="false">BA25</f>
        <v>0</v>
      </c>
      <c r="BB18" s="23"/>
      <c r="BC18" s="204" t="n">
        <f aca="false">BC25</f>
        <v>0</v>
      </c>
      <c r="BD18" s="38"/>
      <c r="BE18" s="78" t="n">
        <f aca="false">BE25</f>
        <v>0</v>
      </c>
      <c r="BF18" s="78" t="n">
        <f aca="false">BF25</f>
        <v>0</v>
      </c>
      <c r="BG18" s="78" t="n">
        <f aca="false">BG25</f>
        <v>0</v>
      </c>
      <c r="BH18" s="23"/>
      <c r="BI18" s="202" t="n">
        <f aca="false">BI25</f>
        <v>0</v>
      </c>
      <c r="BJ18" s="202" t="n">
        <f aca="false">BJ25</f>
        <v>0</v>
      </c>
      <c r="BK18" s="78" t="n">
        <f aca="false">BK25</f>
        <v>0</v>
      </c>
      <c r="BL18" s="78" t="n">
        <f aca="false">BL25</f>
        <v>0</v>
      </c>
      <c r="BM18" s="78" t="n">
        <f aca="false">BM25</f>
        <v>0</v>
      </c>
      <c r="BN18" s="23"/>
      <c r="BO18" s="202" t="n">
        <f aca="false">BO25</f>
        <v>0</v>
      </c>
      <c r="BP18" s="202" t="n">
        <f aca="false">BP25</f>
        <v>0</v>
      </c>
      <c r="BQ18" s="78" t="n">
        <f aca="false">BQ25</f>
        <v>0</v>
      </c>
      <c r="BR18" s="78" t="n">
        <f aca="false">BR25</f>
        <v>0</v>
      </c>
      <c r="BS18" s="78" t="n">
        <f aca="false">BS25</f>
        <v>0</v>
      </c>
      <c r="BT18" s="23"/>
      <c r="BU18" s="202" t="n">
        <f aca="false">BU25</f>
        <v>0</v>
      </c>
      <c r="BV18" s="38"/>
    </row>
    <row r="19" customFormat="false" ht="26.5" hidden="false" customHeight="false" outlineLevel="0" collapsed="false">
      <c r="A19" s="34" t="s">
        <v>89</v>
      </c>
      <c r="B19" s="35" t="s">
        <v>66</v>
      </c>
      <c r="C19" s="36" t="s">
        <v>60</v>
      </c>
      <c r="D19" s="78" t="n">
        <f aca="false">D50</f>
        <v>1.46758829848585</v>
      </c>
      <c r="E19" s="78" t="n">
        <f aca="false">E50</f>
        <v>4.61243963255342</v>
      </c>
      <c r="F19" s="78" t="n">
        <f aca="false">F50</f>
        <v>4.61243963255342</v>
      </c>
      <c r="G19" s="78" t="n">
        <f aca="false">G50</f>
        <v>5.41243963255342</v>
      </c>
      <c r="H19" s="78" t="n">
        <f aca="false">H50</f>
        <v>5.43443963255342</v>
      </c>
      <c r="I19" s="78" t="n">
        <f aca="false">I50</f>
        <v>4.61243963255342</v>
      </c>
      <c r="J19" s="78" t="n">
        <f aca="false">J50</f>
        <v>5.43443963255342</v>
      </c>
      <c r="K19" s="78" t="e">
        <f aca="false">K50</f>
        <v>#REF!</v>
      </c>
      <c r="L19" s="78" t="n">
        <f aca="false">L50</f>
        <v>1.59815950364229</v>
      </c>
      <c r="M19" s="78" t="n">
        <f aca="false">M50</f>
        <v>2.43015950364229</v>
      </c>
      <c r="N19" s="78"/>
      <c r="O19" s="78" t="n">
        <f aca="false">O50</f>
        <v>0</v>
      </c>
      <c r="P19" s="78" t="n">
        <f aca="false">P50</f>
        <v>0</v>
      </c>
      <c r="Q19" s="78" t="n">
        <f aca="false">Q50</f>
        <v>0</v>
      </c>
      <c r="R19" s="23"/>
      <c r="S19" s="202" t="n">
        <f aca="false">S50</f>
        <v>43</v>
      </c>
      <c r="T19" s="78" t="n">
        <f aca="false">T50</f>
        <v>0</v>
      </c>
      <c r="U19" s="78" t="n">
        <f aca="false">U50</f>
        <v>0</v>
      </c>
      <c r="V19" s="78" t="n">
        <f aca="false">V50</f>
        <v>0</v>
      </c>
      <c r="W19" s="78" t="n">
        <f aca="false">W50</f>
        <v>0</v>
      </c>
      <c r="X19" s="23"/>
      <c r="Y19" s="202" t="n">
        <f aca="false">Y50</f>
        <v>0</v>
      </c>
      <c r="Z19" s="78"/>
      <c r="AA19" s="78" t="n">
        <f aca="false">AA50</f>
        <v>0.8</v>
      </c>
      <c r="AB19" s="78" t="n">
        <f aca="false">AB50</f>
        <v>0</v>
      </c>
      <c r="AC19" s="78" t="n">
        <f aca="false">AC50</f>
        <v>1.09</v>
      </c>
      <c r="AD19" s="23"/>
      <c r="AE19" s="202" t="n">
        <f aca="false">AE50</f>
        <v>3</v>
      </c>
      <c r="AF19" s="78"/>
      <c r="AG19" s="78" t="n">
        <f aca="false">AG50</f>
        <v>0</v>
      </c>
      <c r="AH19" s="78" t="n">
        <f aca="false">AH50</f>
        <v>0</v>
      </c>
      <c r="AI19" s="78" t="n">
        <f aca="false">AI50</f>
        <v>0</v>
      </c>
      <c r="AJ19" s="23"/>
      <c r="AK19" s="202" t="n">
        <f aca="false">AK50</f>
        <v>0</v>
      </c>
      <c r="AL19" s="78"/>
      <c r="AM19" s="78" t="n">
        <f aca="false">AM50</f>
        <v>1.6</v>
      </c>
      <c r="AN19" s="78" t="n">
        <f aca="false">AN50</f>
        <v>0</v>
      </c>
      <c r="AO19" s="78" t="n">
        <f aca="false">AO50</f>
        <v>0.645</v>
      </c>
      <c r="AP19" s="23"/>
      <c r="AQ19" s="204" t="n">
        <f aca="false">AQ50</f>
        <v>8</v>
      </c>
      <c r="AR19" s="78"/>
      <c r="AS19" s="78" t="n">
        <f aca="false">AS50</f>
        <v>0</v>
      </c>
      <c r="AT19" s="78" t="n">
        <f aca="false">AT50</f>
        <v>0</v>
      </c>
      <c r="AU19" s="78" t="n">
        <f aca="false">AU50</f>
        <v>0</v>
      </c>
      <c r="AV19" s="23"/>
      <c r="AW19" s="202" t="n">
        <f aca="false">AW50</f>
        <v>0</v>
      </c>
      <c r="AX19" s="78"/>
      <c r="AY19" s="78" t="n">
        <f aca="false">AY50</f>
        <v>0.8</v>
      </c>
      <c r="AZ19" s="78" t="n">
        <f aca="false">AZ50</f>
        <v>0</v>
      </c>
      <c r="BA19" s="78" t="n">
        <f aca="false">BA50</f>
        <v>0.98</v>
      </c>
      <c r="BB19" s="23"/>
      <c r="BC19" s="204" t="n">
        <f aca="false">BC50</f>
        <v>7</v>
      </c>
      <c r="BD19" s="78"/>
      <c r="BE19" s="78" t="n">
        <f aca="false">BE50</f>
        <v>0</v>
      </c>
      <c r="BF19" s="78" t="n">
        <f aca="false">BF50</f>
        <v>0</v>
      </c>
      <c r="BG19" s="78" t="n">
        <f aca="false">BG50</f>
        <v>0</v>
      </c>
      <c r="BH19" s="23"/>
      <c r="BI19" s="202" t="n">
        <f aca="false">BI50</f>
        <v>0</v>
      </c>
      <c r="BJ19" s="202" t="n">
        <f aca="false">BJ50</f>
        <v>4</v>
      </c>
      <c r="BK19" s="78" t="n">
        <f aca="false">BK50</f>
        <v>1.26</v>
      </c>
      <c r="BL19" s="78" t="n">
        <f aca="false">BL50</f>
        <v>0</v>
      </c>
      <c r="BM19" s="78" t="n">
        <f aca="false">BM50</f>
        <v>1.5</v>
      </c>
      <c r="BN19" s="23"/>
      <c r="BO19" s="202" t="n">
        <f aca="false">BO50</f>
        <v>7</v>
      </c>
      <c r="BP19" s="202" t="n">
        <f aca="false">BP50</f>
        <v>4</v>
      </c>
      <c r="BQ19" s="78" t="n">
        <f aca="false">BQ50</f>
        <v>0</v>
      </c>
      <c r="BR19" s="78" t="n">
        <f aca="false">BR50</f>
        <v>0</v>
      </c>
      <c r="BS19" s="78" t="n">
        <f aca="false">BS50</f>
        <v>0</v>
      </c>
      <c r="BT19" s="23"/>
      <c r="BU19" s="202" t="n">
        <f aca="false">BU50</f>
        <v>0</v>
      </c>
      <c r="BV19" s="38"/>
    </row>
    <row r="20" customFormat="false" ht="39.75" hidden="false" customHeight="false" outlineLevel="1" collapsed="false">
      <c r="A20" s="34" t="s">
        <v>98</v>
      </c>
      <c r="B20" s="39" t="s">
        <v>68</v>
      </c>
      <c r="C20" s="36" t="s">
        <v>60</v>
      </c>
      <c r="D20" s="38"/>
      <c r="E20" s="38"/>
      <c r="F20" s="38"/>
      <c r="G20" s="38"/>
      <c r="H20" s="38"/>
      <c r="I20" s="38"/>
      <c r="J20" s="38"/>
      <c r="K20" s="37"/>
      <c r="L20" s="38"/>
      <c r="M20" s="38"/>
      <c r="N20" s="38"/>
      <c r="O20" s="23"/>
      <c r="P20" s="23"/>
      <c r="Q20" s="38"/>
      <c r="R20" s="23"/>
      <c r="S20" s="202"/>
      <c r="T20" s="38"/>
      <c r="U20" s="23"/>
      <c r="V20" s="38"/>
      <c r="W20" s="38"/>
      <c r="X20" s="38"/>
      <c r="Y20" s="202"/>
      <c r="Z20" s="38"/>
      <c r="AA20" s="23"/>
      <c r="AB20" s="23"/>
      <c r="AC20" s="38"/>
      <c r="AD20" s="38"/>
      <c r="AE20" s="38"/>
      <c r="AF20" s="38"/>
      <c r="AG20" s="23"/>
      <c r="AH20" s="23"/>
      <c r="AI20" s="38"/>
      <c r="AJ20" s="38"/>
      <c r="AK20" s="38"/>
      <c r="AL20" s="38"/>
      <c r="AM20" s="23"/>
      <c r="AN20" s="23"/>
      <c r="AO20" s="38"/>
      <c r="AP20" s="38"/>
      <c r="AQ20" s="38"/>
      <c r="AR20" s="38"/>
      <c r="AS20" s="23"/>
      <c r="AT20" s="23"/>
      <c r="AU20" s="38"/>
      <c r="AV20" s="38"/>
      <c r="AW20" s="38"/>
      <c r="AX20" s="38"/>
      <c r="AY20" s="23"/>
      <c r="AZ20" s="23"/>
      <c r="BA20" s="38"/>
      <c r="BB20" s="38"/>
      <c r="BC20" s="204"/>
      <c r="BD20" s="38"/>
      <c r="BE20" s="23"/>
      <c r="BF20" s="23"/>
      <c r="BG20" s="38"/>
      <c r="BH20" s="38"/>
      <c r="BI20" s="38"/>
      <c r="BJ20" s="38"/>
      <c r="BK20" s="38"/>
      <c r="BL20" s="38"/>
      <c r="BM20" s="38"/>
      <c r="BN20" s="38"/>
      <c r="BO20" s="38"/>
      <c r="BP20" s="38"/>
      <c r="BQ20" s="38"/>
      <c r="BR20" s="38"/>
      <c r="BS20" s="38"/>
      <c r="BT20" s="38"/>
      <c r="BU20" s="38"/>
      <c r="BV20" s="38"/>
    </row>
    <row r="21" customFormat="false" ht="26.5" hidden="false" customHeight="false" outlineLevel="1" collapsed="false">
      <c r="A21" s="34" t="s">
        <v>387</v>
      </c>
      <c r="B21" s="35" t="s">
        <v>70</v>
      </c>
      <c r="C21" s="36" t="s">
        <v>60</v>
      </c>
      <c r="D21" s="38"/>
      <c r="E21" s="38"/>
      <c r="F21" s="38"/>
      <c r="G21" s="78"/>
      <c r="H21" s="38"/>
      <c r="I21" s="38"/>
      <c r="J21" s="38"/>
      <c r="K21" s="37"/>
      <c r="L21" s="38"/>
      <c r="M21" s="38"/>
      <c r="N21" s="38"/>
      <c r="O21" s="23"/>
      <c r="P21" s="23"/>
      <c r="Q21" s="38"/>
      <c r="R21" s="23"/>
      <c r="S21" s="202"/>
      <c r="T21" s="38"/>
      <c r="U21" s="23"/>
      <c r="V21" s="38"/>
      <c r="W21" s="38"/>
      <c r="X21" s="38"/>
      <c r="Y21" s="202"/>
      <c r="Z21" s="38"/>
      <c r="AA21" s="23"/>
      <c r="AB21" s="23"/>
      <c r="AC21" s="38"/>
      <c r="AD21" s="38"/>
      <c r="AE21" s="38"/>
      <c r="AF21" s="38"/>
      <c r="AG21" s="23"/>
      <c r="AH21" s="23"/>
      <c r="AI21" s="38"/>
      <c r="AJ21" s="38"/>
      <c r="AK21" s="38"/>
      <c r="AL21" s="38"/>
      <c r="AM21" s="23"/>
      <c r="AN21" s="23"/>
      <c r="AO21" s="38"/>
      <c r="AP21" s="38"/>
      <c r="AQ21" s="38"/>
      <c r="AR21" s="38"/>
      <c r="AS21" s="23"/>
      <c r="AT21" s="23"/>
      <c r="AU21" s="38"/>
      <c r="AV21" s="38"/>
      <c r="AW21" s="38"/>
      <c r="AX21" s="38"/>
      <c r="AY21" s="23"/>
      <c r="AZ21" s="23"/>
      <c r="BA21" s="38"/>
      <c r="BB21" s="38"/>
      <c r="BC21" s="204"/>
      <c r="BD21" s="38"/>
      <c r="BE21" s="23"/>
      <c r="BF21" s="23"/>
      <c r="BG21" s="38"/>
      <c r="BH21" s="38"/>
      <c r="BI21" s="38"/>
      <c r="BJ21" s="38"/>
      <c r="BK21" s="38"/>
      <c r="BL21" s="38"/>
      <c r="BM21" s="38"/>
      <c r="BN21" s="38"/>
      <c r="BO21" s="38"/>
      <c r="BP21" s="38"/>
      <c r="BQ21" s="38"/>
      <c r="BR21" s="38"/>
      <c r="BS21" s="38"/>
      <c r="BT21" s="38"/>
      <c r="BU21" s="38"/>
      <c r="BV21" s="38"/>
    </row>
    <row r="22" customFormat="false" ht="26.5" hidden="false" customHeight="false" outlineLevel="1" collapsed="false">
      <c r="A22" s="34" t="s">
        <v>389</v>
      </c>
      <c r="B22" s="35" t="s">
        <v>72</v>
      </c>
      <c r="C22" s="36" t="s">
        <v>60</v>
      </c>
      <c r="D22" s="38"/>
      <c r="E22" s="38"/>
      <c r="F22" s="38"/>
      <c r="G22" s="38"/>
      <c r="H22" s="38"/>
      <c r="I22" s="38"/>
      <c r="J22" s="38"/>
      <c r="K22" s="37"/>
      <c r="L22" s="38"/>
      <c r="M22" s="38"/>
      <c r="N22" s="38"/>
      <c r="O22" s="23"/>
      <c r="P22" s="23"/>
      <c r="Q22" s="38"/>
      <c r="R22" s="23"/>
      <c r="S22" s="202"/>
      <c r="T22" s="38"/>
      <c r="U22" s="23"/>
      <c r="V22" s="38"/>
      <c r="W22" s="38"/>
      <c r="X22" s="38"/>
      <c r="Y22" s="202"/>
      <c r="Z22" s="38"/>
      <c r="AA22" s="23"/>
      <c r="AB22" s="23"/>
      <c r="AC22" s="38"/>
      <c r="AD22" s="38"/>
      <c r="AE22" s="38"/>
      <c r="AF22" s="38"/>
      <c r="AG22" s="23"/>
      <c r="AH22" s="23"/>
      <c r="AI22" s="38"/>
      <c r="AJ22" s="38"/>
      <c r="AK22" s="38"/>
      <c r="AL22" s="38"/>
      <c r="AM22" s="23"/>
      <c r="AN22" s="23"/>
      <c r="AO22" s="38"/>
      <c r="AP22" s="38"/>
      <c r="AQ22" s="38"/>
      <c r="AR22" s="38"/>
      <c r="AS22" s="23"/>
      <c r="AT22" s="23"/>
      <c r="AU22" s="38"/>
      <c r="AV22" s="38"/>
      <c r="AW22" s="38"/>
      <c r="AX22" s="38"/>
      <c r="AY22" s="23"/>
      <c r="AZ22" s="23"/>
      <c r="BA22" s="38"/>
      <c r="BB22" s="38"/>
      <c r="BC22" s="204"/>
      <c r="BD22" s="38"/>
      <c r="BE22" s="23"/>
      <c r="BF22" s="23"/>
      <c r="BG22" s="38"/>
      <c r="BH22" s="38"/>
      <c r="BI22" s="38"/>
      <c r="BJ22" s="38"/>
      <c r="BK22" s="38"/>
      <c r="BL22" s="38"/>
      <c r="BM22" s="38"/>
      <c r="BN22" s="38"/>
      <c r="BO22" s="38"/>
      <c r="BP22" s="38"/>
      <c r="BQ22" s="38"/>
      <c r="BR22" s="38"/>
      <c r="BS22" s="38"/>
      <c r="BT22" s="38"/>
      <c r="BU22" s="38"/>
      <c r="BV22" s="38"/>
    </row>
    <row r="23" customFormat="false" ht="15.65" hidden="false" customHeight="false" outlineLevel="0" collapsed="false">
      <c r="A23" s="34" t="s">
        <v>100</v>
      </c>
      <c r="B23" s="35" t="s">
        <v>101</v>
      </c>
      <c r="C23" s="36" t="s">
        <v>60</v>
      </c>
      <c r="D23" s="78" t="n">
        <f aca="false">D24+D84+D123+D147</f>
        <v>1.46758829848585</v>
      </c>
      <c r="E23" s="78" t="n">
        <f aca="false">E24+E84+E123+E147</f>
        <v>4.61243963255342</v>
      </c>
      <c r="F23" s="78" t="n">
        <f aca="false">F24+F84+F123+F147</f>
        <v>4.61243963255342</v>
      </c>
      <c r="G23" s="78" t="e">
        <f aca="false">G24+G84+G123+G147</f>
        <v>#REF!</v>
      </c>
      <c r="H23" s="78" t="n">
        <f aca="false">H24+H84+H123+H147</f>
        <v>19.7713908325534</v>
      </c>
      <c r="I23" s="78" t="n">
        <f aca="false">I24+I84+I123+I147</f>
        <v>4.61243963255342</v>
      </c>
      <c r="J23" s="78" t="n">
        <f aca="false">J24+J84+J123+J147</f>
        <v>19.7713908325534</v>
      </c>
      <c r="K23" s="78" t="e">
        <f aca="false">K24+K84+K123+K147</f>
        <v>#REF!</v>
      </c>
      <c r="L23" s="78" t="n">
        <f aca="false">L24+L84+L123+L147</f>
        <v>1.59815950364229</v>
      </c>
      <c r="M23" s="78" t="n">
        <f aca="false">M24+M84+M123+M147</f>
        <v>16.7671107036423</v>
      </c>
      <c r="N23" s="204" t="n">
        <v>4</v>
      </c>
      <c r="O23" s="78" t="n">
        <f aca="false">O24+O84+O123+O147</f>
        <v>0</v>
      </c>
      <c r="P23" s="78" t="n">
        <f aca="false">P24+P84+P123+P147</f>
        <v>0</v>
      </c>
      <c r="Q23" s="78" t="n">
        <f aca="false">Q24+Q84+Q123+Q147</f>
        <v>0</v>
      </c>
      <c r="R23" s="23"/>
      <c r="S23" s="202" t="n">
        <f aca="false">S24+S84+S123+S147</f>
        <v>43</v>
      </c>
      <c r="T23" s="78" t="n">
        <f aca="false">T24+T84+T123+T147</f>
        <v>0</v>
      </c>
      <c r="U23" s="78" t="n">
        <f aca="false">U24+U84+U123+U147</f>
        <v>0</v>
      </c>
      <c r="V23" s="78" t="n">
        <f aca="false">V24+V84+V123+V147</f>
        <v>0</v>
      </c>
      <c r="W23" s="78" t="n">
        <f aca="false">W24+W84+W123+W147</f>
        <v>0</v>
      </c>
      <c r="X23" s="23"/>
      <c r="Y23" s="202" t="n">
        <f aca="false">Y24+Y84+Y123+Y147</f>
        <v>0</v>
      </c>
      <c r="Z23" s="78"/>
      <c r="AA23" s="78" t="n">
        <f aca="false">AA24+AA84+AA123+AA147</f>
        <v>0.8</v>
      </c>
      <c r="AB23" s="78" t="n">
        <f aca="false">AB24+AB84+AB123+AB147</f>
        <v>0</v>
      </c>
      <c r="AC23" s="78" t="n">
        <f aca="false">AC24+AC84+AC123+AC147</f>
        <v>1.09</v>
      </c>
      <c r="AD23" s="23"/>
      <c r="AE23" s="202" t="n">
        <f aca="false">AE24+AE84+AE123+AE147</f>
        <v>3</v>
      </c>
      <c r="AF23" s="78"/>
      <c r="AG23" s="78" t="n">
        <f aca="false">AG24+AG84+AG123+AG147</f>
        <v>0</v>
      </c>
      <c r="AH23" s="78" t="n">
        <f aca="false">AH24+AH84+AH123+AH147</f>
        <v>0</v>
      </c>
      <c r="AI23" s="78" t="n">
        <f aca="false">AI24+AI84+AI123+AI147</f>
        <v>0</v>
      </c>
      <c r="AJ23" s="23"/>
      <c r="AK23" s="202" t="n">
        <f aca="false">AK24+AK84+AK123+AK147</f>
        <v>0</v>
      </c>
      <c r="AL23" s="78"/>
      <c r="AM23" s="78" t="n">
        <f aca="false">AM24+AM84+AM123+AM147</f>
        <v>1.6</v>
      </c>
      <c r="AN23" s="78" t="n">
        <f aca="false">AN24+AN84+AN123+AN147</f>
        <v>0</v>
      </c>
      <c r="AO23" s="78" t="n">
        <f aca="false">AO24+AO84+AO123+AO147</f>
        <v>0.645</v>
      </c>
      <c r="AP23" s="23"/>
      <c r="AQ23" s="202" t="n">
        <f aca="false">AQ24+AQ84+AQ123+AQ147</f>
        <v>8</v>
      </c>
      <c r="AR23" s="78"/>
      <c r="AS23" s="78" t="n">
        <f aca="false">AS24+AS84+AS123+AS147</f>
        <v>0</v>
      </c>
      <c r="AT23" s="78" t="n">
        <f aca="false">AT24+AT84+AT123+AT147</f>
        <v>0</v>
      </c>
      <c r="AU23" s="78" t="n">
        <f aca="false">AU24+AU84+AU123+AU147</f>
        <v>0</v>
      </c>
      <c r="AV23" s="23"/>
      <c r="AW23" s="202" t="n">
        <f aca="false">AW24+AW84+AW123+AW147</f>
        <v>0</v>
      </c>
      <c r="AX23" s="78"/>
      <c r="AY23" s="78" t="n">
        <f aca="false">AY24+AY84+AY123+AY147</f>
        <v>0.8</v>
      </c>
      <c r="AZ23" s="78" t="n">
        <f aca="false">AZ24+AZ84+AZ123+AZ147</f>
        <v>0</v>
      </c>
      <c r="BA23" s="78" t="n">
        <f aca="false">BA24+BA84+BA123+BA147</f>
        <v>0.98</v>
      </c>
      <c r="BB23" s="23"/>
      <c r="BC23" s="204" t="n">
        <f aca="false">BC24+BC84+BC123+BC147</f>
        <v>7</v>
      </c>
      <c r="BD23" s="78"/>
      <c r="BE23" s="78" t="n">
        <f aca="false">BE24+BE84+BE123+BE147</f>
        <v>0</v>
      </c>
      <c r="BF23" s="78" t="n">
        <f aca="false">BF24+BF84+BF123+BF147</f>
        <v>0</v>
      </c>
      <c r="BG23" s="78" t="n">
        <f aca="false">BG24+BG84+BG123+BG147</f>
        <v>0</v>
      </c>
      <c r="BH23" s="23"/>
      <c r="BI23" s="202" t="n">
        <f aca="false">BI24+BI84+BI123+BI147</f>
        <v>0</v>
      </c>
      <c r="BJ23" s="202" t="n">
        <f aca="false">BJ24+BJ84+BJ123+BJ147</f>
        <v>4</v>
      </c>
      <c r="BK23" s="78" t="n">
        <f aca="false">BK24+BK84+BK123+BK147</f>
        <v>1.26</v>
      </c>
      <c r="BL23" s="78" t="n">
        <f aca="false">BL24+BL84+BL123+BL147</f>
        <v>0</v>
      </c>
      <c r="BM23" s="78" t="n">
        <f aca="false">BM24+BM84+BM123+BM147</f>
        <v>1.5</v>
      </c>
      <c r="BN23" s="23"/>
      <c r="BO23" s="202" t="n">
        <f aca="false">BO24+BO84+BO123+BO147</f>
        <v>7</v>
      </c>
      <c r="BP23" s="202" t="n">
        <f aca="false">BP24+BP84+BP123+BP147</f>
        <v>4</v>
      </c>
      <c r="BQ23" s="78" t="n">
        <f aca="false">BQ24+BQ84+BQ123+BQ147</f>
        <v>0</v>
      </c>
      <c r="BR23" s="78" t="n">
        <f aca="false">BR24+BR84+BR123+BR147</f>
        <v>0</v>
      </c>
      <c r="BS23" s="78" t="n">
        <f aca="false">BS24+BS84+BS123+BS147</f>
        <v>0</v>
      </c>
      <c r="BT23" s="23"/>
      <c r="BU23" s="202" t="n">
        <f aca="false">BU24+BU84+BU123+BU147</f>
        <v>0</v>
      </c>
      <c r="BV23" s="38"/>
    </row>
    <row r="24" customFormat="false" ht="39.75" hidden="true" customHeight="false" outlineLevel="0" collapsed="false">
      <c r="A24" s="34" t="s">
        <v>390</v>
      </c>
      <c r="B24" s="35" t="s">
        <v>103</v>
      </c>
      <c r="C24" s="36" t="s">
        <v>60</v>
      </c>
      <c r="D24" s="78" t="n">
        <f aca="false">D25+D50</f>
        <v>1.46758829848585</v>
      </c>
      <c r="E24" s="78" t="n">
        <f aca="false">E25+E50</f>
        <v>4.61243963255342</v>
      </c>
      <c r="F24" s="78" t="n">
        <f aca="false">F25+F50</f>
        <v>4.61243963255342</v>
      </c>
      <c r="G24" s="78" t="e">
        <f aca="false">G25+G50</f>
        <v>#REF!</v>
      </c>
      <c r="H24" s="78" t="n">
        <f aca="false">H25+H50</f>
        <v>19.7713908325534</v>
      </c>
      <c r="I24" s="78" t="n">
        <f aca="false">I25+I50</f>
        <v>4.61243963255342</v>
      </c>
      <c r="J24" s="78" t="n">
        <f aca="false">J25+J50</f>
        <v>19.7713908325534</v>
      </c>
      <c r="K24" s="78" t="e">
        <f aca="false">K25+K50</f>
        <v>#REF!</v>
      </c>
      <c r="L24" s="78" t="n">
        <f aca="false">L25+L50</f>
        <v>1.59815950364229</v>
      </c>
      <c r="M24" s="78" t="n">
        <f aca="false">M25+M50</f>
        <v>16.7671107036423</v>
      </c>
      <c r="N24" s="78"/>
      <c r="O24" s="78" t="n">
        <f aca="false">O25+O50</f>
        <v>0</v>
      </c>
      <c r="P24" s="78" t="n">
        <f aca="false">P25+P50</f>
        <v>0</v>
      </c>
      <c r="Q24" s="78" t="n">
        <f aca="false">Q25+Q50</f>
        <v>0</v>
      </c>
      <c r="R24" s="23"/>
      <c r="S24" s="202" t="n">
        <f aca="false">S25+S50</f>
        <v>43</v>
      </c>
      <c r="T24" s="78" t="n">
        <f aca="false">T25+T50</f>
        <v>0</v>
      </c>
      <c r="U24" s="78" t="n">
        <f aca="false">U25+U50</f>
        <v>0</v>
      </c>
      <c r="V24" s="78" t="n">
        <f aca="false">V25+V50</f>
        <v>0</v>
      </c>
      <c r="W24" s="78" t="n">
        <f aca="false">W25+W50</f>
        <v>0</v>
      </c>
      <c r="X24" s="23"/>
      <c r="Y24" s="202" t="n">
        <f aca="false">Y25+Y50</f>
        <v>0</v>
      </c>
      <c r="Z24" s="78"/>
      <c r="AA24" s="78" t="n">
        <f aca="false">AA25+AA50</f>
        <v>0.8</v>
      </c>
      <c r="AB24" s="78" t="n">
        <f aca="false">AB25+AB50</f>
        <v>0</v>
      </c>
      <c r="AC24" s="78" t="n">
        <f aca="false">AC25+AC50</f>
        <v>1.09</v>
      </c>
      <c r="AD24" s="23"/>
      <c r="AE24" s="202" t="n">
        <f aca="false">AE25+AE50</f>
        <v>3</v>
      </c>
      <c r="AF24" s="78"/>
      <c r="AG24" s="78" t="n">
        <f aca="false">AG25+AG50</f>
        <v>0</v>
      </c>
      <c r="AH24" s="78" t="n">
        <f aca="false">AH25+AH50</f>
        <v>0</v>
      </c>
      <c r="AI24" s="78" t="n">
        <f aca="false">AI25+AI50</f>
        <v>0</v>
      </c>
      <c r="AJ24" s="23"/>
      <c r="AK24" s="202" t="n">
        <f aca="false">AK25+AK50</f>
        <v>0</v>
      </c>
      <c r="AL24" s="78"/>
      <c r="AM24" s="78" t="n">
        <f aca="false">AM25+AM50</f>
        <v>1.6</v>
      </c>
      <c r="AN24" s="78" t="n">
        <f aca="false">AN25+AN50</f>
        <v>0</v>
      </c>
      <c r="AO24" s="78" t="n">
        <f aca="false">AO25+AO50</f>
        <v>0.645</v>
      </c>
      <c r="AP24" s="23"/>
      <c r="AQ24" s="202" t="n">
        <f aca="false">AQ25+AQ50</f>
        <v>8</v>
      </c>
      <c r="AR24" s="78"/>
      <c r="AS24" s="78" t="n">
        <f aca="false">AS25+AS50</f>
        <v>0</v>
      </c>
      <c r="AT24" s="78" t="n">
        <f aca="false">AT25+AT50</f>
        <v>0</v>
      </c>
      <c r="AU24" s="78" t="n">
        <f aca="false">AU25+AU50</f>
        <v>0</v>
      </c>
      <c r="AV24" s="23"/>
      <c r="AW24" s="202" t="n">
        <f aca="false">AW25+AW50</f>
        <v>0</v>
      </c>
      <c r="AX24" s="78"/>
      <c r="AY24" s="78" t="n">
        <f aca="false">AY25+AY50</f>
        <v>0.8</v>
      </c>
      <c r="AZ24" s="78" t="n">
        <f aca="false">AZ25+AZ50</f>
        <v>0</v>
      </c>
      <c r="BA24" s="78" t="n">
        <f aca="false">BA25+BA50</f>
        <v>0.98</v>
      </c>
      <c r="BB24" s="23"/>
      <c r="BC24" s="204" t="n">
        <f aca="false">BC25+BC50</f>
        <v>7</v>
      </c>
      <c r="BD24" s="78"/>
      <c r="BE24" s="78" t="n">
        <f aca="false">BE25+BE50</f>
        <v>0</v>
      </c>
      <c r="BF24" s="78" t="n">
        <f aca="false">BF25+BF50</f>
        <v>0</v>
      </c>
      <c r="BG24" s="78" t="n">
        <f aca="false">BG25+BG50</f>
        <v>0</v>
      </c>
      <c r="BH24" s="23"/>
      <c r="BI24" s="202" t="n">
        <f aca="false">BI25+BI50</f>
        <v>0</v>
      </c>
      <c r="BJ24" s="202" t="n">
        <f aca="false">BJ25+BJ50</f>
        <v>4</v>
      </c>
      <c r="BK24" s="78" t="n">
        <f aca="false">BK25+BK50</f>
        <v>1.26</v>
      </c>
      <c r="BL24" s="78" t="n">
        <f aca="false">BL25+BL50</f>
        <v>0</v>
      </c>
      <c r="BM24" s="78" t="n">
        <f aca="false">BM25+BM50</f>
        <v>1.5</v>
      </c>
      <c r="BN24" s="23"/>
      <c r="BO24" s="202" t="n">
        <f aca="false">BO25+BO50</f>
        <v>7</v>
      </c>
      <c r="BP24" s="202" t="n">
        <f aca="false">BP25+BP50</f>
        <v>4</v>
      </c>
      <c r="BQ24" s="78" t="n">
        <f aca="false">BQ25+BQ50</f>
        <v>0</v>
      </c>
      <c r="BR24" s="78" t="n">
        <f aca="false">BR25+BR50</f>
        <v>0</v>
      </c>
      <c r="BS24" s="78" t="n">
        <f aca="false">BS25+BS50</f>
        <v>0</v>
      </c>
      <c r="BT24" s="23"/>
      <c r="BU24" s="202" t="n">
        <f aca="false">BU25+BU50</f>
        <v>0</v>
      </c>
      <c r="BV24" s="38"/>
    </row>
    <row r="25" customFormat="false" ht="15.65" hidden="false" customHeight="false" outlineLevel="0" collapsed="false">
      <c r="A25" s="34" t="s">
        <v>104</v>
      </c>
      <c r="B25" s="35" t="s">
        <v>105</v>
      </c>
      <c r="C25" s="36" t="s">
        <v>60</v>
      </c>
      <c r="D25" s="38" t="n">
        <f aca="false">D26</f>
        <v>0</v>
      </c>
      <c r="E25" s="38" t="n">
        <f aca="false">E26</f>
        <v>0</v>
      </c>
      <c r="F25" s="38" t="n">
        <f aca="false">F26</f>
        <v>0</v>
      </c>
      <c r="G25" s="78" t="e">
        <f aca="false">G26</f>
        <v>#REF!</v>
      </c>
      <c r="H25" s="78" t="n">
        <f aca="false">H26</f>
        <v>14.3369512</v>
      </c>
      <c r="I25" s="38" t="n">
        <f aca="false">I26</f>
        <v>0</v>
      </c>
      <c r="J25" s="78" t="n">
        <f aca="false">J26</f>
        <v>14.3369512</v>
      </c>
      <c r="K25" s="37" t="e">
        <f aca="false">#REF!-D25</f>
        <v>#REF!</v>
      </c>
      <c r="L25" s="78" t="n">
        <f aca="false">L26</f>
        <v>0</v>
      </c>
      <c r="M25" s="78" t="n">
        <f aca="false">M26</f>
        <v>14.3369512</v>
      </c>
      <c r="N25" s="204"/>
      <c r="O25" s="78" t="n">
        <f aca="false">O26+O46</f>
        <v>0</v>
      </c>
      <c r="P25" s="78" t="n">
        <f aca="false">P26+P46</f>
        <v>0</v>
      </c>
      <c r="Q25" s="78" t="n">
        <f aca="false">Q26+Q46</f>
        <v>0</v>
      </c>
      <c r="R25" s="78" t="n">
        <f aca="false">R26+R46</f>
        <v>0</v>
      </c>
      <c r="S25" s="78" t="n">
        <f aca="false">S26+S46</f>
        <v>0</v>
      </c>
      <c r="T25" s="78" t="n">
        <f aca="false">T26+T46</f>
        <v>0</v>
      </c>
      <c r="U25" s="78" t="n">
        <f aca="false">U26+U46</f>
        <v>0</v>
      </c>
      <c r="V25" s="78" t="n">
        <f aca="false">V26+V46</f>
        <v>0</v>
      </c>
      <c r="W25" s="78" t="n">
        <f aca="false">W26+W46</f>
        <v>0</v>
      </c>
      <c r="X25" s="78" t="n">
        <f aca="false">X26+X46</f>
        <v>0</v>
      </c>
      <c r="Y25" s="78" t="n">
        <f aca="false">Y26+Y46</f>
        <v>0</v>
      </c>
      <c r="Z25" s="38"/>
      <c r="AA25" s="78" t="n">
        <f aca="false">AA26+AA46</f>
        <v>0</v>
      </c>
      <c r="AB25" s="78" t="n">
        <f aca="false">AB26+AB46</f>
        <v>0</v>
      </c>
      <c r="AC25" s="78" t="n">
        <f aca="false">AC26+AC46</f>
        <v>0</v>
      </c>
      <c r="AD25" s="78" t="n">
        <f aca="false">AD26+AD46</f>
        <v>0</v>
      </c>
      <c r="AE25" s="78" t="n">
        <f aca="false">AE26+AE46</f>
        <v>0</v>
      </c>
      <c r="AF25" s="38"/>
      <c r="AG25" s="78" t="n">
        <f aca="false">AG26+AG46</f>
        <v>0</v>
      </c>
      <c r="AH25" s="78" t="n">
        <f aca="false">AH26+AH46</f>
        <v>0</v>
      </c>
      <c r="AI25" s="78" t="n">
        <f aca="false">AI26+AI46</f>
        <v>0</v>
      </c>
      <c r="AJ25" s="78" t="n">
        <f aca="false">AJ26+AJ46</f>
        <v>0</v>
      </c>
      <c r="AK25" s="78" t="n">
        <f aca="false">AK26+AK46</f>
        <v>0</v>
      </c>
      <c r="AL25" s="38"/>
      <c r="AM25" s="78" t="n">
        <f aca="false">AM26+AM46</f>
        <v>0</v>
      </c>
      <c r="AN25" s="78" t="n">
        <f aca="false">AN26+AN46</f>
        <v>0</v>
      </c>
      <c r="AO25" s="78" t="n">
        <f aca="false">AO26+AO46</f>
        <v>0</v>
      </c>
      <c r="AP25" s="78" t="n">
        <f aca="false">AP26+AP46</f>
        <v>0</v>
      </c>
      <c r="AQ25" s="78" t="n">
        <f aca="false">AQ26+AQ46</f>
        <v>0</v>
      </c>
      <c r="AR25" s="38"/>
      <c r="AS25" s="78" t="n">
        <f aca="false">AS26+AS46</f>
        <v>0</v>
      </c>
      <c r="AT25" s="78" t="n">
        <f aca="false">AT26+AT46</f>
        <v>0</v>
      </c>
      <c r="AU25" s="78" t="n">
        <f aca="false">AU26+AU46</f>
        <v>0</v>
      </c>
      <c r="AV25" s="78" t="n">
        <f aca="false">AV26+AV46</f>
        <v>0</v>
      </c>
      <c r="AW25" s="78" t="n">
        <f aca="false">AW26+AW46</f>
        <v>0</v>
      </c>
      <c r="AX25" s="38"/>
      <c r="AY25" s="78" t="n">
        <f aca="false">AY26+AY46</f>
        <v>0</v>
      </c>
      <c r="AZ25" s="78" t="n">
        <f aca="false">AZ26+AZ46</f>
        <v>0</v>
      </c>
      <c r="BA25" s="78" t="n">
        <f aca="false">BA26+BA46</f>
        <v>0</v>
      </c>
      <c r="BB25" s="78" t="n">
        <f aca="false">BB26+BB46</f>
        <v>0</v>
      </c>
      <c r="BC25" s="204" t="n">
        <f aca="false">BC26+BC46</f>
        <v>0</v>
      </c>
      <c r="BD25" s="38"/>
      <c r="BE25" s="78" t="n">
        <f aca="false">BE26+BE46</f>
        <v>0</v>
      </c>
      <c r="BF25" s="78" t="n">
        <f aca="false">BF26+BF46</f>
        <v>0</v>
      </c>
      <c r="BG25" s="78" t="n">
        <f aca="false">BG26+BG46</f>
        <v>0</v>
      </c>
      <c r="BH25" s="78" t="n">
        <f aca="false">BH26+BH46</f>
        <v>0</v>
      </c>
      <c r="BI25" s="78" t="n">
        <f aca="false">BI26+BI46</f>
        <v>0</v>
      </c>
      <c r="BJ25" s="78" t="n">
        <f aca="false">BJ26+BJ46</f>
        <v>0</v>
      </c>
      <c r="BK25" s="78" t="n">
        <f aca="false">BK26+BK46</f>
        <v>0</v>
      </c>
      <c r="BL25" s="78" t="n">
        <f aca="false">BL26+BL46</f>
        <v>0</v>
      </c>
      <c r="BM25" s="78" t="n">
        <f aca="false">BM26+BM46</f>
        <v>0</v>
      </c>
      <c r="BN25" s="78" t="n">
        <f aca="false">BN26+BN46</f>
        <v>0</v>
      </c>
      <c r="BO25" s="78" t="n">
        <f aca="false">BO26+BO46</f>
        <v>0</v>
      </c>
      <c r="BP25" s="78" t="n">
        <f aca="false">BP26+BP46</f>
        <v>0</v>
      </c>
      <c r="BQ25" s="78" t="n">
        <f aca="false">BQ26+BQ46</f>
        <v>0</v>
      </c>
      <c r="BR25" s="78" t="n">
        <f aca="false">BR26+BR46</f>
        <v>0</v>
      </c>
      <c r="BS25" s="78" t="n">
        <f aca="false">BS26+BS46</f>
        <v>0</v>
      </c>
      <c r="BT25" s="78" t="n">
        <f aca="false">BT26+BT46</f>
        <v>0</v>
      </c>
      <c r="BU25" s="78" t="n">
        <f aca="false">BU26+BU46</f>
        <v>0</v>
      </c>
      <c r="BV25" s="38"/>
    </row>
    <row r="26" customFormat="false" ht="26.5" hidden="false" customHeight="false" outlineLevel="0" collapsed="false">
      <c r="A26" s="34" t="s">
        <v>106</v>
      </c>
      <c r="B26" s="35" t="s">
        <v>107</v>
      </c>
      <c r="C26" s="36" t="s">
        <v>60</v>
      </c>
      <c r="D26" s="38" t="n">
        <f aca="false">D27+D29+D32</f>
        <v>0</v>
      </c>
      <c r="E26" s="38" t="n">
        <f aca="false">E27+E29+E32</f>
        <v>0</v>
      </c>
      <c r="F26" s="38" t="n">
        <f aca="false">F27+F29+F32</f>
        <v>0</v>
      </c>
      <c r="G26" s="78" t="e">
        <f aca="false">G27+G29+G32</f>
        <v>#REF!</v>
      </c>
      <c r="H26" s="78" t="n">
        <f aca="false">H27+H29+H32</f>
        <v>14.3369512</v>
      </c>
      <c r="I26" s="38" t="n">
        <f aca="false">I27+I29+I32</f>
        <v>0</v>
      </c>
      <c r="J26" s="78" t="n">
        <f aca="false">J27+J29+J32</f>
        <v>14.3369512</v>
      </c>
      <c r="K26" s="37" t="e">
        <f aca="false">#REF!-D26</f>
        <v>#REF!</v>
      </c>
      <c r="L26" s="78" t="n">
        <f aca="false">L27+L29+L32</f>
        <v>0</v>
      </c>
      <c r="M26" s="78" t="n">
        <f aca="false">M27+M29+M32</f>
        <v>14.3369512</v>
      </c>
      <c r="N26" s="204"/>
      <c r="O26" s="202" t="n">
        <f aca="false">O27+O29+O32</f>
        <v>0</v>
      </c>
      <c r="P26" s="202" t="n">
        <f aca="false">P27+P29+P32</f>
        <v>0</v>
      </c>
      <c r="Q26" s="202" t="n">
        <f aca="false">Q27+Q29+Q32</f>
        <v>0</v>
      </c>
      <c r="R26" s="202" t="n">
        <f aca="false">R27+R29+R32</f>
        <v>0</v>
      </c>
      <c r="S26" s="202" t="n">
        <f aca="false">S27+S29+S32</f>
        <v>0</v>
      </c>
      <c r="T26" s="78" t="n">
        <f aca="false">T27+T29+T32</f>
        <v>0</v>
      </c>
      <c r="U26" s="78" t="n">
        <f aca="false">U27+U29+U32</f>
        <v>0</v>
      </c>
      <c r="V26" s="78" t="n">
        <f aca="false">V27+V29+V32</f>
        <v>0</v>
      </c>
      <c r="W26" s="78" t="n">
        <f aca="false">W27+W29+W32</f>
        <v>0</v>
      </c>
      <c r="X26" s="23"/>
      <c r="Y26" s="202" t="n">
        <f aca="false">Y27+Y29+Y32</f>
        <v>0</v>
      </c>
      <c r="Z26" s="38"/>
      <c r="AA26" s="78" t="n">
        <f aca="false">AA27+AA29+AA32</f>
        <v>0</v>
      </c>
      <c r="AB26" s="78" t="n">
        <f aca="false">AB27+AB29+AB32</f>
        <v>0</v>
      </c>
      <c r="AC26" s="78" t="n">
        <f aca="false">AC27+AC29+AC32</f>
        <v>0</v>
      </c>
      <c r="AD26" s="78" t="n">
        <f aca="false">AD27+AD29+AD32</f>
        <v>0</v>
      </c>
      <c r="AE26" s="202" t="n">
        <f aca="false">AE27+AE29+AE32</f>
        <v>0</v>
      </c>
      <c r="AF26" s="38"/>
      <c r="AG26" s="78" t="n">
        <f aca="false">AG27+AG29+AG32</f>
        <v>0</v>
      </c>
      <c r="AH26" s="78" t="n">
        <f aca="false">AH27+AH29+AH32</f>
        <v>0</v>
      </c>
      <c r="AI26" s="78" t="n">
        <f aca="false">AI27+AI29+AI32</f>
        <v>0</v>
      </c>
      <c r="AJ26" s="23"/>
      <c r="AK26" s="202" t="n">
        <f aca="false">AK27+AK29+AK32</f>
        <v>0</v>
      </c>
      <c r="AL26" s="38"/>
      <c r="AM26" s="78" t="n">
        <f aca="false">AM27+AM29+AM32</f>
        <v>0</v>
      </c>
      <c r="AN26" s="78" t="n">
        <f aca="false">AN27+AN29+AN32</f>
        <v>0</v>
      </c>
      <c r="AO26" s="78" t="n">
        <f aca="false">AO27+AO29+AO32</f>
        <v>0</v>
      </c>
      <c r="AP26" s="23"/>
      <c r="AQ26" s="202" t="n">
        <f aca="false">AQ27+AQ29+AQ32</f>
        <v>0</v>
      </c>
      <c r="AR26" s="38"/>
      <c r="AS26" s="78" t="n">
        <f aca="false">AS27+AS29+AS32</f>
        <v>0</v>
      </c>
      <c r="AT26" s="78" t="n">
        <f aca="false">AT27+AT29+AT32</f>
        <v>0</v>
      </c>
      <c r="AU26" s="78" t="n">
        <f aca="false">AU27+AU29+AU32</f>
        <v>0</v>
      </c>
      <c r="AV26" s="23"/>
      <c r="AW26" s="202" t="n">
        <f aca="false">AW27+AW29+AW32</f>
        <v>0</v>
      </c>
      <c r="AX26" s="38"/>
      <c r="AY26" s="78" t="n">
        <f aca="false">AY27+AY29+AY32</f>
        <v>0</v>
      </c>
      <c r="AZ26" s="78" t="n">
        <f aca="false">AZ27+AZ29+AZ32</f>
        <v>0</v>
      </c>
      <c r="BA26" s="78" t="n">
        <f aca="false">BA27+BA29+BA32</f>
        <v>0</v>
      </c>
      <c r="BB26" s="23"/>
      <c r="BC26" s="204" t="n">
        <f aca="false">BC27+BC29+BC32</f>
        <v>0</v>
      </c>
      <c r="BD26" s="38"/>
      <c r="BE26" s="78" t="n">
        <f aca="false">BE27+BE29+BE32</f>
        <v>0</v>
      </c>
      <c r="BF26" s="78" t="n">
        <f aca="false">BF27+BF29+BF32</f>
        <v>0</v>
      </c>
      <c r="BG26" s="78" t="n">
        <f aca="false">BG27+BG29+BG32</f>
        <v>0</v>
      </c>
      <c r="BH26" s="23"/>
      <c r="BI26" s="202" t="n">
        <f aca="false">BI27+BI29+BI32</f>
        <v>0</v>
      </c>
      <c r="BJ26" s="202" t="n">
        <f aca="false">BJ27+BJ29+BJ32</f>
        <v>0</v>
      </c>
      <c r="BK26" s="78" t="n">
        <f aca="false">BK27+BK29+BK32</f>
        <v>0</v>
      </c>
      <c r="BL26" s="78" t="n">
        <f aca="false">BL27+BL29+BL32</f>
        <v>0</v>
      </c>
      <c r="BM26" s="78" t="n">
        <f aca="false">BM27+BM29+BM32</f>
        <v>0</v>
      </c>
      <c r="BN26" s="23"/>
      <c r="BO26" s="202" t="n">
        <f aca="false">BO27+BO29+BO32</f>
        <v>0</v>
      </c>
      <c r="BP26" s="202" t="n">
        <f aca="false">BP27+BP29+BP32</f>
        <v>0</v>
      </c>
      <c r="BQ26" s="78" t="n">
        <f aca="false">BQ27+BQ29+BQ32</f>
        <v>0</v>
      </c>
      <c r="BR26" s="78" t="n">
        <f aca="false">BR27+BR29+BR32</f>
        <v>0</v>
      </c>
      <c r="BS26" s="78" t="n">
        <f aca="false">BS27+BS29+BS32</f>
        <v>0</v>
      </c>
      <c r="BT26" s="23"/>
      <c r="BU26" s="202" t="n">
        <f aca="false">BU27+BU29+BU32</f>
        <v>0</v>
      </c>
      <c r="BV26" s="38"/>
    </row>
    <row r="27" customFormat="false" ht="39.75" hidden="false" customHeight="false" outlineLevel="0" collapsed="false">
      <c r="A27" s="34" t="s">
        <v>108</v>
      </c>
      <c r="B27" s="35" t="s">
        <v>109</v>
      </c>
      <c r="C27" s="36" t="s">
        <v>60</v>
      </c>
      <c r="D27" s="38" t="n">
        <f aca="false">D28</f>
        <v>0</v>
      </c>
      <c r="E27" s="38" t="n">
        <f aca="false">E28</f>
        <v>0</v>
      </c>
      <c r="F27" s="38" t="n">
        <f aca="false">F28</f>
        <v>0</v>
      </c>
      <c r="G27" s="78" t="e">
        <f aca="false">G28</f>
        <v>#REF!</v>
      </c>
      <c r="H27" s="78" t="n">
        <f aca="false">H28</f>
        <v>1.3</v>
      </c>
      <c r="I27" s="38" t="n">
        <f aca="false">I28</f>
        <v>0</v>
      </c>
      <c r="J27" s="38" t="n">
        <f aca="false">J28</f>
        <v>1.3</v>
      </c>
      <c r="K27" s="37"/>
      <c r="L27" s="38" t="n">
        <f aca="false">L28</f>
        <v>0</v>
      </c>
      <c r="M27" s="78" t="n">
        <f aca="false">M28</f>
        <v>1.3</v>
      </c>
      <c r="N27" s="204" t="n">
        <f aca="false">N28</f>
        <v>0</v>
      </c>
      <c r="O27" s="202" t="n">
        <f aca="false">O28</f>
        <v>0</v>
      </c>
      <c r="P27" s="202" t="n">
        <f aca="false">P28</f>
        <v>0</v>
      </c>
      <c r="Q27" s="202" t="n">
        <f aca="false">Q28</f>
        <v>0</v>
      </c>
      <c r="R27" s="202" t="n">
        <f aca="false">R28</f>
        <v>0</v>
      </c>
      <c r="S27" s="202" t="n">
        <f aca="false">S28</f>
        <v>0</v>
      </c>
      <c r="T27" s="38"/>
      <c r="U27" s="23"/>
      <c r="V27" s="78"/>
      <c r="W27" s="78" t="n">
        <f aca="false">W28</f>
        <v>0</v>
      </c>
      <c r="X27" s="78"/>
      <c r="Y27" s="202" t="n">
        <f aca="false">Y28</f>
        <v>0</v>
      </c>
      <c r="Z27" s="38"/>
      <c r="AA27" s="78" t="n">
        <f aca="false">AA28</f>
        <v>0</v>
      </c>
      <c r="AB27" s="78" t="n">
        <f aca="false">AB28</f>
        <v>0</v>
      </c>
      <c r="AC27" s="78" t="n">
        <f aca="false">AC28</f>
        <v>0</v>
      </c>
      <c r="AD27" s="78" t="n">
        <f aca="false">AD28</f>
        <v>0</v>
      </c>
      <c r="AE27" s="78" t="n">
        <f aca="false">AE28</f>
        <v>0</v>
      </c>
      <c r="AF27" s="38"/>
      <c r="AG27" s="23"/>
      <c r="AH27" s="23"/>
      <c r="AI27" s="78" t="n">
        <f aca="false">AI28</f>
        <v>0</v>
      </c>
      <c r="AJ27" s="78"/>
      <c r="AK27" s="38"/>
      <c r="AL27" s="38"/>
      <c r="AM27" s="78" t="n">
        <f aca="false">AM28</f>
        <v>0</v>
      </c>
      <c r="AN27" s="78" t="n">
        <f aca="false">AN28</f>
        <v>0</v>
      </c>
      <c r="AO27" s="78" t="n">
        <f aca="false">AO28</f>
        <v>0</v>
      </c>
      <c r="AP27" s="78"/>
      <c r="AQ27" s="38"/>
      <c r="AR27" s="38"/>
      <c r="AS27" s="23"/>
      <c r="AT27" s="23"/>
      <c r="AU27" s="78" t="n">
        <f aca="false">AU28</f>
        <v>0</v>
      </c>
      <c r="AV27" s="78"/>
      <c r="AW27" s="38"/>
      <c r="AX27" s="38"/>
      <c r="AY27" s="23"/>
      <c r="AZ27" s="23"/>
      <c r="BA27" s="78" t="n">
        <f aca="false">BA28</f>
        <v>0</v>
      </c>
      <c r="BB27" s="78"/>
      <c r="BC27" s="38"/>
      <c r="BD27" s="38"/>
      <c r="BE27" s="23"/>
      <c r="BF27" s="23"/>
      <c r="BG27" s="78" t="n">
        <f aca="false">BG28</f>
        <v>0</v>
      </c>
      <c r="BH27" s="78"/>
      <c r="BI27" s="38"/>
      <c r="BJ27" s="38"/>
      <c r="BK27" s="38"/>
      <c r="BL27" s="38"/>
      <c r="BM27" s="78" t="n">
        <f aca="false">BM28</f>
        <v>0</v>
      </c>
      <c r="BN27" s="78"/>
      <c r="BO27" s="38"/>
      <c r="BP27" s="38"/>
      <c r="BQ27" s="38" t="n">
        <f aca="false">BQ28</f>
        <v>0</v>
      </c>
      <c r="BR27" s="38"/>
      <c r="BS27" s="38" t="n">
        <f aca="false">BS28</f>
        <v>0</v>
      </c>
      <c r="BT27" s="38"/>
      <c r="BU27" s="38" t="n">
        <f aca="false">BU28</f>
        <v>0</v>
      </c>
      <c r="BV27" s="38"/>
    </row>
    <row r="28" customFormat="false" ht="21" hidden="true" customHeight="true" outlineLevel="1" collapsed="false">
      <c r="A28" s="41" t="s">
        <v>110</v>
      </c>
      <c r="B28" s="70" t="str">
        <f aca="false">'4.'!B45</f>
        <v>Строительство КЛ-0,4 кВ </v>
      </c>
      <c r="C28" s="36" t="s">
        <v>60</v>
      </c>
      <c r="D28" s="23"/>
      <c r="E28" s="206" t="n">
        <f aca="false">E29</f>
        <v>0</v>
      </c>
      <c r="F28" s="23"/>
      <c r="G28" s="37" t="e">
        <f aca="false">#REF!</f>
        <v>#REF!</v>
      </c>
      <c r="H28" s="37" t="n">
        <v>1.3</v>
      </c>
      <c r="I28" s="206" t="n">
        <f aca="false">I29</f>
        <v>0</v>
      </c>
      <c r="J28" s="37" t="n">
        <v>1.3</v>
      </c>
      <c r="K28" s="37"/>
      <c r="L28" s="37"/>
      <c r="M28" s="37" t="n">
        <v>1.3</v>
      </c>
      <c r="N28" s="208"/>
      <c r="O28" s="200"/>
      <c r="P28" s="200"/>
      <c r="Q28" s="200"/>
      <c r="R28" s="200"/>
      <c r="S28" s="200"/>
      <c r="T28" s="38"/>
      <c r="U28" s="23"/>
      <c r="V28" s="37"/>
      <c r="W28" s="37"/>
      <c r="X28" s="37"/>
      <c r="Y28" s="200"/>
      <c r="Z28" s="38"/>
      <c r="AA28" s="37"/>
      <c r="AB28" s="37"/>
      <c r="AC28" s="37"/>
      <c r="AD28" s="37"/>
      <c r="AE28" s="37"/>
      <c r="AF28" s="38"/>
      <c r="AG28" s="23"/>
      <c r="AH28" s="23"/>
      <c r="AI28" s="37"/>
      <c r="AJ28" s="37"/>
      <c r="AK28" s="38"/>
      <c r="AL28" s="38"/>
      <c r="AM28" s="37"/>
      <c r="AN28" s="37"/>
      <c r="AO28" s="37"/>
      <c r="AP28" s="37"/>
      <c r="AQ28" s="38"/>
      <c r="AR28" s="38"/>
      <c r="AS28" s="23"/>
      <c r="AT28" s="23"/>
      <c r="AU28" s="37"/>
      <c r="AV28" s="37"/>
      <c r="AW28" s="38"/>
      <c r="AX28" s="38"/>
      <c r="AY28" s="23"/>
      <c r="AZ28" s="23"/>
      <c r="BA28" s="37"/>
      <c r="BB28" s="37"/>
      <c r="BC28" s="38"/>
      <c r="BD28" s="38"/>
      <c r="BE28" s="23"/>
      <c r="BF28" s="23"/>
      <c r="BG28" s="37"/>
      <c r="BH28" s="37"/>
      <c r="BI28" s="38"/>
      <c r="BJ28" s="38"/>
      <c r="BK28" s="38"/>
      <c r="BL28" s="38"/>
      <c r="BM28" s="37"/>
      <c r="BN28" s="37"/>
      <c r="BO28" s="38"/>
      <c r="BP28" s="38"/>
      <c r="BQ28" s="37"/>
      <c r="BR28" s="38"/>
      <c r="BS28" s="207"/>
      <c r="BT28" s="37"/>
      <c r="BU28" s="37"/>
      <c r="BV28" s="38"/>
    </row>
    <row r="29" customFormat="false" ht="39.75" hidden="false" customHeight="false" outlineLevel="0" collapsed="false">
      <c r="A29" s="34" t="s">
        <v>112</v>
      </c>
      <c r="B29" s="35" t="s">
        <v>113</v>
      </c>
      <c r="C29" s="36" t="s">
        <v>60</v>
      </c>
      <c r="D29" s="23"/>
      <c r="E29" s="23"/>
      <c r="F29" s="23"/>
      <c r="G29" s="78" t="n">
        <f aca="false">G30+G31</f>
        <v>12.53553</v>
      </c>
      <c r="H29" s="78" t="n">
        <f aca="false">H30+H31</f>
        <v>13.0369512</v>
      </c>
      <c r="I29" s="23"/>
      <c r="J29" s="78" t="n">
        <f aca="false">J30+J31</f>
        <v>13.0369512</v>
      </c>
      <c r="K29" s="37"/>
      <c r="L29" s="78" t="n">
        <f aca="false">L30+L31</f>
        <v>0</v>
      </c>
      <c r="M29" s="78" t="n">
        <f aca="false">M30+M31</f>
        <v>13.0369512</v>
      </c>
      <c r="N29" s="204"/>
      <c r="O29" s="202" t="n">
        <f aca="false">O30+O31</f>
        <v>0</v>
      </c>
      <c r="P29" s="202" t="n">
        <f aca="false">P30+P31</f>
        <v>0</v>
      </c>
      <c r="Q29" s="202" t="n">
        <f aca="false">Q30+Q31</f>
        <v>0</v>
      </c>
      <c r="R29" s="202" t="n">
        <f aca="false">R30+R31</f>
        <v>0</v>
      </c>
      <c r="S29" s="202" t="n">
        <f aca="false">S30+S31</f>
        <v>0</v>
      </c>
      <c r="T29" s="38"/>
      <c r="U29" s="23"/>
      <c r="V29" s="78"/>
      <c r="W29" s="78" t="n">
        <f aca="false">W30+W31</f>
        <v>0</v>
      </c>
      <c r="X29" s="78"/>
      <c r="Y29" s="202" t="n">
        <f aca="false">Y30+Y31</f>
        <v>0</v>
      </c>
      <c r="Z29" s="38"/>
      <c r="AA29" s="78" t="n">
        <f aca="false">AA30+AA31</f>
        <v>0</v>
      </c>
      <c r="AB29" s="78" t="n">
        <f aca="false">AB30+AB31</f>
        <v>0</v>
      </c>
      <c r="AC29" s="78" t="n">
        <f aca="false">AC30+AC31</f>
        <v>0</v>
      </c>
      <c r="AD29" s="78" t="n">
        <f aca="false">AD30+AD31</f>
        <v>0</v>
      </c>
      <c r="AE29" s="78" t="n">
        <f aca="false">AE30+AE31</f>
        <v>0</v>
      </c>
      <c r="AF29" s="38"/>
      <c r="AG29" s="23"/>
      <c r="AH29" s="23"/>
      <c r="AI29" s="78" t="n">
        <f aca="false">AI30+AI31</f>
        <v>0</v>
      </c>
      <c r="AJ29" s="78"/>
      <c r="AK29" s="38"/>
      <c r="AL29" s="38"/>
      <c r="AM29" s="78" t="n">
        <f aca="false">AM30+AM31</f>
        <v>0</v>
      </c>
      <c r="AN29" s="78" t="n">
        <f aca="false">AN30+AN31</f>
        <v>0</v>
      </c>
      <c r="AO29" s="78" t="n">
        <f aca="false">AO30+AO31</f>
        <v>0</v>
      </c>
      <c r="AP29" s="78"/>
      <c r="AQ29" s="38"/>
      <c r="AR29" s="38"/>
      <c r="AS29" s="23"/>
      <c r="AT29" s="23"/>
      <c r="AU29" s="78" t="n">
        <f aca="false">AU30+AU31</f>
        <v>0</v>
      </c>
      <c r="AV29" s="78"/>
      <c r="AW29" s="38"/>
      <c r="AX29" s="38"/>
      <c r="AY29" s="23"/>
      <c r="AZ29" s="23"/>
      <c r="BA29" s="78" t="n">
        <f aca="false">BA30+BA31</f>
        <v>0</v>
      </c>
      <c r="BB29" s="78"/>
      <c r="BC29" s="38"/>
      <c r="BD29" s="38"/>
      <c r="BE29" s="23"/>
      <c r="BF29" s="23"/>
      <c r="BG29" s="78" t="n">
        <f aca="false">BG30+BG31</f>
        <v>0</v>
      </c>
      <c r="BH29" s="78"/>
      <c r="BI29" s="38"/>
      <c r="BJ29" s="38"/>
      <c r="BK29" s="38"/>
      <c r="BL29" s="38"/>
      <c r="BM29" s="78" t="n">
        <f aca="false">BM30+BM31</f>
        <v>0</v>
      </c>
      <c r="BN29" s="78"/>
      <c r="BO29" s="38"/>
      <c r="BP29" s="38"/>
      <c r="BQ29" s="78" t="n">
        <f aca="false">BQ30+BQ31</f>
        <v>0</v>
      </c>
      <c r="BR29" s="38"/>
      <c r="BS29" s="207"/>
      <c r="BT29" s="78"/>
      <c r="BU29" s="78" t="n">
        <f aca="false">BU30+BU31</f>
        <v>0</v>
      </c>
      <c r="BV29" s="38"/>
    </row>
    <row r="30" customFormat="false" ht="27.1" hidden="true" customHeight="true" outlineLevel="1" collapsed="false">
      <c r="A30" s="41" t="s">
        <v>115</v>
      </c>
      <c r="B30" s="70" t="str">
        <f aca="false">'4.'!B47</f>
        <v>Строительство КЛ-6 кВ от ТП-13 до ТП-23</v>
      </c>
      <c r="C30" s="36" t="str">
        <f aca="false">'4.'!C47</f>
        <v>Г</v>
      </c>
      <c r="D30" s="23"/>
      <c r="E30" s="23"/>
      <c r="F30" s="23"/>
      <c r="G30" s="37" t="n">
        <v>6.267765</v>
      </c>
      <c r="H30" s="37" t="n">
        <v>6.5184756</v>
      </c>
      <c r="I30" s="23"/>
      <c r="J30" s="37" t="n">
        <v>6.5184756</v>
      </c>
      <c r="K30" s="37"/>
      <c r="L30" s="37"/>
      <c r="M30" s="37" t="n">
        <v>6.5184756</v>
      </c>
      <c r="N30" s="208" t="n">
        <v>4</v>
      </c>
      <c r="O30" s="37" t="n">
        <f aca="false">'4.'!R47</f>
        <v>0</v>
      </c>
      <c r="P30" s="37" t="n">
        <f aca="false">'4.'!S47</f>
        <v>0</v>
      </c>
      <c r="Q30" s="37" t="n">
        <f aca="false">'4.'!T47</f>
        <v>0</v>
      </c>
      <c r="R30" s="23"/>
      <c r="S30" s="200"/>
      <c r="T30" s="38"/>
      <c r="U30" s="23"/>
      <c r="V30" s="37"/>
      <c r="W30" s="37"/>
      <c r="X30" s="37"/>
      <c r="Y30" s="200"/>
      <c r="Z30" s="38"/>
      <c r="AA30" s="23"/>
      <c r="AB30" s="23"/>
      <c r="AC30" s="37"/>
      <c r="AD30" s="37"/>
      <c r="AE30" s="38"/>
      <c r="AF30" s="38"/>
      <c r="AG30" s="23"/>
      <c r="AH30" s="23"/>
      <c r="AI30" s="37"/>
      <c r="AJ30" s="37"/>
      <c r="AK30" s="38"/>
      <c r="AL30" s="38"/>
      <c r="AM30" s="23"/>
      <c r="AN30" s="23"/>
      <c r="AO30" s="37"/>
      <c r="AP30" s="37"/>
      <c r="AQ30" s="38"/>
      <c r="AR30" s="38"/>
      <c r="AS30" s="23"/>
      <c r="AT30" s="23"/>
      <c r="AU30" s="37"/>
      <c r="AV30" s="37"/>
      <c r="AW30" s="38"/>
      <c r="AX30" s="38"/>
      <c r="AY30" s="23"/>
      <c r="AZ30" s="23"/>
      <c r="BA30" s="37"/>
      <c r="BB30" s="37"/>
      <c r="BC30" s="38"/>
      <c r="BD30" s="38"/>
      <c r="BE30" s="23"/>
      <c r="BF30" s="23"/>
      <c r="BG30" s="37"/>
      <c r="BH30" s="37"/>
      <c r="BI30" s="38"/>
      <c r="BJ30" s="38"/>
      <c r="BK30" s="38"/>
      <c r="BL30" s="38"/>
      <c r="BM30" s="37"/>
      <c r="BN30" s="37"/>
      <c r="BO30" s="38"/>
      <c r="BP30" s="38"/>
      <c r="BQ30" s="37"/>
      <c r="BR30" s="38"/>
      <c r="BS30" s="37"/>
      <c r="BT30" s="37"/>
      <c r="BU30" s="37"/>
      <c r="BV30" s="38"/>
    </row>
    <row r="31" customFormat="false" ht="22.55" hidden="true" customHeight="true" outlineLevel="1" collapsed="false">
      <c r="A31" s="41" t="s">
        <v>115</v>
      </c>
      <c r="B31" s="70" t="n">
        <f aca="false">'4.'!B48</f>
        <v>0</v>
      </c>
      <c r="C31" s="36" t="str">
        <f aca="false">'4.'!C48</f>
        <v>Г</v>
      </c>
      <c r="D31" s="23"/>
      <c r="E31" s="23"/>
      <c r="F31" s="23"/>
      <c r="G31" s="37" t="n">
        <v>6.267765</v>
      </c>
      <c r="H31" s="37" t="n">
        <v>6.5184756</v>
      </c>
      <c r="I31" s="23"/>
      <c r="J31" s="37" t="n">
        <v>6.5184756</v>
      </c>
      <c r="K31" s="37"/>
      <c r="L31" s="37"/>
      <c r="M31" s="37" t="n">
        <v>6.5184756</v>
      </c>
      <c r="N31" s="208" t="n">
        <v>4</v>
      </c>
      <c r="O31" s="37" t="n">
        <f aca="false">'4.'!R48</f>
        <v>0</v>
      </c>
      <c r="P31" s="37" t="n">
        <f aca="false">'4.'!S48</f>
        <v>0</v>
      </c>
      <c r="Q31" s="37" t="n">
        <f aca="false">'4.'!T48</f>
        <v>0</v>
      </c>
      <c r="R31" s="23"/>
      <c r="S31" s="200"/>
      <c r="T31" s="38"/>
      <c r="U31" s="23"/>
      <c r="V31" s="37"/>
      <c r="W31" s="37"/>
      <c r="X31" s="37"/>
      <c r="Y31" s="200"/>
      <c r="Z31" s="38"/>
      <c r="AA31" s="23"/>
      <c r="AB31" s="23"/>
      <c r="AC31" s="37"/>
      <c r="AD31" s="37"/>
      <c r="AE31" s="38"/>
      <c r="AF31" s="38"/>
      <c r="AG31" s="23"/>
      <c r="AH31" s="23"/>
      <c r="AI31" s="37"/>
      <c r="AJ31" s="37"/>
      <c r="AK31" s="38"/>
      <c r="AL31" s="38"/>
      <c r="AM31" s="23"/>
      <c r="AN31" s="23"/>
      <c r="AO31" s="37"/>
      <c r="AP31" s="37"/>
      <c r="AQ31" s="38"/>
      <c r="AR31" s="38"/>
      <c r="AS31" s="23"/>
      <c r="AT31" s="23"/>
      <c r="AU31" s="37"/>
      <c r="AV31" s="37"/>
      <c r="AW31" s="38"/>
      <c r="AX31" s="38"/>
      <c r="AY31" s="23"/>
      <c r="AZ31" s="23"/>
      <c r="BA31" s="37"/>
      <c r="BB31" s="37"/>
      <c r="BC31" s="38"/>
      <c r="BD31" s="38"/>
      <c r="BE31" s="23"/>
      <c r="BF31" s="23"/>
      <c r="BG31" s="37"/>
      <c r="BH31" s="37"/>
      <c r="BI31" s="38"/>
      <c r="BJ31" s="38"/>
      <c r="BK31" s="38"/>
      <c r="BL31" s="38"/>
      <c r="BM31" s="37" t="n">
        <f aca="false">'4.'!AV48</f>
        <v>0</v>
      </c>
      <c r="BN31" s="37"/>
      <c r="BO31" s="38"/>
      <c r="BP31" s="38"/>
      <c r="BQ31" s="37"/>
      <c r="BR31" s="38"/>
      <c r="BS31" s="37"/>
      <c r="BT31" s="37"/>
      <c r="BU31" s="37"/>
      <c r="BV31" s="38"/>
    </row>
    <row r="32" customFormat="false" ht="26.5" hidden="false" customHeight="false" outlineLevel="0" collapsed="false">
      <c r="A32" s="34" t="s">
        <v>117</v>
      </c>
      <c r="B32" s="35" t="s">
        <v>118</v>
      </c>
      <c r="C32" s="36" t="s">
        <v>60</v>
      </c>
      <c r="D32" s="23"/>
      <c r="E32" s="23"/>
      <c r="F32" s="23"/>
      <c r="G32" s="23"/>
      <c r="H32" s="23"/>
      <c r="I32" s="23"/>
      <c r="J32" s="23"/>
      <c r="K32" s="37"/>
      <c r="L32" s="23"/>
      <c r="M32" s="23"/>
      <c r="N32" s="38"/>
      <c r="O32" s="23"/>
      <c r="P32" s="23"/>
      <c r="Q32" s="23"/>
      <c r="R32" s="23"/>
      <c r="S32" s="200"/>
      <c r="T32" s="38"/>
      <c r="U32" s="23"/>
      <c r="V32" s="23"/>
      <c r="W32" s="23"/>
      <c r="X32" s="23"/>
      <c r="Y32" s="200"/>
      <c r="Z32" s="38"/>
      <c r="AA32" s="23"/>
      <c r="AB32" s="23"/>
      <c r="AC32" s="23"/>
      <c r="AD32" s="23"/>
      <c r="AE32" s="38"/>
      <c r="AF32" s="38"/>
      <c r="AG32" s="23"/>
      <c r="AH32" s="23"/>
      <c r="AI32" s="23"/>
      <c r="AJ32" s="23"/>
      <c r="AK32" s="38"/>
      <c r="AL32" s="38"/>
      <c r="AM32" s="23"/>
      <c r="AN32" s="23"/>
      <c r="AO32" s="23"/>
      <c r="AP32" s="23"/>
      <c r="AQ32" s="38"/>
      <c r="AR32" s="38"/>
      <c r="AS32" s="23"/>
      <c r="AT32" s="23"/>
      <c r="AU32" s="23"/>
      <c r="AV32" s="23"/>
      <c r="AW32" s="38"/>
      <c r="AX32" s="38"/>
      <c r="AY32" s="23"/>
      <c r="AZ32" s="23"/>
      <c r="BA32" s="23"/>
      <c r="BB32" s="23"/>
      <c r="BC32" s="38"/>
      <c r="BD32" s="38"/>
      <c r="BE32" s="23"/>
      <c r="BF32" s="23"/>
      <c r="BG32" s="23"/>
      <c r="BH32" s="23"/>
      <c r="BI32" s="38"/>
      <c r="BJ32" s="38"/>
      <c r="BK32" s="38"/>
      <c r="BL32" s="38"/>
      <c r="BM32" s="23"/>
      <c r="BN32" s="23"/>
      <c r="BO32" s="38"/>
      <c r="BP32" s="38"/>
      <c r="BQ32" s="23"/>
      <c r="BR32" s="38"/>
      <c r="BS32" s="23"/>
      <c r="BT32" s="23"/>
      <c r="BU32" s="23"/>
      <c r="BV32" s="38"/>
    </row>
    <row r="33" customFormat="false" ht="15.65" hidden="true" customHeight="false" outlineLevel="0" collapsed="false">
      <c r="A33" s="41" t="s">
        <v>119</v>
      </c>
      <c r="B33" s="77"/>
      <c r="C33" s="72"/>
      <c r="D33" s="23"/>
      <c r="E33" s="23"/>
      <c r="F33" s="23"/>
      <c r="G33" s="23"/>
      <c r="H33" s="23"/>
      <c r="I33" s="23"/>
      <c r="J33" s="23"/>
      <c r="K33" s="37"/>
      <c r="L33" s="23"/>
      <c r="M33" s="23"/>
      <c r="N33" s="38"/>
      <c r="O33" s="23"/>
      <c r="P33" s="23"/>
      <c r="Q33" s="23"/>
      <c r="R33" s="23"/>
      <c r="S33" s="200"/>
      <c r="T33" s="38"/>
      <c r="U33" s="23"/>
      <c r="V33" s="23"/>
      <c r="W33" s="23"/>
      <c r="X33" s="23"/>
      <c r="Y33" s="200"/>
      <c r="Z33" s="38"/>
      <c r="AA33" s="23"/>
      <c r="AB33" s="23"/>
      <c r="AC33" s="23"/>
      <c r="AD33" s="23"/>
      <c r="AE33" s="38"/>
      <c r="AF33" s="38"/>
      <c r="AG33" s="23"/>
      <c r="AH33" s="23"/>
      <c r="AI33" s="23"/>
      <c r="AJ33" s="23"/>
      <c r="AK33" s="38"/>
      <c r="AL33" s="38"/>
      <c r="AM33" s="23"/>
      <c r="AN33" s="23"/>
      <c r="AO33" s="23"/>
      <c r="AP33" s="23"/>
      <c r="AQ33" s="38"/>
      <c r="AR33" s="38"/>
      <c r="AS33" s="23"/>
      <c r="AT33" s="23"/>
      <c r="AU33" s="23"/>
      <c r="AV33" s="23"/>
      <c r="AW33" s="38"/>
      <c r="AX33" s="38"/>
      <c r="AY33" s="23"/>
      <c r="AZ33" s="23"/>
      <c r="BA33" s="23"/>
      <c r="BB33" s="23"/>
      <c r="BC33" s="38"/>
      <c r="BD33" s="38"/>
      <c r="BE33" s="23"/>
      <c r="BF33" s="23"/>
      <c r="BG33" s="23"/>
      <c r="BH33" s="23"/>
      <c r="BI33" s="38"/>
      <c r="BJ33" s="38"/>
      <c r="BK33" s="38"/>
      <c r="BL33" s="38"/>
      <c r="BM33" s="23"/>
      <c r="BN33" s="23"/>
      <c r="BO33" s="38"/>
      <c r="BP33" s="38"/>
      <c r="BQ33" s="23"/>
      <c r="BR33" s="38"/>
      <c r="BS33" s="23"/>
      <c r="BT33" s="23"/>
      <c r="BU33" s="23"/>
      <c r="BV33" s="38"/>
    </row>
    <row r="34" customFormat="false" ht="31.65" hidden="true" customHeight="true" outlineLevel="1" collapsed="false">
      <c r="A34" s="34" t="s">
        <v>112</v>
      </c>
      <c r="B34" s="35" t="s">
        <v>120</v>
      </c>
      <c r="C34" s="36" t="s">
        <v>60</v>
      </c>
      <c r="D34" s="23"/>
      <c r="E34" s="23"/>
      <c r="F34" s="23"/>
      <c r="G34" s="23"/>
      <c r="H34" s="23"/>
      <c r="I34" s="23"/>
      <c r="J34" s="23"/>
      <c r="K34" s="37" t="e">
        <f aca="false">#REF!-D34</f>
        <v>#REF!</v>
      </c>
      <c r="L34" s="23"/>
      <c r="M34" s="23"/>
      <c r="N34" s="38"/>
      <c r="O34" s="23"/>
      <c r="P34" s="23"/>
      <c r="Q34" s="23"/>
      <c r="R34" s="23"/>
      <c r="S34" s="200"/>
      <c r="T34" s="38"/>
      <c r="U34" s="23"/>
      <c r="V34" s="23"/>
      <c r="W34" s="23"/>
      <c r="X34" s="23"/>
      <c r="Y34" s="200"/>
      <c r="Z34" s="38"/>
      <c r="AA34" s="23"/>
      <c r="AB34" s="23"/>
      <c r="AC34" s="23"/>
      <c r="AD34" s="23"/>
      <c r="AE34" s="38"/>
      <c r="AF34" s="38"/>
      <c r="AG34" s="23"/>
      <c r="AH34" s="23"/>
      <c r="AI34" s="23"/>
      <c r="AJ34" s="23"/>
      <c r="AK34" s="38"/>
      <c r="AL34" s="38"/>
      <c r="AM34" s="23"/>
      <c r="AN34" s="23"/>
      <c r="AO34" s="23"/>
      <c r="AP34" s="23"/>
      <c r="AQ34" s="38"/>
      <c r="AR34" s="38"/>
      <c r="AS34" s="23"/>
      <c r="AT34" s="23"/>
      <c r="AU34" s="23"/>
      <c r="AV34" s="23"/>
      <c r="AW34" s="38"/>
      <c r="AX34" s="38"/>
      <c r="AY34" s="23"/>
      <c r="AZ34" s="23"/>
      <c r="BA34" s="23"/>
      <c r="BB34" s="23"/>
      <c r="BC34" s="38"/>
      <c r="BD34" s="38"/>
      <c r="BE34" s="23"/>
      <c r="BF34" s="23"/>
      <c r="BG34" s="23"/>
      <c r="BH34" s="23"/>
      <c r="BI34" s="38"/>
      <c r="BJ34" s="38"/>
      <c r="BK34" s="38"/>
      <c r="BL34" s="38"/>
      <c r="BM34" s="23"/>
      <c r="BN34" s="23"/>
      <c r="BO34" s="38"/>
      <c r="BP34" s="38"/>
      <c r="BQ34" s="23"/>
      <c r="BR34" s="38"/>
      <c r="BS34" s="23"/>
      <c r="BT34" s="23"/>
      <c r="BU34" s="23"/>
      <c r="BV34" s="38"/>
    </row>
    <row r="35" customFormat="false" ht="63.1" hidden="true" customHeight="true" outlineLevel="1" collapsed="false">
      <c r="A35" s="34" t="s">
        <v>121</v>
      </c>
      <c r="B35" s="35" t="s">
        <v>122</v>
      </c>
      <c r="C35" s="36" t="s">
        <v>60</v>
      </c>
      <c r="D35" s="23"/>
      <c r="E35" s="23"/>
      <c r="F35" s="23"/>
      <c r="G35" s="23"/>
      <c r="H35" s="23"/>
      <c r="I35" s="23"/>
      <c r="J35" s="23"/>
      <c r="K35" s="37" t="e">
        <f aca="false">#REF!-D35</f>
        <v>#REF!</v>
      </c>
      <c r="L35" s="23"/>
      <c r="M35" s="23"/>
      <c r="N35" s="38"/>
      <c r="O35" s="23"/>
      <c r="P35" s="23"/>
      <c r="Q35" s="23"/>
      <c r="R35" s="23"/>
      <c r="S35" s="200"/>
      <c r="T35" s="38"/>
      <c r="U35" s="23"/>
      <c r="V35" s="23"/>
      <c r="W35" s="23"/>
      <c r="X35" s="23"/>
      <c r="Y35" s="200"/>
      <c r="Z35" s="38"/>
      <c r="AA35" s="23"/>
      <c r="AB35" s="23"/>
      <c r="AC35" s="23"/>
      <c r="AD35" s="23"/>
      <c r="AE35" s="38"/>
      <c r="AF35" s="38"/>
      <c r="AG35" s="23"/>
      <c r="AH35" s="23"/>
      <c r="AI35" s="23"/>
      <c r="AJ35" s="23"/>
      <c r="AK35" s="38"/>
      <c r="AL35" s="38"/>
      <c r="AM35" s="23"/>
      <c r="AN35" s="23"/>
      <c r="AO35" s="23"/>
      <c r="AP35" s="23"/>
      <c r="AQ35" s="38"/>
      <c r="AR35" s="38"/>
      <c r="AS35" s="23"/>
      <c r="AT35" s="23"/>
      <c r="AU35" s="23"/>
      <c r="AV35" s="23"/>
      <c r="AW35" s="38"/>
      <c r="AX35" s="38"/>
      <c r="AY35" s="23"/>
      <c r="AZ35" s="23"/>
      <c r="BA35" s="23"/>
      <c r="BB35" s="23"/>
      <c r="BC35" s="38"/>
      <c r="BD35" s="38"/>
      <c r="BE35" s="23"/>
      <c r="BF35" s="23"/>
      <c r="BG35" s="23"/>
      <c r="BH35" s="23"/>
      <c r="BI35" s="38"/>
      <c r="BJ35" s="38"/>
      <c r="BK35" s="38"/>
      <c r="BL35" s="38"/>
      <c r="BM35" s="23"/>
      <c r="BN35" s="23"/>
      <c r="BO35" s="38"/>
      <c r="BP35" s="38"/>
      <c r="BQ35" s="23"/>
      <c r="BR35" s="38"/>
      <c r="BS35" s="23"/>
      <c r="BT35" s="23"/>
      <c r="BU35" s="23"/>
      <c r="BV35" s="38"/>
    </row>
    <row r="36" customFormat="false" ht="31.65" hidden="true" customHeight="true" outlineLevel="1" collapsed="false">
      <c r="A36" s="34" t="s">
        <v>123</v>
      </c>
      <c r="B36" s="35" t="s">
        <v>124</v>
      </c>
      <c r="C36" s="36" t="s">
        <v>60</v>
      </c>
      <c r="D36" s="23"/>
      <c r="E36" s="23"/>
      <c r="F36" s="23"/>
      <c r="G36" s="23"/>
      <c r="H36" s="23"/>
      <c r="I36" s="23"/>
      <c r="J36" s="23"/>
      <c r="K36" s="37" t="e">
        <f aca="false">#REF!-D36</f>
        <v>#REF!</v>
      </c>
      <c r="L36" s="23"/>
      <c r="M36" s="23"/>
      <c r="N36" s="38"/>
      <c r="O36" s="23"/>
      <c r="P36" s="23"/>
      <c r="Q36" s="23"/>
      <c r="R36" s="23"/>
      <c r="S36" s="200"/>
      <c r="T36" s="38"/>
      <c r="U36" s="23"/>
      <c r="V36" s="23"/>
      <c r="W36" s="23"/>
      <c r="X36" s="23"/>
      <c r="Y36" s="200"/>
      <c r="Z36" s="38"/>
      <c r="AA36" s="23"/>
      <c r="AB36" s="23"/>
      <c r="AC36" s="23"/>
      <c r="AD36" s="23"/>
      <c r="AE36" s="38"/>
      <c r="AF36" s="38"/>
      <c r="AG36" s="23"/>
      <c r="AH36" s="23"/>
      <c r="AI36" s="23"/>
      <c r="AJ36" s="23"/>
      <c r="AK36" s="38"/>
      <c r="AL36" s="38"/>
      <c r="AM36" s="23"/>
      <c r="AN36" s="23"/>
      <c r="AO36" s="23"/>
      <c r="AP36" s="23"/>
      <c r="AQ36" s="38"/>
      <c r="AR36" s="38"/>
      <c r="AS36" s="23"/>
      <c r="AT36" s="23"/>
      <c r="AU36" s="23"/>
      <c r="AV36" s="23"/>
      <c r="AW36" s="38"/>
      <c r="AX36" s="38"/>
      <c r="AY36" s="23"/>
      <c r="AZ36" s="23"/>
      <c r="BA36" s="23"/>
      <c r="BB36" s="23"/>
      <c r="BC36" s="38"/>
      <c r="BD36" s="38"/>
      <c r="BE36" s="23"/>
      <c r="BF36" s="23"/>
      <c r="BG36" s="23"/>
      <c r="BH36" s="23"/>
      <c r="BI36" s="38"/>
      <c r="BJ36" s="38"/>
      <c r="BK36" s="38"/>
      <c r="BL36" s="38"/>
      <c r="BM36" s="23"/>
      <c r="BN36" s="23"/>
      <c r="BO36" s="38"/>
      <c r="BP36" s="38"/>
      <c r="BQ36" s="23"/>
      <c r="BR36" s="38"/>
      <c r="BS36" s="23"/>
      <c r="BT36" s="23"/>
      <c r="BU36" s="23"/>
      <c r="BV36" s="38"/>
    </row>
    <row r="37" customFormat="false" ht="31.65" hidden="true" customHeight="true" outlineLevel="1" collapsed="false">
      <c r="A37" s="34" t="s">
        <v>117</v>
      </c>
      <c r="B37" s="35" t="s">
        <v>125</v>
      </c>
      <c r="C37" s="36" t="s">
        <v>60</v>
      </c>
      <c r="D37" s="23"/>
      <c r="E37" s="23"/>
      <c r="F37" s="23"/>
      <c r="G37" s="23"/>
      <c r="H37" s="23"/>
      <c r="I37" s="23"/>
      <c r="J37" s="23"/>
      <c r="K37" s="37" t="e">
        <f aca="false">#REF!-D37</f>
        <v>#REF!</v>
      </c>
      <c r="L37" s="23"/>
      <c r="M37" s="23"/>
      <c r="N37" s="38"/>
      <c r="O37" s="23"/>
      <c r="P37" s="23"/>
      <c r="Q37" s="23"/>
      <c r="R37" s="23"/>
      <c r="S37" s="200"/>
      <c r="T37" s="38"/>
      <c r="U37" s="23"/>
      <c r="V37" s="23"/>
      <c r="W37" s="23"/>
      <c r="X37" s="23"/>
      <c r="Y37" s="200"/>
      <c r="Z37" s="38"/>
      <c r="AA37" s="23"/>
      <c r="AB37" s="23"/>
      <c r="AC37" s="23"/>
      <c r="AD37" s="23"/>
      <c r="AE37" s="38"/>
      <c r="AF37" s="38"/>
      <c r="AG37" s="23"/>
      <c r="AH37" s="23"/>
      <c r="AI37" s="23"/>
      <c r="AJ37" s="23"/>
      <c r="AK37" s="38"/>
      <c r="AL37" s="38"/>
      <c r="AM37" s="23"/>
      <c r="AN37" s="23"/>
      <c r="AO37" s="23"/>
      <c r="AP37" s="23"/>
      <c r="AQ37" s="38"/>
      <c r="AR37" s="38"/>
      <c r="AS37" s="23"/>
      <c r="AT37" s="23"/>
      <c r="AU37" s="23"/>
      <c r="AV37" s="23"/>
      <c r="AW37" s="38"/>
      <c r="AX37" s="38"/>
      <c r="AY37" s="23"/>
      <c r="AZ37" s="23"/>
      <c r="BA37" s="23"/>
      <c r="BB37" s="23"/>
      <c r="BC37" s="38"/>
      <c r="BD37" s="38"/>
      <c r="BE37" s="23"/>
      <c r="BF37" s="23"/>
      <c r="BG37" s="23"/>
      <c r="BH37" s="23"/>
      <c r="BI37" s="38"/>
      <c r="BJ37" s="38"/>
      <c r="BK37" s="38"/>
      <c r="BL37" s="38"/>
      <c r="BM37" s="23"/>
      <c r="BN37" s="23"/>
      <c r="BO37" s="38"/>
      <c r="BP37" s="38"/>
      <c r="BQ37" s="23"/>
      <c r="BR37" s="38"/>
      <c r="BS37" s="23"/>
      <c r="BT37" s="23"/>
      <c r="BU37" s="23"/>
      <c r="BV37" s="38"/>
    </row>
    <row r="38" customFormat="false" ht="31.65" hidden="true" customHeight="true" outlineLevel="1" collapsed="false">
      <c r="A38" s="34" t="s">
        <v>126</v>
      </c>
      <c r="B38" s="45" t="s">
        <v>127</v>
      </c>
      <c r="C38" s="36" t="s">
        <v>60</v>
      </c>
      <c r="D38" s="23"/>
      <c r="E38" s="23"/>
      <c r="F38" s="23"/>
      <c r="G38" s="23"/>
      <c r="H38" s="23"/>
      <c r="I38" s="23"/>
      <c r="J38" s="23"/>
      <c r="K38" s="37" t="e">
        <f aca="false">#REF!-D38</f>
        <v>#REF!</v>
      </c>
      <c r="L38" s="23"/>
      <c r="M38" s="23"/>
      <c r="N38" s="38"/>
      <c r="O38" s="23"/>
      <c r="P38" s="23"/>
      <c r="Q38" s="23"/>
      <c r="R38" s="23"/>
      <c r="S38" s="200"/>
      <c r="T38" s="38"/>
      <c r="U38" s="23"/>
      <c r="V38" s="23"/>
      <c r="W38" s="23"/>
      <c r="X38" s="23"/>
      <c r="Y38" s="200"/>
      <c r="Z38" s="38"/>
      <c r="AA38" s="23"/>
      <c r="AB38" s="23"/>
      <c r="AC38" s="23"/>
      <c r="AD38" s="23"/>
      <c r="AE38" s="38"/>
      <c r="AF38" s="38"/>
      <c r="AG38" s="23"/>
      <c r="AH38" s="23"/>
      <c r="AI38" s="23"/>
      <c r="AJ38" s="23"/>
      <c r="AK38" s="38"/>
      <c r="AL38" s="38"/>
      <c r="AM38" s="23"/>
      <c r="AN38" s="23"/>
      <c r="AO38" s="23"/>
      <c r="AP38" s="23"/>
      <c r="AQ38" s="38"/>
      <c r="AR38" s="38"/>
      <c r="AS38" s="23"/>
      <c r="AT38" s="23"/>
      <c r="AU38" s="23"/>
      <c r="AV38" s="23"/>
      <c r="AW38" s="38"/>
      <c r="AX38" s="38"/>
      <c r="AY38" s="23"/>
      <c r="AZ38" s="23"/>
      <c r="BA38" s="23"/>
      <c r="BB38" s="23"/>
      <c r="BC38" s="38"/>
      <c r="BD38" s="38"/>
      <c r="BE38" s="23"/>
      <c r="BF38" s="23"/>
      <c r="BG38" s="23"/>
      <c r="BH38" s="23"/>
      <c r="BI38" s="38"/>
      <c r="BJ38" s="38"/>
      <c r="BK38" s="38"/>
      <c r="BL38" s="38"/>
      <c r="BM38" s="23"/>
      <c r="BN38" s="23"/>
      <c r="BO38" s="38"/>
      <c r="BP38" s="38"/>
      <c r="BQ38" s="23"/>
      <c r="BR38" s="38"/>
      <c r="BS38" s="23"/>
      <c r="BT38" s="23"/>
      <c r="BU38" s="23"/>
      <c r="BV38" s="38"/>
    </row>
    <row r="39" customFormat="false" ht="78.75" hidden="true" customHeight="true" outlineLevel="1" collapsed="false">
      <c r="A39" s="34" t="s">
        <v>126</v>
      </c>
      <c r="B39" s="35" t="s">
        <v>128</v>
      </c>
      <c r="C39" s="36" t="s">
        <v>60</v>
      </c>
      <c r="D39" s="23"/>
      <c r="E39" s="23"/>
      <c r="F39" s="23"/>
      <c r="G39" s="23"/>
      <c r="H39" s="23"/>
      <c r="I39" s="23"/>
      <c r="J39" s="23"/>
      <c r="K39" s="37" t="e">
        <f aca="false">#REF!-D39</f>
        <v>#REF!</v>
      </c>
      <c r="L39" s="23"/>
      <c r="M39" s="23"/>
      <c r="N39" s="38"/>
      <c r="O39" s="23"/>
      <c r="P39" s="23"/>
      <c r="Q39" s="23"/>
      <c r="R39" s="23"/>
      <c r="S39" s="200"/>
      <c r="T39" s="38"/>
      <c r="U39" s="23"/>
      <c r="V39" s="23"/>
      <c r="W39" s="23"/>
      <c r="X39" s="23"/>
      <c r="Y39" s="200"/>
      <c r="Z39" s="38"/>
      <c r="AA39" s="23"/>
      <c r="AB39" s="23"/>
      <c r="AC39" s="23"/>
      <c r="AD39" s="23"/>
      <c r="AE39" s="38"/>
      <c r="AF39" s="38"/>
      <c r="AG39" s="23"/>
      <c r="AH39" s="23"/>
      <c r="AI39" s="23"/>
      <c r="AJ39" s="23"/>
      <c r="AK39" s="38"/>
      <c r="AL39" s="38"/>
      <c r="AM39" s="23"/>
      <c r="AN39" s="23"/>
      <c r="AO39" s="23"/>
      <c r="AP39" s="23"/>
      <c r="AQ39" s="38"/>
      <c r="AR39" s="38"/>
      <c r="AS39" s="23"/>
      <c r="AT39" s="23"/>
      <c r="AU39" s="23"/>
      <c r="AV39" s="23"/>
      <c r="AW39" s="38"/>
      <c r="AX39" s="38"/>
      <c r="AY39" s="23"/>
      <c r="AZ39" s="23"/>
      <c r="BA39" s="23"/>
      <c r="BB39" s="23"/>
      <c r="BC39" s="38"/>
      <c r="BD39" s="38"/>
      <c r="BE39" s="23"/>
      <c r="BF39" s="23"/>
      <c r="BG39" s="23"/>
      <c r="BH39" s="23"/>
      <c r="BI39" s="38"/>
      <c r="BJ39" s="38"/>
      <c r="BK39" s="38"/>
      <c r="BL39" s="38"/>
      <c r="BM39" s="23"/>
      <c r="BN39" s="23"/>
      <c r="BO39" s="38"/>
      <c r="BP39" s="38"/>
      <c r="BQ39" s="23"/>
      <c r="BR39" s="38"/>
      <c r="BS39" s="23"/>
      <c r="BT39" s="23"/>
      <c r="BU39" s="23"/>
      <c r="BV39" s="38"/>
    </row>
    <row r="40" customFormat="false" ht="78.75" hidden="true" customHeight="true" outlineLevel="1" collapsed="false">
      <c r="A40" s="34" t="s">
        <v>126</v>
      </c>
      <c r="B40" s="35" t="s">
        <v>129</v>
      </c>
      <c r="C40" s="36" t="s">
        <v>60</v>
      </c>
      <c r="D40" s="23"/>
      <c r="E40" s="23"/>
      <c r="F40" s="23"/>
      <c r="G40" s="23"/>
      <c r="H40" s="23"/>
      <c r="I40" s="23"/>
      <c r="J40" s="23"/>
      <c r="K40" s="37" t="e">
        <f aca="false">#REF!-D40</f>
        <v>#REF!</v>
      </c>
      <c r="L40" s="23"/>
      <c r="M40" s="23"/>
      <c r="N40" s="38"/>
      <c r="O40" s="23"/>
      <c r="P40" s="23"/>
      <c r="Q40" s="23"/>
      <c r="R40" s="23"/>
      <c r="S40" s="200"/>
      <c r="T40" s="38"/>
      <c r="U40" s="23"/>
      <c r="V40" s="23"/>
      <c r="W40" s="23"/>
      <c r="X40" s="23"/>
      <c r="Y40" s="200"/>
      <c r="Z40" s="38"/>
      <c r="AA40" s="23"/>
      <c r="AB40" s="23"/>
      <c r="AC40" s="23"/>
      <c r="AD40" s="23"/>
      <c r="AE40" s="38"/>
      <c r="AF40" s="38"/>
      <c r="AG40" s="23"/>
      <c r="AH40" s="23"/>
      <c r="AI40" s="23"/>
      <c r="AJ40" s="23"/>
      <c r="AK40" s="38"/>
      <c r="AL40" s="38"/>
      <c r="AM40" s="23"/>
      <c r="AN40" s="23"/>
      <c r="AO40" s="23"/>
      <c r="AP40" s="23"/>
      <c r="AQ40" s="38"/>
      <c r="AR40" s="38"/>
      <c r="AS40" s="23"/>
      <c r="AT40" s="23"/>
      <c r="AU40" s="23"/>
      <c r="AV40" s="23"/>
      <c r="AW40" s="38"/>
      <c r="AX40" s="38"/>
      <c r="AY40" s="23"/>
      <c r="AZ40" s="23"/>
      <c r="BA40" s="23"/>
      <c r="BB40" s="23"/>
      <c r="BC40" s="38"/>
      <c r="BD40" s="38"/>
      <c r="BE40" s="23"/>
      <c r="BF40" s="23"/>
      <c r="BG40" s="23"/>
      <c r="BH40" s="23"/>
      <c r="BI40" s="38"/>
      <c r="BJ40" s="38"/>
      <c r="BK40" s="38"/>
      <c r="BL40" s="38"/>
      <c r="BM40" s="23"/>
      <c r="BN40" s="23"/>
      <c r="BO40" s="38"/>
      <c r="BP40" s="38"/>
      <c r="BQ40" s="23"/>
      <c r="BR40" s="38"/>
      <c r="BS40" s="23"/>
      <c r="BT40" s="23"/>
      <c r="BU40" s="23"/>
      <c r="BV40" s="38"/>
    </row>
    <row r="41" customFormat="false" ht="78.75" hidden="true" customHeight="true" outlineLevel="1" collapsed="false">
      <c r="A41" s="34" t="s">
        <v>126</v>
      </c>
      <c r="B41" s="35" t="s">
        <v>130</v>
      </c>
      <c r="C41" s="36" t="s">
        <v>60</v>
      </c>
      <c r="D41" s="23"/>
      <c r="E41" s="23"/>
      <c r="F41" s="23"/>
      <c r="G41" s="23"/>
      <c r="H41" s="23"/>
      <c r="I41" s="23"/>
      <c r="J41" s="23"/>
      <c r="K41" s="37" t="e">
        <f aca="false">#REF!-D41</f>
        <v>#REF!</v>
      </c>
      <c r="L41" s="23"/>
      <c r="M41" s="23"/>
      <c r="N41" s="38"/>
      <c r="O41" s="23"/>
      <c r="P41" s="23"/>
      <c r="Q41" s="23"/>
      <c r="R41" s="23"/>
      <c r="S41" s="200"/>
      <c r="T41" s="38"/>
      <c r="U41" s="23"/>
      <c r="V41" s="23"/>
      <c r="W41" s="23"/>
      <c r="X41" s="23"/>
      <c r="Y41" s="200"/>
      <c r="Z41" s="38"/>
      <c r="AA41" s="23"/>
      <c r="AB41" s="23"/>
      <c r="AC41" s="23"/>
      <c r="AD41" s="23"/>
      <c r="AE41" s="38"/>
      <c r="AF41" s="38"/>
      <c r="AG41" s="23"/>
      <c r="AH41" s="23"/>
      <c r="AI41" s="23"/>
      <c r="AJ41" s="23"/>
      <c r="AK41" s="38"/>
      <c r="AL41" s="38"/>
      <c r="AM41" s="23"/>
      <c r="AN41" s="23"/>
      <c r="AO41" s="23"/>
      <c r="AP41" s="23"/>
      <c r="AQ41" s="38"/>
      <c r="AR41" s="38"/>
      <c r="AS41" s="23"/>
      <c r="AT41" s="23"/>
      <c r="AU41" s="23"/>
      <c r="AV41" s="23"/>
      <c r="AW41" s="38"/>
      <c r="AX41" s="38"/>
      <c r="AY41" s="23"/>
      <c r="AZ41" s="23"/>
      <c r="BA41" s="23"/>
      <c r="BB41" s="23"/>
      <c r="BC41" s="38"/>
      <c r="BD41" s="38"/>
      <c r="BE41" s="23"/>
      <c r="BF41" s="23"/>
      <c r="BG41" s="23"/>
      <c r="BH41" s="23"/>
      <c r="BI41" s="38"/>
      <c r="BJ41" s="38"/>
      <c r="BK41" s="38"/>
      <c r="BL41" s="38"/>
      <c r="BM41" s="23"/>
      <c r="BN41" s="23"/>
      <c r="BO41" s="38"/>
      <c r="BP41" s="38"/>
      <c r="BQ41" s="23"/>
      <c r="BR41" s="38"/>
      <c r="BS41" s="23"/>
      <c r="BT41" s="23"/>
      <c r="BU41" s="23"/>
      <c r="BV41" s="38"/>
    </row>
    <row r="42" customFormat="false" ht="31.65" hidden="true" customHeight="true" outlineLevel="1" collapsed="false">
      <c r="A42" s="34" t="s">
        <v>131</v>
      </c>
      <c r="B42" s="45" t="s">
        <v>127</v>
      </c>
      <c r="C42" s="36" t="s">
        <v>60</v>
      </c>
      <c r="D42" s="23"/>
      <c r="E42" s="23"/>
      <c r="F42" s="23"/>
      <c r="G42" s="23"/>
      <c r="H42" s="23"/>
      <c r="I42" s="23"/>
      <c r="J42" s="23"/>
      <c r="K42" s="37" t="e">
        <f aca="false">#REF!-D42</f>
        <v>#REF!</v>
      </c>
      <c r="L42" s="23"/>
      <c r="M42" s="23"/>
      <c r="N42" s="38"/>
      <c r="O42" s="23"/>
      <c r="P42" s="23"/>
      <c r="Q42" s="23"/>
      <c r="R42" s="23"/>
      <c r="S42" s="200"/>
      <c r="T42" s="38"/>
      <c r="U42" s="23"/>
      <c r="V42" s="23"/>
      <c r="W42" s="23"/>
      <c r="X42" s="23"/>
      <c r="Y42" s="200"/>
      <c r="Z42" s="38"/>
      <c r="AA42" s="23"/>
      <c r="AB42" s="23"/>
      <c r="AC42" s="23"/>
      <c r="AD42" s="23"/>
      <c r="AE42" s="38"/>
      <c r="AF42" s="38"/>
      <c r="AG42" s="23"/>
      <c r="AH42" s="23"/>
      <c r="AI42" s="23"/>
      <c r="AJ42" s="23"/>
      <c r="AK42" s="38"/>
      <c r="AL42" s="38"/>
      <c r="AM42" s="23"/>
      <c r="AN42" s="23"/>
      <c r="AO42" s="23"/>
      <c r="AP42" s="23"/>
      <c r="AQ42" s="38"/>
      <c r="AR42" s="38"/>
      <c r="AS42" s="23"/>
      <c r="AT42" s="23"/>
      <c r="AU42" s="23"/>
      <c r="AV42" s="23"/>
      <c r="AW42" s="38"/>
      <c r="AX42" s="38"/>
      <c r="AY42" s="23"/>
      <c r="AZ42" s="23"/>
      <c r="BA42" s="23"/>
      <c r="BB42" s="23"/>
      <c r="BC42" s="38"/>
      <c r="BD42" s="38"/>
      <c r="BE42" s="23"/>
      <c r="BF42" s="23"/>
      <c r="BG42" s="23"/>
      <c r="BH42" s="23"/>
      <c r="BI42" s="38"/>
      <c r="BJ42" s="38"/>
      <c r="BK42" s="38"/>
      <c r="BL42" s="38"/>
      <c r="BM42" s="23"/>
      <c r="BN42" s="23"/>
      <c r="BO42" s="38"/>
      <c r="BP42" s="38"/>
      <c r="BQ42" s="23"/>
      <c r="BR42" s="38"/>
      <c r="BS42" s="23"/>
      <c r="BT42" s="23"/>
      <c r="BU42" s="23"/>
      <c r="BV42" s="38"/>
    </row>
    <row r="43" customFormat="false" ht="78.75" hidden="true" customHeight="true" outlineLevel="1" collapsed="false">
      <c r="A43" s="34" t="s">
        <v>131</v>
      </c>
      <c r="B43" s="35" t="s">
        <v>128</v>
      </c>
      <c r="C43" s="36" t="s">
        <v>60</v>
      </c>
      <c r="D43" s="23"/>
      <c r="E43" s="23"/>
      <c r="F43" s="23"/>
      <c r="G43" s="23"/>
      <c r="H43" s="23"/>
      <c r="I43" s="23"/>
      <c r="J43" s="23"/>
      <c r="K43" s="37" t="e">
        <f aca="false">#REF!-D43</f>
        <v>#REF!</v>
      </c>
      <c r="L43" s="23"/>
      <c r="M43" s="23"/>
      <c r="N43" s="38"/>
      <c r="O43" s="23"/>
      <c r="P43" s="23"/>
      <c r="Q43" s="23"/>
      <c r="R43" s="23"/>
      <c r="S43" s="200"/>
      <c r="T43" s="38"/>
      <c r="U43" s="23"/>
      <c r="V43" s="23"/>
      <c r="W43" s="23"/>
      <c r="X43" s="23"/>
      <c r="Y43" s="200"/>
      <c r="Z43" s="38"/>
      <c r="AA43" s="23"/>
      <c r="AB43" s="23"/>
      <c r="AC43" s="23"/>
      <c r="AD43" s="23"/>
      <c r="AE43" s="38"/>
      <c r="AF43" s="38"/>
      <c r="AG43" s="23"/>
      <c r="AH43" s="23"/>
      <c r="AI43" s="23"/>
      <c r="AJ43" s="23"/>
      <c r="AK43" s="38"/>
      <c r="AL43" s="38"/>
      <c r="AM43" s="23"/>
      <c r="AN43" s="23"/>
      <c r="AO43" s="23"/>
      <c r="AP43" s="23"/>
      <c r="AQ43" s="38"/>
      <c r="AR43" s="38"/>
      <c r="AS43" s="23"/>
      <c r="AT43" s="23"/>
      <c r="AU43" s="23"/>
      <c r="AV43" s="23"/>
      <c r="AW43" s="38"/>
      <c r="AX43" s="38"/>
      <c r="AY43" s="23"/>
      <c r="AZ43" s="23"/>
      <c r="BA43" s="23"/>
      <c r="BB43" s="23"/>
      <c r="BC43" s="38"/>
      <c r="BD43" s="38"/>
      <c r="BE43" s="23"/>
      <c r="BF43" s="23"/>
      <c r="BG43" s="23"/>
      <c r="BH43" s="23"/>
      <c r="BI43" s="38"/>
      <c r="BJ43" s="38"/>
      <c r="BK43" s="38"/>
      <c r="BL43" s="38"/>
      <c r="BM43" s="23"/>
      <c r="BN43" s="23"/>
      <c r="BO43" s="38"/>
      <c r="BP43" s="38"/>
      <c r="BQ43" s="23"/>
      <c r="BR43" s="38"/>
      <c r="BS43" s="23"/>
      <c r="BT43" s="23"/>
      <c r="BU43" s="23"/>
      <c r="BV43" s="38"/>
    </row>
    <row r="44" customFormat="false" ht="78.75" hidden="true" customHeight="true" outlineLevel="1" collapsed="false">
      <c r="A44" s="34" t="s">
        <v>131</v>
      </c>
      <c r="B44" s="35" t="s">
        <v>129</v>
      </c>
      <c r="C44" s="36" t="s">
        <v>60</v>
      </c>
      <c r="D44" s="23"/>
      <c r="E44" s="23"/>
      <c r="F44" s="23"/>
      <c r="G44" s="23"/>
      <c r="H44" s="23"/>
      <c r="I44" s="23"/>
      <c r="J44" s="23"/>
      <c r="K44" s="37" t="e">
        <f aca="false">#REF!-D44</f>
        <v>#REF!</v>
      </c>
      <c r="L44" s="23"/>
      <c r="M44" s="23"/>
      <c r="N44" s="38"/>
      <c r="O44" s="23"/>
      <c r="P44" s="23"/>
      <c r="Q44" s="23"/>
      <c r="R44" s="23"/>
      <c r="S44" s="200"/>
      <c r="T44" s="38"/>
      <c r="U44" s="23"/>
      <c r="V44" s="23"/>
      <c r="W44" s="23"/>
      <c r="X44" s="23"/>
      <c r="Y44" s="200"/>
      <c r="Z44" s="38"/>
      <c r="AA44" s="23"/>
      <c r="AB44" s="23"/>
      <c r="AC44" s="23"/>
      <c r="AD44" s="23"/>
      <c r="AE44" s="38"/>
      <c r="AF44" s="38"/>
      <c r="AG44" s="23"/>
      <c r="AH44" s="23"/>
      <c r="AI44" s="23"/>
      <c r="AJ44" s="23"/>
      <c r="AK44" s="38"/>
      <c r="AL44" s="38"/>
      <c r="AM44" s="23"/>
      <c r="AN44" s="23"/>
      <c r="AO44" s="23"/>
      <c r="AP44" s="23"/>
      <c r="AQ44" s="38"/>
      <c r="AR44" s="38"/>
      <c r="AS44" s="23"/>
      <c r="AT44" s="23"/>
      <c r="AU44" s="23"/>
      <c r="AV44" s="23"/>
      <c r="AW44" s="38"/>
      <c r="AX44" s="38"/>
      <c r="AY44" s="23"/>
      <c r="AZ44" s="23"/>
      <c r="BA44" s="23"/>
      <c r="BB44" s="23"/>
      <c r="BC44" s="38"/>
      <c r="BD44" s="38"/>
      <c r="BE44" s="23"/>
      <c r="BF44" s="23"/>
      <c r="BG44" s="23"/>
      <c r="BH44" s="23"/>
      <c r="BI44" s="38"/>
      <c r="BJ44" s="38"/>
      <c r="BK44" s="38"/>
      <c r="BL44" s="38"/>
      <c r="BM44" s="23"/>
      <c r="BN44" s="23"/>
      <c r="BO44" s="38"/>
      <c r="BP44" s="38"/>
      <c r="BQ44" s="23"/>
      <c r="BR44" s="38"/>
      <c r="BS44" s="23"/>
      <c r="BT44" s="23"/>
      <c r="BU44" s="23"/>
      <c r="BV44" s="38"/>
    </row>
    <row r="45" customFormat="false" ht="36" hidden="true" customHeight="true" outlineLevel="1" collapsed="false">
      <c r="A45" s="34" t="s">
        <v>131</v>
      </c>
      <c r="B45" s="35" t="s">
        <v>130</v>
      </c>
      <c r="C45" s="36" t="s">
        <v>60</v>
      </c>
      <c r="D45" s="23"/>
      <c r="E45" s="23"/>
      <c r="F45" s="23"/>
      <c r="G45" s="23"/>
      <c r="H45" s="23"/>
      <c r="I45" s="23"/>
      <c r="J45" s="23"/>
      <c r="K45" s="37" t="e">
        <f aca="false">#REF!-D45</f>
        <v>#REF!</v>
      </c>
      <c r="L45" s="23"/>
      <c r="M45" s="23"/>
      <c r="N45" s="38"/>
      <c r="O45" s="23"/>
      <c r="P45" s="23"/>
      <c r="Q45" s="23"/>
      <c r="R45" s="23"/>
      <c r="S45" s="200"/>
      <c r="T45" s="38"/>
      <c r="U45" s="23"/>
      <c r="V45" s="23"/>
      <c r="W45" s="23"/>
      <c r="X45" s="23"/>
      <c r="Y45" s="200"/>
      <c r="Z45" s="38"/>
      <c r="AA45" s="23"/>
      <c r="AB45" s="23"/>
      <c r="AC45" s="23"/>
      <c r="AD45" s="23"/>
      <c r="AE45" s="38"/>
      <c r="AF45" s="38"/>
      <c r="AG45" s="23"/>
      <c r="AH45" s="23"/>
      <c r="AI45" s="23"/>
      <c r="AJ45" s="23"/>
      <c r="AK45" s="38"/>
      <c r="AL45" s="38"/>
      <c r="AM45" s="23"/>
      <c r="AN45" s="23"/>
      <c r="AO45" s="23"/>
      <c r="AP45" s="23"/>
      <c r="AQ45" s="38"/>
      <c r="AR45" s="38"/>
      <c r="AS45" s="23"/>
      <c r="AT45" s="23"/>
      <c r="AU45" s="23"/>
      <c r="AV45" s="23"/>
      <c r="AW45" s="38"/>
      <c r="AX45" s="38"/>
      <c r="AY45" s="23"/>
      <c r="AZ45" s="23"/>
      <c r="BA45" s="23"/>
      <c r="BB45" s="23"/>
      <c r="BC45" s="38"/>
      <c r="BD45" s="38"/>
      <c r="BE45" s="23"/>
      <c r="BF45" s="23"/>
      <c r="BG45" s="23"/>
      <c r="BH45" s="23"/>
      <c r="BI45" s="38"/>
      <c r="BJ45" s="38"/>
      <c r="BK45" s="38"/>
      <c r="BL45" s="38"/>
      <c r="BM45" s="23"/>
      <c r="BN45" s="23"/>
      <c r="BO45" s="38"/>
      <c r="BP45" s="38"/>
      <c r="BQ45" s="23"/>
      <c r="BR45" s="38"/>
      <c r="BS45" s="23"/>
      <c r="BT45" s="23"/>
      <c r="BU45" s="23"/>
      <c r="BV45" s="38"/>
    </row>
    <row r="46" customFormat="false" ht="63.1" hidden="false" customHeight="true" outlineLevel="0" collapsed="false">
      <c r="A46" s="34" t="s">
        <v>132</v>
      </c>
      <c r="B46" s="35" t="s">
        <v>133</v>
      </c>
      <c r="C46" s="36" t="s">
        <v>60</v>
      </c>
      <c r="D46" s="23"/>
      <c r="E46" s="23"/>
      <c r="F46" s="23"/>
      <c r="G46" s="23"/>
      <c r="H46" s="23"/>
      <c r="I46" s="23"/>
      <c r="J46" s="23"/>
      <c r="K46" s="37" t="e">
        <f aca="false">#REF!-D46</f>
        <v>#REF!</v>
      </c>
      <c r="L46" s="23"/>
      <c r="M46" s="23"/>
      <c r="N46" s="38" t="n">
        <f aca="false">N47+N48</f>
        <v>0</v>
      </c>
      <c r="O46" s="38" t="n">
        <f aca="false">O47+O48</f>
        <v>0</v>
      </c>
      <c r="P46" s="38" t="n">
        <f aca="false">P47+P48</f>
        <v>0</v>
      </c>
      <c r="Q46" s="38" t="n">
        <f aca="false">Q47+Q48</f>
        <v>0</v>
      </c>
      <c r="R46" s="38" t="n">
        <f aca="false">R47+R48</f>
        <v>0</v>
      </c>
      <c r="S46" s="38" t="n">
        <f aca="false">S47+S48</f>
        <v>0</v>
      </c>
      <c r="T46" s="38"/>
      <c r="U46" s="23"/>
      <c r="V46" s="23"/>
      <c r="W46" s="23"/>
      <c r="X46" s="23"/>
      <c r="Y46" s="200"/>
      <c r="Z46" s="38"/>
      <c r="AA46" s="23"/>
      <c r="AB46" s="23"/>
      <c r="AC46" s="23"/>
      <c r="AD46" s="23"/>
      <c r="AE46" s="38"/>
      <c r="AF46" s="38"/>
      <c r="AG46" s="23"/>
      <c r="AH46" s="23"/>
      <c r="AI46" s="23"/>
      <c r="AJ46" s="23"/>
      <c r="AK46" s="38"/>
      <c r="AL46" s="38"/>
      <c r="AM46" s="23"/>
      <c r="AN46" s="23"/>
      <c r="AO46" s="23"/>
      <c r="AP46" s="23"/>
      <c r="AQ46" s="38"/>
      <c r="AR46" s="38"/>
      <c r="AS46" s="23"/>
      <c r="AT46" s="23"/>
      <c r="AU46" s="23"/>
      <c r="AV46" s="23"/>
      <c r="AW46" s="38"/>
      <c r="AX46" s="38"/>
      <c r="AY46" s="23"/>
      <c r="AZ46" s="23"/>
      <c r="BA46" s="23"/>
      <c r="BB46" s="23"/>
      <c r="BC46" s="38"/>
      <c r="BD46" s="38"/>
      <c r="BE46" s="23"/>
      <c r="BF46" s="23"/>
      <c r="BG46" s="23"/>
      <c r="BH46" s="23"/>
      <c r="BI46" s="38"/>
      <c r="BJ46" s="38"/>
      <c r="BK46" s="38"/>
      <c r="BL46" s="38"/>
      <c r="BM46" s="23"/>
      <c r="BN46" s="23"/>
      <c r="BO46" s="38"/>
      <c r="BP46" s="38"/>
      <c r="BQ46" s="23"/>
      <c r="BR46" s="38"/>
      <c r="BS46" s="23"/>
      <c r="BT46" s="23"/>
      <c r="BU46" s="23"/>
      <c r="BV46" s="38"/>
    </row>
    <row r="47" customFormat="false" ht="63.1" hidden="false" customHeight="true" outlineLevel="0" collapsed="false">
      <c r="A47" s="34" t="s">
        <v>134</v>
      </c>
      <c r="B47" s="35" t="s">
        <v>135</v>
      </c>
      <c r="C47" s="36" t="s">
        <v>60</v>
      </c>
      <c r="D47" s="23"/>
      <c r="E47" s="23"/>
      <c r="F47" s="23"/>
      <c r="G47" s="23"/>
      <c r="H47" s="23"/>
      <c r="I47" s="23"/>
      <c r="J47" s="23"/>
      <c r="K47" s="37" t="e">
        <f aca="false">#REF!-D47</f>
        <v>#REF!</v>
      </c>
      <c r="L47" s="23"/>
      <c r="M47" s="23"/>
      <c r="N47" s="38"/>
      <c r="O47" s="23"/>
      <c r="P47" s="23"/>
      <c r="Q47" s="23"/>
      <c r="R47" s="23"/>
      <c r="S47" s="200"/>
      <c r="T47" s="38"/>
      <c r="U47" s="23"/>
      <c r="V47" s="23"/>
      <c r="W47" s="23"/>
      <c r="X47" s="23"/>
      <c r="Y47" s="200"/>
      <c r="Z47" s="38"/>
      <c r="AA47" s="23"/>
      <c r="AB47" s="23"/>
      <c r="AC47" s="23"/>
      <c r="AD47" s="23"/>
      <c r="AE47" s="38"/>
      <c r="AF47" s="38"/>
      <c r="AG47" s="23"/>
      <c r="AH47" s="23"/>
      <c r="AI47" s="23"/>
      <c r="AJ47" s="23"/>
      <c r="AK47" s="38"/>
      <c r="AL47" s="38"/>
      <c r="AM47" s="23"/>
      <c r="AN47" s="23"/>
      <c r="AO47" s="23"/>
      <c r="AP47" s="23"/>
      <c r="AQ47" s="38"/>
      <c r="AR47" s="38"/>
      <c r="AS47" s="23"/>
      <c r="AT47" s="23"/>
      <c r="AU47" s="23"/>
      <c r="AV47" s="23"/>
      <c r="AW47" s="38"/>
      <c r="AX47" s="38"/>
      <c r="AY47" s="23"/>
      <c r="AZ47" s="23"/>
      <c r="BA47" s="23"/>
      <c r="BB47" s="23"/>
      <c r="BC47" s="38"/>
      <c r="BD47" s="38"/>
      <c r="BE47" s="23"/>
      <c r="BF47" s="23"/>
      <c r="BG47" s="23"/>
      <c r="BH47" s="23"/>
      <c r="BI47" s="38"/>
      <c r="BJ47" s="38"/>
      <c r="BK47" s="38"/>
      <c r="BL47" s="38"/>
      <c r="BM47" s="23"/>
      <c r="BN47" s="23"/>
      <c r="BO47" s="38"/>
      <c r="BP47" s="38"/>
      <c r="BQ47" s="23"/>
      <c r="BR47" s="38"/>
      <c r="BS47" s="23"/>
      <c r="BT47" s="23"/>
      <c r="BU47" s="23"/>
      <c r="BV47" s="38"/>
    </row>
    <row r="48" customFormat="false" ht="63.1" hidden="false" customHeight="true" outlineLevel="0" collapsed="false">
      <c r="A48" s="34" t="s">
        <v>136</v>
      </c>
      <c r="B48" s="35" t="s">
        <v>137</v>
      </c>
      <c r="C48" s="36" t="s">
        <v>60</v>
      </c>
      <c r="D48" s="23"/>
      <c r="E48" s="23"/>
      <c r="F48" s="23"/>
      <c r="G48" s="23"/>
      <c r="H48" s="23"/>
      <c r="I48" s="23"/>
      <c r="J48" s="23"/>
      <c r="K48" s="37" t="e">
        <f aca="false">#REF!-D48</f>
        <v>#REF!</v>
      </c>
      <c r="L48" s="23"/>
      <c r="M48" s="23"/>
      <c r="N48" s="38" t="n">
        <f aca="false">N49</f>
        <v>0</v>
      </c>
      <c r="O48" s="38" t="n">
        <f aca="false">O49</f>
        <v>0</v>
      </c>
      <c r="P48" s="38" t="n">
        <f aca="false">P49</f>
        <v>0</v>
      </c>
      <c r="Q48" s="38" t="n">
        <f aca="false">Q49</f>
        <v>0</v>
      </c>
      <c r="R48" s="38" t="n">
        <f aca="false">R49</f>
        <v>0</v>
      </c>
      <c r="S48" s="38" t="n">
        <f aca="false">S49</f>
        <v>0</v>
      </c>
      <c r="T48" s="38"/>
      <c r="U48" s="23"/>
      <c r="V48" s="23"/>
      <c r="W48" s="23"/>
      <c r="X48" s="23"/>
      <c r="Y48" s="200"/>
      <c r="Z48" s="38"/>
      <c r="AA48" s="23"/>
      <c r="AB48" s="23"/>
      <c r="AC48" s="23"/>
      <c r="AD48" s="23"/>
      <c r="AE48" s="38"/>
      <c r="AF48" s="38"/>
      <c r="AG48" s="23"/>
      <c r="AH48" s="23"/>
      <c r="AI48" s="23"/>
      <c r="AJ48" s="23"/>
      <c r="AK48" s="38"/>
      <c r="AL48" s="38"/>
      <c r="AM48" s="23"/>
      <c r="AN48" s="23"/>
      <c r="AO48" s="23"/>
      <c r="AP48" s="23"/>
      <c r="AQ48" s="38"/>
      <c r="AR48" s="38"/>
      <c r="AS48" s="23"/>
      <c r="AT48" s="23"/>
      <c r="AU48" s="23"/>
      <c r="AV48" s="23"/>
      <c r="AW48" s="38"/>
      <c r="AX48" s="38"/>
      <c r="AY48" s="23"/>
      <c r="AZ48" s="23"/>
      <c r="BA48" s="23"/>
      <c r="BB48" s="23"/>
      <c r="BC48" s="38"/>
      <c r="BD48" s="38"/>
      <c r="BE48" s="23"/>
      <c r="BF48" s="23"/>
      <c r="BG48" s="23"/>
      <c r="BH48" s="23"/>
      <c r="BI48" s="38"/>
      <c r="BJ48" s="38"/>
      <c r="BK48" s="38"/>
      <c r="BL48" s="38"/>
      <c r="BM48" s="23"/>
      <c r="BN48" s="23"/>
      <c r="BO48" s="38"/>
      <c r="BP48" s="38"/>
      <c r="BQ48" s="23"/>
      <c r="BR48" s="38"/>
      <c r="BS48" s="23"/>
      <c r="BT48" s="23"/>
      <c r="BU48" s="23"/>
      <c r="BV48" s="38"/>
    </row>
    <row r="49" customFormat="false" ht="26.5" hidden="true" customHeight="false" outlineLevel="1" collapsed="false">
      <c r="A49" s="41" t="s">
        <v>138</v>
      </c>
      <c r="B49" s="222" t="str">
        <f aca="false">'4.'!B66</f>
        <v>Замена трансформатора на ТП-23 (63 кВа ) на трансформатор ТН-250 с ТП-22 подлежащей замене на 630 кВА. </v>
      </c>
      <c r="C49" s="77" t="str">
        <f aca="false">'4.'!C66</f>
        <v>Г</v>
      </c>
      <c r="D49" s="23"/>
      <c r="E49" s="23"/>
      <c r="F49" s="23"/>
      <c r="G49" s="23"/>
      <c r="H49" s="23"/>
      <c r="I49" s="23"/>
      <c r="J49" s="23"/>
      <c r="K49" s="37" t="e">
        <f aca="false">#REF!-D49</f>
        <v>#REF!</v>
      </c>
      <c r="L49" s="23"/>
      <c r="M49" s="23"/>
      <c r="N49" s="23"/>
      <c r="O49" s="23" t="n">
        <f aca="false">'4.'!R66</f>
        <v>0</v>
      </c>
      <c r="P49" s="23" t="n">
        <f aca="false">'4.'!S66</f>
        <v>0</v>
      </c>
      <c r="Q49" s="23" t="n">
        <f aca="false">'4.'!T66</f>
        <v>0</v>
      </c>
      <c r="R49" s="23"/>
      <c r="S49" s="200"/>
      <c r="T49" s="38"/>
      <c r="U49" s="23"/>
      <c r="V49" s="23"/>
      <c r="W49" s="23"/>
      <c r="X49" s="23"/>
      <c r="Y49" s="200"/>
      <c r="Z49" s="38"/>
      <c r="AA49" s="23"/>
      <c r="AB49" s="23"/>
      <c r="AC49" s="23"/>
      <c r="AD49" s="23"/>
      <c r="AE49" s="38"/>
      <c r="AF49" s="38"/>
      <c r="AG49" s="23"/>
      <c r="AH49" s="23"/>
      <c r="AI49" s="23"/>
      <c r="AJ49" s="23"/>
      <c r="AK49" s="38"/>
      <c r="AL49" s="38"/>
      <c r="AM49" s="23"/>
      <c r="AN49" s="23"/>
      <c r="AO49" s="23"/>
      <c r="AP49" s="23"/>
      <c r="AQ49" s="38"/>
      <c r="AR49" s="38"/>
      <c r="AS49" s="23"/>
      <c r="AT49" s="23"/>
      <c r="AU49" s="23"/>
      <c r="AV49" s="23"/>
      <c r="AW49" s="38"/>
      <c r="AX49" s="38"/>
      <c r="AY49" s="23"/>
      <c r="AZ49" s="23"/>
      <c r="BA49" s="23"/>
      <c r="BB49" s="23"/>
      <c r="BC49" s="38"/>
      <c r="BD49" s="38"/>
      <c r="BE49" s="23"/>
      <c r="BF49" s="23"/>
      <c r="BG49" s="23"/>
      <c r="BH49" s="23"/>
      <c r="BI49" s="38"/>
      <c r="BJ49" s="38"/>
      <c r="BK49" s="38"/>
      <c r="BL49" s="38"/>
      <c r="BM49" s="23"/>
      <c r="BN49" s="23"/>
      <c r="BO49" s="38"/>
      <c r="BP49" s="38"/>
      <c r="BQ49" s="23"/>
      <c r="BR49" s="38"/>
      <c r="BS49" s="23"/>
      <c r="BT49" s="23"/>
      <c r="BU49" s="23"/>
      <c r="BV49" s="38"/>
    </row>
    <row r="50" customFormat="false" ht="26.5" hidden="false" customHeight="false" outlineLevel="0" collapsed="false">
      <c r="A50" s="34" t="s">
        <v>687</v>
      </c>
      <c r="B50" s="35" t="s">
        <v>141</v>
      </c>
      <c r="C50" s="36" t="s">
        <v>60</v>
      </c>
      <c r="D50" s="78" t="n">
        <f aca="false">D51+D64+D72+D75</f>
        <v>1.46758829848585</v>
      </c>
      <c r="E50" s="78" t="n">
        <f aca="false">E51+E64+E72+E75</f>
        <v>4.61243963255342</v>
      </c>
      <c r="F50" s="78" t="n">
        <f aca="false">F51+F64+F72+F75</f>
        <v>4.61243963255342</v>
      </c>
      <c r="G50" s="78" t="n">
        <f aca="false">G51+G64+G72+G75</f>
        <v>5.41243963255342</v>
      </c>
      <c r="H50" s="78" t="n">
        <f aca="false">H51+H64+H72+H75</f>
        <v>5.43443963255342</v>
      </c>
      <c r="I50" s="78" t="n">
        <f aca="false">I51+I64+I72+I75</f>
        <v>4.61243963255342</v>
      </c>
      <c r="J50" s="78" t="n">
        <f aca="false">J51+J64+J72+J75</f>
        <v>5.43443963255342</v>
      </c>
      <c r="K50" s="78" t="e">
        <f aca="false">K51+K64+K72+K75</f>
        <v>#REF!</v>
      </c>
      <c r="L50" s="78" t="n">
        <f aca="false">L51+L64+L72+L75</f>
        <v>1.59815950364229</v>
      </c>
      <c r="M50" s="78" t="n">
        <f aca="false">M51+M64+M72+M75</f>
        <v>2.43015950364229</v>
      </c>
      <c r="N50" s="204" t="n">
        <v>4</v>
      </c>
      <c r="O50" s="78" t="n">
        <f aca="false">O51+O64+O72+O75</f>
        <v>0</v>
      </c>
      <c r="P50" s="78" t="n">
        <f aca="false">P51+P64+P72+P75</f>
        <v>0</v>
      </c>
      <c r="Q50" s="78" t="n">
        <f aca="false">Q51+Q64+Q72+Q75</f>
        <v>0</v>
      </c>
      <c r="R50" s="23"/>
      <c r="S50" s="202" t="n">
        <f aca="false">S51+S64+S72+S75</f>
        <v>43</v>
      </c>
      <c r="T50" s="78" t="n">
        <f aca="false">T51+T64+T72+T75</f>
        <v>0</v>
      </c>
      <c r="U50" s="78" t="n">
        <f aca="false">U51+U64+U72+U75</f>
        <v>0</v>
      </c>
      <c r="V50" s="78"/>
      <c r="W50" s="78" t="n">
        <f aca="false">W51+W64+W72+W75</f>
        <v>0</v>
      </c>
      <c r="X50" s="78"/>
      <c r="Y50" s="202" t="n">
        <f aca="false">Y51+Y64+Y72+Y75</f>
        <v>0</v>
      </c>
      <c r="Z50" s="202"/>
      <c r="AA50" s="202" t="n">
        <f aca="false">AA51+AA64+AA72+AA75</f>
        <v>0.8</v>
      </c>
      <c r="AB50" s="202" t="n">
        <f aca="false">AB51+AB64+AB72+AB75</f>
        <v>0</v>
      </c>
      <c r="AC50" s="202" t="n">
        <f aca="false">AC51+AC64+AC72+AC75</f>
        <v>1.09</v>
      </c>
      <c r="AD50" s="202" t="n">
        <f aca="false">AD51+AD64+AD72+AD75</f>
        <v>0</v>
      </c>
      <c r="AE50" s="202" t="n">
        <f aca="false">AE51+AE64+AE72+AE75</f>
        <v>3</v>
      </c>
      <c r="AF50" s="204"/>
      <c r="AG50" s="23"/>
      <c r="AH50" s="23"/>
      <c r="AI50" s="78" t="n">
        <f aca="false">AI51+AI64+AI72+AI75</f>
        <v>0</v>
      </c>
      <c r="AJ50" s="78"/>
      <c r="AK50" s="202" t="n">
        <f aca="false">AK51+AK64+AK72+AK75</f>
        <v>0</v>
      </c>
      <c r="AL50" s="204"/>
      <c r="AM50" s="78" t="n">
        <f aca="false">AM51+AM64+AM72+AM75</f>
        <v>1.6</v>
      </c>
      <c r="AN50" s="78" t="n">
        <f aca="false">AN51+AN64+AN72+AN75</f>
        <v>0</v>
      </c>
      <c r="AO50" s="78" t="n">
        <f aca="false">AO51+AO64+AO72+AO75</f>
        <v>0.645</v>
      </c>
      <c r="AP50" s="78" t="n">
        <f aca="false">AP51+AP64+AP72+AP75</f>
        <v>0</v>
      </c>
      <c r="AQ50" s="78" t="n">
        <f aca="false">AQ51+AQ64+AQ72+AQ75</f>
        <v>8</v>
      </c>
      <c r="AR50" s="204"/>
      <c r="AS50" s="23"/>
      <c r="AT50" s="23"/>
      <c r="AU50" s="78" t="n">
        <f aca="false">AU51+AU64+AU72+AU75</f>
        <v>0</v>
      </c>
      <c r="AV50" s="78"/>
      <c r="AW50" s="202" t="n">
        <f aca="false">AW51+AW64+AW72+AW75</f>
        <v>0</v>
      </c>
      <c r="AX50" s="204"/>
      <c r="AY50" s="78" t="n">
        <f aca="false">AY51+AY64+AY72+AY75</f>
        <v>0.8</v>
      </c>
      <c r="AZ50" s="78" t="n">
        <f aca="false">AZ51+AZ64+AZ72+AZ75</f>
        <v>0</v>
      </c>
      <c r="BA50" s="78" t="n">
        <f aca="false">BA51+BA64+BA72+BA75</f>
        <v>0.98</v>
      </c>
      <c r="BB50" s="78" t="n">
        <f aca="false">BB51+BB64+BB72+BB75</f>
        <v>0</v>
      </c>
      <c r="BC50" s="202" t="n">
        <f aca="false">BC51+BC64+BC72+BC75</f>
        <v>7</v>
      </c>
      <c r="BD50" s="204"/>
      <c r="BE50" s="23"/>
      <c r="BF50" s="23"/>
      <c r="BG50" s="78" t="n">
        <f aca="false">BG51+BG64+BG72+BG75</f>
        <v>0</v>
      </c>
      <c r="BH50" s="78"/>
      <c r="BI50" s="202" t="n">
        <f aca="false">BI51+BI64+BI72+BI75</f>
        <v>0</v>
      </c>
      <c r="BJ50" s="202" t="n">
        <f aca="false">BJ51+BJ64+BJ72+BJ75</f>
        <v>4</v>
      </c>
      <c r="BK50" s="78" t="n">
        <f aca="false">BK51+BK64+BK72+BK75</f>
        <v>1.26</v>
      </c>
      <c r="BL50" s="78" t="n">
        <f aca="false">BL51+BL64+BL72+BL75</f>
        <v>0</v>
      </c>
      <c r="BM50" s="78" t="n">
        <f aca="false">BM51+BM64+BM72+BM75</f>
        <v>1.5</v>
      </c>
      <c r="BN50" s="78" t="n">
        <f aca="false">BN51+BN64+BN72+BN75</f>
        <v>0</v>
      </c>
      <c r="BO50" s="202" t="n">
        <f aca="false">BO51+BO64+BO72+BO75</f>
        <v>7</v>
      </c>
      <c r="BP50" s="202" t="n">
        <f aca="false">BP51+BP64+BP72+BP75</f>
        <v>4</v>
      </c>
      <c r="BQ50" s="78" t="n">
        <f aca="false">BQ51+BQ64+BQ72+BQ75</f>
        <v>0</v>
      </c>
      <c r="BR50" s="38"/>
      <c r="BS50" s="78" t="n">
        <f aca="false">BS51+BS64+BS72+BS75</f>
        <v>0</v>
      </c>
      <c r="BT50" s="78"/>
      <c r="BU50" s="202" t="n">
        <f aca="false">BU51+BU64+BU72+BU75</f>
        <v>0</v>
      </c>
      <c r="BV50" s="38"/>
    </row>
    <row r="51" customFormat="false" ht="39.75" hidden="false" customHeight="false" outlineLevel="0" collapsed="false">
      <c r="A51" s="34" t="s">
        <v>142</v>
      </c>
      <c r="B51" s="35" t="s">
        <v>143</v>
      </c>
      <c r="C51" s="36" t="s">
        <v>60</v>
      </c>
      <c r="D51" s="78" t="n">
        <f aca="false">D52+D62</f>
        <v>0.177588298485847</v>
      </c>
      <c r="E51" s="78" t="n">
        <f aca="false">E52+E62</f>
        <v>0.177588298485847</v>
      </c>
      <c r="F51" s="78" t="n">
        <f aca="false">F52+F62</f>
        <v>0.177588298485847</v>
      </c>
      <c r="G51" s="78" t="n">
        <f aca="false">G52+G62</f>
        <v>0.177588298485847</v>
      </c>
      <c r="H51" s="78" t="n">
        <f aca="false">H52+H62</f>
        <v>0.177588298485847</v>
      </c>
      <c r="I51" s="78" t="n">
        <f aca="false">I52+I62</f>
        <v>0.177588298485847</v>
      </c>
      <c r="J51" s="78" t="n">
        <f aca="false">J52+J62</f>
        <v>0.177588298485847</v>
      </c>
      <c r="K51" s="37" t="e">
        <f aca="false">#REF!-D51</f>
        <v>#REF!</v>
      </c>
      <c r="L51" s="78" t="n">
        <f aca="false">L52+L62</f>
        <v>0</v>
      </c>
      <c r="M51" s="78" t="n">
        <f aca="false">M52+M62</f>
        <v>0</v>
      </c>
      <c r="N51" s="38" t="n">
        <f aca="false">N52+N62</f>
        <v>0</v>
      </c>
      <c r="O51" s="78" t="n">
        <f aca="false">O52+O62</f>
        <v>0</v>
      </c>
      <c r="P51" s="78" t="n">
        <f aca="false">P52+P62</f>
        <v>0</v>
      </c>
      <c r="Q51" s="78" t="n">
        <f aca="false">Q52+Q62</f>
        <v>0</v>
      </c>
      <c r="R51" s="23"/>
      <c r="S51" s="202" t="n">
        <f aca="false">S52+S62</f>
        <v>36</v>
      </c>
      <c r="T51" s="38" t="n">
        <f aca="false">T52+T62</f>
        <v>0</v>
      </c>
      <c r="U51" s="38" t="n">
        <f aca="false">U52+U62</f>
        <v>0</v>
      </c>
      <c r="V51" s="78"/>
      <c r="W51" s="78" t="n">
        <f aca="false">W52+W62</f>
        <v>0</v>
      </c>
      <c r="X51" s="78"/>
      <c r="Y51" s="202" t="n">
        <f aca="false">Y52+Y62</f>
        <v>0</v>
      </c>
      <c r="Z51" s="202"/>
      <c r="AA51" s="202" t="n">
        <f aca="false">AA52+AA62</f>
        <v>0.8</v>
      </c>
      <c r="AB51" s="202" t="n">
        <f aca="false">AB52+AB62</f>
        <v>0</v>
      </c>
      <c r="AC51" s="202" t="n">
        <f aca="false">AC52+AC62</f>
        <v>1.09</v>
      </c>
      <c r="AD51" s="202" t="n">
        <f aca="false">AD52+AD62</f>
        <v>0</v>
      </c>
      <c r="AE51" s="202" t="n">
        <f aca="false">AE52+AE62</f>
        <v>0</v>
      </c>
      <c r="AF51" s="38"/>
      <c r="AG51" s="23"/>
      <c r="AH51" s="23"/>
      <c r="AI51" s="78" t="n">
        <f aca="false">AI52+AI62</f>
        <v>0</v>
      </c>
      <c r="AJ51" s="78"/>
      <c r="AK51" s="202" t="n">
        <f aca="false">AK52+AK62</f>
        <v>0</v>
      </c>
      <c r="AL51" s="38"/>
      <c r="AM51" s="78" t="n">
        <f aca="false">AM52+AM62</f>
        <v>1.6</v>
      </c>
      <c r="AN51" s="78" t="n">
        <f aca="false">AN52+AN62</f>
        <v>0</v>
      </c>
      <c r="AO51" s="78" t="n">
        <f aca="false">AO52+AO62</f>
        <v>0</v>
      </c>
      <c r="AP51" s="78" t="n">
        <f aca="false">AP52+AP62</f>
        <v>0</v>
      </c>
      <c r="AQ51" s="78" t="n">
        <f aca="false">AQ52+AQ62</f>
        <v>0</v>
      </c>
      <c r="AR51" s="38"/>
      <c r="AS51" s="23"/>
      <c r="AT51" s="23"/>
      <c r="AU51" s="78" t="n">
        <f aca="false">AU52+AU62</f>
        <v>0</v>
      </c>
      <c r="AV51" s="78"/>
      <c r="AW51" s="202" t="n">
        <f aca="false">AW52+AW62</f>
        <v>0</v>
      </c>
      <c r="AX51" s="38"/>
      <c r="AY51" s="78" t="n">
        <f aca="false">AY52+AY62</f>
        <v>0.8</v>
      </c>
      <c r="AZ51" s="78" t="n">
        <f aca="false">AZ52+AZ62</f>
        <v>0</v>
      </c>
      <c r="BA51" s="78" t="n">
        <f aca="false">BA52+BA62</f>
        <v>0</v>
      </c>
      <c r="BB51" s="78" t="n">
        <f aca="false">BB52+BB62</f>
        <v>0</v>
      </c>
      <c r="BC51" s="202" t="n">
        <f aca="false">BC52+BC62</f>
        <v>0</v>
      </c>
      <c r="BD51" s="38"/>
      <c r="BE51" s="23"/>
      <c r="BF51" s="23"/>
      <c r="BG51" s="78" t="n">
        <f aca="false">BG52+BG62</f>
        <v>0</v>
      </c>
      <c r="BH51" s="78"/>
      <c r="BI51" s="202" t="n">
        <f aca="false">BI52+BI62</f>
        <v>0</v>
      </c>
      <c r="BJ51" s="202" t="n">
        <f aca="false">BJ52+BJ62</f>
        <v>0</v>
      </c>
      <c r="BK51" s="78" t="n">
        <f aca="false">BK52+BK62</f>
        <v>1.26</v>
      </c>
      <c r="BL51" s="78" t="n">
        <f aca="false">BL52+BL62</f>
        <v>0</v>
      </c>
      <c r="BM51" s="78" t="n">
        <f aca="false">BM52+BM62</f>
        <v>0</v>
      </c>
      <c r="BN51" s="78" t="n">
        <f aca="false">BN52+BN62</f>
        <v>0</v>
      </c>
      <c r="BO51" s="202" t="n">
        <f aca="false">BO52+BO62</f>
        <v>0</v>
      </c>
      <c r="BP51" s="202" t="n">
        <f aca="false">BP52+BP62</f>
        <v>0</v>
      </c>
      <c r="BQ51" s="78" t="n">
        <f aca="false">BQ52+BQ62</f>
        <v>0</v>
      </c>
      <c r="BR51" s="38"/>
      <c r="BS51" s="78" t="n">
        <f aca="false">BS52+BS62</f>
        <v>0</v>
      </c>
      <c r="BT51" s="78"/>
      <c r="BU51" s="78" t="n">
        <f aca="false">BU52+BU62</f>
        <v>0</v>
      </c>
      <c r="BV51" s="38"/>
    </row>
    <row r="52" customFormat="false" ht="26.5" hidden="false" customHeight="false" outlineLevel="0" collapsed="false">
      <c r="A52" s="34" t="s">
        <v>144</v>
      </c>
      <c r="B52" s="35" t="s">
        <v>145</v>
      </c>
      <c r="C52" s="36" t="s">
        <v>60</v>
      </c>
      <c r="D52" s="23"/>
      <c r="E52" s="38"/>
      <c r="F52" s="38"/>
      <c r="G52" s="38"/>
      <c r="H52" s="23"/>
      <c r="I52" s="38"/>
      <c r="J52" s="23"/>
      <c r="K52" s="23"/>
      <c r="L52" s="23"/>
      <c r="M52" s="23"/>
      <c r="N52" s="23"/>
      <c r="O52" s="23" t="n">
        <f aca="false">SUM(O53:O61)</f>
        <v>0</v>
      </c>
      <c r="P52" s="23" t="n">
        <f aca="false">SUM(P53:P61)</f>
        <v>0</v>
      </c>
      <c r="Q52" s="23" t="n">
        <f aca="false">SUM(Q53:Q61)</f>
        <v>0</v>
      </c>
      <c r="R52" s="23" t="n">
        <f aca="false">SUM(R53:R61)</f>
        <v>0</v>
      </c>
      <c r="S52" s="23" t="n">
        <f aca="false">SUM(S53:S61)</f>
        <v>36</v>
      </c>
      <c r="T52" s="23" t="n">
        <f aca="false">SUM(T53:T61)</f>
        <v>0</v>
      </c>
      <c r="U52" s="23" t="n">
        <f aca="false">SUM(U53:U61)</f>
        <v>0</v>
      </c>
      <c r="V52" s="23"/>
      <c r="W52" s="23"/>
      <c r="X52" s="23"/>
      <c r="Y52" s="200"/>
      <c r="Z52" s="23" t="n">
        <f aca="false">SUM(Z53:Z61)</f>
        <v>20</v>
      </c>
      <c r="AA52" s="23" t="n">
        <f aca="false">SUM(AA53:AA61)</f>
        <v>0.8</v>
      </c>
      <c r="AB52" s="23" t="n">
        <f aca="false">SUM(AB53:AB61)</f>
        <v>0</v>
      </c>
      <c r="AC52" s="23" t="n">
        <f aca="false">SUM(AC53:AC61)</f>
        <v>1.09</v>
      </c>
      <c r="AD52" s="23" t="n">
        <f aca="false">SUM(AD53:AD61)</f>
        <v>0</v>
      </c>
      <c r="AE52" s="23" t="n">
        <f aca="false">SUM(AE53:AE61)</f>
        <v>0</v>
      </c>
      <c r="AF52" s="38"/>
      <c r="AG52" s="23"/>
      <c r="AH52" s="23"/>
      <c r="AI52" s="23"/>
      <c r="AJ52" s="23"/>
      <c r="AK52" s="38"/>
      <c r="AL52" s="38"/>
      <c r="AM52" s="23" t="n">
        <f aca="false">SUM(AM53:AM61)</f>
        <v>1.6</v>
      </c>
      <c r="AN52" s="23" t="n">
        <f aca="false">SUM(AN53:AN61)</f>
        <v>0</v>
      </c>
      <c r="AO52" s="23" t="n">
        <f aca="false">SUM(AO53:AO61)</f>
        <v>0</v>
      </c>
      <c r="AP52" s="23" t="n">
        <f aca="false">SUM(AP53:AP61)</f>
        <v>0</v>
      </c>
      <c r="AQ52" s="23" t="n">
        <f aca="false">SUM(AQ53:AQ61)</f>
        <v>0</v>
      </c>
      <c r="AR52" s="38"/>
      <c r="AS52" s="23"/>
      <c r="AT52" s="23"/>
      <c r="AU52" s="23"/>
      <c r="AV52" s="23"/>
      <c r="AW52" s="38"/>
      <c r="AX52" s="38"/>
      <c r="AY52" s="23" t="n">
        <f aca="false">SUM(AY53:AY61)</f>
        <v>0.8</v>
      </c>
      <c r="AZ52" s="23" t="n">
        <f aca="false">SUM(AZ53:AZ61)</f>
        <v>0</v>
      </c>
      <c r="BA52" s="23" t="n">
        <f aca="false">SUM(BA53:BA61)</f>
        <v>0</v>
      </c>
      <c r="BB52" s="23" t="n">
        <f aca="false">SUM(BB53:BB61)</f>
        <v>0</v>
      </c>
      <c r="BC52" s="23" t="n">
        <f aca="false">SUM(BC53:BC61)</f>
        <v>0</v>
      </c>
      <c r="BD52" s="38"/>
      <c r="BE52" s="23"/>
      <c r="BF52" s="23"/>
      <c r="BG52" s="23"/>
      <c r="BH52" s="23"/>
      <c r="BI52" s="38"/>
      <c r="BJ52" s="38"/>
      <c r="BK52" s="23" t="n">
        <f aca="false">SUM(BK53:BK61)</f>
        <v>1.26</v>
      </c>
      <c r="BL52" s="23" t="n">
        <f aca="false">SUM(BL53:BL61)</f>
        <v>0</v>
      </c>
      <c r="BM52" s="23" t="n">
        <f aca="false">SUM(BM53:BM61)</f>
        <v>0</v>
      </c>
      <c r="BN52" s="23" t="n">
        <f aca="false">SUM(BN53:BN61)</f>
        <v>0</v>
      </c>
      <c r="BO52" s="23" t="n">
        <f aca="false">SUM(BO53:BO61)</f>
        <v>0</v>
      </c>
      <c r="BP52" s="38"/>
      <c r="BQ52" s="23"/>
      <c r="BR52" s="38"/>
      <c r="BS52" s="23"/>
      <c r="BT52" s="23"/>
      <c r="BU52" s="23"/>
      <c r="BV52" s="38"/>
    </row>
    <row r="53" customFormat="false" ht="15.65" hidden="false" customHeight="false" outlineLevel="0" collapsed="false">
      <c r="A53" s="41" t="s">
        <v>146</v>
      </c>
      <c r="B53" s="230" t="str">
        <f aca="false">'4.'!B70</f>
        <v>Реконструкция РУ-6 кВ на РТРС</v>
      </c>
      <c r="C53" s="70" t="str">
        <f aca="false">'4.'!C70</f>
        <v>O/41ЭС/001</v>
      </c>
      <c r="D53" s="23"/>
      <c r="E53" s="38"/>
      <c r="F53" s="38"/>
      <c r="G53" s="38"/>
      <c r="H53" s="23"/>
      <c r="I53" s="38"/>
      <c r="J53" s="23"/>
      <c r="K53" s="23"/>
      <c r="L53" s="23"/>
      <c r="M53" s="23"/>
      <c r="N53" s="38" t="n">
        <v>4</v>
      </c>
      <c r="O53" s="23" t="n">
        <f aca="false">'4.'!R70</f>
        <v>0</v>
      </c>
      <c r="P53" s="23" t="n">
        <f aca="false">'4.'!S70</f>
        <v>0</v>
      </c>
      <c r="Q53" s="23" t="n">
        <f aca="false">'4.'!T70</f>
        <v>0</v>
      </c>
      <c r="R53" s="23" t="n">
        <f aca="false">'4.'!U70</f>
        <v>0</v>
      </c>
      <c r="S53" s="23" t="n">
        <f aca="false">'4.'!V70</f>
        <v>36</v>
      </c>
      <c r="T53" s="23" t="n">
        <f aca="false">'4.'!W70</f>
        <v>0</v>
      </c>
      <c r="U53" s="23" t="n">
        <f aca="false">'4.'!X70</f>
        <v>0</v>
      </c>
      <c r="V53" s="23"/>
      <c r="W53" s="23"/>
      <c r="X53" s="23"/>
      <c r="Y53" s="200"/>
      <c r="Z53" s="38" t="n">
        <v>4</v>
      </c>
      <c r="AA53" s="23" t="n">
        <f aca="false">'4.'!AF70</f>
        <v>0</v>
      </c>
      <c r="AB53" s="23" t="n">
        <f aca="false">'4.'!AG70</f>
        <v>0</v>
      </c>
      <c r="AC53" s="23" t="n">
        <f aca="false">'4.'!AH70</f>
        <v>1.09</v>
      </c>
      <c r="AD53" s="23" t="n">
        <f aca="false">'4.'!AI70</f>
        <v>0</v>
      </c>
      <c r="AE53" s="23" t="n">
        <f aca="false">'4.'!AJ70</f>
        <v>0</v>
      </c>
      <c r="AF53" s="23"/>
      <c r="AG53" s="23"/>
      <c r="AH53" s="23"/>
      <c r="AI53" s="23"/>
      <c r="AJ53" s="23"/>
      <c r="AK53" s="38"/>
      <c r="AL53" s="38"/>
      <c r="AM53" s="23" t="n">
        <f aca="false">'4.'!AT70</f>
        <v>0.8</v>
      </c>
      <c r="AN53" s="23" t="n">
        <f aca="false">'4.'!AU70</f>
        <v>0</v>
      </c>
      <c r="AO53" s="23" t="n">
        <f aca="false">'4.'!AV70</f>
        <v>0</v>
      </c>
      <c r="AP53" s="23" t="n">
        <f aca="false">'4.'!AW70</f>
        <v>0</v>
      </c>
      <c r="AQ53" s="23" t="n">
        <f aca="false">'4.'!AX70</f>
        <v>0</v>
      </c>
      <c r="AR53" s="38"/>
      <c r="AS53" s="23"/>
      <c r="AT53" s="23"/>
      <c r="AU53" s="23"/>
      <c r="AV53" s="23"/>
      <c r="AW53" s="38"/>
      <c r="AX53" s="38"/>
      <c r="AY53" s="23" t="n">
        <f aca="false">'4.'!BH70</f>
        <v>0</v>
      </c>
      <c r="AZ53" s="23" t="n">
        <f aca="false">'4.'!BI70</f>
        <v>0</v>
      </c>
      <c r="BA53" s="23" t="n">
        <f aca="false">'4.'!BJ70</f>
        <v>0</v>
      </c>
      <c r="BB53" s="23" t="n">
        <f aca="false">'4.'!BK70</f>
        <v>0</v>
      </c>
      <c r="BC53" s="23" t="n">
        <f aca="false">'4.'!BL70</f>
        <v>0</v>
      </c>
      <c r="BD53" s="38"/>
      <c r="BE53" s="23"/>
      <c r="BF53" s="23"/>
      <c r="BG53" s="23"/>
      <c r="BH53" s="23"/>
      <c r="BI53" s="38"/>
      <c r="BJ53" s="38"/>
      <c r="BK53" s="38" t="n">
        <f aca="false">'4.'!BV70</f>
        <v>0</v>
      </c>
      <c r="BL53" s="38" t="n">
        <f aca="false">'4.'!BW70</f>
        <v>0</v>
      </c>
      <c r="BM53" s="38" t="n">
        <f aca="false">'4.'!BX70</f>
        <v>0</v>
      </c>
      <c r="BN53" s="38" t="n">
        <f aca="false">'4.'!BY70</f>
        <v>0</v>
      </c>
      <c r="BO53" s="38" t="n">
        <f aca="false">'4.'!BZ70</f>
        <v>0</v>
      </c>
      <c r="BP53" s="38"/>
      <c r="BQ53" s="23"/>
      <c r="BR53" s="38"/>
      <c r="BS53" s="23"/>
      <c r="BT53" s="23"/>
      <c r="BU53" s="23"/>
      <c r="BV53" s="38"/>
    </row>
    <row r="54" customFormat="false" ht="26.5" hidden="false" customHeight="false" outlineLevel="0" collapsed="false">
      <c r="A54" s="41" t="s">
        <v>149</v>
      </c>
      <c r="B54" s="230" t="str">
        <f aca="false">'4.'!B71</f>
        <v>Замена трансформаторной подстанции 6/0,4 кВ мощностью 0,8 МВА №ТП-111-12 на КТП -6/0,4 кВ-0,8 МВА</v>
      </c>
      <c r="C54" s="70" t="str">
        <f aca="false">'4.'!C71</f>
        <v>O/41ЭС/003</v>
      </c>
      <c r="D54" s="23"/>
      <c r="E54" s="38"/>
      <c r="F54" s="38"/>
      <c r="G54" s="38"/>
      <c r="H54" s="23"/>
      <c r="I54" s="38"/>
      <c r="J54" s="23"/>
      <c r="K54" s="23"/>
      <c r="L54" s="23"/>
      <c r="M54" s="23"/>
      <c r="N54" s="38" t="n">
        <v>4</v>
      </c>
      <c r="O54" s="23" t="n">
        <f aca="false">'4.'!R71</f>
        <v>0</v>
      </c>
      <c r="P54" s="23" t="n">
        <f aca="false">'4.'!S71</f>
        <v>0</v>
      </c>
      <c r="Q54" s="23" t="n">
        <f aca="false">'4.'!T71</f>
        <v>0</v>
      </c>
      <c r="R54" s="23" t="n">
        <f aca="false">'4.'!U71</f>
        <v>0</v>
      </c>
      <c r="S54" s="23" t="n">
        <f aca="false">'4.'!V71</f>
        <v>0</v>
      </c>
      <c r="T54" s="23" t="n">
        <f aca="false">'4.'!W71</f>
        <v>0</v>
      </c>
      <c r="U54" s="23" t="n">
        <f aca="false">'4.'!X71</f>
        <v>0</v>
      </c>
      <c r="V54" s="23"/>
      <c r="W54" s="23"/>
      <c r="X54" s="23"/>
      <c r="Y54" s="200"/>
      <c r="Z54" s="38" t="n">
        <v>4</v>
      </c>
      <c r="AA54" s="23" t="n">
        <f aca="false">'4.'!AF71</f>
        <v>0.8</v>
      </c>
      <c r="AB54" s="23" t="n">
        <f aca="false">'4.'!AG71</f>
        <v>0</v>
      </c>
      <c r="AC54" s="23" t="n">
        <f aca="false">'4.'!AH71</f>
        <v>0</v>
      </c>
      <c r="AD54" s="23" t="n">
        <f aca="false">'4.'!AI71</f>
        <v>0</v>
      </c>
      <c r="AE54" s="23" t="n">
        <f aca="false">'4.'!AJ71</f>
        <v>0</v>
      </c>
      <c r="AF54" s="23"/>
      <c r="AG54" s="23"/>
      <c r="AH54" s="23"/>
      <c r="AI54" s="23"/>
      <c r="AJ54" s="23"/>
      <c r="AK54" s="38"/>
      <c r="AL54" s="38"/>
      <c r="AM54" s="23" t="n">
        <f aca="false">'4.'!AT71</f>
        <v>0</v>
      </c>
      <c r="AN54" s="23" t="n">
        <f aca="false">'4.'!AU71</f>
        <v>0</v>
      </c>
      <c r="AO54" s="23" t="n">
        <f aca="false">'4.'!AV71</f>
        <v>0</v>
      </c>
      <c r="AP54" s="23" t="n">
        <f aca="false">'4.'!AW71</f>
        <v>0</v>
      </c>
      <c r="AQ54" s="23" t="n">
        <f aca="false">'4.'!AX71</f>
        <v>0</v>
      </c>
      <c r="AR54" s="38"/>
      <c r="AS54" s="23"/>
      <c r="AT54" s="23"/>
      <c r="AU54" s="23"/>
      <c r="AV54" s="23"/>
      <c r="AW54" s="38"/>
      <c r="AX54" s="38"/>
      <c r="AY54" s="23" t="n">
        <f aca="false">'4.'!BH71</f>
        <v>0</v>
      </c>
      <c r="AZ54" s="23" t="n">
        <f aca="false">'4.'!BI71</f>
        <v>0</v>
      </c>
      <c r="BA54" s="23" t="n">
        <f aca="false">'4.'!BJ71</f>
        <v>0</v>
      </c>
      <c r="BB54" s="23" t="n">
        <f aca="false">'4.'!BK71</f>
        <v>0</v>
      </c>
      <c r="BC54" s="23" t="n">
        <f aca="false">'4.'!BL71</f>
        <v>0</v>
      </c>
      <c r="BD54" s="38"/>
      <c r="BE54" s="23"/>
      <c r="BF54" s="23"/>
      <c r="BG54" s="23"/>
      <c r="BH54" s="23"/>
      <c r="BI54" s="38"/>
      <c r="BJ54" s="38"/>
      <c r="BK54" s="38" t="n">
        <f aca="false">'4.'!BV71</f>
        <v>0</v>
      </c>
      <c r="BL54" s="38" t="n">
        <f aca="false">'4.'!BW71</f>
        <v>0</v>
      </c>
      <c r="BM54" s="38" t="n">
        <f aca="false">'4.'!BX71</f>
        <v>0</v>
      </c>
      <c r="BN54" s="38" t="n">
        <f aca="false">'4.'!BY71</f>
        <v>0</v>
      </c>
      <c r="BO54" s="38" t="n">
        <f aca="false">'4.'!BZ71</f>
        <v>0</v>
      </c>
      <c r="BP54" s="38"/>
      <c r="BQ54" s="23"/>
      <c r="BR54" s="38"/>
      <c r="BS54" s="23"/>
      <c r="BT54" s="23"/>
      <c r="BU54" s="23"/>
      <c r="BV54" s="38"/>
    </row>
    <row r="55" customFormat="false" ht="26.5" hidden="false" customHeight="false" outlineLevel="0" collapsed="false">
      <c r="A55" s="41" t="s">
        <v>150</v>
      </c>
      <c r="B55" s="230" t="str">
        <f aca="false">'4.'!B72</f>
        <v>Замена трансформаторной подстанции 6/0,4 кВ мощностью 0,8 МВА №ТП-111-10 на КТП -6/0,4 кВ-0,8 МВА</v>
      </c>
      <c r="C55" s="70" t="str">
        <f aca="false">'4.'!C72</f>
        <v>O/41ЭС/004</v>
      </c>
      <c r="D55" s="23"/>
      <c r="E55" s="38"/>
      <c r="F55" s="38"/>
      <c r="G55" s="38"/>
      <c r="H55" s="23"/>
      <c r="I55" s="38"/>
      <c r="J55" s="23"/>
      <c r="K55" s="23"/>
      <c r="L55" s="23"/>
      <c r="M55" s="23"/>
      <c r="N55" s="38" t="n">
        <v>4</v>
      </c>
      <c r="O55" s="23" t="n">
        <f aca="false">'4.'!R72</f>
        <v>0</v>
      </c>
      <c r="P55" s="23" t="n">
        <f aca="false">'4.'!S72</f>
        <v>0</v>
      </c>
      <c r="Q55" s="23" t="n">
        <f aca="false">'4.'!T72</f>
        <v>0</v>
      </c>
      <c r="R55" s="23" t="n">
        <f aca="false">'4.'!U72</f>
        <v>0</v>
      </c>
      <c r="S55" s="23" t="n">
        <f aca="false">'4.'!V72</f>
        <v>0</v>
      </c>
      <c r="T55" s="23" t="n">
        <f aca="false">'4.'!W72</f>
        <v>0</v>
      </c>
      <c r="U55" s="23" t="n">
        <f aca="false">'4.'!X72</f>
        <v>0</v>
      </c>
      <c r="V55" s="23"/>
      <c r="W55" s="23"/>
      <c r="X55" s="23"/>
      <c r="Y55" s="200"/>
      <c r="Z55" s="38" t="n">
        <v>4</v>
      </c>
      <c r="AA55" s="23" t="n">
        <f aca="false">'4.'!AF72</f>
        <v>0</v>
      </c>
      <c r="AB55" s="23" t="n">
        <f aca="false">'4.'!AG72</f>
        <v>0</v>
      </c>
      <c r="AC55" s="23" t="n">
        <f aca="false">'4.'!AH72</f>
        <v>0</v>
      </c>
      <c r="AD55" s="23" t="n">
        <f aca="false">'4.'!AI72</f>
        <v>0</v>
      </c>
      <c r="AE55" s="23" t="n">
        <f aca="false">'4.'!AJ72</f>
        <v>0</v>
      </c>
      <c r="AF55" s="23"/>
      <c r="AG55" s="23"/>
      <c r="AH55" s="23"/>
      <c r="AI55" s="23"/>
      <c r="AJ55" s="23"/>
      <c r="AK55" s="38"/>
      <c r="AL55" s="38"/>
      <c r="AM55" s="23" t="n">
        <f aca="false">'4.'!AT72</f>
        <v>0.8</v>
      </c>
      <c r="AN55" s="23" t="n">
        <f aca="false">'4.'!AU72</f>
        <v>0</v>
      </c>
      <c r="AO55" s="23" t="n">
        <f aca="false">'4.'!AV72</f>
        <v>0</v>
      </c>
      <c r="AP55" s="23" t="n">
        <f aca="false">'4.'!AW72</f>
        <v>0</v>
      </c>
      <c r="AQ55" s="23" t="n">
        <f aca="false">'4.'!AX72</f>
        <v>0</v>
      </c>
      <c r="AR55" s="38"/>
      <c r="AS55" s="23"/>
      <c r="AT55" s="23"/>
      <c r="AU55" s="23"/>
      <c r="AV55" s="23"/>
      <c r="AW55" s="38"/>
      <c r="AX55" s="38"/>
      <c r="AY55" s="23" t="n">
        <f aca="false">'4.'!BH72</f>
        <v>0</v>
      </c>
      <c r="AZ55" s="23" t="n">
        <f aca="false">'4.'!BI72</f>
        <v>0</v>
      </c>
      <c r="BA55" s="23" t="n">
        <f aca="false">'4.'!BJ72</f>
        <v>0</v>
      </c>
      <c r="BB55" s="23" t="n">
        <f aca="false">'4.'!BK72</f>
        <v>0</v>
      </c>
      <c r="BC55" s="23" t="n">
        <f aca="false">'4.'!BL72</f>
        <v>0</v>
      </c>
      <c r="BD55" s="38"/>
      <c r="BE55" s="23"/>
      <c r="BF55" s="23"/>
      <c r="BG55" s="23"/>
      <c r="BH55" s="23"/>
      <c r="BI55" s="38"/>
      <c r="BJ55" s="38"/>
      <c r="BK55" s="38" t="n">
        <f aca="false">'4.'!BV72</f>
        <v>0</v>
      </c>
      <c r="BL55" s="38" t="n">
        <f aca="false">'4.'!BW72</f>
        <v>0</v>
      </c>
      <c r="BM55" s="38" t="n">
        <f aca="false">'4.'!BX72</f>
        <v>0</v>
      </c>
      <c r="BN55" s="38" t="n">
        <f aca="false">'4.'!BY72</f>
        <v>0</v>
      </c>
      <c r="BO55" s="38" t="n">
        <f aca="false">'4.'!BZ72</f>
        <v>0</v>
      </c>
      <c r="BP55" s="38"/>
      <c r="BQ55" s="23"/>
      <c r="BR55" s="38"/>
      <c r="BS55" s="23"/>
      <c r="BT55" s="23"/>
      <c r="BU55" s="23"/>
      <c r="BV55" s="38"/>
    </row>
    <row r="56" customFormat="false" ht="26.5" hidden="false" customHeight="false" outlineLevel="0" collapsed="false">
      <c r="A56" s="41" t="s">
        <v>151</v>
      </c>
      <c r="B56" s="230" t="str">
        <f aca="false">'4.'!B73</f>
        <v>Замена трансформаторной подстанции 6/0,4 кВ мощностью 0,8 МВА №ТП-111-17 на КТП -6/0,4 кВ-0,8 МВА</v>
      </c>
      <c r="C56" s="70" t="str">
        <f aca="false">'4.'!C73</f>
        <v>O/41ЭС/006</v>
      </c>
      <c r="D56" s="23"/>
      <c r="E56" s="38"/>
      <c r="F56" s="38"/>
      <c r="G56" s="38"/>
      <c r="H56" s="23"/>
      <c r="I56" s="38"/>
      <c r="J56" s="23"/>
      <c r="K56" s="23"/>
      <c r="L56" s="23"/>
      <c r="M56" s="23"/>
      <c r="N56" s="38" t="n">
        <v>4</v>
      </c>
      <c r="O56" s="23" t="n">
        <f aca="false">'4.'!R73</f>
        <v>0</v>
      </c>
      <c r="P56" s="23" t="n">
        <f aca="false">'4.'!S73</f>
        <v>0</v>
      </c>
      <c r="Q56" s="23" t="n">
        <f aca="false">'4.'!T73</f>
        <v>0</v>
      </c>
      <c r="R56" s="23" t="n">
        <f aca="false">'4.'!U73</f>
        <v>0</v>
      </c>
      <c r="S56" s="23" t="n">
        <f aca="false">'4.'!V73</f>
        <v>0</v>
      </c>
      <c r="T56" s="23" t="n">
        <f aca="false">'4.'!W73</f>
        <v>0</v>
      </c>
      <c r="U56" s="23" t="n">
        <f aca="false">'4.'!X73</f>
        <v>0</v>
      </c>
      <c r="V56" s="23"/>
      <c r="W56" s="23"/>
      <c r="X56" s="23"/>
      <c r="Y56" s="200"/>
      <c r="Z56" s="38" t="n">
        <v>4</v>
      </c>
      <c r="AA56" s="23" t="n">
        <f aca="false">'4.'!AF73</f>
        <v>0</v>
      </c>
      <c r="AB56" s="23" t="n">
        <f aca="false">'4.'!AG73</f>
        <v>0</v>
      </c>
      <c r="AC56" s="23" t="n">
        <f aca="false">'4.'!AH73</f>
        <v>0</v>
      </c>
      <c r="AD56" s="23" t="n">
        <f aca="false">'4.'!AI73</f>
        <v>0</v>
      </c>
      <c r="AE56" s="23" t="n">
        <f aca="false">'4.'!AJ73</f>
        <v>0</v>
      </c>
      <c r="AF56" s="23"/>
      <c r="AG56" s="23"/>
      <c r="AH56" s="23"/>
      <c r="AI56" s="23"/>
      <c r="AJ56" s="23"/>
      <c r="AK56" s="38"/>
      <c r="AL56" s="38"/>
      <c r="AM56" s="23" t="n">
        <f aca="false">'4.'!AT73</f>
        <v>0</v>
      </c>
      <c r="AN56" s="23" t="n">
        <f aca="false">'4.'!AU73</f>
        <v>0</v>
      </c>
      <c r="AO56" s="23" t="n">
        <f aca="false">'4.'!AV73</f>
        <v>0</v>
      </c>
      <c r="AP56" s="23" t="n">
        <f aca="false">'4.'!AW73</f>
        <v>0</v>
      </c>
      <c r="AQ56" s="23" t="n">
        <f aca="false">'4.'!AX73</f>
        <v>0</v>
      </c>
      <c r="AR56" s="38"/>
      <c r="AS56" s="23"/>
      <c r="AT56" s="23"/>
      <c r="AU56" s="23"/>
      <c r="AV56" s="23"/>
      <c r="AW56" s="38"/>
      <c r="AX56" s="38"/>
      <c r="AY56" s="23" t="n">
        <f aca="false">'4.'!BH73</f>
        <v>0.8</v>
      </c>
      <c r="AZ56" s="23" t="n">
        <f aca="false">'4.'!BI73</f>
        <v>0</v>
      </c>
      <c r="BA56" s="23" t="n">
        <f aca="false">'4.'!BJ73</f>
        <v>0</v>
      </c>
      <c r="BB56" s="23" t="n">
        <f aca="false">'4.'!BK73</f>
        <v>0</v>
      </c>
      <c r="BC56" s="23" t="n">
        <f aca="false">'4.'!BL73</f>
        <v>0</v>
      </c>
      <c r="BD56" s="38"/>
      <c r="BE56" s="23"/>
      <c r="BF56" s="23"/>
      <c r="BG56" s="23"/>
      <c r="BH56" s="23"/>
      <c r="BI56" s="38"/>
      <c r="BJ56" s="38"/>
      <c r="BK56" s="38" t="n">
        <f aca="false">'4.'!BV73</f>
        <v>0</v>
      </c>
      <c r="BL56" s="38" t="n">
        <f aca="false">'4.'!BW73</f>
        <v>0</v>
      </c>
      <c r="BM56" s="38" t="n">
        <f aca="false">'4.'!BX73</f>
        <v>0</v>
      </c>
      <c r="BN56" s="38" t="n">
        <f aca="false">'4.'!BY73</f>
        <v>0</v>
      </c>
      <c r="BO56" s="38" t="n">
        <f aca="false">'4.'!BZ73</f>
        <v>0</v>
      </c>
      <c r="BP56" s="38"/>
      <c r="BQ56" s="23"/>
      <c r="BR56" s="38"/>
      <c r="BS56" s="23"/>
      <c r="BT56" s="23"/>
      <c r="BU56" s="23"/>
      <c r="BV56" s="38"/>
    </row>
    <row r="57" customFormat="false" ht="39.75" hidden="false" customHeight="false" outlineLevel="0" collapsed="false">
      <c r="A57" s="41" t="s">
        <v>152</v>
      </c>
      <c r="B57" s="230" t="str">
        <f aca="false">'4.'!B74</f>
        <v>Замена трансформаторной подстанции 6/0,4 кВ мощностью 1,26 МВА №ТП-111-22 на КТП -6/0,4 кВ-1,26 МВА, Реконструкция ТП-111-19</v>
      </c>
      <c r="C57" s="70" t="str">
        <f aca="false">'4.'!C74</f>
        <v>O/41ЭС/008</v>
      </c>
      <c r="D57" s="23"/>
      <c r="E57" s="38"/>
      <c r="F57" s="38"/>
      <c r="G57" s="38"/>
      <c r="H57" s="23"/>
      <c r="I57" s="38"/>
      <c r="J57" s="23"/>
      <c r="K57" s="23"/>
      <c r="L57" s="23"/>
      <c r="M57" s="23"/>
      <c r="N57" s="38" t="n">
        <v>4</v>
      </c>
      <c r="O57" s="23" t="n">
        <f aca="false">'4.'!R74</f>
        <v>0</v>
      </c>
      <c r="P57" s="23" t="n">
        <f aca="false">'4.'!S74</f>
        <v>0</v>
      </c>
      <c r="Q57" s="23" t="n">
        <f aca="false">'4.'!T74</f>
        <v>0</v>
      </c>
      <c r="R57" s="23" t="n">
        <f aca="false">'4.'!U74</f>
        <v>0</v>
      </c>
      <c r="S57" s="23" t="n">
        <f aca="false">'4.'!V74</f>
        <v>0</v>
      </c>
      <c r="T57" s="23" t="n">
        <f aca="false">'4.'!W74</f>
        <v>0</v>
      </c>
      <c r="U57" s="23" t="n">
        <f aca="false">'4.'!X74</f>
        <v>0</v>
      </c>
      <c r="V57" s="23"/>
      <c r="W57" s="23"/>
      <c r="X57" s="23"/>
      <c r="Y57" s="200"/>
      <c r="Z57" s="38" t="n">
        <v>4</v>
      </c>
      <c r="AA57" s="23" t="n">
        <f aca="false">'4.'!AF74</f>
        <v>0</v>
      </c>
      <c r="AB57" s="23" t="n">
        <f aca="false">'4.'!AG74</f>
        <v>0</v>
      </c>
      <c r="AC57" s="23" t="n">
        <f aca="false">'4.'!AH74</f>
        <v>0</v>
      </c>
      <c r="AD57" s="23" t="n">
        <f aca="false">'4.'!AI74</f>
        <v>0</v>
      </c>
      <c r="AE57" s="23" t="n">
        <f aca="false">'4.'!AJ74</f>
        <v>0</v>
      </c>
      <c r="AF57" s="23"/>
      <c r="AG57" s="23"/>
      <c r="AH57" s="23"/>
      <c r="AI57" s="23"/>
      <c r="AJ57" s="23"/>
      <c r="AK57" s="38"/>
      <c r="AL57" s="38"/>
      <c r="AM57" s="23" t="n">
        <f aca="false">'4.'!AT74</f>
        <v>0</v>
      </c>
      <c r="AN57" s="23" t="n">
        <f aca="false">'4.'!AU74</f>
        <v>0</v>
      </c>
      <c r="AO57" s="23" t="n">
        <f aca="false">'4.'!AV74</f>
        <v>0</v>
      </c>
      <c r="AP57" s="23" t="n">
        <f aca="false">'4.'!AW74</f>
        <v>0</v>
      </c>
      <c r="AQ57" s="23" t="n">
        <f aca="false">'4.'!AX74</f>
        <v>0</v>
      </c>
      <c r="AR57" s="38"/>
      <c r="AS57" s="23"/>
      <c r="AT57" s="23"/>
      <c r="AU57" s="23"/>
      <c r="AV57" s="23"/>
      <c r="AW57" s="38"/>
      <c r="AX57" s="38"/>
      <c r="AY57" s="23" t="n">
        <f aca="false">'4.'!BH74</f>
        <v>0</v>
      </c>
      <c r="AZ57" s="23" t="n">
        <f aca="false">'4.'!BI74</f>
        <v>0</v>
      </c>
      <c r="BA57" s="23" t="n">
        <f aca="false">'4.'!BJ74</f>
        <v>0</v>
      </c>
      <c r="BB57" s="23" t="n">
        <f aca="false">'4.'!BK74</f>
        <v>0</v>
      </c>
      <c r="BC57" s="23" t="n">
        <f aca="false">'4.'!BL74</f>
        <v>0</v>
      </c>
      <c r="BD57" s="38"/>
      <c r="BE57" s="23"/>
      <c r="BF57" s="23"/>
      <c r="BG57" s="23"/>
      <c r="BH57" s="23"/>
      <c r="BI57" s="38"/>
      <c r="BJ57" s="38"/>
      <c r="BK57" s="38" t="n">
        <f aca="false">'4.'!BV74</f>
        <v>1.26</v>
      </c>
      <c r="BL57" s="38" t="n">
        <f aca="false">'4.'!BW74</f>
        <v>0</v>
      </c>
      <c r="BM57" s="38" t="n">
        <f aca="false">'4.'!BX74</f>
        <v>0</v>
      </c>
      <c r="BN57" s="38" t="n">
        <f aca="false">'4.'!BY74</f>
        <v>0</v>
      </c>
      <c r="BO57" s="38" t="n">
        <f aca="false">'4.'!BZ74</f>
        <v>0</v>
      </c>
      <c r="BP57" s="38"/>
      <c r="BQ57" s="23"/>
      <c r="BR57" s="38"/>
      <c r="BS57" s="23"/>
      <c r="BT57" s="23"/>
      <c r="BU57" s="23"/>
      <c r="BV57" s="38"/>
    </row>
    <row r="58" customFormat="false" ht="15.65" hidden="true" customHeight="false" outlineLevel="1" collapsed="false">
      <c r="A58" s="41" t="s">
        <v>153</v>
      </c>
      <c r="B58" s="230" t="n">
        <f aca="false">'4.'!B75</f>
        <v>0</v>
      </c>
      <c r="C58" s="70" t="n">
        <f aca="false">'4.'!C75</f>
        <v>0</v>
      </c>
      <c r="D58" s="23"/>
      <c r="E58" s="38"/>
      <c r="F58" s="38"/>
      <c r="G58" s="38"/>
      <c r="H58" s="23"/>
      <c r="I58" s="38"/>
      <c r="J58" s="23"/>
      <c r="K58" s="23"/>
      <c r="L58" s="23"/>
      <c r="M58" s="23"/>
      <c r="N58" s="38"/>
      <c r="O58" s="23"/>
      <c r="P58" s="23"/>
      <c r="Q58" s="23"/>
      <c r="R58" s="23"/>
      <c r="S58" s="200"/>
      <c r="T58" s="38"/>
      <c r="U58" s="23"/>
      <c r="V58" s="23"/>
      <c r="W58" s="23"/>
      <c r="X58" s="23"/>
      <c r="Y58" s="200"/>
      <c r="Z58" s="38"/>
      <c r="AA58" s="23"/>
      <c r="AB58" s="23"/>
      <c r="AC58" s="23"/>
      <c r="AD58" s="23"/>
      <c r="AE58" s="38"/>
      <c r="AF58" s="38"/>
      <c r="AG58" s="23"/>
      <c r="AH58" s="23"/>
      <c r="AI58" s="23"/>
      <c r="AJ58" s="23"/>
      <c r="AK58" s="38"/>
      <c r="AL58" s="38"/>
      <c r="AM58" s="23"/>
      <c r="AN58" s="23"/>
      <c r="AO58" s="23"/>
      <c r="AP58" s="23"/>
      <c r="AQ58" s="38"/>
      <c r="AR58" s="38"/>
      <c r="AS58" s="23"/>
      <c r="AT58" s="23"/>
      <c r="AU58" s="23"/>
      <c r="AV58" s="23"/>
      <c r="AW58" s="38"/>
      <c r="AX58" s="38"/>
      <c r="AY58" s="23"/>
      <c r="AZ58" s="23"/>
      <c r="BA58" s="23"/>
      <c r="BB58" s="23"/>
      <c r="BC58" s="38"/>
      <c r="BD58" s="38"/>
      <c r="BE58" s="23"/>
      <c r="BF58" s="23"/>
      <c r="BG58" s="23"/>
      <c r="BH58" s="23"/>
      <c r="BI58" s="38"/>
      <c r="BJ58" s="38"/>
      <c r="BK58" s="38"/>
      <c r="BL58" s="38"/>
      <c r="BM58" s="23"/>
      <c r="BN58" s="23"/>
      <c r="BO58" s="38"/>
      <c r="BP58" s="38"/>
      <c r="BQ58" s="23"/>
      <c r="BR58" s="38"/>
      <c r="BS58" s="23"/>
      <c r="BT58" s="23"/>
      <c r="BU58" s="23"/>
      <c r="BV58" s="38"/>
    </row>
    <row r="59" customFormat="false" ht="15.65" hidden="true" customHeight="false" outlineLevel="1" collapsed="false">
      <c r="A59" s="41" t="s">
        <v>153</v>
      </c>
      <c r="B59" s="230" t="n">
        <f aca="false">'4.'!B76</f>
        <v>0</v>
      </c>
      <c r="C59" s="70" t="n">
        <f aca="false">'4.'!C76</f>
        <v>0</v>
      </c>
      <c r="D59" s="23"/>
      <c r="E59" s="38"/>
      <c r="F59" s="38"/>
      <c r="G59" s="38"/>
      <c r="H59" s="23"/>
      <c r="I59" s="38"/>
      <c r="J59" s="23"/>
      <c r="K59" s="23"/>
      <c r="L59" s="23"/>
      <c r="M59" s="23"/>
      <c r="N59" s="38"/>
      <c r="O59" s="23"/>
      <c r="P59" s="23"/>
      <c r="Q59" s="23"/>
      <c r="R59" s="23"/>
      <c r="S59" s="200"/>
      <c r="T59" s="38"/>
      <c r="U59" s="23"/>
      <c r="V59" s="23"/>
      <c r="W59" s="23"/>
      <c r="X59" s="23"/>
      <c r="Y59" s="200"/>
      <c r="Z59" s="38"/>
      <c r="AA59" s="23"/>
      <c r="AB59" s="23"/>
      <c r="AC59" s="23"/>
      <c r="AD59" s="23"/>
      <c r="AE59" s="38"/>
      <c r="AF59" s="38"/>
      <c r="AG59" s="23"/>
      <c r="AH59" s="23"/>
      <c r="AI59" s="23"/>
      <c r="AJ59" s="23"/>
      <c r="AK59" s="38"/>
      <c r="AL59" s="38"/>
      <c r="AM59" s="23"/>
      <c r="AN59" s="23"/>
      <c r="AO59" s="23"/>
      <c r="AP59" s="23"/>
      <c r="AQ59" s="38"/>
      <c r="AR59" s="38"/>
      <c r="AS59" s="23"/>
      <c r="AT59" s="23"/>
      <c r="AU59" s="23"/>
      <c r="AV59" s="23"/>
      <c r="AW59" s="38"/>
      <c r="AX59" s="38"/>
      <c r="AY59" s="23"/>
      <c r="AZ59" s="23"/>
      <c r="BA59" s="23"/>
      <c r="BB59" s="23"/>
      <c r="BC59" s="38"/>
      <c r="BD59" s="38"/>
      <c r="BE59" s="23"/>
      <c r="BF59" s="23"/>
      <c r="BG59" s="23"/>
      <c r="BH59" s="23"/>
      <c r="BI59" s="38"/>
      <c r="BJ59" s="38"/>
      <c r="BK59" s="38"/>
      <c r="BL59" s="38"/>
      <c r="BM59" s="23"/>
      <c r="BN59" s="23"/>
      <c r="BO59" s="38"/>
      <c r="BP59" s="38"/>
      <c r="BQ59" s="23"/>
      <c r="BR59" s="38"/>
      <c r="BS59" s="23"/>
      <c r="BT59" s="23"/>
      <c r="BU59" s="23"/>
      <c r="BV59" s="38"/>
    </row>
    <row r="60" customFormat="false" ht="15.65" hidden="true" customHeight="false" outlineLevel="1" collapsed="false">
      <c r="A60" s="41" t="s">
        <v>153</v>
      </c>
      <c r="B60" s="230" t="n">
        <f aca="false">'4.'!B77</f>
        <v>0</v>
      </c>
      <c r="C60" s="70" t="n">
        <f aca="false">'4.'!C77</f>
        <v>0</v>
      </c>
      <c r="D60" s="23"/>
      <c r="E60" s="38"/>
      <c r="F60" s="38"/>
      <c r="G60" s="38"/>
      <c r="H60" s="23"/>
      <c r="I60" s="38"/>
      <c r="J60" s="23"/>
      <c r="K60" s="23"/>
      <c r="L60" s="23"/>
      <c r="M60" s="23"/>
      <c r="N60" s="38"/>
      <c r="O60" s="23"/>
      <c r="P60" s="23"/>
      <c r="Q60" s="23"/>
      <c r="R60" s="23"/>
      <c r="S60" s="200"/>
      <c r="T60" s="38"/>
      <c r="U60" s="23"/>
      <c r="V60" s="23"/>
      <c r="W60" s="23"/>
      <c r="X60" s="23"/>
      <c r="Y60" s="200"/>
      <c r="Z60" s="38"/>
      <c r="AA60" s="23"/>
      <c r="AB60" s="23"/>
      <c r="AC60" s="23"/>
      <c r="AD60" s="23"/>
      <c r="AE60" s="38"/>
      <c r="AF60" s="38"/>
      <c r="AG60" s="23"/>
      <c r="AH60" s="23"/>
      <c r="AI60" s="23"/>
      <c r="AJ60" s="23"/>
      <c r="AK60" s="38"/>
      <c r="AL60" s="38"/>
      <c r="AM60" s="23"/>
      <c r="AN60" s="23"/>
      <c r="AO60" s="23"/>
      <c r="AP60" s="23"/>
      <c r="AQ60" s="38"/>
      <c r="AR60" s="38"/>
      <c r="AS60" s="23"/>
      <c r="AT60" s="23"/>
      <c r="AU60" s="23"/>
      <c r="AV60" s="23"/>
      <c r="AW60" s="38"/>
      <c r="AX60" s="38"/>
      <c r="AY60" s="23"/>
      <c r="AZ60" s="23"/>
      <c r="BA60" s="23"/>
      <c r="BB60" s="23"/>
      <c r="BC60" s="38"/>
      <c r="BD60" s="38"/>
      <c r="BE60" s="23"/>
      <c r="BF60" s="23"/>
      <c r="BG60" s="23"/>
      <c r="BH60" s="23"/>
      <c r="BI60" s="38"/>
      <c r="BJ60" s="38"/>
      <c r="BK60" s="38"/>
      <c r="BL60" s="38"/>
      <c r="BM60" s="23"/>
      <c r="BN60" s="23"/>
      <c r="BO60" s="38"/>
      <c r="BP60" s="38"/>
      <c r="BQ60" s="23"/>
      <c r="BR60" s="38"/>
      <c r="BS60" s="23"/>
      <c r="BT60" s="23"/>
      <c r="BU60" s="23"/>
      <c r="BV60" s="38"/>
    </row>
    <row r="61" customFormat="false" ht="15.65" hidden="true" customHeight="false" outlineLevel="1" collapsed="false">
      <c r="A61" s="41" t="s">
        <v>153</v>
      </c>
      <c r="B61" s="230" t="n">
        <f aca="false">'4.'!B78</f>
        <v>0</v>
      </c>
      <c r="C61" s="70" t="n">
        <f aca="false">'4.'!C78</f>
        <v>0</v>
      </c>
      <c r="D61" s="23"/>
      <c r="E61" s="38"/>
      <c r="F61" s="38"/>
      <c r="G61" s="38"/>
      <c r="H61" s="23"/>
      <c r="I61" s="38"/>
      <c r="J61" s="23"/>
      <c r="K61" s="23"/>
      <c r="L61" s="23"/>
      <c r="M61" s="23"/>
      <c r="N61" s="38"/>
      <c r="O61" s="23"/>
      <c r="P61" s="23"/>
      <c r="Q61" s="23"/>
      <c r="R61" s="23"/>
      <c r="S61" s="200"/>
      <c r="T61" s="38"/>
      <c r="U61" s="23"/>
      <c r="V61" s="23"/>
      <c r="W61" s="23"/>
      <c r="X61" s="23"/>
      <c r="Y61" s="200"/>
      <c r="Z61" s="38"/>
      <c r="AA61" s="23"/>
      <c r="AB61" s="23"/>
      <c r="AC61" s="23"/>
      <c r="AD61" s="23"/>
      <c r="AE61" s="38"/>
      <c r="AF61" s="38"/>
      <c r="AG61" s="23"/>
      <c r="AH61" s="23"/>
      <c r="AI61" s="23"/>
      <c r="AJ61" s="23"/>
      <c r="AK61" s="38"/>
      <c r="AL61" s="38"/>
      <c r="AM61" s="23"/>
      <c r="AN61" s="23"/>
      <c r="AO61" s="23"/>
      <c r="AP61" s="23"/>
      <c r="AQ61" s="38"/>
      <c r="AR61" s="38"/>
      <c r="AS61" s="23"/>
      <c r="AT61" s="23"/>
      <c r="AU61" s="23"/>
      <c r="AV61" s="23"/>
      <c r="AW61" s="38"/>
      <c r="AX61" s="38"/>
      <c r="AY61" s="23"/>
      <c r="AZ61" s="23"/>
      <c r="BA61" s="23"/>
      <c r="BB61" s="23"/>
      <c r="BC61" s="38"/>
      <c r="BD61" s="38"/>
      <c r="BE61" s="23"/>
      <c r="BF61" s="23"/>
      <c r="BG61" s="23"/>
      <c r="BH61" s="23"/>
      <c r="BI61" s="38"/>
      <c r="BJ61" s="38"/>
      <c r="BK61" s="38"/>
      <c r="BL61" s="38"/>
      <c r="BM61" s="23"/>
      <c r="BN61" s="23"/>
      <c r="BO61" s="38"/>
      <c r="BP61" s="38"/>
      <c r="BQ61" s="23"/>
      <c r="BR61" s="38"/>
      <c r="BS61" s="23"/>
      <c r="BT61" s="23"/>
      <c r="BU61" s="23"/>
      <c r="BV61" s="38"/>
    </row>
    <row r="62" customFormat="false" ht="39.75" hidden="false" customHeight="false" outlineLevel="0" collapsed="false">
      <c r="A62" s="34" t="s">
        <v>155</v>
      </c>
      <c r="B62" s="35" t="s">
        <v>156</v>
      </c>
      <c r="C62" s="36" t="s">
        <v>60</v>
      </c>
      <c r="D62" s="78" t="n">
        <f aca="false">D63</f>
        <v>0.177588298485847</v>
      </c>
      <c r="E62" s="78" t="n">
        <f aca="false">E63</f>
        <v>0.177588298485847</v>
      </c>
      <c r="F62" s="78" t="n">
        <f aca="false">F63</f>
        <v>0.177588298485847</v>
      </c>
      <c r="G62" s="78" t="n">
        <f aca="false">G63</f>
        <v>0.177588298485847</v>
      </c>
      <c r="H62" s="78" t="n">
        <f aca="false">H63</f>
        <v>0.177588298485847</v>
      </c>
      <c r="I62" s="78" t="n">
        <f aca="false">I63</f>
        <v>0.177588298485847</v>
      </c>
      <c r="J62" s="78" t="n">
        <f aca="false">J63</f>
        <v>0.177588298485847</v>
      </c>
      <c r="K62" s="78" t="n">
        <f aca="false">K63</f>
        <v>0</v>
      </c>
      <c r="L62" s="78" t="n">
        <f aca="false">L63</f>
        <v>0</v>
      </c>
      <c r="M62" s="78" t="n">
        <f aca="false">M63</f>
        <v>0</v>
      </c>
      <c r="N62" s="204" t="n">
        <f aca="false">N63</f>
        <v>0</v>
      </c>
      <c r="O62" s="78" t="n">
        <f aca="false">O63</f>
        <v>0</v>
      </c>
      <c r="P62" s="78" t="n">
        <f aca="false">P63</f>
        <v>0</v>
      </c>
      <c r="Q62" s="78" t="n">
        <f aca="false">Q63</f>
        <v>0</v>
      </c>
      <c r="R62" s="78" t="n">
        <f aca="false">R63</f>
        <v>0</v>
      </c>
      <c r="S62" s="202" t="n">
        <f aca="false">S63</f>
        <v>0</v>
      </c>
      <c r="T62" s="204" t="n">
        <f aca="false">T63</f>
        <v>0</v>
      </c>
      <c r="U62" s="23"/>
      <c r="V62" s="78"/>
      <c r="W62" s="78" t="n">
        <f aca="false">W63</f>
        <v>0</v>
      </c>
      <c r="X62" s="78"/>
      <c r="Y62" s="202" t="n">
        <f aca="false">Y63</f>
        <v>0</v>
      </c>
      <c r="Z62" s="204"/>
      <c r="AA62" s="23"/>
      <c r="AB62" s="23"/>
      <c r="AC62" s="78" t="n">
        <f aca="false">AC63</f>
        <v>0</v>
      </c>
      <c r="AD62" s="78"/>
      <c r="AE62" s="78" t="n">
        <f aca="false">AE63</f>
        <v>0</v>
      </c>
      <c r="AF62" s="204"/>
      <c r="AG62" s="23"/>
      <c r="AH62" s="23"/>
      <c r="AI62" s="78" t="n">
        <f aca="false">AI63</f>
        <v>0</v>
      </c>
      <c r="AJ62" s="78"/>
      <c r="AK62" s="78" t="n">
        <f aca="false">AK63</f>
        <v>0</v>
      </c>
      <c r="AL62" s="204"/>
      <c r="AM62" s="23"/>
      <c r="AN62" s="23"/>
      <c r="AO62" s="78" t="n">
        <f aca="false">AO63</f>
        <v>0</v>
      </c>
      <c r="AP62" s="78"/>
      <c r="AQ62" s="78" t="n">
        <f aca="false">AQ63</f>
        <v>0</v>
      </c>
      <c r="AR62" s="204"/>
      <c r="AS62" s="23"/>
      <c r="AT62" s="23"/>
      <c r="AU62" s="78" t="n">
        <f aca="false">AU63</f>
        <v>0</v>
      </c>
      <c r="AV62" s="78"/>
      <c r="AW62" s="78" t="n">
        <f aca="false">AW63</f>
        <v>0</v>
      </c>
      <c r="AX62" s="204"/>
      <c r="AY62" s="23"/>
      <c r="AZ62" s="23"/>
      <c r="BA62" s="78" t="n">
        <f aca="false">BA63</f>
        <v>0</v>
      </c>
      <c r="BB62" s="78"/>
      <c r="BC62" s="78" t="n">
        <f aca="false">BC63</f>
        <v>0</v>
      </c>
      <c r="BD62" s="204"/>
      <c r="BE62" s="23"/>
      <c r="BF62" s="23"/>
      <c r="BG62" s="78" t="n">
        <f aca="false">BG63</f>
        <v>0</v>
      </c>
      <c r="BH62" s="78"/>
      <c r="BI62" s="78" t="n">
        <f aca="false">BI63</f>
        <v>0</v>
      </c>
      <c r="BJ62" s="204"/>
      <c r="BK62" s="38"/>
      <c r="BL62" s="38"/>
      <c r="BM62" s="78" t="n">
        <f aca="false">BM63</f>
        <v>0</v>
      </c>
      <c r="BN62" s="78"/>
      <c r="BO62" s="78" t="n">
        <f aca="false">BO63</f>
        <v>0</v>
      </c>
      <c r="BP62" s="204"/>
      <c r="BQ62" s="78" t="n">
        <f aca="false">BQ63</f>
        <v>0</v>
      </c>
      <c r="BR62" s="38"/>
      <c r="BS62" s="78" t="n">
        <f aca="false">BS63</f>
        <v>0</v>
      </c>
      <c r="BT62" s="78"/>
      <c r="BU62" s="78" t="n">
        <f aca="false">BU63</f>
        <v>0</v>
      </c>
      <c r="BV62" s="38"/>
    </row>
    <row r="63" customFormat="false" ht="15.65" hidden="true" customHeight="false" outlineLevel="1" collapsed="false">
      <c r="A63" s="41" t="s">
        <v>197</v>
      </c>
      <c r="B63" s="223"/>
      <c r="C63" s="72"/>
      <c r="D63" s="78" t="n">
        <v>0.177588298485847</v>
      </c>
      <c r="E63" s="78" t="n">
        <v>0.177588298485847</v>
      </c>
      <c r="F63" s="78" t="n">
        <v>0.177588298485847</v>
      </c>
      <c r="G63" s="78" t="n">
        <v>0.177588298485847</v>
      </c>
      <c r="H63" s="78" t="n">
        <v>0.177588298485847</v>
      </c>
      <c r="I63" s="78" t="n">
        <v>0.177588298485847</v>
      </c>
      <c r="J63" s="78" t="n">
        <v>0.177588298485847</v>
      </c>
      <c r="K63" s="23"/>
      <c r="L63" s="78"/>
      <c r="M63" s="78"/>
      <c r="N63" s="204"/>
      <c r="O63" s="23"/>
      <c r="P63" s="23"/>
      <c r="Q63" s="78"/>
      <c r="R63" s="23"/>
      <c r="S63" s="202"/>
      <c r="T63" s="204"/>
      <c r="U63" s="23"/>
      <c r="V63" s="78"/>
      <c r="W63" s="78"/>
      <c r="X63" s="78"/>
      <c r="Y63" s="202"/>
      <c r="Z63" s="204"/>
      <c r="AA63" s="23"/>
      <c r="AB63" s="23"/>
      <c r="AC63" s="78"/>
      <c r="AD63" s="78"/>
      <c r="AE63" s="78"/>
      <c r="AF63" s="204"/>
      <c r="AG63" s="23"/>
      <c r="AH63" s="23"/>
      <c r="AI63" s="78"/>
      <c r="AJ63" s="78"/>
      <c r="AK63" s="78"/>
      <c r="AL63" s="204"/>
      <c r="AM63" s="23"/>
      <c r="AN63" s="23"/>
      <c r="AO63" s="78"/>
      <c r="AP63" s="78"/>
      <c r="AQ63" s="78"/>
      <c r="AR63" s="204"/>
      <c r="AS63" s="23"/>
      <c r="AT63" s="23"/>
      <c r="AU63" s="78"/>
      <c r="AV63" s="78"/>
      <c r="AW63" s="78"/>
      <c r="AX63" s="204"/>
      <c r="AY63" s="23"/>
      <c r="AZ63" s="23"/>
      <c r="BA63" s="78"/>
      <c r="BB63" s="78"/>
      <c r="BC63" s="78"/>
      <c r="BD63" s="204"/>
      <c r="BE63" s="23"/>
      <c r="BF63" s="23"/>
      <c r="BG63" s="78"/>
      <c r="BH63" s="78"/>
      <c r="BI63" s="78"/>
      <c r="BJ63" s="204"/>
      <c r="BK63" s="38"/>
      <c r="BL63" s="38"/>
      <c r="BM63" s="78"/>
      <c r="BN63" s="78"/>
      <c r="BO63" s="78"/>
      <c r="BP63" s="204"/>
      <c r="BQ63" s="78"/>
      <c r="BR63" s="38"/>
      <c r="BS63" s="78"/>
      <c r="BT63" s="78"/>
      <c r="BU63" s="78"/>
      <c r="BV63" s="38"/>
    </row>
    <row r="64" customFormat="false" ht="26.5" hidden="false" customHeight="false" outlineLevel="0" collapsed="false">
      <c r="A64" s="34" t="s">
        <v>159</v>
      </c>
      <c r="B64" s="35" t="s">
        <v>160</v>
      </c>
      <c r="C64" s="36" t="s">
        <v>60</v>
      </c>
      <c r="D64" s="78" t="n">
        <f aca="false">D65+D71</f>
        <v>1.29</v>
      </c>
      <c r="E64" s="78" t="n">
        <f aca="false">E65+E71</f>
        <v>4.43485133406758</v>
      </c>
      <c r="F64" s="78" t="n">
        <f aca="false">F65+F71</f>
        <v>4.43485133406758</v>
      </c>
      <c r="G64" s="78" t="n">
        <f aca="false">G65+G71</f>
        <v>4.43485133406758</v>
      </c>
      <c r="H64" s="78" t="n">
        <f aca="false">H65+H71</f>
        <v>4.42485133406758</v>
      </c>
      <c r="I64" s="78" t="n">
        <f aca="false">I65+I71</f>
        <v>4.43485133406758</v>
      </c>
      <c r="J64" s="78" t="n">
        <f aca="false">J65+J71</f>
        <v>4.42485133406758</v>
      </c>
      <c r="K64" s="78" t="n">
        <f aca="false">K65+K71</f>
        <v>3.13485133406757</v>
      </c>
      <c r="L64" s="78" t="n">
        <f aca="false">L65+L71</f>
        <v>1.59815950364229</v>
      </c>
      <c r="M64" s="78" t="n">
        <f aca="false">M65+M71</f>
        <v>1.59815950364229</v>
      </c>
      <c r="N64" s="204" t="n">
        <f aca="false">N65+N71</f>
        <v>4</v>
      </c>
      <c r="O64" s="78" t="n">
        <f aca="false">O65+O71</f>
        <v>0</v>
      </c>
      <c r="P64" s="78" t="n">
        <f aca="false">P65+P71</f>
        <v>0</v>
      </c>
      <c r="Q64" s="78" t="n">
        <f aca="false">Q65+Q71</f>
        <v>0</v>
      </c>
      <c r="R64" s="23"/>
      <c r="S64" s="202" t="n">
        <f aca="false">S65+S71</f>
        <v>0</v>
      </c>
      <c r="T64" s="204" t="n">
        <f aca="false">T65+T71</f>
        <v>0</v>
      </c>
      <c r="U64" s="23"/>
      <c r="V64" s="78"/>
      <c r="W64" s="78" t="n">
        <f aca="false">W65+W71</f>
        <v>0</v>
      </c>
      <c r="X64" s="78"/>
      <c r="Y64" s="202" t="n">
        <f aca="false">Y65+Y71</f>
        <v>0</v>
      </c>
      <c r="Z64" s="204" t="n">
        <f aca="false">Z65+Z71</f>
        <v>0</v>
      </c>
      <c r="AA64" s="23"/>
      <c r="AB64" s="23"/>
      <c r="AC64" s="78" t="n">
        <f aca="false">AC65+AC71</f>
        <v>0</v>
      </c>
      <c r="AD64" s="78"/>
      <c r="AE64" s="78" t="n">
        <f aca="false">AE65+AE71</f>
        <v>0</v>
      </c>
      <c r="AF64" s="204" t="n">
        <f aca="false">AF65+AF71</f>
        <v>0</v>
      </c>
      <c r="AG64" s="23"/>
      <c r="AH64" s="23"/>
      <c r="AI64" s="78" t="n">
        <f aca="false">AI65+AI71</f>
        <v>0</v>
      </c>
      <c r="AJ64" s="78"/>
      <c r="AK64" s="78" t="n">
        <f aca="false">AK65+AK71</f>
        <v>0</v>
      </c>
      <c r="AL64" s="204" t="n">
        <f aca="false">AL65+AL71</f>
        <v>0</v>
      </c>
      <c r="AM64" s="23"/>
      <c r="AN64" s="23"/>
      <c r="AO64" s="78" t="n">
        <f aca="false">AO65+AO71</f>
        <v>0.645</v>
      </c>
      <c r="AP64" s="78"/>
      <c r="AQ64" s="78" t="n">
        <f aca="false">AQ65+AQ71</f>
        <v>0</v>
      </c>
      <c r="AR64" s="204" t="n">
        <f aca="false">AR65+AR71</f>
        <v>0</v>
      </c>
      <c r="AS64" s="23"/>
      <c r="AT64" s="23"/>
      <c r="AU64" s="78" t="n">
        <f aca="false">AU65+AU71</f>
        <v>0</v>
      </c>
      <c r="AV64" s="78"/>
      <c r="AW64" s="78" t="n">
        <f aca="false">AW65+AW71</f>
        <v>0</v>
      </c>
      <c r="AX64" s="204" t="n">
        <f aca="false">AX65+AX71</f>
        <v>0</v>
      </c>
      <c r="AY64" s="23"/>
      <c r="AZ64" s="23"/>
      <c r="BA64" s="78" t="n">
        <f aca="false">BA65+BA71</f>
        <v>0.98</v>
      </c>
      <c r="BB64" s="78"/>
      <c r="BC64" s="78" t="n">
        <f aca="false">BC65+BC71</f>
        <v>0</v>
      </c>
      <c r="BD64" s="204" t="n">
        <f aca="false">BD65+BD71</f>
        <v>0</v>
      </c>
      <c r="BE64" s="23"/>
      <c r="BF64" s="23"/>
      <c r="BG64" s="78" t="n">
        <f aca="false">BG65+BG71</f>
        <v>0</v>
      </c>
      <c r="BH64" s="78"/>
      <c r="BI64" s="78" t="n">
        <f aca="false">BI65+BI71</f>
        <v>0</v>
      </c>
      <c r="BJ64" s="204" t="n">
        <f aca="false">BJ65+BJ71</f>
        <v>0</v>
      </c>
      <c r="BK64" s="38"/>
      <c r="BL64" s="38"/>
      <c r="BM64" s="78" t="n">
        <f aca="false">BM65+BM71</f>
        <v>1.5</v>
      </c>
      <c r="BN64" s="78"/>
      <c r="BO64" s="78" t="n">
        <f aca="false">BO65+BO71</f>
        <v>0</v>
      </c>
      <c r="BP64" s="204" t="n">
        <f aca="false">BP65+BP71</f>
        <v>0</v>
      </c>
      <c r="BQ64" s="78" t="n">
        <f aca="false">BQ65+BQ71</f>
        <v>0</v>
      </c>
      <c r="BR64" s="38"/>
      <c r="BS64" s="78" t="n">
        <f aca="false">BS65+BS71</f>
        <v>0</v>
      </c>
      <c r="BT64" s="78"/>
      <c r="BU64" s="78" t="n">
        <f aca="false">BU65+BU71</f>
        <v>0</v>
      </c>
      <c r="BV64" s="38"/>
    </row>
    <row r="65" customFormat="false" ht="15.65" hidden="false" customHeight="false" outlineLevel="0" collapsed="false">
      <c r="A65" s="34" t="s">
        <v>161</v>
      </c>
      <c r="B65" s="35" t="s">
        <v>162</v>
      </c>
      <c r="C65" s="36" t="s">
        <v>60</v>
      </c>
      <c r="D65" s="78" t="n">
        <f aca="false">D66+D67+D68</f>
        <v>1.29</v>
      </c>
      <c r="E65" s="78" t="n">
        <f aca="false">E66+E67+E68</f>
        <v>4.43485133406758</v>
      </c>
      <c r="F65" s="78" t="n">
        <f aca="false">F66+F67+F68</f>
        <v>4.43485133406758</v>
      </c>
      <c r="G65" s="78" t="n">
        <f aca="false">G66+G67+G68</f>
        <v>4.43485133406758</v>
      </c>
      <c r="H65" s="78" t="n">
        <f aca="false">H66+H67+H68</f>
        <v>4.42485133406758</v>
      </c>
      <c r="I65" s="78" t="n">
        <f aca="false">I66+I67+I68</f>
        <v>4.43485133406758</v>
      </c>
      <c r="J65" s="78" t="n">
        <f aca="false">J66+J67+J68</f>
        <v>4.42485133406758</v>
      </c>
      <c r="K65" s="78" t="n">
        <f aca="false">K66+K67+K68</f>
        <v>3.13485133406757</v>
      </c>
      <c r="L65" s="78" t="n">
        <f aca="false">L66+L67+L68</f>
        <v>1.59815950364229</v>
      </c>
      <c r="M65" s="78" t="n">
        <f aca="false">M66+M67+M68</f>
        <v>1.59815950364229</v>
      </c>
      <c r="N65" s="204" t="n">
        <v>4</v>
      </c>
      <c r="O65" s="78" t="n">
        <f aca="false">SUM(O66:O69)</f>
        <v>0</v>
      </c>
      <c r="P65" s="78" t="n">
        <f aca="false">SUM(P66:P69)</f>
        <v>0</v>
      </c>
      <c r="Q65" s="78" t="n">
        <f aca="false">SUM(Q66:Q69)</f>
        <v>0</v>
      </c>
      <c r="R65" s="23"/>
      <c r="S65" s="78" t="n">
        <f aca="false">SUM(S66:S69)</f>
        <v>0</v>
      </c>
      <c r="T65" s="78" t="n">
        <f aca="false">SUM(T66:T69)</f>
        <v>0</v>
      </c>
      <c r="U65" s="23"/>
      <c r="V65" s="78"/>
      <c r="W65" s="78" t="n">
        <f aca="false">SUM(W66:W69)</f>
        <v>0</v>
      </c>
      <c r="X65" s="78"/>
      <c r="Y65" s="78" t="n">
        <f aca="false">SUM(Y66:Y69)</f>
        <v>0</v>
      </c>
      <c r="Z65" s="78" t="n">
        <f aca="false">SUM(Z66:Z69)</f>
        <v>0</v>
      </c>
      <c r="AA65" s="23"/>
      <c r="AB65" s="23"/>
      <c r="AC65" s="78" t="n">
        <f aca="false">SUM(AC66:AC69)</f>
        <v>0</v>
      </c>
      <c r="AD65" s="78"/>
      <c r="AE65" s="78" t="n">
        <f aca="false">SUM(AE66:AE69)</f>
        <v>0</v>
      </c>
      <c r="AF65" s="78" t="n">
        <f aca="false">SUM(AF66:AF69)</f>
        <v>0</v>
      </c>
      <c r="AG65" s="23"/>
      <c r="AH65" s="23"/>
      <c r="AI65" s="78" t="n">
        <f aca="false">SUM(AI66:AI69)</f>
        <v>0</v>
      </c>
      <c r="AJ65" s="78"/>
      <c r="AK65" s="78" t="n">
        <f aca="false">SUM(AK66:AK69)</f>
        <v>0</v>
      </c>
      <c r="AL65" s="204" t="n">
        <f aca="false">SUM(AL66:AL69)</f>
        <v>0</v>
      </c>
      <c r="AM65" s="23"/>
      <c r="AN65" s="23"/>
      <c r="AO65" s="78" t="n">
        <f aca="false">SUM(AO66:AO69)</f>
        <v>0.645</v>
      </c>
      <c r="AP65" s="78"/>
      <c r="AQ65" s="78" t="n">
        <f aca="false">SUM(AQ66:AQ69)</f>
        <v>0</v>
      </c>
      <c r="AR65" s="78" t="n">
        <f aca="false">SUM(AR66:AR69)</f>
        <v>0</v>
      </c>
      <c r="AS65" s="23"/>
      <c r="AT65" s="23"/>
      <c r="AU65" s="78" t="n">
        <f aca="false">SUM(AU66:AU69)</f>
        <v>0</v>
      </c>
      <c r="AV65" s="78"/>
      <c r="AW65" s="78" t="n">
        <f aca="false">SUM(AW66:AW69)</f>
        <v>0</v>
      </c>
      <c r="AX65" s="78" t="n">
        <f aca="false">SUM(AX66:AX69)</f>
        <v>0</v>
      </c>
      <c r="AY65" s="23"/>
      <c r="AZ65" s="23"/>
      <c r="BA65" s="78" t="n">
        <f aca="false">SUM(BA66:BA69)</f>
        <v>0.98</v>
      </c>
      <c r="BB65" s="78"/>
      <c r="BC65" s="78" t="n">
        <f aca="false">SUM(BC66:BC69)</f>
        <v>0</v>
      </c>
      <c r="BD65" s="78" t="n">
        <f aca="false">SUM(BD66:BD69)</f>
        <v>0</v>
      </c>
      <c r="BE65" s="23"/>
      <c r="BF65" s="23"/>
      <c r="BG65" s="78" t="n">
        <f aca="false">SUM(BG66:BG69)</f>
        <v>0</v>
      </c>
      <c r="BH65" s="78"/>
      <c r="BI65" s="78" t="n">
        <f aca="false">SUM(BI66:BI69)</f>
        <v>0</v>
      </c>
      <c r="BJ65" s="78" t="n">
        <f aca="false">SUM(BJ66:BJ69)</f>
        <v>0</v>
      </c>
      <c r="BK65" s="38"/>
      <c r="BL65" s="38"/>
      <c r="BM65" s="78" t="n">
        <f aca="false">SUM(BM66:BM69)</f>
        <v>1.5</v>
      </c>
      <c r="BN65" s="78"/>
      <c r="BO65" s="78" t="n">
        <f aca="false">SUM(BO66:BO69)</f>
        <v>0</v>
      </c>
      <c r="BP65" s="78" t="n">
        <f aca="false">SUM(BP66:BP69)</f>
        <v>0</v>
      </c>
      <c r="BQ65" s="78" t="n">
        <f aca="false">SUM(BQ66:BQ69)</f>
        <v>0</v>
      </c>
      <c r="BR65" s="38"/>
      <c r="BS65" s="78" t="n">
        <f aca="false">SUM(BS66:BS69)</f>
        <v>0</v>
      </c>
      <c r="BT65" s="78"/>
      <c r="BU65" s="78" t="n">
        <f aca="false">SUM(BU66:BU69)</f>
        <v>0</v>
      </c>
      <c r="BV65" s="38"/>
    </row>
    <row r="66" customFormat="false" ht="15.65" hidden="false" customHeight="false" outlineLevel="0" collapsed="false">
      <c r="A66" s="41" t="s">
        <v>163</v>
      </c>
      <c r="B66" s="79" t="str">
        <f aca="false">'4.'!B83</f>
        <v>Замена кабельных линий - 0,4 кВ от ТП-111-10, ТП-111-12</v>
      </c>
      <c r="C66" s="74" t="str">
        <f aca="false">'4.'!C83</f>
        <v>O/41ЭС/005</v>
      </c>
      <c r="D66" s="23" t="n">
        <v>1.29</v>
      </c>
      <c r="E66" s="78" t="n">
        <v>1.3</v>
      </c>
      <c r="F66" s="78" t="n">
        <v>1.3</v>
      </c>
      <c r="G66" s="78" t="n">
        <v>1.3</v>
      </c>
      <c r="H66" s="78" t="n">
        <v>1.29</v>
      </c>
      <c r="I66" s="78" t="n">
        <v>1.3</v>
      </c>
      <c r="J66" s="78" t="n">
        <v>1.29</v>
      </c>
      <c r="K66" s="23"/>
      <c r="L66" s="78"/>
      <c r="M66" s="78"/>
      <c r="N66" s="204" t="n">
        <v>4</v>
      </c>
      <c r="O66" s="78" t="n">
        <f aca="false">'4.'!R83</f>
        <v>0</v>
      </c>
      <c r="P66" s="78" t="n">
        <f aca="false">'4.'!S83</f>
        <v>0</v>
      </c>
      <c r="Q66" s="78" t="n">
        <f aca="false">'4.'!T83</f>
        <v>0</v>
      </c>
      <c r="R66" s="204"/>
      <c r="S66" s="78"/>
      <c r="T66" s="78"/>
      <c r="U66" s="23"/>
      <c r="V66" s="78"/>
      <c r="W66" s="78" t="n">
        <f aca="false">'4.'!AA83</f>
        <v>0</v>
      </c>
      <c r="X66" s="78"/>
      <c r="Y66" s="202"/>
      <c r="Z66" s="204"/>
      <c r="AA66" s="23"/>
      <c r="AB66" s="23"/>
      <c r="AC66" s="78"/>
      <c r="AD66" s="78"/>
      <c r="AE66" s="38"/>
      <c r="AF66" s="204"/>
      <c r="AG66" s="23"/>
      <c r="AH66" s="23"/>
      <c r="AI66" s="78"/>
      <c r="AJ66" s="78"/>
      <c r="AK66" s="38"/>
      <c r="AL66" s="204"/>
      <c r="AM66" s="23"/>
      <c r="AN66" s="23"/>
      <c r="AO66" s="38" t="n">
        <f aca="false">'4.'!AV83</f>
        <v>0.645</v>
      </c>
      <c r="AP66" s="78"/>
      <c r="AQ66" s="38"/>
      <c r="AR66" s="204"/>
      <c r="AS66" s="23"/>
      <c r="AT66" s="23"/>
      <c r="AU66" s="78"/>
      <c r="AV66" s="78"/>
      <c r="AW66" s="38"/>
      <c r="AX66" s="204"/>
      <c r="AY66" s="23"/>
      <c r="AZ66" s="23"/>
      <c r="BA66" s="78"/>
      <c r="BB66" s="78"/>
      <c r="BC66" s="38"/>
      <c r="BD66" s="204"/>
      <c r="BE66" s="23"/>
      <c r="BF66" s="23"/>
      <c r="BG66" s="78"/>
      <c r="BH66" s="78"/>
      <c r="BI66" s="38"/>
      <c r="BJ66" s="204"/>
      <c r="BK66" s="38"/>
      <c r="BL66" s="38"/>
      <c r="BM66" s="78"/>
      <c r="BN66" s="78"/>
      <c r="BO66" s="38"/>
      <c r="BP66" s="204"/>
      <c r="BQ66" s="78"/>
      <c r="BR66" s="38"/>
      <c r="BS66" s="78"/>
      <c r="BT66" s="78"/>
      <c r="BU66" s="78"/>
      <c r="BV66" s="38"/>
    </row>
    <row r="67" customFormat="false" ht="15.65" hidden="false" customHeight="false" outlineLevel="0" collapsed="false">
      <c r="A67" s="41" t="s">
        <v>164</v>
      </c>
      <c r="B67" s="79" t="str">
        <f aca="false">'4.'!B84</f>
        <v>Замена кабельных линий - 0,4 кВ от ТП-111-17</v>
      </c>
      <c r="C67" s="74" t="str">
        <f aca="false">'4.'!C84</f>
        <v>O/41ЭС/007</v>
      </c>
      <c r="D67" s="23"/>
      <c r="E67" s="78" t="n">
        <v>1.53669183042528</v>
      </c>
      <c r="F67" s="78" t="n">
        <v>1.53669183042528</v>
      </c>
      <c r="G67" s="78" t="n">
        <v>1.53669183042528</v>
      </c>
      <c r="H67" s="78" t="n">
        <v>1.53669183042528</v>
      </c>
      <c r="I67" s="78" t="n">
        <v>1.53669183042528</v>
      </c>
      <c r="J67" s="78" t="n">
        <v>1.53669183042528</v>
      </c>
      <c r="K67" s="23" t="n">
        <v>1.53669183042528</v>
      </c>
      <c r="L67" s="78"/>
      <c r="M67" s="78"/>
      <c r="N67" s="204" t="n">
        <v>4</v>
      </c>
      <c r="O67" s="78" t="n">
        <f aca="false">'4.'!R84</f>
        <v>0</v>
      </c>
      <c r="P67" s="78" t="n">
        <f aca="false">'4.'!S84</f>
        <v>0</v>
      </c>
      <c r="Q67" s="78" t="n">
        <f aca="false">'4.'!T84</f>
        <v>0</v>
      </c>
      <c r="R67" s="204"/>
      <c r="S67" s="78"/>
      <c r="T67" s="78"/>
      <c r="U67" s="23"/>
      <c r="V67" s="78"/>
      <c r="W67" s="78"/>
      <c r="X67" s="78"/>
      <c r="Y67" s="202"/>
      <c r="Z67" s="204"/>
      <c r="AA67" s="23"/>
      <c r="AB67" s="23"/>
      <c r="AC67" s="78"/>
      <c r="AD67" s="78"/>
      <c r="AE67" s="38"/>
      <c r="AF67" s="204"/>
      <c r="AG67" s="23"/>
      <c r="AH67" s="23"/>
      <c r="AI67" s="78"/>
      <c r="AJ67" s="78"/>
      <c r="AK67" s="38"/>
      <c r="AL67" s="204"/>
      <c r="AM67" s="23"/>
      <c r="AN67" s="23"/>
      <c r="AO67" s="78"/>
      <c r="AP67" s="78"/>
      <c r="AQ67" s="38"/>
      <c r="AR67" s="204"/>
      <c r="AS67" s="23"/>
      <c r="AT67" s="23"/>
      <c r="AU67" s="78"/>
      <c r="AV67" s="78"/>
      <c r="AW67" s="38"/>
      <c r="AX67" s="204"/>
      <c r="AY67" s="23"/>
      <c r="AZ67" s="23"/>
      <c r="BA67" s="78"/>
      <c r="BB67" s="78"/>
      <c r="BC67" s="38"/>
      <c r="BD67" s="204"/>
      <c r="BE67" s="23"/>
      <c r="BF67" s="23"/>
      <c r="BG67" s="78"/>
      <c r="BH67" s="78"/>
      <c r="BI67" s="38"/>
      <c r="BJ67" s="204"/>
      <c r="BK67" s="38"/>
      <c r="BL67" s="38"/>
      <c r="BM67" s="78"/>
      <c r="BN67" s="78"/>
      <c r="BO67" s="38"/>
      <c r="BP67" s="204"/>
      <c r="BQ67" s="78"/>
      <c r="BR67" s="38"/>
      <c r="BS67" s="78"/>
      <c r="BT67" s="78"/>
      <c r="BU67" s="78"/>
      <c r="BV67" s="38"/>
    </row>
    <row r="68" customFormat="false" ht="15.65" hidden="false" customHeight="false" outlineLevel="0" collapsed="false">
      <c r="A68" s="41" t="s">
        <v>165</v>
      </c>
      <c r="B68" s="79" t="str">
        <f aca="false">'4.'!B85</f>
        <v>Замена кабельных линий - 6 и 0,4 кВ от ТП-111-10, 111-19</v>
      </c>
      <c r="C68" s="74" t="str">
        <f aca="false">'4.'!C85</f>
        <v>O/41ЭС/009</v>
      </c>
      <c r="D68" s="23"/>
      <c r="E68" s="78" t="n">
        <v>1.59815950364229</v>
      </c>
      <c r="F68" s="78" t="n">
        <v>1.59815950364229</v>
      </c>
      <c r="G68" s="78" t="n">
        <v>1.59815950364229</v>
      </c>
      <c r="H68" s="78" t="n">
        <v>1.59815950364229</v>
      </c>
      <c r="I68" s="78" t="n">
        <v>1.59815950364229</v>
      </c>
      <c r="J68" s="78" t="n">
        <v>1.59815950364229</v>
      </c>
      <c r="K68" s="23" t="n">
        <v>1.59815950364229</v>
      </c>
      <c r="L68" s="78" t="n">
        <v>1.59815950364229</v>
      </c>
      <c r="M68" s="78" t="n">
        <v>1.59815950364229</v>
      </c>
      <c r="N68" s="204" t="n">
        <v>4</v>
      </c>
      <c r="O68" s="78" t="n">
        <f aca="false">'4.'!R85</f>
        <v>0</v>
      </c>
      <c r="P68" s="78" t="n">
        <f aca="false">'4.'!S85</f>
        <v>0</v>
      </c>
      <c r="Q68" s="78" t="n">
        <f aca="false">'4.'!T85</f>
        <v>0</v>
      </c>
      <c r="R68" s="204"/>
      <c r="S68" s="78"/>
      <c r="T68" s="78"/>
      <c r="U68" s="23"/>
      <c r="V68" s="78"/>
      <c r="W68" s="78"/>
      <c r="X68" s="78"/>
      <c r="Y68" s="202"/>
      <c r="Z68" s="204"/>
      <c r="AA68" s="23"/>
      <c r="AB68" s="23"/>
      <c r="AC68" s="78"/>
      <c r="AD68" s="78"/>
      <c r="AE68" s="38"/>
      <c r="AF68" s="204"/>
      <c r="AG68" s="23"/>
      <c r="AH68" s="23"/>
      <c r="AI68" s="78"/>
      <c r="AJ68" s="78"/>
      <c r="AK68" s="38"/>
      <c r="AL68" s="204"/>
      <c r="AM68" s="23"/>
      <c r="AN68" s="23"/>
      <c r="AO68" s="78"/>
      <c r="AP68" s="78"/>
      <c r="AQ68" s="38"/>
      <c r="AR68" s="204"/>
      <c r="AS68" s="23"/>
      <c r="AT68" s="23"/>
      <c r="AU68" s="78"/>
      <c r="AV68" s="78"/>
      <c r="AW68" s="38"/>
      <c r="AX68" s="204"/>
      <c r="AY68" s="23"/>
      <c r="AZ68" s="23"/>
      <c r="BA68" s="38" t="n">
        <f aca="false">'4.'!BJ84</f>
        <v>0.98</v>
      </c>
      <c r="BB68" s="78"/>
      <c r="BC68" s="38"/>
      <c r="BD68" s="204"/>
      <c r="BE68" s="23"/>
      <c r="BF68" s="23"/>
      <c r="BG68" s="78"/>
      <c r="BH68" s="78"/>
      <c r="BI68" s="38"/>
      <c r="BJ68" s="204"/>
      <c r="BK68" s="38"/>
      <c r="BL68" s="38"/>
      <c r="BM68" s="78"/>
      <c r="BN68" s="78"/>
      <c r="BO68" s="38"/>
      <c r="BP68" s="204"/>
      <c r="BQ68" s="78"/>
      <c r="BR68" s="38"/>
      <c r="BS68" s="78"/>
      <c r="BT68" s="78"/>
      <c r="BU68" s="78"/>
      <c r="BV68" s="38"/>
    </row>
    <row r="69" customFormat="false" ht="15.65" hidden="true" customHeight="false" outlineLevel="1" collapsed="false">
      <c r="A69" s="41" t="s">
        <v>166</v>
      </c>
      <c r="B69" s="79" t="n">
        <f aca="false">'4.'!B86</f>
        <v>0</v>
      </c>
      <c r="C69" s="74" t="e">
        <f aca="false">'4.'!C86</f>
        <v>#REF!</v>
      </c>
      <c r="D69" s="23"/>
      <c r="E69" s="78" t="n">
        <v>1.59815950364229</v>
      </c>
      <c r="F69" s="78" t="n">
        <v>1.59815950364229</v>
      </c>
      <c r="G69" s="78" t="n">
        <v>1.59815950364229</v>
      </c>
      <c r="H69" s="78" t="n">
        <v>1.59815950364229</v>
      </c>
      <c r="I69" s="78" t="n">
        <v>1.59815950364229</v>
      </c>
      <c r="J69" s="78" t="n">
        <v>1.59815950364229</v>
      </c>
      <c r="K69" s="23" t="n">
        <v>1.59815950364229</v>
      </c>
      <c r="L69" s="78" t="n">
        <v>1.59815950364229</v>
      </c>
      <c r="M69" s="78" t="n">
        <v>1.59815950364229</v>
      </c>
      <c r="N69" s="204" t="n">
        <v>4</v>
      </c>
      <c r="O69" s="78" t="n">
        <f aca="false">'4.'!R86</f>
        <v>0</v>
      </c>
      <c r="P69" s="78" t="n">
        <f aca="false">'4.'!S86</f>
        <v>0</v>
      </c>
      <c r="Q69" s="78" t="n">
        <f aca="false">'4.'!T86</f>
        <v>0</v>
      </c>
      <c r="R69" s="204"/>
      <c r="S69" s="78"/>
      <c r="T69" s="78"/>
      <c r="U69" s="23"/>
      <c r="V69" s="78"/>
      <c r="W69" s="78"/>
      <c r="X69" s="78"/>
      <c r="Y69" s="202"/>
      <c r="Z69" s="204"/>
      <c r="AA69" s="23"/>
      <c r="AB69" s="23"/>
      <c r="AC69" s="78"/>
      <c r="AD69" s="78"/>
      <c r="AE69" s="38"/>
      <c r="AF69" s="204"/>
      <c r="AG69" s="23"/>
      <c r="AH69" s="23"/>
      <c r="AI69" s="78"/>
      <c r="AJ69" s="78"/>
      <c r="AK69" s="38"/>
      <c r="AL69" s="204"/>
      <c r="AM69" s="23"/>
      <c r="AN69" s="23"/>
      <c r="AO69" s="78"/>
      <c r="AP69" s="78"/>
      <c r="AQ69" s="38"/>
      <c r="AR69" s="204"/>
      <c r="AS69" s="23"/>
      <c r="AT69" s="23"/>
      <c r="AU69" s="78"/>
      <c r="AV69" s="78"/>
      <c r="AW69" s="38"/>
      <c r="AX69" s="204"/>
      <c r="AY69" s="23"/>
      <c r="AZ69" s="23"/>
      <c r="BA69" s="38"/>
      <c r="BB69" s="78"/>
      <c r="BC69" s="38"/>
      <c r="BD69" s="204"/>
      <c r="BE69" s="23"/>
      <c r="BF69" s="23"/>
      <c r="BG69" s="78"/>
      <c r="BH69" s="78"/>
      <c r="BI69" s="38"/>
      <c r="BJ69" s="204"/>
      <c r="BK69" s="38"/>
      <c r="BL69" s="38"/>
      <c r="BM69" s="38" t="n">
        <f aca="false">'4.'!BX85</f>
        <v>1.5</v>
      </c>
      <c r="BN69" s="78"/>
      <c r="BO69" s="38"/>
      <c r="BP69" s="204"/>
      <c r="BQ69" s="78"/>
      <c r="BR69" s="38"/>
      <c r="BS69" s="78"/>
      <c r="BT69" s="78"/>
      <c r="BU69" s="78"/>
      <c r="BV69" s="38"/>
    </row>
    <row r="70" customFormat="false" ht="18.2" hidden="true" customHeight="true" outlineLevel="1" collapsed="false">
      <c r="A70" s="41" t="s">
        <v>166</v>
      </c>
      <c r="B70" s="79"/>
      <c r="C70" s="74"/>
      <c r="D70" s="23"/>
      <c r="E70" s="78"/>
      <c r="F70" s="78"/>
      <c r="G70" s="78"/>
      <c r="H70" s="78"/>
      <c r="I70" s="78"/>
      <c r="J70" s="78"/>
      <c r="K70" s="23"/>
      <c r="L70" s="78"/>
      <c r="M70" s="78"/>
      <c r="N70" s="204"/>
      <c r="O70" s="78"/>
      <c r="P70" s="78"/>
      <c r="Q70" s="78"/>
      <c r="R70" s="204"/>
      <c r="S70" s="78"/>
      <c r="T70" s="78"/>
      <c r="U70" s="23"/>
      <c r="V70" s="78"/>
      <c r="W70" s="78"/>
      <c r="X70" s="78"/>
      <c r="Y70" s="202"/>
      <c r="Z70" s="204"/>
      <c r="AA70" s="38"/>
      <c r="AB70" s="38"/>
      <c r="AC70" s="38"/>
      <c r="AD70" s="38"/>
      <c r="AE70" s="38"/>
      <c r="AF70" s="204"/>
      <c r="AG70" s="23"/>
      <c r="AH70" s="23"/>
      <c r="AI70" s="78"/>
      <c r="AJ70" s="78"/>
      <c r="AK70" s="38"/>
      <c r="AL70" s="204"/>
      <c r="AM70" s="38"/>
      <c r="AN70" s="38"/>
      <c r="AO70" s="38"/>
      <c r="AP70" s="38"/>
      <c r="AQ70" s="38"/>
      <c r="AR70" s="204"/>
      <c r="AS70" s="23"/>
      <c r="AT70" s="23"/>
      <c r="AU70" s="78"/>
      <c r="AV70" s="78"/>
      <c r="AW70" s="38"/>
      <c r="AX70" s="204"/>
      <c r="AY70" s="38"/>
      <c r="AZ70" s="38"/>
      <c r="BA70" s="38"/>
      <c r="BB70" s="38"/>
      <c r="BC70" s="38"/>
      <c r="BD70" s="204"/>
      <c r="BE70" s="23"/>
      <c r="BF70" s="23"/>
      <c r="BG70" s="78"/>
      <c r="BH70" s="78"/>
      <c r="BI70" s="38"/>
      <c r="BJ70" s="204"/>
      <c r="BK70" s="38"/>
      <c r="BL70" s="38"/>
      <c r="BM70" s="78"/>
      <c r="BN70" s="78"/>
      <c r="BO70" s="38"/>
      <c r="BP70" s="204"/>
      <c r="BQ70" s="78"/>
      <c r="BR70" s="38"/>
      <c r="BS70" s="78"/>
      <c r="BT70" s="78"/>
      <c r="BU70" s="78"/>
      <c r="BV70" s="38"/>
    </row>
    <row r="71" customFormat="false" ht="26.5" hidden="false" customHeight="false" outlineLevel="0" collapsed="false">
      <c r="A71" s="34" t="s">
        <v>167</v>
      </c>
      <c r="B71" s="35" t="s">
        <v>168</v>
      </c>
      <c r="C71" s="36" t="s">
        <v>60</v>
      </c>
      <c r="D71" s="23"/>
      <c r="E71" s="23"/>
      <c r="F71" s="23"/>
      <c r="G71" s="78"/>
      <c r="H71" s="78"/>
      <c r="I71" s="23"/>
      <c r="J71" s="78"/>
      <c r="K71" s="23"/>
      <c r="L71" s="78"/>
      <c r="M71" s="78"/>
      <c r="N71" s="204"/>
      <c r="O71" s="23"/>
      <c r="P71" s="23"/>
      <c r="Q71" s="78"/>
      <c r="R71" s="23"/>
      <c r="S71" s="202"/>
      <c r="T71" s="204"/>
      <c r="U71" s="23"/>
      <c r="V71" s="78"/>
      <c r="W71" s="78"/>
      <c r="X71" s="78"/>
      <c r="Y71" s="202"/>
      <c r="Z71" s="204"/>
      <c r="AA71" s="23"/>
      <c r="AB71" s="23"/>
      <c r="AC71" s="78"/>
      <c r="AD71" s="78"/>
      <c r="AE71" s="38"/>
      <c r="AF71" s="204"/>
      <c r="AG71" s="23"/>
      <c r="AH71" s="23"/>
      <c r="AI71" s="78"/>
      <c r="AJ71" s="78"/>
      <c r="AK71" s="38"/>
      <c r="AL71" s="204"/>
      <c r="AM71" s="23"/>
      <c r="AN71" s="23"/>
      <c r="AO71" s="78"/>
      <c r="AP71" s="78"/>
      <c r="AQ71" s="38"/>
      <c r="AR71" s="204"/>
      <c r="AS71" s="23"/>
      <c r="AT71" s="23"/>
      <c r="AU71" s="78"/>
      <c r="AV71" s="78"/>
      <c r="AW71" s="38"/>
      <c r="AX71" s="204"/>
      <c r="AY71" s="23"/>
      <c r="AZ71" s="23"/>
      <c r="BA71" s="78"/>
      <c r="BB71" s="78"/>
      <c r="BC71" s="38"/>
      <c r="BD71" s="204"/>
      <c r="BE71" s="23"/>
      <c r="BF71" s="23"/>
      <c r="BG71" s="78"/>
      <c r="BH71" s="78"/>
      <c r="BI71" s="38"/>
      <c r="BJ71" s="204"/>
      <c r="BK71" s="38"/>
      <c r="BL71" s="38"/>
      <c r="BM71" s="78"/>
      <c r="BN71" s="78"/>
      <c r="BO71" s="38"/>
      <c r="BP71" s="204"/>
      <c r="BQ71" s="78"/>
      <c r="BR71" s="38"/>
      <c r="BS71" s="78"/>
      <c r="BT71" s="78"/>
      <c r="BU71" s="78"/>
      <c r="BV71" s="38"/>
    </row>
    <row r="72" customFormat="false" ht="26.5" hidden="false" customHeight="false" outlineLevel="0" collapsed="false">
      <c r="A72" s="34" t="s">
        <v>169</v>
      </c>
      <c r="B72" s="35" t="s">
        <v>170</v>
      </c>
      <c r="C72" s="36" t="s">
        <v>60</v>
      </c>
      <c r="D72" s="23"/>
      <c r="E72" s="23"/>
      <c r="F72" s="23"/>
      <c r="G72" s="78" t="n">
        <f aca="false">G73</f>
        <v>0.8</v>
      </c>
      <c r="H72" s="78" t="n">
        <f aca="false">H73</f>
        <v>0.832</v>
      </c>
      <c r="I72" s="23"/>
      <c r="J72" s="78" t="n">
        <f aca="false">J73</f>
        <v>0.832</v>
      </c>
      <c r="K72" s="23"/>
      <c r="L72" s="78" t="n">
        <f aca="false">L73</f>
        <v>0</v>
      </c>
      <c r="M72" s="78" t="n">
        <f aca="false">M73</f>
        <v>0.832</v>
      </c>
      <c r="N72" s="204" t="n">
        <f aca="false">N73</f>
        <v>4</v>
      </c>
      <c r="O72" s="23"/>
      <c r="P72" s="23"/>
      <c r="Q72" s="78" t="n">
        <f aca="false">Q73</f>
        <v>0</v>
      </c>
      <c r="R72" s="23"/>
      <c r="S72" s="204" t="n">
        <f aca="false">S73</f>
        <v>7</v>
      </c>
      <c r="T72" s="204" t="n">
        <f aca="false">T73</f>
        <v>0</v>
      </c>
      <c r="U72" s="23"/>
      <c r="V72" s="78"/>
      <c r="W72" s="78" t="n">
        <f aca="false">W73</f>
        <v>0</v>
      </c>
      <c r="X72" s="78"/>
      <c r="Y72" s="202" t="n">
        <f aca="false">Y73</f>
        <v>0</v>
      </c>
      <c r="Z72" s="204" t="n">
        <f aca="false">Z73</f>
        <v>4</v>
      </c>
      <c r="AA72" s="23"/>
      <c r="AB72" s="23"/>
      <c r="AC72" s="78" t="n">
        <f aca="false">AC73</f>
        <v>0</v>
      </c>
      <c r="AD72" s="78"/>
      <c r="AE72" s="202" t="n">
        <f aca="false">AE73</f>
        <v>3</v>
      </c>
      <c r="AF72" s="204" t="n">
        <f aca="false">AF73</f>
        <v>4</v>
      </c>
      <c r="AG72" s="23"/>
      <c r="AH72" s="23"/>
      <c r="AI72" s="78" t="n">
        <f aca="false">AI73</f>
        <v>0</v>
      </c>
      <c r="AJ72" s="78"/>
      <c r="AK72" s="204" t="n">
        <f aca="false">AK73+AK74</f>
        <v>0</v>
      </c>
      <c r="AL72" s="204" t="n">
        <f aca="false">AL73</f>
        <v>4</v>
      </c>
      <c r="AM72" s="23"/>
      <c r="AN72" s="23"/>
      <c r="AO72" s="78" t="n">
        <f aca="false">AO73</f>
        <v>0</v>
      </c>
      <c r="AP72" s="78"/>
      <c r="AQ72" s="204" t="n">
        <f aca="false">AQ73</f>
        <v>8</v>
      </c>
      <c r="AR72" s="204" t="n">
        <f aca="false">AR73</f>
        <v>4</v>
      </c>
      <c r="AS72" s="23"/>
      <c r="AT72" s="23"/>
      <c r="AU72" s="78" t="n">
        <f aca="false">AU73</f>
        <v>0</v>
      </c>
      <c r="AV72" s="78"/>
      <c r="AW72" s="204" t="n">
        <f aca="false">AW73+AW74</f>
        <v>0</v>
      </c>
      <c r="AX72" s="204" t="n">
        <f aca="false">AX73</f>
        <v>4</v>
      </c>
      <c r="AY72" s="23"/>
      <c r="AZ72" s="23"/>
      <c r="BA72" s="78" t="n">
        <f aca="false">BA73</f>
        <v>0</v>
      </c>
      <c r="BB72" s="78"/>
      <c r="BC72" s="204" t="n">
        <f aca="false">BC73</f>
        <v>7</v>
      </c>
      <c r="BD72" s="204" t="n">
        <f aca="false">BD73</f>
        <v>4</v>
      </c>
      <c r="BE72" s="23"/>
      <c r="BF72" s="23"/>
      <c r="BG72" s="78" t="n">
        <f aca="false">BG73</f>
        <v>0</v>
      </c>
      <c r="BH72" s="78"/>
      <c r="BI72" s="204" t="n">
        <f aca="false">BI73+BI74</f>
        <v>0</v>
      </c>
      <c r="BJ72" s="204" t="n">
        <f aca="false">BJ73</f>
        <v>4</v>
      </c>
      <c r="BK72" s="38"/>
      <c r="BL72" s="38"/>
      <c r="BM72" s="78" t="n">
        <f aca="false">BM73</f>
        <v>0</v>
      </c>
      <c r="BN72" s="78" t="n">
        <f aca="false">BN73</f>
        <v>0</v>
      </c>
      <c r="BO72" s="204" t="n">
        <f aca="false">BO73+BO74</f>
        <v>7</v>
      </c>
      <c r="BP72" s="204" t="n">
        <f aca="false">BP73</f>
        <v>4</v>
      </c>
      <c r="BQ72" s="78"/>
      <c r="BR72" s="38"/>
      <c r="BS72" s="78" t="n">
        <f aca="false">BS73</f>
        <v>0</v>
      </c>
      <c r="BT72" s="78"/>
      <c r="BU72" s="204" t="n">
        <f aca="false">BU73+BU74</f>
        <v>0</v>
      </c>
      <c r="BV72" s="38"/>
    </row>
    <row r="73" customFormat="false" ht="66.25" hidden="false" customHeight="false" outlineLevel="0" collapsed="false">
      <c r="A73" s="41" t="s">
        <v>171</v>
      </c>
      <c r="B73" s="79" t="str">
        <f aca="false">'4.'!B89</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73" s="74" t="str">
        <f aca="false">'4.'!C89</f>
        <v>O/41ЭС/002</v>
      </c>
      <c r="D73" s="23"/>
      <c r="E73" s="23"/>
      <c r="F73" s="23"/>
      <c r="G73" s="212" t="n">
        <v>0.8</v>
      </c>
      <c r="H73" s="212" t="n">
        <f aca="false">G73*1.04</f>
        <v>0.832</v>
      </c>
      <c r="I73" s="23"/>
      <c r="J73" s="212" t="n">
        <v>0.832</v>
      </c>
      <c r="K73" s="23"/>
      <c r="L73" s="212"/>
      <c r="M73" s="212" t="n">
        <f aca="false">H73</f>
        <v>0.832</v>
      </c>
      <c r="N73" s="213" t="n">
        <v>4</v>
      </c>
      <c r="O73" s="207" t="n">
        <f aca="false">'4.'!R89</f>
        <v>0</v>
      </c>
      <c r="P73" s="207" t="n">
        <f aca="false">'4.'!S89</f>
        <v>0</v>
      </c>
      <c r="Q73" s="207" t="n">
        <f aca="false">'4.'!T89</f>
        <v>0</v>
      </c>
      <c r="R73" s="207" t="n">
        <f aca="false">'4.'!U89</f>
        <v>0</v>
      </c>
      <c r="S73" s="213" t="n">
        <f aca="false">'4.'!V89</f>
        <v>7</v>
      </c>
      <c r="T73" s="207" t="n">
        <f aca="false">'4.'!W89</f>
        <v>0</v>
      </c>
      <c r="U73" s="23"/>
      <c r="V73" s="207"/>
      <c r="W73" s="207"/>
      <c r="X73" s="207"/>
      <c r="Y73" s="207" t="n">
        <f aca="false">'4.'!AC89</f>
        <v>0</v>
      </c>
      <c r="Z73" s="213" t="n">
        <v>4</v>
      </c>
      <c r="AA73" s="38" t="n">
        <f aca="false">'4.'!H89</f>
        <v>0</v>
      </c>
      <c r="AB73" s="38"/>
      <c r="AC73" s="38"/>
      <c r="AD73" s="38"/>
      <c r="AE73" s="214" t="n">
        <f aca="false">'4.'!AJ89</f>
        <v>3</v>
      </c>
      <c r="AF73" s="213" t="n">
        <v>4</v>
      </c>
      <c r="AG73" s="23"/>
      <c r="AH73" s="23"/>
      <c r="AI73" s="207" t="n">
        <f aca="false">AH73*1.04</f>
        <v>0</v>
      </c>
      <c r="AJ73" s="207"/>
      <c r="AK73" s="38" t="n">
        <f aca="false">'4.'!S89</f>
        <v>0</v>
      </c>
      <c r="AL73" s="213" t="n">
        <v>4</v>
      </c>
      <c r="AM73" s="38" t="n">
        <f aca="false">'4.'!T89</f>
        <v>0</v>
      </c>
      <c r="AN73" s="38" t="n">
        <f aca="false">'4.'!U89</f>
        <v>0</v>
      </c>
      <c r="AO73" s="38" t="n">
        <v>0</v>
      </c>
      <c r="AP73" s="38" t="n">
        <f aca="false">'4.'!W89</f>
        <v>0</v>
      </c>
      <c r="AQ73" s="214" t="n">
        <f aca="false">'4.'!AX89</f>
        <v>8</v>
      </c>
      <c r="AR73" s="213" t="n">
        <v>4</v>
      </c>
      <c r="AS73" s="23"/>
      <c r="AT73" s="23"/>
      <c r="AU73" s="207" t="n">
        <f aca="false">AT73*1.04</f>
        <v>0</v>
      </c>
      <c r="AV73" s="207"/>
      <c r="AW73" s="38"/>
      <c r="AX73" s="213" t="n">
        <v>4</v>
      </c>
      <c r="AY73" s="38" t="n">
        <f aca="false">'4.'!AF89</f>
        <v>0</v>
      </c>
      <c r="AZ73" s="38" t="n">
        <f aca="false">'4.'!AG89</f>
        <v>0</v>
      </c>
      <c r="BA73" s="38" t="n">
        <f aca="false">'4.'!AH89</f>
        <v>0</v>
      </c>
      <c r="BB73" s="38" t="n">
        <f aca="false">'4.'!AI89</f>
        <v>0</v>
      </c>
      <c r="BC73" s="214" t="n">
        <f aca="false">'4.'!BL89</f>
        <v>7</v>
      </c>
      <c r="BD73" s="213" t="n">
        <v>4</v>
      </c>
      <c r="BE73" s="23"/>
      <c r="BF73" s="23"/>
      <c r="BG73" s="207" t="n">
        <f aca="false">BF73*1.04</f>
        <v>0</v>
      </c>
      <c r="BH73" s="207"/>
      <c r="BI73" s="38" t="n">
        <f aca="false">'4.'!AQ89</f>
        <v>0</v>
      </c>
      <c r="BJ73" s="38" t="n">
        <v>4</v>
      </c>
      <c r="BK73" s="38" t="n">
        <f aca="false">'4.'!AT89</f>
        <v>0</v>
      </c>
      <c r="BL73" s="38" t="n">
        <f aca="false">'4.'!AU89</f>
        <v>0</v>
      </c>
      <c r="BM73" s="38" t="n">
        <f aca="false">'4.'!AV89</f>
        <v>0</v>
      </c>
      <c r="BN73" s="38" t="n">
        <f aca="false">'4.'!AW89</f>
        <v>0</v>
      </c>
      <c r="BO73" s="214" t="n">
        <f aca="false">'4.'!BZ89</f>
        <v>7</v>
      </c>
      <c r="BP73" s="213" t="n">
        <v>4</v>
      </c>
      <c r="BQ73" s="207"/>
      <c r="BR73" s="38"/>
      <c r="BS73" s="207"/>
      <c r="BT73" s="207"/>
      <c r="BU73" s="209" t="n">
        <f aca="false">'4.'!BE89</f>
        <v>0</v>
      </c>
      <c r="BV73" s="38"/>
    </row>
    <row r="74" customFormat="false" ht="15.65" hidden="true" customHeight="false" outlineLevel="1" collapsed="false">
      <c r="A74" s="41" t="s">
        <v>174</v>
      </c>
      <c r="B74" s="229" t="n">
        <f aca="false">'4.'!B90</f>
        <v>0</v>
      </c>
      <c r="C74" s="74" t="n">
        <f aca="false">'4.'!C90</f>
        <v>0</v>
      </c>
      <c r="D74" s="23"/>
      <c r="E74" s="23"/>
      <c r="F74" s="23"/>
      <c r="G74" s="212"/>
      <c r="H74" s="212"/>
      <c r="I74" s="23"/>
      <c r="J74" s="212"/>
      <c r="K74" s="23"/>
      <c r="L74" s="212"/>
      <c r="M74" s="212"/>
      <c r="N74" s="207"/>
      <c r="O74" s="207"/>
      <c r="P74" s="207"/>
      <c r="Q74" s="207"/>
      <c r="R74" s="207"/>
      <c r="S74" s="207"/>
      <c r="T74" s="207"/>
      <c r="U74" s="23"/>
      <c r="V74" s="207"/>
      <c r="W74" s="207"/>
      <c r="X74" s="207"/>
      <c r="Y74" s="209"/>
      <c r="Z74" s="213"/>
      <c r="AA74" s="38"/>
      <c r="AB74" s="38"/>
      <c r="AC74" s="38"/>
      <c r="AD74" s="38"/>
      <c r="AE74" s="38" t="n">
        <f aca="false">'4.'!L90</f>
        <v>0</v>
      </c>
      <c r="AF74" s="213" t="n">
        <v>4</v>
      </c>
      <c r="AG74" s="23"/>
      <c r="AH74" s="23"/>
      <c r="AI74" s="207"/>
      <c r="AJ74" s="207"/>
      <c r="AK74" s="38" t="n">
        <f aca="false">'4.'!S90</f>
        <v>0</v>
      </c>
      <c r="AL74" s="213"/>
      <c r="AM74" s="38"/>
      <c r="AN74" s="38"/>
      <c r="AO74" s="38"/>
      <c r="AP74" s="38"/>
      <c r="AQ74" s="38" t="n">
        <f aca="false">'4.'!X90</f>
        <v>0</v>
      </c>
      <c r="AR74" s="213" t="n">
        <v>4</v>
      </c>
      <c r="AS74" s="23"/>
      <c r="AT74" s="23"/>
      <c r="AU74" s="207"/>
      <c r="AV74" s="207"/>
      <c r="AW74" s="38" t="n">
        <f aca="false">'4.'!AE90</f>
        <v>0</v>
      </c>
      <c r="AX74" s="213"/>
      <c r="AY74" s="38"/>
      <c r="AZ74" s="38"/>
      <c r="BA74" s="38"/>
      <c r="BB74" s="38"/>
      <c r="BC74" s="38" t="n">
        <f aca="false">'4.'!AJ90</f>
        <v>0</v>
      </c>
      <c r="BD74" s="213" t="n">
        <v>4</v>
      </c>
      <c r="BE74" s="23"/>
      <c r="BF74" s="23"/>
      <c r="BG74" s="207"/>
      <c r="BH74" s="207"/>
      <c r="BI74" s="38" t="n">
        <f aca="false">'4.'!AQ90</f>
        <v>0</v>
      </c>
      <c r="BJ74" s="38"/>
      <c r="BK74" s="38"/>
      <c r="BL74" s="38"/>
      <c r="BM74" s="38"/>
      <c r="BN74" s="38"/>
      <c r="BO74" s="38" t="n">
        <f aca="false">'4.'!AX90</f>
        <v>0</v>
      </c>
      <c r="BP74" s="213" t="n">
        <v>4</v>
      </c>
      <c r="BQ74" s="207"/>
      <c r="BR74" s="38"/>
      <c r="BS74" s="207"/>
      <c r="BT74" s="207"/>
      <c r="BU74" s="209" t="n">
        <f aca="false">'4.'!BE90</f>
        <v>0</v>
      </c>
      <c r="BV74" s="38"/>
    </row>
    <row r="75" customFormat="false" ht="47.3" hidden="true" customHeight="true" outlineLevel="1" collapsed="false">
      <c r="A75" s="34" t="s">
        <v>175</v>
      </c>
      <c r="B75" s="35" t="s">
        <v>176</v>
      </c>
      <c r="C75" s="51" t="s">
        <v>60</v>
      </c>
      <c r="D75" s="23"/>
      <c r="E75" s="23"/>
      <c r="F75" s="23"/>
      <c r="G75" s="23"/>
      <c r="H75" s="23"/>
      <c r="I75" s="23"/>
      <c r="J75" s="23"/>
      <c r="K75" s="23"/>
      <c r="L75" s="23"/>
      <c r="M75" s="23"/>
      <c r="N75" s="37" t="n">
        <f aca="false">O75+P75+Q75+R75</f>
        <v>0</v>
      </c>
      <c r="O75" s="23"/>
      <c r="P75" s="23"/>
      <c r="Q75" s="23"/>
      <c r="R75" s="23"/>
      <c r="S75" s="23"/>
      <c r="T75" s="23"/>
      <c r="U75" s="23"/>
      <c r="V75" s="23"/>
      <c r="W75" s="23"/>
      <c r="X75" s="23"/>
      <c r="Y75" s="23"/>
      <c r="Z75" s="23"/>
      <c r="AA75" s="23"/>
      <c r="AB75" s="23"/>
      <c r="AC75" s="23"/>
      <c r="AD75" s="23"/>
      <c r="AE75" s="23"/>
      <c r="AF75" s="23"/>
      <c r="AG75" s="23"/>
      <c r="AH75" s="23"/>
      <c r="AI75" s="23"/>
      <c r="AJ75" s="23"/>
      <c r="AK75" s="23"/>
      <c r="AL75" s="23"/>
      <c r="AM75" s="23"/>
      <c r="AN75" s="23"/>
      <c r="AO75" s="23"/>
      <c r="AP75" s="23"/>
      <c r="AQ75" s="23"/>
      <c r="AR75" s="23"/>
      <c r="AS75" s="23"/>
      <c r="AT75" s="23"/>
      <c r="AU75" s="23"/>
      <c r="AV75" s="23"/>
      <c r="AW75" s="23"/>
      <c r="AX75" s="23"/>
      <c r="AY75" s="23"/>
      <c r="AZ75" s="23"/>
      <c r="BA75" s="23"/>
      <c r="BB75" s="23"/>
      <c r="BC75" s="38"/>
      <c r="BD75" s="38"/>
      <c r="BE75" s="38"/>
      <c r="BF75" s="38"/>
      <c r="BG75" s="38"/>
      <c r="BH75" s="38"/>
      <c r="BI75" s="38"/>
      <c r="BJ75" s="38"/>
      <c r="BK75" s="38"/>
      <c r="BL75" s="38"/>
      <c r="BM75" s="38"/>
      <c r="BN75" s="38"/>
      <c r="BO75" s="38"/>
      <c r="BP75" s="38"/>
      <c r="BQ75" s="38"/>
      <c r="BR75" s="38"/>
      <c r="BS75" s="38"/>
      <c r="BT75" s="38"/>
      <c r="BU75" s="38"/>
      <c r="BV75" s="38"/>
    </row>
    <row r="76" customFormat="false" ht="31.65" hidden="true" customHeight="true" outlineLevel="1" collapsed="false">
      <c r="A76" s="34" t="s">
        <v>177</v>
      </c>
      <c r="B76" s="35" t="s">
        <v>178</v>
      </c>
      <c r="C76" s="51" t="s">
        <v>60</v>
      </c>
      <c r="D76" s="23"/>
      <c r="E76" s="23"/>
      <c r="F76" s="23"/>
      <c r="G76" s="23"/>
      <c r="H76" s="23"/>
      <c r="I76" s="23"/>
      <c r="J76" s="23"/>
      <c r="K76" s="23"/>
      <c r="L76" s="23"/>
      <c r="M76" s="23"/>
      <c r="N76" s="37" t="n">
        <f aca="false">O76+P76+Q76+R76</f>
        <v>0</v>
      </c>
      <c r="O76" s="23"/>
      <c r="P76" s="23"/>
      <c r="Q76" s="23"/>
      <c r="R76" s="23"/>
      <c r="S76" s="23"/>
      <c r="T76" s="23"/>
      <c r="U76" s="23"/>
      <c r="V76" s="23"/>
      <c r="W76" s="23"/>
      <c r="X76" s="23"/>
      <c r="Y76" s="23"/>
      <c r="Z76" s="23"/>
      <c r="AA76" s="23"/>
      <c r="AB76" s="23"/>
      <c r="AC76" s="23"/>
      <c r="AD76" s="23"/>
      <c r="AE76" s="23"/>
      <c r="AF76" s="23"/>
      <c r="AG76" s="23"/>
      <c r="AH76" s="23"/>
      <c r="AI76" s="23"/>
      <c r="AJ76" s="23"/>
      <c r="AK76" s="23"/>
      <c r="AL76" s="23"/>
      <c r="AM76" s="23"/>
      <c r="AN76" s="23"/>
      <c r="AO76" s="23"/>
      <c r="AP76" s="23"/>
      <c r="AQ76" s="23"/>
      <c r="AR76" s="23"/>
      <c r="AS76" s="23"/>
      <c r="AT76" s="23"/>
      <c r="AU76" s="23"/>
      <c r="AV76" s="23"/>
      <c r="AW76" s="23"/>
      <c r="AX76" s="23"/>
      <c r="AY76" s="23"/>
      <c r="AZ76" s="23"/>
      <c r="BA76" s="23"/>
      <c r="BB76" s="23"/>
      <c r="BC76" s="38"/>
      <c r="BD76" s="38"/>
      <c r="BE76" s="38"/>
      <c r="BF76" s="38"/>
      <c r="BG76" s="38"/>
      <c r="BH76" s="38"/>
      <c r="BI76" s="38"/>
      <c r="BJ76" s="38"/>
      <c r="BK76" s="38"/>
      <c r="BL76" s="38"/>
      <c r="BM76" s="38"/>
      <c r="BN76" s="38"/>
      <c r="BO76" s="38"/>
      <c r="BP76" s="38"/>
      <c r="BQ76" s="38"/>
      <c r="BR76" s="38"/>
      <c r="BS76" s="38"/>
      <c r="BT76" s="38"/>
      <c r="BU76" s="38"/>
      <c r="BV76" s="38"/>
    </row>
    <row r="77" customFormat="false" ht="31.65" hidden="true" customHeight="true" outlineLevel="1" collapsed="false">
      <c r="A77" s="34" t="s">
        <v>179</v>
      </c>
      <c r="B77" s="35" t="s">
        <v>180</v>
      </c>
      <c r="C77" s="51" t="s">
        <v>60</v>
      </c>
      <c r="D77" s="23"/>
      <c r="E77" s="23"/>
      <c r="F77" s="23"/>
      <c r="G77" s="23"/>
      <c r="H77" s="23"/>
      <c r="I77" s="23"/>
      <c r="J77" s="23"/>
      <c r="K77" s="23"/>
      <c r="L77" s="23"/>
      <c r="M77" s="23"/>
      <c r="N77" s="37" t="n">
        <f aca="false">O77+P77+Q77+R77</f>
        <v>0</v>
      </c>
      <c r="O77" s="23"/>
      <c r="P77" s="23"/>
      <c r="Q77" s="23"/>
      <c r="R77" s="23"/>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3"/>
      <c r="AT77" s="23"/>
      <c r="AU77" s="23"/>
      <c r="AV77" s="23"/>
      <c r="AW77" s="23"/>
      <c r="AX77" s="23"/>
      <c r="AY77" s="23"/>
      <c r="AZ77" s="23"/>
      <c r="BA77" s="23"/>
      <c r="BB77" s="23"/>
      <c r="BC77" s="38"/>
      <c r="BD77" s="38"/>
      <c r="BE77" s="38"/>
      <c r="BF77" s="38"/>
      <c r="BG77" s="38"/>
      <c r="BH77" s="38"/>
      <c r="BI77" s="38"/>
      <c r="BJ77" s="38"/>
      <c r="BK77" s="38"/>
      <c r="BL77" s="38"/>
      <c r="BM77" s="38"/>
      <c r="BN77" s="38"/>
      <c r="BO77" s="38"/>
      <c r="BP77" s="38"/>
      <c r="BQ77" s="38"/>
      <c r="BR77" s="38"/>
      <c r="BS77" s="38"/>
      <c r="BT77" s="38"/>
      <c r="BU77" s="38"/>
      <c r="BV77" s="38"/>
    </row>
    <row r="78" customFormat="false" ht="63.1" hidden="true" customHeight="true" outlineLevel="1" collapsed="false">
      <c r="A78" s="34" t="s">
        <v>181</v>
      </c>
      <c r="B78" s="35" t="s">
        <v>182</v>
      </c>
      <c r="C78" s="51" t="s">
        <v>60</v>
      </c>
      <c r="D78" s="23"/>
      <c r="E78" s="23"/>
      <c r="F78" s="23"/>
      <c r="G78" s="23"/>
      <c r="H78" s="23"/>
      <c r="I78" s="23"/>
      <c r="J78" s="23"/>
      <c r="K78" s="23"/>
      <c r="L78" s="23"/>
      <c r="M78" s="23"/>
      <c r="N78" s="37" t="n">
        <f aca="false">O78+P78+Q78+R78</f>
        <v>0</v>
      </c>
      <c r="O78" s="23"/>
      <c r="P78" s="23"/>
      <c r="Q78" s="23"/>
      <c r="R78" s="23"/>
      <c r="S78" s="23"/>
      <c r="T78" s="23"/>
      <c r="U78" s="23"/>
      <c r="V78" s="23"/>
      <c r="W78" s="23"/>
      <c r="X78" s="23"/>
      <c r="Y78" s="23"/>
      <c r="Z78" s="23"/>
      <c r="AA78" s="23"/>
      <c r="AB78" s="23"/>
      <c r="AC78" s="23"/>
      <c r="AD78" s="23"/>
      <c r="AE78" s="23"/>
      <c r="AF78" s="23"/>
      <c r="AG78" s="23"/>
      <c r="AH78" s="23"/>
      <c r="AI78" s="23"/>
      <c r="AJ78" s="23"/>
      <c r="AK78" s="23"/>
      <c r="AL78" s="23"/>
      <c r="AM78" s="23"/>
      <c r="AN78" s="23"/>
      <c r="AO78" s="23"/>
      <c r="AP78" s="23"/>
      <c r="AQ78" s="23"/>
      <c r="AR78" s="23"/>
      <c r="AS78" s="23"/>
      <c r="AT78" s="23"/>
      <c r="AU78" s="23"/>
      <c r="AV78" s="23"/>
      <c r="AW78" s="23"/>
      <c r="AX78" s="23"/>
      <c r="AY78" s="23"/>
      <c r="AZ78" s="23"/>
      <c r="BA78" s="23"/>
      <c r="BB78" s="23"/>
      <c r="BC78" s="38"/>
      <c r="BD78" s="38"/>
      <c r="BE78" s="38"/>
      <c r="BF78" s="38"/>
      <c r="BG78" s="38"/>
      <c r="BH78" s="38"/>
      <c r="BI78" s="38"/>
      <c r="BJ78" s="38"/>
      <c r="BK78" s="38"/>
      <c r="BL78" s="38"/>
      <c r="BM78" s="38"/>
      <c r="BN78" s="38"/>
      <c r="BO78" s="38"/>
      <c r="BP78" s="38"/>
      <c r="BQ78" s="38"/>
      <c r="BR78" s="38"/>
      <c r="BS78" s="38"/>
      <c r="BT78" s="38"/>
      <c r="BU78" s="38"/>
      <c r="BV78" s="38"/>
    </row>
    <row r="79" customFormat="false" ht="47.3" hidden="true" customHeight="true" outlineLevel="1" collapsed="false">
      <c r="A79" s="34" t="s">
        <v>183</v>
      </c>
      <c r="B79" s="35" t="s">
        <v>184</v>
      </c>
      <c r="C79" s="51" t="s">
        <v>60</v>
      </c>
      <c r="D79" s="23"/>
      <c r="E79" s="23"/>
      <c r="F79" s="23"/>
      <c r="G79" s="23"/>
      <c r="H79" s="23"/>
      <c r="I79" s="23"/>
      <c r="J79" s="23"/>
      <c r="K79" s="23"/>
      <c r="L79" s="23"/>
      <c r="M79" s="23"/>
      <c r="N79" s="37" t="n">
        <f aca="false">O79+P79+Q79+R79</f>
        <v>0</v>
      </c>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c r="AS79" s="23"/>
      <c r="AT79" s="23"/>
      <c r="AU79" s="23"/>
      <c r="AV79" s="23"/>
      <c r="AW79" s="23"/>
      <c r="AX79" s="23"/>
      <c r="AY79" s="23"/>
      <c r="AZ79" s="23"/>
      <c r="BA79" s="23"/>
      <c r="BB79" s="23"/>
      <c r="BC79" s="38"/>
      <c r="BD79" s="38"/>
      <c r="BE79" s="38"/>
      <c r="BF79" s="38"/>
      <c r="BG79" s="38"/>
      <c r="BH79" s="38"/>
      <c r="BI79" s="38"/>
      <c r="BJ79" s="38"/>
      <c r="BK79" s="38"/>
      <c r="BL79" s="38"/>
      <c r="BM79" s="38"/>
      <c r="BN79" s="38"/>
      <c r="BO79" s="38"/>
      <c r="BP79" s="38"/>
      <c r="BQ79" s="38"/>
      <c r="BR79" s="38"/>
      <c r="BS79" s="38"/>
      <c r="BT79" s="38"/>
      <c r="BU79" s="38"/>
      <c r="BV79" s="38"/>
    </row>
    <row r="80" customFormat="false" ht="47.3" hidden="true" customHeight="true" outlineLevel="1" collapsed="false">
      <c r="A80" s="34" t="s">
        <v>185</v>
      </c>
      <c r="B80" s="35" t="s">
        <v>186</v>
      </c>
      <c r="C80" s="51" t="s">
        <v>60</v>
      </c>
      <c r="D80" s="23"/>
      <c r="E80" s="23"/>
      <c r="F80" s="23"/>
      <c r="G80" s="23"/>
      <c r="H80" s="23"/>
      <c r="I80" s="23"/>
      <c r="J80" s="23"/>
      <c r="K80" s="23"/>
      <c r="L80" s="23"/>
      <c r="M80" s="23"/>
      <c r="N80" s="37" t="n">
        <f aca="false">O80+P80+Q80+R80</f>
        <v>0</v>
      </c>
      <c r="O80" s="23"/>
      <c r="P80" s="23"/>
      <c r="Q80" s="23"/>
      <c r="R80" s="23"/>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c r="AS80" s="23"/>
      <c r="AT80" s="23"/>
      <c r="AU80" s="23"/>
      <c r="AV80" s="23"/>
      <c r="AW80" s="23"/>
      <c r="AX80" s="23"/>
      <c r="AY80" s="23"/>
      <c r="AZ80" s="23"/>
      <c r="BA80" s="23"/>
      <c r="BB80" s="23"/>
      <c r="BC80" s="38"/>
      <c r="BD80" s="38"/>
      <c r="BE80" s="38"/>
      <c r="BF80" s="38"/>
      <c r="BG80" s="38"/>
      <c r="BH80" s="38"/>
      <c r="BI80" s="38"/>
      <c r="BJ80" s="38"/>
      <c r="BK80" s="38"/>
      <c r="BL80" s="38"/>
      <c r="BM80" s="38"/>
      <c r="BN80" s="38"/>
      <c r="BO80" s="38"/>
      <c r="BP80" s="38"/>
      <c r="BQ80" s="38"/>
      <c r="BR80" s="38"/>
      <c r="BS80" s="38"/>
      <c r="BT80" s="38"/>
      <c r="BU80" s="38"/>
      <c r="BV80" s="38"/>
    </row>
    <row r="81" customFormat="false" ht="31.65" hidden="true" customHeight="true" outlineLevel="1" collapsed="false">
      <c r="A81" s="34" t="s">
        <v>132</v>
      </c>
      <c r="B81" s="35" t="s">
        <v>187</v>
      </c>
      <c r="C81" s="51" t="s">
        <v>60</v>
      </c>
      <c r="D81" s="23"/>
      <c r="E81" s="23"/>
      <c r="F81" s="23"/>
      <c r="G81" s="23"/>
      <c r="H81" s="23"/>
      <c r="I81" s="23"/>
      <c r="J81" s="23"/>
      <c r="K81" s="23"/>
      <c r="L81" s="23"/>
      <c r="M81" s="23"/>
      <c r="N81" s="37" t="n">
        <f aca="false">O81+P81+Q81+R81</f>
        <v>0</v>
      </c>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c r="AS81" s="23"/>
      <c r="AT81" s="23"/>
      <c r="AU81" s="23"/>
      <c r="AV81" s="23"/>
      <c r="AW81" s="23"/>
      <c r="AX81" s="23"/>
      <c r="AY81" s="23"/>
      <c r="AZ81" s="23"/>
      <c r="BA81" s="23"/>
      <c r="BB81" s="23"/>
      <c r="BC81" s="38"/>
      <c r="BD81" s="38"/>
      <c r="BE81" s="38"/>
      <c r="BF81" s="38"/>
      <c r="BG81" s="38"/>
      <c r="BH81" s="38"/>
      <c r="BI81" s="38"/>
      <c r="BJ81" s="38"/>
      <c r="BK81" s="38"/>
      <c r="BL81" s="38"/>
      <c r="BM81" s="38"/>
      <c r="BN81" s="38"/>
      <c r="BO81" s="38"/>
      <c r="BP81" s="38"/>
      <c r="BQ81" s="38"/>
      <c r="BR81" s="38"/>
      <c r="BS81" s="38"/>
      <c r="BT81" s="38"/>
      <c r="BU81" s="38"/>
      <c r="BV81" s="38"/>
    </row>
    <row r="82" customFormat="false" ht="31.65" hidden="true" customHeight="true" outlineLevel="1" collapsed="false">
      <c r="A82" s="34" t="s">
        <v>188</v>
      </c>
      <c r="B82" s="39" t="s">
        <v>189</v>
      </c>
      <c r="C82" s="51" t="s">
        <v>60</v>
      </c>
      <c r="D82" s="23"/>
      <c r="E82" s="23"/>
      <c r="F82" s="23"/>
      <c r="G82" s="23"/>
      <c r="H82" s="23"/>
      <c r="I82" s="23"/>
      <c r="J82" s="23"/>
      <c r="K82" s="23"/>
      <c r="L82" s="23"/>
      <c r="M82" s="23"/>
      <c r="N82" s="37" t="n">
        <f aca="false">O82+P82+Q82+R82</f>
        <v>0</v>
      </c>
      <c r="O82" s="23"/>
      <c r="P82" s="23"/>
      <c r="Q82" s="23"/>
      <c r="R82" s="23"/>
      <c r="S82" s="23"/>
      <c r="T82" s="23"/>
      <c r="U82" s="23"/>
      <c r="V82" s="23"/>
      <c r="W82" s="23"/>
      <c r="X82" s="23"/>
      <c r="Y82" s="23"/>
      <c r="Z82" s="23"/>
      <c r="AA82" s="23"/>
      <c r="AB82" s="23"/>
      <c r="AC82" s="23"/>
      <c r="AD82" s="23"/>
      <c r="AE82" s="23"/>
      <c r="AF82" s="23"/>
      <c r="AG82" s="23"/>
      <c r="AH82" s="23"/>
      <c r="AI82" s="23"/>
      <c r="AJ82" s="23"/>
      <c r="AK82" s="23"/>
      <c r="AL82" s="23"/>
      <c r="AM82" s="23"/>
      <c r="AN82" s="23"/>
      <c r="AO82" s="23"/>
      <c r="AP82" s="23"/>
      <c r="AQ82" s="23"/>
      <c r="AR82" s="23"/>
      <c r="AS82" s="23"/>
      <c r="AT82" s="23"/>
      <c r="AU82" s="23"/>
      <c r="AV82" s="23"/>
      <c r="AW82" s="23"/>
      <c r="AX82" s="23"/>
      <c r="AY82" s="23"/>
      <c r="AZ82" s="23"/>
      <c r="BA82" s="23"/>
      <c r="BB82" s="23"/>
      <c r="BC82" s="38"/>
      <c r="BD82" s="38"/>
      <c r="BE82" s="38"/>
      <c r="BF82" s="38"/>
      <c r="BG82" s="38"/>
      <c r="BH82" s="38"/>
      <c r="BI82" s="38"/>
      <c r="BJ82" s="38"/>
      <c r="BK82" s="38"/>
      <c r="BL82" s="38"/>
      <c r="BM82" s="38"/>
      <c r="BN82" s="38"/>
      <c r="BO82" s="38"/>
      <c r="BP82" s="38"/>
      <c r="BQ82" s="38"/>
      <c r="BR82" s="38"/>
      <c r="BS82" s="38"/>
      <c r="BT82" s="38"/>
      <c r="BU82" s="38"/>
      <c r="BV82" s="38"/>
    </row>
    <row r="83" customFormat="false" ht="15.85" hidden="true" customHeight="true" outlineLevel="1" collapsed="false">
      <c r="A83" s="34" t="s">
        <v>190</v>
      </c>
      <c r="B83" s="39" t="s">
        <v>191</v>
      </c>
      <c r="C83" s="51" t="s">
        <v>60</v>
      </c>
      <c r="D83" s="23"/>
      <c r="E83" s="23"/>
      <c r="F83" s="23"/>
      <c r="G83" s="23"/>
      <c r="H83" s="23"/>
      <c r="I83" s="23"/>
      <c r="J83" s="23"/>
      <c r="K83" s="23"/>
      <c r="L83" s="23"/>
      <c r="M83" s="23"/>
      <c r="N83" s="37" t="n">
        <f aca="false">O83+P83+Q83+R83</f>
        <v>0</v>
      </c>
      <c r="O83" s="23"/>
      <c r="P83" s="23"/>
      <c r="Q83" s="23"/>
      <c r="R83" s="23"/>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3"/>
      <c r="AT83" s="23"/>
      <c r="AU83" s="23"/>
      <c r="AV83" s="23"/>
      <c r="AW83" s="23"/>
      <c r="AX83" s="23"/>
      <c r="AY83" s="23"/>
      <c r="AZ83" s="23"/>
      <c r="BA83" s="23"/>
      <c r="BB83" s="23"/>
      <c r="BC83" s="38"/>
      <c r="BD83" s="38"/>
      <c r="BE83" s="38"/>
      <c r="BF83" s="38"/>
      <c r="BG83" s="38"/>
      <c r="BH83" s="38"/>
      <c r="BI83" s="38"/>
      <c r="BJ83" s="38"/>
      <c r="BK83" s="38"/>
      <c r="BL83" s="38"/>
      <c r="BM83" s="38"/>
      <c r="BN83" s="38"/>
      <c r="BO83" s="38"/>
      <c r="BP83" s="38"/>
      <c r="BQ83" s="38"/>
      <c r="BR83" s="38"/>
      <c r="BS83" s="38"/>
      <c r="BT83" s="38"/>
      <c r="BU83" s="38"/>
      <c r="BV83" s="38"/>
    </row>
    <row r="84" customFormat="false" ht="47.3" hidden="true" customHeight="true" outlineLevel="1" collapsed="false">
      <c r="A84" s="34" t="s">
        <v>140</v>
      </c>
      <c r="B84" s="39" t="s">
        <v>192</v>
      </c>
      <c r="C84" s="51" t="s">
        <v>60</v>
      </c>
      <c r="D84" s="23"/>
      <c r="E84" s="23"/>
      <c r="F84" s="23"/>
      <c r="G84" s="23"/>
      <c r="H84" s="23"/>
      <c r="I84" s="23"/>
      <c r="J84" s="23"/>
      <c r="K84" s="23"/>
      <c r="L84" s="23"/>
      <c r="M84" s="23"/>
      <c r="N84" s="37" t="n">
        <f aca="false">O84+P84+Q84+R84</f>
        <v>0</v>
      </c>
      <c r="O84" s="23"/>
      <c r="P84" s="23"/>
      <c r="Q84" s="23"/>
      <c r="R84" s="23"/>
      <c r="S84" s="23"/>
      <c r="T84" s="23"/>
      <c r="U84" s="23"/>
      <c r="V84" s="23"/>
      <c r="W84" s="23"/>
      <c r="X84" s="23"/>
      <c r="Y84" s="23"/>
      <c r="Z84" s="23"/>
      <c r="AA84" s="23"/>
      <c r="AB84" s="23"/>
      <c r="AC84" s="23"/>
      <c r="AD84" s="23"/>
      <c r="AE84" s="23"/>
      <c r="AF84" s="23"/>
      <c r="AG84" s="23"/>
      <c r="AH84" s="23"/>
      <c r="AI84" s="23"/>
      <c r="AJ84" s="23"/>
      <c r="AK84" s="23"/>
      <c r="AL84" s="23"/>
      <c r="AM84" s="23"/>
      <c r="AN84" s="23"/>
      <c r="AO84" s="23"/>
      <c r="AP84" s="23"/>
      <c r="AQ84" s="23"/>
      <c r="AR84" s="23"/>
      <c r="AS84" s="23"/>
      <c r="AT84" s="23"/>
      <c r="AU84" s="23"/>
      <c r="AV84" s="23"/>
      <c r="AW84" s="23"/>
      <c r="AX84" s="23"/>
      <c r="AY84" s="23"/>
      <c r="AZ84" s="23"/>
      <c r="BA84" s="23"/>
      <c r="BB84" s="23"/>
      <c r="BC84" s="38"/>
      <c r="BD84" s="38"/>
      <c r="BE84" s="38"/>
      <c r="BF84" s="38"/>
      <c r="BG84" s="38"/>
      <c r="BH84" s="38"/>
      <c r="BI84" s="38"/>
      <c r="BJ84" s="38"/>
      <c r="BK84" s="38"/>
      <c r="BL84" s="38"/>
      <c r="BM84" s="38"/>
      <c r="BN84" s="38"/>
      <c r="BO84" s="38"/>
      <c r="BP84" s="38"/>
      <c r="BQ84" s="38"/>
      <c r="BR84" s="38"/>
      <c r="BS84" s="38"/>
      <c r="BT84" s="38"/>
      <c r="BU84" s="38"/>
      <c r="BV84" s="38"/>
    </row>
    <row r="85" customFormat="false" ht="31.65" hidden="true" customHeight="true" outlineLevel="1" collapsed="false">
      <c r="A85" s="34" t="s">
        <v>142</v>
      </c>
      <c r="B85" s="35" t="s">
        <v>193</v>
      </c>
      <c r="C85" s="51" t="s">
        <v>60</v>
      </c>
      <c r="D85" s="23"/>
      <c r="E85" s="23"/>
      <c r="F85" s="23"/>
      <c r="G85" s="23"/>
      <c r="H85" s="23"/>
      <c r="I85" s="23"/>
      <c r="J85" s="23"/>
      <c r="K85" s="23"/>
      <c r="L85" s="23"/>
      <c r="M85" s="23"/>
      <c r="N85" s="37" t="n">
        <f aca="false">O85+P85+Q85+R85</f>
        <v>0</v>
      </c>
      <c r="O85" s="23"/>
      <c r="P85" s="23"/>
      <c r="Q85" s="23"/>
      <c r="R85" s="23"/>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c r="AS85" s="23"/>
      <c r="AT85" s="23"/>
      <c r="AU85" s="23"/>
      <c r="AV85" s="23"/>
      <c r="AW85" s="23"/>
      <c r="AX85" s="23"/>
      <c r="AY85" s="23"/>
      <c r="AZ85" s="23"/>
      <c r="BA85" s="23"/>
      <c r="BB85" s="23"/>
      <c r="BC85" s="38"/>
      <c r="BD85" s="38"/>
      <c r="BE85" s="38"/>
      <c r="BF85" s="38"/>
      <c r="BG85" s="38"/>
      <c r="BH85" s="38"/>
      <c r="BI85" s="38"/>
      <c r="BJ85" s="38"/>
      <c r="BK85" s="38"/>
      <c r="BL85" s="38"/>
      <c r="BM85" s="38"/>
      <c r="BN85" s="38"/>
      <c r="BO85" s="38"/>
      <c r="BP85" s="38"/>
      <c r="BQ85" s="38"/>
      <c r="BR85" s="38"/>
      <c r="BS85" s="38"/>
      <c r="BT85" s="38"/>
      <c r="BU85" s="38"/>
      <c r="BV85" s="38"/>
    </row>
    <row r="86" customFormat="false" ht="78.75" hidden="true" customHeight="true" outlineLevel="1" collapsed="false">
      <c r="A86" s="34" t="s">
        <v>144</v>
      </c>
      <c r="B86" s="35" t="s">
        <v>194</v>
      </c>
      <c r="C86" s="51" t="s">
        <v>60</v>
      </c>
      <c r="D86" s="23"/>
      <c r="E86" s="23"/>
      <c r="F86" s="23"/>
      <c r="G86" s="23"/>
      <c r="H86" s="23"/>
      <c r="I86" s="23"/>
      <c r="J86" s="23"/>
      <c r="K86" s="23"/>
      <c r="L86" s="23"/>
      <c r="M86" s="23"/>
      <c r="N86" s="37" t="n">
        <f aca="false">O86+P86+Q86+R86</f>
        <v>0</v>
      </c>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c r="AS86" s="23"/>
      <c r="AT86" s="23"/>
      <c r="AU86" s="23"/>
      <c r="AV86" s="23"/>
      <c r="AW86" s="23"/>
      <c r="AX86" s="23"/>
      <c r="AY86" s="23"/>
      <c r="AZ86" s="23"/>
      <c r="BA86" s="23"/>
      <c r="BB86" s="23"/>
      <c r="BC86" s="38"/>
      <c r="BD86" s="38"/>
      <c r="BE86" s="38"/>
      <c r="BF86" s="38"/>
      <c r="BG86" s="38"/>
      <c r="BH86" s="38"/>
      <c r="BI86" s="38"/>
      <c r="BJ86" s="38"/>
      <c r="BK86" s="38"/>
      <c r="BL86" s="38"/>
      <c r="BM86" s="38"/>
      <c r="BN86" s="38"/>
      <c r="BO86" s="38"/>
      <c r="BP86" s="38"/>
      <c r="BQ86" s="38"/>
      <c r="BR86" s="38"/>
      <c r="BS86" s="38"/>
      <c r="BT86" s="38"/>
      <c r="BU86" s="38"/>
      <c r="BV86" s="38"/>
    </row>
    <row r="87" customFormat="false" ht="31.65" hidden="true" customHeight="true" outlineLevel="1" collapsed="false">
      <c r="A87" s="34" t="s">
        <v>146</v>
      </c>
      <c r="B87" s="45" t="s">
        <v>195</v>
      </c>
      <c r="C87" s="51" t="s">
        <v>60</v>
      </c>
      <c r="D87" s="23"/>
      <c r="E87" s="23"/>
      <c r="F87" s="23"/>
      <c r="G87" s="23"/>
      <c r="H87" s="23"/>
      <c r="I87" s="23"/>
      <c r="J87" s="23"/>
      <c r="K87" s="23"/>
      <c r="L87" s="23"/>
      <c r="M87" s="23"/>
      <c r="N87" s="37" t="n">
        <f aca="false">O87+P87+Q87+R87</f>
        <v>0</v>
      </c>
      <c r="O87" s="23"/>
      <c r="P87" s="23"/>
      <c r="Q87" s="23"/>
      <c r="R87" s="23"/>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c r="AS87" s="23"/>
      <c r="AT87" s="23"/>
      <c r="AU87" s="23"/>
      <c r="AV87" s="23"/>
      <c r="AW87" s="23"/>
      <c r="AX87" s="23"/>
      <c r="AY87" s="23"/>
      <c r="AZ87" s="23"/>
      <c r="BA87" s="23"/>
      <c r="BB87" s="23"/>
      <c r="BC87" s="38"/>
      <c r="BD87" s="38"/>
      <c r="BE87" s="38"/>
      <c r="BF87" s="38"/>
      <c r="BG87" s="38"/>
      <c r="BH87" s="38"/>
      <c r="BI87" s="38"/>
      <c r="BJ87" s="38"/>
      <c r="BK87" s="38"/>
      <c r="BL87" s="38"/>
      <c r="BM87" s="38"/>
      <c r="BN87" s="38"/>
      <c r="BO87" s="38"/>
      <c r="BP87" s="38"/>
      <c r="BQ87" s="38"/>
      <c r="BR87" s="38"/>
      <c r="BS87" s="38"/>
      <c r="BT87" s="38"/>
      <c r="BU87" s="38"/>
      <c r="BV87" s="38"/>
    </row>
    <row r="88" customFormat="false" ht="31.65" hidden="true" customHeight="true" outlineLevel="1" collapsed="false">
      <c r="A88" s="34" t="s">
        <v>149</v>
      </c>
      <c r="B88" s="45" t="s">
        <v>195</v>
      </c>
      <c r="C88" s="51" t="s">
        <v>60</v>
      </c>
      <c r="D88" s="23"/>
      <c r="E88" s="23"/>
      <c r="F88" s="23"/>
      <c r="G88" s="23"/>
      <c r="H88" s="23"/>
      <c r="I88" s="23"/>
      <c r="J88" s="23"/>
      <c r="K88" s="23"/>
      <c r="L88" s="23"/>
      <c r="M88" s="23"/>
      <c r="N88" s="37" t="n">
        <f aca="false">O88+P88+Q88+R88</f>
        <v>0</v>
      </c>
      <c r="O88" s="23"/>
      <c r="P88" s="23"/>
      <c r="Q88" s="23"/>
      <c r="R88" s="23"/>
      <c r="S88" s="23"/>
      <c r="T88" s="23"/>
      <c r="U88" s="23"/>
      <c r="V88" s="23"/>
      <c r="W88" s="23"/>
      <c r="X88" s="23"/>
      <c r="Y88" s="23"/>
      <c r="Z88" s="23"/>
      <c r="AA88" s="23"/>
      <c r="AB88" s="23"/>
      <c r="AC88" s="23"/>
      <c r="AD88" s="23"/>
      <c r="AE88" s="23"/>
      <c r="AF88" s="23"/>
      <c r="AG88" s="23"/>
      <c r="AH88" s="23"/>
      <c r="AI88" s="23"/>
      <c r="AJ88" s="23"/>
      <c r="AK88" s="23"/>
      <c r="AL88" s="23"/>
      <c r="AM88" s="23"/>
      <c r="AN88" s="23"/>
      <c r="AO88" s="23"/>
      <c r="AP88" s="23"/>
      <c r="AQ88" s="23"/>
      <c r="AR88" s="23"/>
      <c r="AS88" s="23"/>
      <c r="AT88" s="23"/>
      <c r="AU88" s="23"/>
      <c r="AV88" s="23"/>
      <c r="AW88" s="23"/>
      <c r="AX88" s="23"/>
      <c r="AY88" s="23"/>
      <c r="AZ88" s="23"/>
      <c r="BA88" s="23"/>
      <c r="BB88" s="23"/>
      <c r="BC88" s="38"/>
      <c r="BD88" s="38"/>
      <c r="BE88" s="38"/>
      <c r="BF88" s="38"/>
      <c r="BG88" s="38"/>
      <c r="BH88" s="38"/>
      <c r="BI88" s="38"/>
      <c r="BJ88" s="38"/>
      <c r="BK88" s="38"/>
      <c r="BL88" s="38"/>
      <c r="BM88" s="38"/>
      <c r="BN88" s="38"/>
      <c r="BO88" s="38"/>
      <c r="BP88" s="38"/>
      <c r="BQ88" s="38"/>
      <c r="BR88" s="38"/>
      <c r="BS88" s="38"/>
      <c r="BT88" s="38"/>
      <c r="BU88" s="38"/>
      <c r="BV88" s="38"/>
    </row>
    <row r="89" customFormat="false" ht="47.3" hidden="true" customHeight="true" outlineLevel="1" collapsed="false">
      <c r="A89" s="34" t="s">
        <v>155</v>
      </c>
      <c r="B89" s="35" t="s">
        <v>196</v>
      </c>
      <c r="C89" s="51" t="s">
        <v>60</v>
      </c>
      <c r="D89" s="23"/>
      <c r="E89" s="23"/>
      <c r="F89" s="23"/>
      <c r="G89" s="23"/>
      <c r="H89" s="23"/>
      <c r="I89" s="23"/>
      <c r="J89" s="23"/>
      <c r="K89" s="23"/>
      <c r="L89" s="23"/>
      <c r="M89" s="23"/>
      <c r="N89" s="37" t="n">
        <f aca="false">O89+P89+Q89+R89</f>
        <v>0</v>
      </c>
      <c r="O89" s="23"/>
      <c r="P89" s="23"/>
      <c r="Q89" s="23"/>
      <c r="R89" s="23"/>
      <c r="S89" s="23"/>
      <c r="T89" s="23"/>
      <c r="U89" s="23"/>
      <c r="V89" s="23"/>
      <c r="W89" s="23"/>
      <c r="X89" s="23"/>
      <c r="Y89" s="23"/>
      <c r="Z89" s="23"/>
      <c r="AA89" s="23"/>
      <c r="AB89" s="23"/>
      <c r="AC89" s="23"/>
      <c r="AD89" s="23"/>
      <c r="AE89" s="23"/>
      <c r="AF89" s="23"/>
      <c r="AG89" s="23"/>
      <c r="AH89" s="23"/>
      <c r="AI89" s="23"/>
      <c r="AJ89" s="23"/>
      <c r="AK89" s="23"/>
      <c r="AL89" s="23"/>
      <c r="AM89" s="23"/>
      <c r="AN89" s="23"/>
      <c r="AO89" s="23"/>
      <c r="AP89" s="23"/>
      <c r="AQ89" s="23"/>
      <c r="AR89" s="23"/>
      <c r="AS89" s="23"/>
      <c r="AT89" s="23"/>
      <c r="AU89" s="23"/>
      <c r="AV89" s="23"/>
      <c r="AW89" s="23"/>
      <c r="AX89" s="23"/>
      <c r="AY89" s="23"/>
      <c r="AZ89" s="23"/>
      <c r="BA89" s="23"/>
      <c r="BB89" s="23"/>
      <c r="BC89" s="38"/>
      <c r="BD89" s="38"/>
      <c r="BE89" s="38"/>
      <c r="BF89" s="38"/>
      <c r="BG89" s="38"/>
      <c r="BH89" s="38"/>
      <c r="BI89" s="38"/>
      <c r="BJ89" s="38"/>
      <c r="BK89" s="38"/>
      <c r="BL89" s="38"/>
      <c r="BM89" s="38"/>
      <c r="BN89" s="38"/>
      <c r="BO89" s="38"/>
      <c r="BP89" s="38"/>
      <c r="BQ89" s="38"/>
      <c r="BR89" s="38"/>
      <c r="BS89" s="38"/>
      <c r="BT89" s="38"/>
      <c r="BU89" s="38"/>
      <c r="BV89" s="38"/>
    </row>
    <row r="90" customFormat="false" ht="31.65" hidden="true" customHeight="true" outlineLevel="1" collapsed="false">
      <c r="A90" s="34" t="s">
        <v>197</v>
      </c>
      <c r="B90" s="45" t="s">
        <v>195</v>
      </c>
      <c r="C90" s="51" t="s">
        <v>60</v>
      </c>
      <c r="D90" s="23"/>
      <c r="E90" s="23"/>
      <c r="F90" s="23"/>
      <c r="G90" s="23"/>
      <c r="H90" s="23"/>
      <c r="I90" s="23"/>
      <c r="J90" s="23"/>
      <c r="K90" s="23"/>
      <c r="L90" s="23"/>
      <c r="M90" s="23"/>
      <c r="N90" s="37" t="n">
        <f aca="false">O90+P90+Q90+R90</f>
        <v>0</v>
      </c>
      <c r="O90" s="23"/>
      <c r="P90" s="23"/>
      <c r="Q90" s="23"/>
      <c r="R90" s="23"/>
      <c r="S90" s="23"/>
      <c r="T90" s="23"/>
      <c r="U90" s="23"/>
      <c r="V90" s="23"/>
      <c r="W90" s="23"/>
      <c r="X90" s="23"/>
      <c r="Y90" s="23"/>
      <c r="Z90" s="23"/>
      <c r="AA90" s="23"/>
      <c r="AB90" s="23"/>
      <c r="AC90" s="23"/>
      <c r="AD90" s="23"/>
      <c r="AE90" s="23"/>
      <c r="AF90" s="23"/>
      <c r="AG90" s="23"/>
      <c r="AH90" s="23"/>
      <c r="AI90" s="23"/>
      <c r="AJ90" s="23"/>
      <c r="AK90" s="23"/>
      <c r="AL90" s="23"/>
      <c r="AM90" s="23"/>
      <c r="AN90" s="23"/>
      <c r="AO90" s="23"/>
      <c r="AP90" s="23"/>
      <c r="AQ90" s="23"/>
      <c r="AR90" s="23"/>
      <c r="AS90" s="23"/>
      <c r="AT90" s="23"/>
      <c r="AU90" s="23"/>
      <c r="AV90" s="23"/>
      <c r="AW90" s="23"/>
      <c r="AX90" s="23"/>
      <c r="AY90" s="23"/>
      <c r="AZ90" s="23"/>
      <c r="BA90" s="23"/>
      <c r="BB90" s="23"/>
      <c r="BC90" s="38"/>
      <c r="BD90" s="38"/>
      <c r="BE90" s="38"/>
      <c r="BF90" s="38"/>
      <c r="BG90" s="38"/>
      <c r="BH90" s="38"/>
      <c r="BI90" s="38"/>
      <c r="BJ90" s="38"/>
      <c r="BK90" s="38"/>
      <c r="BL90" s="38"/>
      <c r="BM90" s="38"/>
      <c r="BN90" s="38"/>
      <c r="BO90" s="38"/>
      <c r="BP90" s="38"/>
      <c r="BQ90" s="38"/>
      <c r="BR90" s="38"/>
      <c r="BS90" s="38"/>
      <c r="BT90" s="38"/>
      <c r="BU90" s="38"/>
      <c r="BV90" s="38"/>
    </row>
    <row r="91" customFormat="false" ht="31.65" hidden="true" customHeight="true" outlineLevel="1" collapsed="false">
      <c r="A91" s="34" t="s">
        <v>198</v>
      </c>
      <c r="B91" s="45" t="s">
        <v>195</v>
      </c>
      <c r="C91" s="51" t="s">
        <v>60</v>
      </c>
      <c r="D91" s="23"/>
      <c r="E91" s="23"/>
      <c r="F91" s="23"/>
      <c r="G91" s="23"/>
      <c r="H91" s="23"/>
      <c r="I91" s="23"/>
      <c r="J91" s="23"/>
      <c r="K91" s="23"/>
      <c r="L91" s="23"/>
      <c r="M91" s="23"/>
      <c r="N91" s="37" t="n">
        <f aca="false">O91+P91+Q91+R91</f>
        <v>0</v>
      </c>
      <c r="O91" s="23"/>
      <c r="P91" s="23"/>
      <c r="Q91" s="23"/>
      <c r="R91" s="23"/>
      <c r="S91" s="23"/>
      <c r="T91" s="23"/>
      <c r="U91" s="23"/>
      <c r="V91" s="23"/>
      <c r="W91" s="23"/>
      <c r="X91" s="23"/>
      <c r="Y91" s="23"/>
      <c r="Z91" s="23"/>
      <c r="AA91" s="23"/>
      <c r="AB91" s="23"/>
      <c r="AC91" s="23"/>
      <c r="AD91" s="23"/>
      <c r="AE91" s="23"/>
      <c r="AF91" s="23"/>
      <c r="AG91" s="23"/>
      <c r="AH91" s="23"/>
      <c r="AI91" s="23"/>
      <c r="AJ91" s="23"/>
      <c r="AK91" s="23"/>
      <c r="AL91" s="23"/>
      <c r="AM91" s="23"/>
      <c r="AN91" s="23"/>
      <c r="AO91" s="23"/>
      <c r="AP91" s="23"/>
      <c r="AQ91" s="23"/>
      <c r="AR91" s="23"/>
      <c r="AS91" s="23"/>
      <c r="AT91" s="23"/>
      <c r="AU91" s="23"/>
      <c r="AV91" s="23"/>
      <c r="AW91" s="23"/>
      <c r="AX91" s="23"/>
      <c r="AY91" s="23"/>
      <c r="AZ91" s="23"/>
      <c r="BA91" s="23"/>
      <c r="BB91" s="23"/>
      <c r="BC91" s="38"/>
      <c r="BD91" s="38"/>
      <c r="BE91" s="38"/>
      <c r="BF91" s="38"/>
      <c r="BG91" s="38"/>
      <c r="BH91" s="38"/>
      <c r="BI91" s="38"/>
      <c r="BJ91" s="38"/>
      <c r="BK91" s="38"/>
      <c r="BL91" s="38"/>
      <c r="BM91" s="38"/>
      <c r="BN91" s="38"/>
      <c r="BO91" s="38"/>
      <c r="BP91" s="38"/>
      <c r="BQ91" s="38"/>
      <c r="BR91" s="38"/>
      <c r="BS91" s="38"/>
      <c r="BT91" s="38"/>
      <c r="BU91" s="38"/>
      <c r="BV91" s="38"/>
    </row>
    <row r="92" customFormat="false" ht="47.3" hidden="true" customHeight="true" outlineLevel="1" collapsed="false">
      <c r="A92" s="34" t="s">
        <v>199</v>
      </c>
      <c r="B92" s="35" t="s">
        <v>200</v>
      </c>
      <c r="C92" s="51" t="s">
        <v>60</v>
      </c>
      <c r="D92" s="23"/>
      <c r="E92" s="23"/>
      <c r="F92" s="23"/>
      <c r="G92" s="23"/>
      <c r="H92" s="23"/>
      <c r="I92" s="23"/>
      <c r="J92" s="23"/>
      <c r="K92" s="23"/>
      <c r="L92" s="23"/>
      <c r="M92" s="23"/>
      <c r="N92" s="37" t="n">
        <f aca="false">O92+P92+Q92+R92</f>
        <v>0</v>
      </c>
      <c r="O92" s="23"/>
      <c r="P92" s="23"/>
      <c r="Q92" s="23"/>
      <c r="R92" s="23"/>
      <c r="S92" s="23"/>
      <c r="T92" s="23"/>
      <c r="U92" s="23"/>
      <c r="V92" s="23"/>
      <c r="W92" s="23"/>
      <c r="X92" s="23"/>
      <c r="Y92" s="23"/>
      <c r="Z92" s="23"/>
      <c r="AA92" s="23"/>
      <c r="AB92" s="23"/>
      <c r="AC92" s="23"/>
      <c r="AD92" s="23"/>
      <c r="AE92" s="23"/>
      <c r="AF92" s="23"/>
      <c r="AG92" s="23"/>
      <c r="AH92" s="23"/>
      <c r="AI92" s="23"/>
      <c r="AJ92" s="23"/>
      <c r="AK92" s="23"/>
      <c r="AL92" s="23"/>
      <c r="AM92" s="23"/>
      <c r="AN92" s="23"/>
      <c r="AO92" s="23"/>
      <c r="AP92" s="23"/>
      <c r="AQ92" s="23"/>
      <c r="AR92" s="23"/>
      <c r="AS92" s="23"/>
      <c r="AT92" s="23"/>
      <c r="AU92" s="23"/>
      <c r="AV92" s="23"/>
      <c r="AW92" s="23"/>
      <c r="AX92" s="23"/>
      <c r="AY92" s="23"/>
      <c r="AZ92" s="23"/>
      <c r="BA92" s="23"/>
      <c r="BB92" s="23"/>
      <c r="BC92" s="38"/>
      <c r="BD92" s="38"/>
      <c r="BE92" s="38"/>
      <c r="BF92" s="38"/>
      <c r="BG92" s="38"/>
      <c r="BH92" s="38"/>
      <c r="BI92" s="38"/>
      <c r="BJ92" s="38"/>
      <c r="BK92" s="38"/>
      <c r="BL92" s="38"/>
      <c r="BM92" s="38"/>
      <c r="BN92" s="38"/>
      <c r="BO92" s="38"/>
      <c r="BP92" s="38"/>
      <c r="BQ92" s="38"/>
      <c r="BR92" s="38"/>
      <c r="BS92" s="38"/>
      <c r="BT92" s="38"/>
      <c r="BU92" s="38"/>
      <c r="BV92" s="38"/>
    </row>
    <row r="93" customFormat="false" ht="63.1" hidden="true" customHeight="true" outlineLevel="1" collapsed="false">
      <c r="A93" s="34" t="s">
        <v>201</v>
      </c>
      <c r="B93" s="35" t="s">
        <v>202</v>
      </c>
      <c r="C93" s="51" t="s">
        <v>60</v>
      </c>
      <c r="D93" s="23"/>
      <c r="E93" s="23"/>
      <c r="F93" s="23"/>
      <c r="G93" s="23"/>
      <c r="H93" s="23"/>
      <c r="I93" s="23"/>
      <c r="J93" s="23"/>
      <c r="K93" s="23"/>
      <c r="L93" s="23"/>
      <c r="M93" s="23"/>
      <c r="N93" s="37" t="n">
        <f aca="false">O93+P93+Q93+R93</f>
        <v>0</v>
      </c>
      <c r="O93" s="23"/>
      <c r="P93" s="23"/>
      <c r="Q93" s="23"/>
      <c r="R93" s="23"/>
      <c r="S93" s="23"/>
      <c r="T93" s="23"/>
      <c r="U93" s="23"/>
      <c r="V93" s="23"/>
      <c r="W93" s="23"/>
      <c r="X93" s="23"/>
      <c r="Y93" s="23"/>
      <c r="Z93" s="23"/>
      <c r="AA93" s="23"/>
      <c r="AB93" s="23"/>
      <c r="AC93" s="23"/>
      <c r="AD93" s="23"/>
      <c r="AE93" s="23"/>
      <c r="AF93" s="23"/>
      <c r="AG93" s="23"/>
      <c r="AH93" s="23"/>
      <c r="AI93" s="23"/>
      <c r="AJ93" s="23"/>
      <c r="AK93" s="23"/>
      <c r="AL93" s="23"/>
      <c r="AM93" s="23"/>
      <c r="AN93" s="23"/>
      <c r="AO93" s="23"/>
      <c r="AP93" s="23"/>
      <c r="AQ93" s="23"/>
      <c r="AR93" s="23"/>
      <c r="AS93" s="23"/>
      <c r="AT93" s="23"/>
      <c r="AU93" s="23"/>
      <c r="AV93" s="23"/>
      <c r="AW93" s="23"/>
      <c r="AX93" s="23"/>
      <c r="AY93" s="23"/>
      <c r="AZ93" s="23"/>
      <c r="BA93" s="23"/>
      <c r="BB93" s="23"/>
      <c r="BC93" s="38"/>
      <c r="BD93" s="38"/>
      <c r="BE93" s="38"/>
      <c r="BF93" s="38"/>
      <c r="BG93" s="38"/>
      <c r="BH93" s="38"/>
      <c r="BI93" s="38"/>
      <c r="BJ93" s="38"/>
      <c r="BK93" s="38"/>
      <c r="BL93" s="38"/>
      <c r="BM93" s="38"/>
      <c r="BN93" s="38"/>
      <c r="BO93" s="38"/>
      <c r="BP93" s="38"/>
      <c r="BQ93" s="38"/>
      <c r="BR93" s="38"/>
      <c r="BS93" s="38"/>
      <c r="BT93" s="38"/>
      <c r="BU93" s="38"/>
      <c r="BV93" s="38"/>
    </row>
    <row r="94" customFormat="false" ht="78.75" hidden="true" customHeight="true" outlineLevel="1" collapsed="false">
      <c r="A94" s="34" t="s">
        <v>203</v>
      </c>
      <c r="B94" s="35" t="s">
        <v>204</v>
      </c>
      <c r="C94" s="36" t="s">
        <v>60</v>
      </c>
      <c r="D94" s="23"/>
      <c r="E94" s="23"/>
      <c r="F94" s="23"/>
      <c r="G94" s="23"/>
      <c r="H94" s="23"/>
      <c r="I94" s="23"/>
      <c r="J94" s="23"/>
      <c r="K94" s="23"/>
      <c r="L94" s="23"/>
      <c r="M94" s="23"/>
      <c r="N94" s="37" t="n">
        <f aca="false">O94+P94+Q94+R94</f>
        <v>0</v>
      </c>
      <c r="O94" s="23"/>
      <c r="P94" s="23"/>
      <c r="Q94" s="23"/>
      <c r="R94" s="23"/>
      <c r="S94" s="23"/>
      <c r="T94" s="23"/>
      <c r="U94" s="23"/>
      <c r="V94" s="23"/>
      <c r="W94" s="23"/>
      <c r="X94" s="23"/>
      <c r="Y94" s="23"/>
      <c r="Z94" s="23"/>
      <c r="AA94" s="23"/>
      <c r="AB94" s="23"/>
      <c r="AC94" s="23"/>
      <c r="AD94" s="23"/>
      <c r="AE94" s="23"/>
      <c r="AF94" s="23"/>
      <c r="AG94" s="23"/>
      <c r="AH94" s="23"/>
      <c r="AI94" s="23"/>
      <c r="AJ94" s="23"/>
      <c r="AK94" s="23"/>
      <c r="AL94" s="23"/>
      <c r="AM94" s="23"/>
      <c r="AN94" s="23"/>
      <c r="AO94" s="23"/>
      <c r="AP94" s="23"/>
      <c r="AQ94" s="23"/>
      <c r="AR94" s="23"/>
      <c r="AS94" s="23"/>
      <c r="AT94" s="23"/>
      <c r="AU94" s="23"/>
      <c r="AV94" s="23"/>
      <c r="AW94" s="23"/>
      <c r="AX94" s="23"/>
      <c r="AY94" s="23"/>
      <c r="AZ94" s="23"/>
      <c r="BA94" s="23"/>
      <c r="BB94" s="23"/>
      <c r="BC94" s="38"/>
      <c r="BD94" s="38"/>
      <c r="BE94" s="38"/>
      <c r="BF94" s="38"/>
      <c r="BG94" s="38"/>
      <c r="BH94" s="38"/>
      <c r="BI94" s="38"/>
      <c r="BJ94" s="38"/>
      <c r="BK94" s="38"/>
      <c r="BL94" s="38"/>
      <c r="BM94" s="38"/>
      <c r="BN94" s="38"/>
      <c r="BO94" s="38"/>
      <c r="BP94" s="38"/>
      <c r="BQ94" s="38"/>
      <c r="BR94" s="38"/>
      <c r="BS94" s="38"/>
      <c r="BT94" s="38"/>
      <c r="BU94" s="38"/>
      <c r="BV94" s="38"/>
    </row>
    <row r="95" customFormat="false" ht="63.1" hidden="true" customHeight="true" outlineLevel="1" collapsed="false">
      <c r="A95" s="34" t="s">
        <v>205</v>
      </c>
      <c r="B95" s="35" t="s">
        <v>206</v>
      </c>
      <c r="C95" s="51" t="s">
        <v>60</v>
      </c>
      <c r="D95" s="23"/>
      <c r="E95" s="23"/>
      <c r="F95" s="23"/>
      <c r="G95" s="23"/>
      <c r="H95" s="23"/>
      <c r="I95" s="23"/>
      <c r="J95" s="23"/>
      <c r="K95" s="23"/>
      <c r="L95" s="23"/>
      <c r="M95" s="23"/>
      <c r="N95" s="37" t="n">
        <f aca="false">O95+P95+Q95+R95</f>
        <v>0</v>
      </c>
      <c r="O95" s="23"/>
      <c r="P95" s="23"/>
      <c r="Q95" s="23"/>
      <c r="R95" s="23"/>
      <c r="S95" s="23"/>
      <c r="T95" s="23"/>
      <c r="U95" s="23"/>
      <c r="V95" s="23"/>
      <c r="W95" s="23"/>
      <c r="X95" s="23"/>
      <c r="Y95" s="23"/>
      <c r="Z95" s="23"/>
      <c r="AA95" s="23"/>
      <c r="AB95" s="23"/>
      <c r="AC95" s="23"/>
      <c r="AD95" s="23"/>
      <c r="AE95" s="23"/>
      <c r="AF95" s="23"/>
      <c r="AG95" s="23"/>
      <c r="AH95" s="23"/>
      <c r="AI95" s="23"/>
      <c r="AJ95" s="23"/>
      <c r="AK95" s="23"/>
      <c r="AL95" s="23"/>
      <c r="AM95" s="23"/>
      <c r="AN95" s="23"/>
      <c r="AO95" s="23"/>
      <c r="AP95" s="23"/>
      <c r="AQ95" s="23"/>
      <c r="AR95" s="23"/>
      <c r="AS95" s="23"/>
      <c r="AT95" s="23"/>
      <c r="AU95" s="23"/>
      <c r="AV95" s="23"/>
      <c r="AW95" s="23"/>
      <c r="AX95" s="23"/>
      <c r="AY95" s="23"/>
      <c r="AZ95" s="23"/>
      <c r="BA95" s="23"/>
      <c r="BB95" s="23"/>
      <c r="BC95" s="38"/>
      <c r="BD95" s="38"/>
      <c r="BE95" s="38"/>
      <c r="BF95" s="38"/>
      <c r="BG95" s="38"/>
      <c r="BH95" s="38"/>
      <c r="BI95" s="38"/>
      <c r="BJ95" s="38"/>
      <c r="BK95" s="38"/>
      <c r="BL95" s="38"/>
      <c r="BM95" s="38"/>
      <c r="BN95" s="38"/>
      <c r="BO95" s="38"/>
      <c r="BP95" s="38"/>
      <c r="BQ95" s="38"/>
      <c r="BR95" s="38"/>
      <c r="BS95" s="38"/>
      <c r="BT95" s="38"/>
      <c r="BU95" s="38"/>
      <c r="BV95" s="38"/>
    </row>
    <row r="96" customFormat="false" ht="78.75" hidden="true" customHeight="true" outlineLevel="1" collapsed="false">
      <c r="A96" s="34" t="s">
        <v>207</v>
      </c>
      <c r="B96" s="35" t="s">
        <v>208</v>
      </c>
      <c r="C96" s="51" t="s">
        <v>60</v>
      </c>
      <c r="D96" s="23"/>
      <c r="E96" s="23"/>
      <c r="F96" s="23"/>
      <c r="G96" s="23"/>
      <c r="H96" s="23"/>
      <c r="I96" s="23"/>
      <c r="J96" s="23"/>
      <c r="K96" s="23"/>
      <c r="L96" s="23"/>
      <c r="M96" s="23"/>
      <c r="N96" s="37" t="n">
        <f aca="false">O96+P96+Q96+R96</f>
        <v>0</v>
      </c>
      <c r="O96" s="23"/>
      <c r="P96" s="23"/>
      <c r="Q96" s="23"/>
      <c r="R96" s="23"/>
      <c r="S96" s="23"/>
      <c r="T96" s="23"/>
      <c r="U96" s="23"/>
      <c r="V96" s="23"/>
      <c r="W96" s="23"/>
      <c r="X96" s="23"/>
      <c r="Y96" s="23"/>
      <c r="Z96" s="23"/>
      <c r="AA96" s="23"/>
      <c r="AB96" s="23"/>
      <c r="AC96" s="23"/>
      <c r="AD96" s="23"/>
      <c r="AE96" s="23"/>
      <c r="AF96" s="23"/>
      <c r="AG96" s="23"/>
      <c r="AH96" s="23"/>
      <c r="AI96" s="23"/>
      <c r="AJ96" s="23"/>
      <c r="AK96" s="23"/>
      <c r="AL96" s="23"/>
      <c r="AM96" s="23"/>
      <c r="AN96" s="23"/>
      <c r="AO96" s="23"/>
      <c r="AP96" s="23"/>
      <c r="AQ96" s="23"/>
      <c r="AR96" s="23"/>
      <c r="AS96" s="23"/>
      <c r="AT96" s="23"/>
      <c r="AU96" s="23"/>
      <c r="AV96" s="23"/>
      <c r="AW96" s="23"/>
      <c r="AX96" s="23"/>
      <c r="AY96" s="23"/>
      <c r="AZ96" s="23"/>
      <c r="BA96" s="23"/>
      <c r="BB96" s="23"/>
      <c r="BC96" s="38"/>
      <c r="BD96" s="38"/>
      <c r="BE96" s="38"/>
      <c r="BF96" s="38"/>
      <c r="BG96" s="38"/>
      <c r="BH96" s="38"/>
      <c r="BI96" s="38"/>
      <c r="BJ96" s="38"/>
      <c r="BK96" s="38"/>
      <c r="BL96" s="38"/>
      <c r="BM96" s="38"/>
      <c r="BN96" s="38"/>
      <c r="BO96" s="38"/>
      <c r="BP96" s="38"/>
      <c r="BQ96" s="38"/>
      <c r="BR96" s="38"/>
      <c r="BS96" s="38"/>
      <c r="BT96" s="38"/>
      <c r="BU96" s="38"/>
      <c r="BV96" s="38"/>
    </row>
    <row r="97" customFormat="false" ht="78.75" hidden="true" customHeight="true" outlineLevel="1" collapsed="false">
      <c r="A97" s="34" t="s">
        <v>209</v>
      </c>
      <c r="B97" s="35" t="s">
        <v>210</v>
      </c>
      <c r="C97" s="51" t="s">
        <v>60</v>
      </c>
      <c r="D97" s="23"/>
      <c r="E97" s="23"/>
      <c r="F97" s="23"/>
      <c r="G97" s="23"/>
      <c r="H97" s="23"/>
      <c r="I97" s="23"/>
      <c r="J97" s="23"/>
      <c r="K97" s="23"/>
      <c r="L97" s="23"/>
      <c r="M97" s="23"/>
      <c r="N97" s="37" t="n">
        <f aca="false">O97+P97+Q97+R97</f>
        <v>0</v>
      </c>
      <c r="O97" s="23"/>
      <c r="P97" s="23"/>
      <c r="Q97" s="23"/>
      <c r="R97" s="23"/>
      <c r="S97" s="23"/>
      <c r="T97" s="23"/>
      <c r="U97" s="23"/>
      <c r="V97" s="23"/>
      <c r="W97" s="23"/>
      <c r="X97" s="23"/>
      <c r="Y97" s="23"/>
      <c r="Z97" s="23"/>
      <c r="AA97" s="23"/>
      <c r="AB97" s="23"/>
      <c r="AC97" s="23"/>
      <c r="AD97" s="23"/>
      <c r="AE97" s="23"/>
      <c r="AF97" s="23"/>
      <c r="AG97" s="23"/>
      <c r="AH97" s="23"/>
      <c r="AI97" s="23"/>
      <c r="AJ97" s="23"/>
      <c r="AK97" s="23"/>
      <c r="AL97" s="23"/>
      <c r="AM97" s="23"/>
      <c r="AN97" s="23"/>
      <c r="AO97" s="23"/>
      <c r="AP97" s="23"/>
      <c r="AQ97" s="23"/>
      <c r="AR97" s="23"/>
      <c r="AS97" s="23"/>
      <c r="AT97" s="23"/>
      <c r="AU97" s="23"/>
      <c r="AV97" s="23"/>
      <c r="AW97" s="23"/>
      <c r="AX97" s="23"/>
      <c r="AY97" s="23"/>
      <c r="AZ97" s="23"/>
      <c r="BA97" s="23"/>
      <c r="BB97" s="23"/>
      <c r="BC97" s="38"/>
      <c r="BD97" s="38"/>
      <c r="BE97" s="38"/>
      <c r="BF97" s="38"/>
      <c r="BG97" s="38"/>
      <c r="BH97" s="38"/>
      <c r="BI97" s="38"/>
      <c r="BJ97" s="38"/>
      <c r="BK97" s="38"/>
      <c r="BL97" s="38"/>
      <c r="BM97" s="38"/>
      <c r="BN97" s="38"/>
      <c r="BO97" s="38"/>
      <c r="BP97" s="38"/>
      <c r="BQ97" s="38"/>
      <c r="BR97" s="38"/>
      <c r="BS97" s="38"/>
      <c r="BT97" s="38"/>
      <c r="BU97" s="38"/>
      <c r="BV97" s="38"/>
    </row>
    <row r="98" customFormat="false" ht="31.65" hidden="true" customHeight="true" outlineLevel="1" collapsed="false">
      <c r="A98" s="34" t="s">
        <v>211</v>
      </c>
      <c r="B98" s="35" t="s">
        <v>212</v>
      </c>
      <c r="C98" s="51" t="s">
        <v>60</v>
      </c>
      <c r="D98" s="23"/>
      <c r="E98" s="23"/>
      <c r="F98" s="23"/>
      <c r="G98" s="23"/>
      <c r="H98" s="23"/>
      <c r="I98" s="23"/>
      <c r="J98" s="23"/>
      <c r="K98" s="23"/>
      <c r="L98" s="23"/>
      <c r="M98" s="23"/>
      <c r="N98" s="37" t="n">
        <f aca="false">O98+P98+Q98+R98</f>
        <v>0</v>
      </c>
      <c r="O98" s="23"/>
      <c r="P98" s="23"/>
      <c r="Q98" s="23"/>
      <c r="R98" s="23"/>
      <c r="S98" s="23"/>
      <c r="T98" s="23"/>
      <c r="U98" s="23"/>
      <c r="V98" s="23"/>
      <c r="W98" s="23"/>
      <c r="X98" s="23"/>
      <c r="Y98" s="23"/>
      <c r="Z98" s="23"/>
      <c r="AA98" s="23"/>
      <c r="AB98" s="23"/>
      <c r="AC98" s="23"/>
      <c r="AD98" s="23"/>
      <c r="AE98" s="23"/>
      <c r="AF98" s="23"/>
      <c r="AG98" s="23"/>
      <c r="AH98" s="23"/>
      <c r="AI98" s="23"/>
      <c r="AJ98" s="23"/>
      <c r="AK98" s="23"/>
      <c r="AL98" s="23"/>
      <c r="AM98" s="23"/>
      <c r="AN98" s="23"/>
      <c r="AO98" s="23"/>
      <c r="AP98" s="23"/>
      <c r="AQ98" s="23"/>
      <c r="AR98" s="23"/>
      <c r="AS98" s="23"/>
      <c r="AT98" s="23"/>
      <c r="AU98" s="23"/>
      <c r="AV98" s="23"/>
      <c r="AW98" s="23"/>
      <c r="AX98" s="23"/>
      <c r="AY98" s="23"/>
      <c r="AZ98" s="23"/>
      <c r="BA98" s="23"/>
      <c r="BB98" s="23"/>
      <c r="BC98" s="38"/>
      <c r="BD98" s="38"/>
      <c r="BE98" s="38"/>
      <c r="BF98" s="38"/>
      <c r="BG98" s="38"/>
      <c r="BH98" s="38"/>
      <c r="BI98" s="38"/>
      <c r="BJ98" s="38"/>
      <c r="BK98" s="38"/>
      <c r="BL98" s="38"/>
      <c r="BM98" s="38"/>
      <c r="BN98" s="38"/>
      <c r="BO98" s="38"/>
      <c r="BP98" s="38"/>
      <c r="BQ98" s="38"/>
      <c r="BR98" s="38"/>
      <c r="BS98" s="38"/>
      <c r="BT98" s="38"/>
      <c r="BU98" s="38"/>
      <c r="BV98" s="38"/>
    </row>
    <row r="99" customFormat="false" ht="47.3" hidden="true" customHeight="true" outlineLevel="1" collapsed="false">
      <c r="A99" s="34" t="s">
        <v>159</v>
      </c>
      <c r="B99" s="35" t="s">
        <v>213</v>
      </c>
      <c r="C99" s="51" t="s">
        <v>60</v>
      </c>
      <c r="D99" s="23"/>
      <c r="E99" s="23"/>
      <c r="F99" s="23"/>
      <c r="G99" s="23"/>
      <c r="H99" s="23"/>
      <c r="I99" s="23"/>
      <c r="J99" s="23"/>
      <c r="K99" s="23"/>
      <c r="L99" s="23"/>
      <c r="M99" s="23"/>
      <c r="N99" s="37" t="n">
        <f aca="false">O99+P99+Q99+R99</f>
        <v>0</v>
      </c>
      <c r="O99" s="23"/>
      <c r="P99" s="23"/>
      <c r="Q99" s="23"/>
      <c r="R99" s="23"/>
      <c r="S99" s="23"/>
      <c r="T99" s="23"/>
      <c r="U99" s="23"/>
      <c r="V99" s="23"/>
      <c r="W99" s="23"/>
      <c r="X99" s="23"/>
      <c r="Y99" s="23"/>
      <c r="Z99" s="23"/>
      <c r="AA99" s="23"/>
      <c r="AB99" s="23"/>
      <c r="AC99" s="23"/>
      <c r="AD99" s="23"/>
      <c r="AE99" s="23"/>
      <c r="AF99" s="23"/>
      <c r="AG99" s="23"/>
      <c r="AH99" s="23"/>
      <c r="AI99" s="23"/>
      <c r="AJ99" s="23"/>
      <c r="AK99" s="23"/>
      <c r="AL99" s="23"/>
      <c r="AM99" s="23"/>
      <c r="AN99" s="23"/>
      <c r="AO99" s="23"/>
      <c r="AP99" s="23"/>
      <c r="AQ99" s="23"/>
      <c r="AR99" s="23"/>
      <c r="AS99" s="23"/>
      <c r="AT99" s="23"/>
      <c r="AU99" s="23"/>
      <c r="AV99" s="23"/>
      <c r="AW99" s="23"/>
      <c r="AX99" s="23"/>
      <c r="AY99" s="23"/>
      <c r="AZ99" s="23"/>
      <c r="BA99" s="23"/>
      <c r="BB99" s="23"/>
      <c r="BC99" s="38"/>
      <c r="BD99" s="38"/>
      <c r="BE99" s="38"/>
      <c r="BF99" s="38"/>
      <c r="BG99" s="38"/>
      <c r="BH99" s="38"/>
      <c r="BI99" s="38"/>
      <c r="BJ99" s="38"/>
      <c r="BK99" s="38"/>
      <c r="BL99" s="38"/>
      <c r="BM99" s="38"/>
      <c r="BN99" s="38"/>
      <c r="BO99" s="38"/>
      <c r="BP99" s="38"/>
      <c r="BQ99" s="38"/>
      <c r="BR99" s="38"/>
      <c r="BS99" s="38"/>
      <c r="BT99" s="38"/>
      <c r="BU99" s="38"/>
      <c r="BV99" s="38"/>
    </row>
    <row r="100" customFormat="false" ht="31.65" hidden="true" customHeight="true" outlineLevel="1" collapsed="false">
      <c r="A100" s="34" t="s">
        <v>161</v>
      </c>
      <c r="B100" s="35" t="s">
        <v>214</v>
      </c>
      <c r="C100" s="51" t="s">
        <v>60</v>
      </c>
      <c r="D100" s="23"/>
      <c r="E100" s="23"/>
      <c r="F100" s="23"/>
      <c r="G100" s="23"/>
      <c r="H100" s="23"/>
      <c r="I100" s="23"/>
      <c r="J100" s="23"/>
      <c r="K100" s="23"/>
      <c r="L100" s="23"/>
      <c r="M100" s="23"/>
      <c r="N100" s="37" t="n">
        <f aca="false">O100+P100+Q100+R100</f>
        <v>0</v>
      </c>
      <c r="O100" s="23"/>
      <c r="P100" s="23"/>
      <c r="Q100" s="23"/>
      <c r="R100" s="23"/>
      <c r="S100" s="23"/>
      <c r="T100" s="23"/>
      <c r="U100" s="23"/>
      <c r="V100" s="23"/>
      <c r="W100" s="23"/>
      <c r="X100" s="23"/>
      <c r="Y100" s="23"/>
      <c r="Z100" s="23"/>
      <c r="AA100" s="23"/>
      <c r="AB100" s="23"/>
      <c r="AC100" s="23"/>
      <c r="AD100" s="23"/>
      <c r="AE100" s="23"/>
      <c r="AF100" s="23"/>
      <c r="AG100" s="23"/>
      <c r="AH100" s="23"/>
      <c r="AI100" s="23"/>
      <c r="AJ100" s="23"/>
      <c r="AK100" s="23"/>
      <c r="AL100" s="23"/>
      <c r="AM100" s="23"/>
      <c r="AN100" s="23"/>
      <c r="AO100" s="23"/>
      <c r="AP100" s="23"/>
      <c r="AQ100" s="23"/>
      <c r="AR100" s="23"/>
      <c r="AS100" s="23"/>
      <c r="AT100" s="23"/>
      <c r="AU100" s="23"/>
      <c r="AV100" s="23"/>
      <c r="AW100" s="23"/>
      <c r="AX100" s="23"/>
      <c r="AY100" s="23"/>
      <c r="AZ100" s="23"/>
      <c r="BA100" s="23"/>
      <c r="BB100" s="23"/>
      <c r="BC100" s="38"/>
      <c r="BD100" s="38"/>
      <c r="BE100" s="38"/>
      <c r="BF100" s="38"/>
      <c r="BG100" s="38"/>
      <c r="BH100" s="38"/>
      <c r="BI100" s="38"/>
      <c r="BJ100" s="38"/>
      <c r="BK100" s="38"/>
      <c r="BL100" s="38"/>
      <c r="BM100" s="38"/>
      <c r="BN100" s="38"/>
      <c r="BO100" s="38"/>
      <c r="BP100" s="38"/>
      <c r="BQ100" s="38"/>
      <c r="BR100" s="38"/>
      <c r="BS100" s="38"/>
      <c r="BT100" s="38"/>
      <c r="BU100" s="38"/>
      <c r="BV100" s="38"/>
    </row>
    <row r="101" customFormat="false" ht="15.85" hidden="true" customHeight="true" outlineLevel="1" collapsed="false">
      <c r="A101" s="34" t="s">
        <v>167</v>
      </c>
      <c r="B101" s="35" t="s">
        <v>215</v>
      </c>
      <c r="C101" s="51" t="s">
        <v>60</v>
      </c>
      <c r="D101" s="23"/>
      <c r="E101" s="23"/>
      <c r="F101" s="23"/>
      <c r="G101" s="23"/>
      <c r="H101" s="23"/>
      <c r="I101" s="23"/>
      <c r="J101" s="23"/>
      <c r="K101" s="23"/>
      <c r="L101" s="23"/>
      <c r="M101" s="23"/>
      <c r="N101" s="37" t="n">
        <f aca="false">O101+P101+Q101+R101</f>
        <v>0</v>
      </c>
      <c r="O101" s="23"/>
      <c r="P101" s="23"/>
      <c r="Q101" s="23"/>
      <c r="R101" s="23"/>
      <c r="S101" s="23"/>
      <c r="T101" s="23"/>
      <c r="U101" s="23"/>
      <c r="V101" s="23"/>
      <c r="W101" s="23"/>
      <c r="X101" s="23"/>
      <c r="Y101" s="23"/>
      <c r="Z101" s="23"/>
      <c r="AA101" s="23"/>
      <c r="AB101" s="23"/>
      <c r="AC101" s="23"/>
      <c r="AD101" s="23"/>
      <c r="AE101" s="23"/>
      <c r="AF101" s="23"/>
      <c r="AG101" s="23"/>
      <c r="AH101" s="23"/>
      <c r="AI101" s="23"/>
      <c r="AJ101" s="23"/>
      <c r="AK101" s="23"/>
      <c r="AL101" s="23"/>
      <c r="AM101" s="23"/>
      <c r="AN101" s="23"/>
      <c r="AO101" s="23"/>
      <c r="AP101" s="23"/>
      <c r="AQ101" s="23"/>
      <c r="AR101" s="23"/>
      <c r="AS101" s="23"/>
      <c r="AT101" s="23"/>
      <c r="AU101" s="23"/>
      <c r="AV101" s="23"/>
      <c r="AW101" s="23"/>
      <c r="AX101" s="23"/>
      <c r="AY101" s="23"/>
      <c r="AZ101" s="23"/>
      <c r="BA101" s="23"/>
      <c r="BB101" s="23"/>
      <c r="BC101" s="38"/>
      <c r="BD101" s="38"/>
      <c r="BE101" s="38"/>
      <c r="BF101" s="38"/>
      <c r="BG101" s="38"/>
      <c r="BH101" s="38"/>
      <c r="BI101" s="38"/>
      <c r="BJ101" s="38"/>
      <c r="BK101" s="38"/>
      <c r="BL101" s="38"/>
      <c r="BM101" s="38"/>
      <c r="BN101" s="38"/>
      <c r="BO101" s="38"/>
      <c r="BP101" s="38"/>
      <c r="BQ101" s="38"/>
      <c r="BR101" s="38"/>
      <c r="BS101" s="38"/>
      <c r="BT101" s="38"/>
      <c r="BU101" s="38"/>
      <c r="BV101" s="38"/>
    </row>
    <row r="102" customFormat="false" ht="15.85" hidden="true" customHeight="true" outlineLevel="1" collapsed="false">
      <c r="A102" s="34" t="s">
        <v>216</v>
      </c>
      <c r="B102" s="35" t="s">
        <v>217</v>
      </c>
      <c r="C102" s="51" t="s">
        <v>60</v>
      </c>
      <c r="D102" s="23"/>
      <c r="E102" s="23"/>
      <c r="F102" s="23"/>
      <c r="G102" s="23"/>
      <c r="H102" s="23"/>
      <c r="I102" s="23"/>
      <c r="J102" s="23"/>
      <c r="K102" s="23"/>
      <c r="L102" s="23"/>
      <c r="M102" s="23"/>
      <c r="N102" s="37" t="n">
        <f aca="false">O102+P102+Q102+R102</f>
        <v>0</v>
      </c>
      <c r="O102" s="23"/>
      <c r="P102" s="23"/>
      <c r="Q102" s="23"/>
      <c r="R102" s="23"/>
      <c r="S102" s="23"/>
      <c r="T102" s="23"/>
      <c r="U102" s="23"/>
      <c r="V102" s="23"/>
      <c r="W102" s="23"/>
      <c r="X102" s="23"/>
      <c r="Y102" s="23"/>
      <c r="Z102" s="23"/>
      <c r="AA102" s="23"/>
      <c r="AB102" s="23"/>
      <c r="AC102" s="23"/>
      <c r="AD102" s="23"/>
      <c r="AE102" s="23"/>
      <c r="AF102" s="23"/>
      <c r="AG102" s="23"/>
      <c r="AH102" s="23"/>
      <c r="AI102" s="23"/>
      <c r="AJ102" s="23"/>
      <c r="AK102" s="23"/>
      <c r="AL102" s="23"/>
      <c r="AM102" s="23"/>
      <c r="AN102" s="23"/>
      <c r="AO102" s="23"/>
      <c r="AP102" s="23"/>
      <c r="AQ102" s="23"/>
      <c r="AR102" s="23"/>
      <c r="AS102" s="23"/>
      <c r="AT102" s="23"/>
      <c r="AU102" s="23"/>
      <c r="AV102" s="23"/>
      <c r="AW102" s="23"/>
      <c r="AX102" s="23"/>
      <c r="AY102" s="23"/>
      <c r="AZ102" s="23"/>
      <c r="BA102" s="23"/>
      <c r="BB102" s="23"/>
      <c r="BC102" s="38"/>
      <c r="BD102" s="38"/>
      <c r="BE102" s="38"/>
      <c r="BF102" s="38"/>
      <c r="BG102" s="38"/>
      <c r="BH102" s="38"/>
      <c r="BI102" s="38"/>
      <c r="BJ102" s="38"/>
      <c r="BK102" s="38"/>
      <c r="BL102" s="38"/>
      <c r="BM102" s="38"/>
      <c r="BN102" s="38"/>
      <c r="BO102" s="38"/>
      <c r="BP102" s="38"/>
      <c r="BQ102" s="38"/>
      <c r="BR102" s="38"/>
      <c r="BS102" s="38"/>
      <c r="BT102" s="38"/>
      <c r="BU102" s="38"/>
      <c r="BV102" s="38"/>
    </row>
    <row r="103" customFormat="false" ht="31.65" hidden="true" customHeight="true" outlineLevel="1" collapsed="false">
      <c r="A103" s="34" t="s">
        <v>218</v>
      </c>
      <c r="B103" s="35" t="s">
        <v>178</v>
      </c>
      <c r="C103" s="51" t="s">
        <v>60</v>
      </c>
      <c r="D103" s="23"/>
      <c r="E103" s="23"/>
      <c r="F103" s="23"/>
      <c r="G103" s="23"/>
      <c r="H103" s="23"/>
      <c r="I103" s="23"/>
      <c r="J103" s="23"/>
      <c r="K103" s="23"/>
      <c r="L103" s="23"/>
      <c r="M103" s="23"/>
      <c r="N103" s="37" t="n">
        <f aca="false">O103+P103+Q103+R103</f>
        <v>0</v>
      </c>
      <c r="O103" s="23"/>
      <c r="P103" s="23"/>
      <c r="Q103" s="23"/>
      <c r="R103" s="23"/>
      <c r="S103" s="23"/>
      <c r="T103" s="23"/>
      <c r="U103" s="23"/>
      <c r="V103" s="23"/>
      <c r="W103" s="23"/>
      <c r="X103" s="23"/>
      <c r="Y103" s="23"/>
      <c r="Z103" s="23"/>
      <c r="AA103" s="23"/>
      <c r="AB103" s="23"/>
      <c r="AC103" s="23"/>
      <c r="AD103" s="23"/>
      <c r="AE103" s="23"/>
      <c r="AF103" s="23"/>
      <c r="AG103" s="23"/>
      <c r="AH103" s="23"/>
      <c r="AI103" s="23"/>
      <c r="AJ103" s="23"/>
      <c r="AK103" s="23"/>
      <c r="AL103" s="23"/>
      <c r="AM103" s="23"/>
      <c r="AN103" s="23"/>
      <c r="AO103" s="23"/>
      <c r="AP103" s="23"/>
      <c r="AQ103" s="23"/>
      <c r="AR103" s="23"/>
      <c r="AS103" s="23"/>
      <c r="AT103" s="23"/>
      <c r="AU103" s="23"/>
      <c r="AV103" s="23"/>
      <c r="AW103" s="23"/>
      <c r="AX103" s="23"/>
      <c r="AY103" s="23"/>
      <c r="AZ103" s="23"/>
      <c r="BA103" s="23"/>
      <c r="BB103" s="23"/>
      <c r="BC103" s="38"/>
      <c r="BD103" s="38"/>
      <c r="BE103" s="38"/>
      <c r="BF103" s="38"/>
      <c r="BG103" s="38"/>
      <c r="BH103" s="38"/>
      <c r="BI103" s="38"/>
      <c r="BJ103" s="38"/>
      <c r="BK103" s="38"/>
      <c r="BL103" s="38"/>
      <c r="BM103" s="38"/>
      <c r="BN103" s="38"/>
      <c r="BO103" s="38"/>
      <c r="BP103" s="38"/>
      <c r="BQ103" s="38"/>
      <c r="BR103" s="38"/>
      <c r="BS103" s="38"/>
      <c r="BT103" s="38"/>
      <c r="BU103" s="38"/>
      <c r="BV103" s="38"/>
    </row>
    <row r="104" customFormat="false" ht="31.65" hidden="true" customHeight="true" outlineLevel="1" collapsed="false">
      <c r="A104" s="34" t="s">
        <v>169</v>
      </c>
      <c r="B104" s="35" t="s">
        <v>219</v>
      </c>
      <c r="C104" s="51" t="s">
        <v>60</v>
      </c>
      <c r="D104" s="23"/>
      <c r="E104" s="23"/>
      <c r="F104" s="23"/>
      <c r="G104" s="23"/>
      <c r="H104" s="23"/>
      <c r="I104" s="23"/>
      <c r="J104" s="23"/>
      <c r="K104" s="23"/>
      <c r="L104" s="23"/>
      <c r="M104" s="23"/>
      <c r="N104" s="37" t="n">
        <f aca="false">O104+P104+Q104+R104</f>
        <v>0</v>
      </c>
      <c r="O104" s="23"/>
      <c r="P104" s="23"/>
      <c r="Q104" s="23"/>
      <c r="R104" s="23"/>
      <c r="S104" s="23"/>
      <c r="T104" s="23"/>
      <c r="U104" s="23"/>
      <c r="V104" s="23"/>
      <c r="W104" s="23"/>
      <c r="X104" s="23"/>
      <c r="Y104" s="23"/>
      <c r="Z104" s="23"/>
      <c r="AA104" s="23"/>
      <c r="AB104" s="23"/>
      <c r="AC104" s="23"/>
      <c r="AD104" s="23"/>
      <c r="AE104" s="23"/>
      <c r="AF104" s="23"/>
      <c r="AG104" s="23"/>
      <c r="AH104" s="23"/>
      <c r="AI104" s="23"/>
      <c r="AJ104" s="23"/>
      <c r="AK104" s="23"/>
      <c r="AL104" s="23"/>
      <c r="AM104" s="23"/>
      <c r="AN104" s="23"/>
      <c r="AO104" s="23"/>
      <c r="AP104" s="23"/>
      <c r="AQ104" s="23"/>
      <c r="AR104" s="23"/>
      <c r="AS104" s="23"/>
      <c r="AT104" s="23"/>
      <c r="AU104" s="23"/>
      <c r="AV104" s="23"/>
      <c r="AW104" s="23"/>
      <c r="AX104" s="23"/>
      <c r="AY104" s="23"/>
      <c r="AZ104" s="23"/>
      <c r="BA104" s="23"/>
      <c r="BB104" s="23"/>
      <c r="BC104" s="38"/>
      <c r="BD104" s="38"/>
      <c r="BE104" s="38"/>
      <c r="BF104" s="38"/>
      <c r="BG104" s="38"/>
      <c r="BH104" s="38"/>
      <c r="BI104" s="38"/>
      <c r="BJ104" s="38"/>
      <c r="BK104" s="38"/>
      <c r="BL104" s="38"/>
      <c r="BM104" s="38"/>
      <c r="BN104" s="38"/>
      <c r="BO104" s="38"/>
      <c r="BP104" s="38"/>
      <c r="BQ104" s="38"/>
      <c r="BR104" s="38"/>
      <c r="BS104" s="38"/>
      <c r="BT104" s="38"/>
      <c r="BU104" s="38"/>
      <c r="BV104" s="38"/>
    </row>
    <row r="105" customFormat="false" ht="47.3" hidden="true" customHeight="true" outlineLevel="1" collapsed="false">
      <c r="A105" s="34" t="s">
        <v>220</v>
      </c>
      <c r="B105" s="35" t="s">
        <v>221</v>
      </c>
      <c r="C105" s="51" t="s">
        <v>60</v>
      </c>
      <c r="D105" s="23"/>
      <c r="E105" s="23"/>
      <c r="F105" s="23"/>
      <c r="G105" s="23"/>
      <c r="H105" s="23"/>
      <c r="I105" s="23"/>
      <c r="J105" s="23"/>
      <c r="K105" s="23"/>
      <c r="L105" s="23"/>
      <c r="M105" s="23"/>
      <c r="N105" s="37" t="n">
        <f aca="false">O105+P105+Q105+R105</f>
        <v>0</v>
      </c>
      <c r="O105" s="23"/>
      <c r="P105" s="23"/>
      <c r="Q105" s="23"/>
      <c r="R105" s="23"/>
      <c r="S105" s="23"/>
      <c r="T105" s="23"/>
      <c r="U105" s="23"/>
      <c r="V105" s="23"/>
      <c r="W105" s="23"/>
      <c r="X105" s="23"/>
      <c r="Y105" s="23"/>
      <c r="Z105" s="23"/>
      <c r="AA105" s="23"/>
      <c r="AB105" s="23"/>
      <c r="AC105" s="23"/>
      <c r="AD105" s="23"/>
      <c r="AE105" s="23"/>
      <c r="AF105" s="23"/>
      <c r="AG105" s="23"/>
      <c r="AH105" s="23"/>
      <c r="AI105" s="23"/>
      <c r="AJ105" s="23"/>
      <c r="AK105" s="23"/>
      <c r="AL105" s="23"/>
      <c r="AM105" s="23"/>
      <c r="AN105" s="23"/>
      <c r="AO105" s="23"/>
      <c r="AP105" s="23"/>
      <c r="AQ105" s="23"/>
      <c r="AR105" s="23"/>
      <c r="AS105" s="23"/>
      <c r="AT105" s="23"/>
      <c r="AU105" s="23"/>
      <c r="AV105" s="23"/>
      <c r="AW105" s="23"/>
      <c r="AX105" s="23"/>
      <c r="AY105" s="23"/>
      <c r="AZ105" s="23"/>
      <c r="BA105" s="23"/>
      <c r="BB105" s="23"/>
      <c r="BC105" s="38"/>
      <c r="BD105" s="38"/>
      <c r="BE105" s="38"/>
      <c r="BF105" s="38"/>
      <c r="BG105" s="38"/>
      <c r="BH105" s="38"/>
      <c r="BI105" s="38"/>
      <c r="BJ105" s="38"/>
      <c r="BK105" s="38"/>
      <c r="BL105" s="38"/>
      <c r="BM105" s="38"/>
      <c r="BN105" s="38"/>
      <c r="BO105" s="38"/>
      <c r="BP105" s="38"/>
      <c r="BQ105" s="38"/>
      <c r="BR105" s="38"/>
      <c r="BS105" s="38"/>
      <c r="BT105" s="38"/>
      <c r="BU105" s="38"/>
      <c r="BV105" s="38"/>
    </row>
    <row r="106" customFormat="false" ht="31.65" hidden="true" customHeight="true" outlineLevel="1" collapsed="false">
      <c r="A106" s="34" t="s">
        <v>222</v>
      </c>
      <c r="B106" s="35" t="s">
        <v>223</v>
      </c>
      <c r="C106" s="51" t="s">
        <v>60</v>
      </c>
      <c r="D106" s="23"/>
      <c r="E106" s="23"/>
      <c r="F106" s="23"/>
      <c r="G106" s="23"/>
      <c r="H106" s="23"/>
      <c r="I106" s="23"/>
      <c r="J106" s="23"/>
      <c r="K106" s="23"/>
      <c r="L106" s="23"/>
      <c r="M106" s="23"/>
      <c r="N106" s="37" t="n">
        <f aca="false">O106+P106+Q106+R106</f>
        <v>0</v>
      </c>
      <c r="O106" s="23"/>
      <c r="P106" s="23"/>
      <c r="Q106" s="23"/>
      <c r="R106" s="23"/>
      <c r="S106" s="23"/>
      <c r="T106" s="23"/>
      <c r="U106" s="23"/>
      <c r="V106" s="23"/>
      <c r="W106" s="23"/>
      <c r="X106" s="23"/>
      <c r="Y106" s="23"/>
      <c r="Z106" s="23"/>
      <c r="AA106" s="23"/>
      <c r="AB106" s="23"/>
      <c r="AC106" s="23"/>
      <c r="AD106" s="23"/>
      <c r="AE106" s="23"/>
      <c r="AF106" s="23"/>
      <c r="AG106" s="23"/>
      <c r="AH106" s="23"/>
      <c r="AI106" s="23"/>
      <c r="AJ106" s="23"/>
      <c r="AK106" s="23"/>
      <c r="AL106" s="23"/>
      <c r="AM106" s="23"/>
      <c r="AN106" s="23"/>
      <c r="AO106" s="23"/>
      <c r="AP106" s="23"/>
      <c r="AQ106" s="23"/>
      <c r="AR106" s="23"/>
      <c r="AS106" s="23"/>
      <c r="AT106" s="23"/>
      <c r="AU106" s="23"/>
      <c r="AV106" s="23"/>
      <c r="AW106" s="23"/>
      <c r="AX106" s="23"/>
      <c r="AY106" s="23"/>
      <c r="AZ106" s="23"/>
      <c r="BA106" s="23"/>
      <c r="BB106" s="23"/>
      <c r="BC106" s="38"/>
      <c r="BD106" s="38"/>
      <c r="BE106" s="38"/>
      <c r="BF106" s="38"/>
      <c r="BG106" s="38"/>
      <c r="BH106" s="38"/>
      <c r="BI106" s="38"/>
      <c r="BJ106" s="38"/>
      <c r="BK106" s="38"/>
      <c r="BL106" s="38"/>
      <c r="BM106" s="38"/>
      <c r="BN106" s="38"/>
      <c r="BO106" s="38"/>
      <c r="BP106" s="38"/>
      <c r="BQ106" s="38"/>
      <c r="BR106" s="38"/>
      <c r="BS106" s="38"/>
      <c r="BT106" s="38"/>
      <c r="BU106" s="38"/>
      <c r="BV106" s="38"/>
    </row>
    <row r="107" customFormat="false" ht="31.65" hidden="true" customHeight="true" outlineLevel="1" collapsed="false">
      <c r="A107" s="34" t="s">
        <v>224</v>
      </c>
      <c r="B107" s="35" t="s">
        <v>225</v>
      </c>
      <c r="C107" s="51" t="s">
        <v>60</v>
      </c>
      <c r="D107" s="23"/>
      <c r="E107" s="23"/>
      <c r="F107" s="23"/>
      <c r="G107" s="23"/>
      <c r="H107" s="23"/>
      <c r="I107" s="23"/>
      <c r="J107" s="23"/>
      <c r="K107" s="23"/>
      <c r="L107" s="23"/>
      <c r="M107" s="23"/>
      <c r="N107" s="37" t="n">
        <f aca="false">O107+P107+Q107+R107</f>
        <v>0</v>
      </c>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c r="AL107" s="23"/>
      <c r="AM107" s="23"/>
      <c r="AN107" s="23"/>
      <c r="AO107" s="23"/>
      <c r="AP107" s="23"/>
      <c r="AQ107" s="23"/>
      <c r="AR107" s="23"/>
      <c r="AS107" s="23"/>
      <c r="AT107" s="23"/>
      <c r="AU107" s="23"/>
      <c r="AV107" s="23"/>
      <c r="AW107" s="23"/>
      <c r="AX107" s="23"/>
      <c r="AY107" s="23"/>
      <c r="AZ107" s="23"/>
      <c r="BA107" s="23"/>
      <c r="BB107" s="23"/>
      <c r="BC107" s="38"/>
      <c r="BD107" s="38"/>
      <c r="BE107" s="38"/>
      <c r="BF107" s="38"/>
      <c r="BG107" s="38"/>
      <c r="BH107" s="38"/>
      <c r="BI107" s="38"/>
      <c r="BJ107" s="38"/>
      <c r="BK107" s="38"/>
      <c r="BL107" s="38"/>
      <c r="BM107" s="38"/>
      <c r="BN107" s="38"/>
      <c r="BO107" s="38"/>
      <c r="BP107" s="38"/>
      <c r="BQ107" s="38"/>
      <c r="BR107" s="38"/>
      <c r="BS107" s="38"/>
      <c r="BT107" s="38"/>
      <c r="BU107" s="38"/>
      <c r="BV107" s="38"/>
    </row>
    <row r="108" customFormat="false" ht="31.65" hidden="true" customHeight="true" outlineLevel="1" collapsed="false">
      <c r="A108" s="34" t="s">
        <v>226</v>
      </c>
      <c r="B108" s="35" t="s">
        <v>180</v>
      </c>
      <c r="C108" s="51" t="s">
        <v>60</v>
      </c>
      <c r="D108" s="23"/>
      <c r="E108" s="23"/>
      <c r="F108" s="23"/>
      <c r="G108" s="23"/>
      <c r="H108" s="23"/>
      <c r="I108" s="23"/>
      <c r="J108" s="23"/>
      <c r="K108" s="23"/>
      <c r="L108" s="23"/>
      <c r="M108" s="23"/>
      <c r="N108" s="37" t="n">
        <f aca="false">O108+P108+Q108+R108</f>
        <v>0</v>
      </c>
      <c r="O108" s="23"/>
      <c r="P108" s="23"/>
      <c r="Q108" s="23"/>
      <c r="R108" s="23"/>
      <c r="S108" s="23"/>
      <c r="T108" s="23"/>
      <c r="U108" s="23"/>
      <c r="V108" s="23"/>
      <c r="W108" s="23"/>
      <c r="X108" s="23"/>
      <c r="Y108" s="23"/>
      <c r="Z108" s="23"/>
      <c r="AA108" s="23"/>
      <c r="AB108" s="23"/>
      <c r="AC108" s="23"/>
      <c r="AD108" s="23"/>
      <c r="AE108" s="23"/>
      <c r="AF108" s="23"/>
      <c r="AG108" s="23"/>
      <c r="AH108" s="23"/>
      <c r="AI108" s="23"/>
      <c r="AJ108" s="23"/>
      <c r="AK108" s="23"/>
      <c r="AL108" s="23"/>
      <c r="AM108" s="23"/>
      <c r="AN108" s="23"/>
      <c r="AO108" s="23"/>
      <c r="AP108" s="23"/>
      <c r="AQ108" s="23"/>
      <c r="AR108" s="23"/>
      <c r="AS108" s="23"/>
      <c r="AT108" s="23"/>
      <c r="AU108" s="23"/>
      <c r="AV108" s="23"/>
      <c r="AW108" s="23"/>
      <c r="AX108" s="23"/>
      <c r="AY108" s="23"/>
      <c r="AZ108" s="23"/>
      <c r="BA108" s="23"/>
      <c r="BB108" s="23"/>
      <c r="BC108" s="38"/>
      <c r="BD108" s="38"/>
      <c r="BE108" s="38"/>
      <c r="BF108" s="38"/>
      <c r="BG108" s="38"/>
      <c r="BH108" s="38"/>
      <c r="BI108" s="38"/>
      <c r="BJ108" s="38"/>
      <c r="BK108" s="38"/>
      <c r="BL108" s="38"/>
      <c r="BM108" s="38"/>
      <c r="BN108" s="38"/>
      <c r="BO108" s="38"/>
      <c r="BP108" s="38"/>
      <c r="BQ108" s="38"/>
      <c r="BR108" s="38"/>
      <c r="BS108" s="38"/>
      <c r="BT108" s="38"/>
      <c r="BU108" s="38"/>
      <c r="BV108" s="38"/>
    </row>
    <row r="109" customFormat="false" ht="47.3" hidden="true" customHeight="true" outlineLevel="1" collapsed="false">
      <c r="A109" s="34" t="s">
        <v>227</v>
      </c>
      <c r="B109" s="39" t="s">
        <v>228</v>
      </c>
      <c r="C109" s="51" t="s">
        <v>60</v>
      </c>
      <c r="D109" s="23"/>
      <c r="E109" s="23"/>
      <c r="F109" s="23"/>
      <c r="G109" s="23"/>
      <c r="H109" s="23"/>
      <c r="I109" s="23"/>
      <c r="J109" s="23"/>
      <c r="K109" s="23"/>
      <c r="L109" s="23"/>
      <c r="M109" s="23"/>
      <c r="N109" s="37" t="n">
        <f aca="false">O109+P109+Q109+R109</f>
        <v>0</v>
      </c>
      <c r="O109" s="23"/>
      <c r="P109" s="23"/>
      <c r="Q109" s="23"/>
      <c r="R109" s="23"/>
      <c r="S109" s="23"/>
      <c r="T109" s="23"/>
      <c r="U109" s="23"/>
      <c r="V109" s="23"/>
      <c r="W109" s="23"/>
      <c r="X109" s="23"/>
      <c r="Y109" s="23"/>
      <c r="Z109" s="23"/>
      <c r="AA109" s="23"/>
      <c r="AB109" s="23"/>
      <c r="AC109" s="23"/>
      <c r="AD109" s="23"/>
      <c r="AE109" s="23"/>
      <c r="AF109" s="23"/>
      <c r="AG109" s="23"/>
      <c r="AH109" s="23"/>
      <c r="AI109" s="23"/>
      <c r="AJ109" s="23"/>
      <c r="AK109" s="23"/>
      <c r="AL109" s="23"/>
      <c r="AM109" s="23"/>
      <c r="AN109" s="23"/>
      <c r="AO109" s="23"/>
      <c r="AP109" s="23"/>
      <c r="AQ109" s="23"/>
      <c r="AR109" s="23"/>
      <c r="AS109" s="23"/>
      <c r="AT109" s="23"/>
      <c r="AU109" s="23"/>
      <c r="AV109" s="23"/>
      <c r="AW109" s="23"/>
      <c r="AX109" s="23"/>
      <c r="AY109" s="23"/>
      <c r="AZ109" s="23"/>
      <c r="BA109" s="23"/>
      <c r="BB109" s="23"/>
      <c r="BC109" s="38"/>
      <c r="BD109" s="38"/>
      <c r="BE109" s="38"/>
      <c r="BF109" s="38"/>
      <c r="BG109" s="38"/>
      <c r="BH109" s="38"/>
      <c r="BI109" s="38"/>
      <c r="BJ109" s="38"/>
      <c r="BK109" s="38"/>
      <c r="BL109" s="38"/>
      <c r="BM109" s="38"/>
      <c r="BN109" s="38"/>
      <c r="BO109" s="38"/>
      <c r="BP109" s="38"/>
      <c r="BQ109" s="38"/>
      <c r="BR109" s="38"/>
      <c r="BS109" s="38"/>
      <c r="BT109" s="38"/>
      <c r="BU109" s="38"/>
      <c r="BV109" s="38"/>
    </row>
    <row r="110" customFormat="false" ht="15.85" hidden="true" customHeight="true" outlineLevel="1" collapsed="false">
      <c r="A110" s="52" t="s">
        <v>229</v>
      </c>
      <c r="B110" s="35" t="s">
        <v>230</v>
      </c>
      <c r="C110" s="51" t="s">
        <v>60</v>
      </c>
      <c r="D110" s="23"/>
      <c r="E110" s="23"/>
      <c r="F110" s="23"/>
      <c r="G110" s="23"/>
      <c r="H110" s="23"/>
      <c r="I110" s="23"/>
      <c r="J110" s="23"/>
      <c r="K110" s="23"/>
      <c r="L110" s="23"/>
      <c r="M110" s="23"/>
      <c r="N110" s="37" t="n">
        <f aca="false">O110+P110+Q110+R110</f>
        <v>0</v>
      </c>
      <c r="O110" s="23"/>
      <c r="P110" s="23"/>
      <c r="Q110" s="23"/>
      <c r="R110" s="23"/>
      <c r="S110" s="23"/>
      <c r="T110" s="23"/>
      <c r="U110" s="23"/>
      <c r="V110" s="23"/>
      <c r="W110" s="23"/>
      <c r="X110" s="23"/>
      <c r="Y110" s="23"/>
      <c r="Z110" s="23"/>
      <c r="AA110" s="23"/>
      <c r="AB110" s="23"/>
      <c r="AC110" s="23"/>
      <c r="AD110" s="23"/>
      <c r="AE110" s="23"/>
      <c r="AF110" s="23"/>
      <c r="AG110" s="23"/>
      <c r="AH110" s="23"/>
      <c r="AI110" s="23"/>
      <c r="AJ110" s="23"/>
      <c r="AK110" s="23"/>
      <c r="AL110" s="23"/>
      <c r="AM110" s="23"/>
      <c r="AN110" s="23"/>
      <c r="AO110" s="23"/>
      <c r="AP110" s="23"/>
      <c r="AQ110" s="23"/>
      <c r="AR110" s="23"/>
      <c r="AS110" s="23"/>
      <c r="AT110" s="23"/>
      <c r="AU110" s="23"/>
      <c r="AV110" s="23"/>
      <c r="AW110" s="23"/>
      <c r="AX110" s="23"/>
      <c r="AY110" s="23"/>
      <c r="AZ110" s="23"/>
      <c r="BA110" s="23"/>
      <c r="BB110" s="23"/>
      <c r="BC110" s="38"/>
      <c r="BD110" s="38"/>
      <c r="BE110" s="38"/>
      <c r="BF110" s="38"/>
      <c r="BG110" s="38"/>
      <c r="BH110" s="38"/>
      <c r="BI110" s="38"/>
      <c r="BJ110" s="38"/>
      <c r="BK110" s="38"/>
      <c r="BL110" s="38"/>
      <c r="BM110" s="38"/>
      <c r="BN110" s="38"/>
      <c r="BO110" s="38"/>
      <c r="BP110" s="38"/>
      <c r="BQ110" s="38"/>
      <c r="BR110" s="38"/>
      <c r="BS110" s="38"/>
      <c r="BT110" s="38"/>
      <c r="BU110" s="38"/>
      <c r="BV110" s="38"/>
    </row>
    <row r="111" customFormat="false" ht="47.3" hidden="true" customHeight="true" outlineLevel="1" collapsed="false">
      <c r="A111" s="53" t="s">
        <v>231</v>
      </c>
      <c r="B111" s="35" t="s">
        <v>232</v>
      </c>
      <c r="C111" s="51" t="s">
        <v>60</v>
      </c>
      <c r="D111" s="23"/>
      <c r="E111" s="23"/>
      <c r="F111" s="23"/>
      <c r="G111" s="23"/>
      <c r="H111" s="23"/>
      <c r="I111" s="23"/>
      <c r="J111" s="23"/>
      <c r="K111" s="23"/>
      <c r="L111" s="23"/>
      <c r="M111" s="23"/>
      <c r="N111" s="37" t="n">
        <f aca="false">O111+P111+Q111+R111</f>
        <v>0</v>
      </c>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c r="AO111" s="23"/>
      <c r="AP111" s="23"/>
      <c r="AQ111" s="23"/>
      <c r="AR111" s="23"/>
      <c r="AS111" s="23"/>
      <c r="AT111" s="23"/>
      <c r="AU111" s="23"/>
      <c r="AV111" s="23"/>
      <c r="AW111" s="23"/>
      <c r="AX111" s="23"/>
      <c r="AY111" s="23"/>
      <c r="AZ111" s="23"/>
      <c r="BA111" s="23"/>
      <c r="BB111" s="23"/>
      <c r="BC111" s="38"/>
      <c r="BD111" s="38"/>
      <c r="BE111" s="38"/>
      <c r="BF111" s="38"/>
      <c r="BG111" s="38"/>
      <c r="BH111" s="38"/>
      <c r="BI111" s="38"/>
      <c r="BJ111" s="38"/>
      <c r="BK111" s="38"/>
      <c r="BL111" s="38"/>
      <c r="BM111" s="38"/>
      <c r="BN111" s="38"/>
      <c r="BO111" s="38"/>
      <c r="BP111" s="38"/>
      <c r="BQ111" s="38"/>
      <c r="BR111" s="38"/>
      <c r="BS111" s="38"/>
      <c r="BT111" s="38"/>
      <c r="BU111" s="38"/>
      <c r="BV111" s="38"/>
    </row>
    <row r="112" customFormat="false" ht="47.3" hidden="true" customHeight="true" outlineLevel="1" collapsed="false">
      <c r="A112" s="53" t="s">
        <v>233</v>
      </c>
      <c r="B112" s="35" t="s">
        <v>234</v>
      </c>
      <c r="C112" s="51" t="s">
        <v>60</v>
      </c>
      <c r="D112" s="23"/>
      <c r="E112" s="23"/>
      <c r="F112" s="23"/>
      <c r="G112" s="23"/>
      <c r="H112" s="23"/>
      <c r="I112" s="23"/>
      <c r="J112" s="23"/>
      <c r="K112" s="23"/>
      <c r="L112" s="23"/>
      <c r="M112" s="23"/>
      <c r="N112" s="37" t="n">
        <f aca="false">O112+P112+Q112+R112</f>
        <v>0</v>
      </c>
      <c r="O112" s="23"/>
      <c r="P112" s="23"/>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c r="AN112" s="23"/>
      <c r="AO112" s="23"/>
      <c r="AP112" s="23"/>
      <c r="AQ112" s="23"/>
      <c r="AR112" s="23"/>
      <c r="AS112" s="23"/>
      <c r="AT112" s="23"/>
      <c r="AU112" s="23"/>
      <c r="AV112" s="23"/>
      <c r="AW112" s="23"/>
      <c r="AX112" s="23"/>
      <c r="AY112" s="23"/>
      <c r="AZ112" s="23"/>
      <c r="BA112" s="23"/>
      <c r="BB112" s="23"/>
      <c r="BC112" s="38"/>
      <c r="BD112" s="38"/>
      <c r="BE112" s="38"/>
      <c r="BF112" s="38"/>
      <c r="BG112" s="38"/>
      <c r="BH112" s="38"/>
      <c r="BI112" s="38"/>
      <c r="BJ112" s="38"/>
      <c r="BK112" s="38"/>
      <c r="BL112" s="38"/>
      <c r="BM112" s="38"/>
      <c r="BN112" s="38"/>
      <c r="BO112" s="38"/>
      <c r="BP112" s="38"/>
      <c r="BQ112" s="38"/>
      <c r="BR112" s="38"/>
      <c r="BS112" s="38"/>
      <c r="BT112" s="38"/>
      <c r="BU112" s="38"/>
      <c r="BV112" s="38"/>
    </row>
    <row r="113" customFormat="false" ht="15.85" hidden="true" customHeight="true" outlineLevel="1" collapsed="false">
      <c r="A113" s="52" t="s">
        <v>235</v>
      </c>
      <c r="B113" s="35" t="s">
        <v>236</v>
      </c>
      <c r="C113" s="51" t="s">
        <v>60</v>
      </c>
      <c r="D113" s="23"/>
      <c r="E113" s="23"/>
      <c r="F113" s="23"/>
      <c r="G113" s="23"/>
      <c r="H113" s="23"/>
      <c r="I113" s="23"/>
      <c r="J113" s="23"/>
      <c r="K113" s="23"/>
      <c r="L113" s="23"/>
      <c r="M113" s="23"/>
      <c r="N113" s="37" t="n">
        <f aca="false">O113+P113+Q113+R113</f>
        <v>0</v>
      </c>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c r="AO113" s="23"/>
      <c r="AP113" s="23"/>
      <c r="AQ113" s="23"/>
      <c r="AR113" s="23"/>
      <c r="AS113" s="23"/>
      <c r="AT113" s="23"/>
      <c r="AU113" s="23"/>
      <c r="AV113" s="23"/>
      <c r="AW113" s="23"/>
      <c r="AX113" s="23"/>
      <c r="AY113" s="23"/>
      <c r="AZ113" s="23"/>
      <c r="BA113" s="23"/>
      <c r="BB113" s="23"/>
      <c r="BC113" s="38"/>
      <c r="BD113" s="38"/>
      <c r="BE113" s="38"/>
      <c r="BF113" s="38"/>
      <c r="BG113" s="38"/>
      <c r="BH113" s="38"/>
      <c r="BI113" s="38"/>
      <c r="BJ113" s="38"/>
      <c r="BK113" s="38"/>
      <c r="BL113" s="38"/>
      <c r="BM113" s="38"/>
      <c r="BN113" s="38"/>
      <c r="BO113" s="38"/>
      <c r="BP113" s="38"/>
      <c r="BQ113" s="38"/>
      <c r="BR113" s="38"/>
      <c r="BS113" s="38"/>
      <c r="BT113" s="38"/>
      <c r="BU113" s="38"/>
      <c r="BV113" s="38"/>
    </row>
    <row r="114" customFormat="false" ht="47.3" hidden="true" customHeight="true" outlineLevel="1" collapsed="false">
      <c r="A114" s="53" t="s">
        <v>237</v>
      </c>
      <c r="B114" s="35" t="s">
        <v>232</v>
      </c>
      <c r="C114" s="51" t="s">
        <v>60</v>
      </c>
      <c r="D114" s="23"/>
      <c r="E114" s="23"/>
      <c r="F114" s="23"/>
      <c r="G114" s="23"/>
      <c r="H114" s="23"/>
      <c r="I114" s="23"/>
      <c r="J114" s="23"/>
      <c r="K114" s="23"/>
      <c r="L114" s="23"/>
      <c r="M114" s="23"/>
      <c r="N114" s="37" t="n">
        <f aca="false">O114+P114+Q114+R114</f>
        <v>0</v>
      </c>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c r="AO114" s="23"/>
      <c r="AP114" s="23"/>
      <c r="AQ114" s="23"/>
      <c r="AR114" s="23"/>
      <c r="AS114" s="23"/>
      <c r="AT114" s="23"/>
      <c r="AU114" s="23"/>
      <c r="AV114" s="23"/>
      <c r="AW114" s="23"/>
      <c r="AX114" s="23"/>
      <c r="AY114" s="23"/>
      <c r="AZ114" s="23"/>
      <c r="BA114" s="23"/>
      <c r="BB114" s="23"/>
      <c r="BC114" s="38"/>
      <c r="BD114" s="38"/>
      <c r="BE114" s="38"/>
      <c r="BF114" s="38"/>
      <c r="BG114" s="38"/>
      <c r="BH114" s="38"/>
      <c r="BI114" s="38"/>
      <c r="BJ114" s="38"/>
      <c r="BK114" s="38"/>
      <c r="BL114" s="38"/>
      <c r="BM114" s="38"/>
      <c r="BN114" s="38"/>
      <c r="BO114" s="38"/>
      <c r="BP114" s="38"/>
      <c r="BQ114" s="38"/>
      <c r="BR114" s="38"/>
      <c r="BS114" s="38"/>
      <c r="BT114" s="38"/>
      <c r="BU114" s="38"/>
      <c r="BV114" s="38"/>
    </row>
    <row r="115" customFormat="false" ht="47.3" hidden="true" customHeight="true" outlineLevel="1" collapsed="false">
      <c r="A115" s="53" t="s">
        <v>238</v>
      </c>
      <c r="B115" s="35" t="s">
        <v>234</v>
      </c>
      <c r="C115" s="51" t="s">
        <v>60</v>
      </c>
      <c r="D115" s="23"/>
      <c r="E115" s="23"/>
      <c r="F115" s="23"/>
      <c r="G115" s="23"/>
      <c r="H115" s="23"/>
      <c r="I115" s="23"/>
      <c r="J115" s="23"/>
      <c r="K115" s="23"/>
      <c r="L115" s="23"/>
      <c r="M115" s="23"/>
      <c r="N115" s="37" t="n">
        <f aca="false">O115+P115+Q115+R115</f>
        <v>0</v>
      </c>
      <c r="O115" s="23"/>
      <c r="P115" s="23"/>
      <c r="Q115" s="23"/>
      <c r="R115" s="23"/>
      <c r="S115" s="23"/>
      <c r="T115" s="23"/>
      <c r="U115" s="23"/>
      <c r="V115" s="23"/>
      <c r="W115" s="23"/>
      <c r="X115" s="23"/>
      <c r="Y115" s="23"/>
      <c r="Z115" s="23"/>
      <c r="AA115" s="23"/>
      <c r="AB115" s="23"/>
      <c r="AC115" s="23"/>
      <c r="AD115" s="23"/>
      <c r="AE115" s="23"/>
      <c r="AF115" s="23"/>
      <c r="AG115" s="23"/>
      <c r="AH115" s="23"/>
      <c r="AI115" s="23"/>
      <c r="AJ115" s="23"/>
      <c r="AK115" s="23"/>
      <c r="AL115" s="23"/>
      <c r="AM115" s="23"/>
      <c r="AN115" s="23"/>
      <c r="AO115" s="23"/>
      <c r="AP115" s="23"/>
      <c r="AQ115" s="23"/>
      <c r="AR115" s="23"/>
      <c r="AS115" s="23"/>
      <c r="AT115" s="23"/>
      <c r="AU115" s="23"/>
      <c r="AV115" s="23"/>
      <c r="AW115" s="23"/>
      <c r="AX115" s="23"/>
      <c r="AY115" s="23"/>
      <c r="AZ115" s="23"/>
      <c r="BA115" s="23"/>
      <c r="BB115" s="23"/>
      <c r="BC115" s="38"/>
      <c r="BD115" s="38"/>
      <c r="BE115" s="38"/>
      <c r="BF115" s="38"/>
      <c r="BG115" s="38"/>
      <c r="BH115" s="38"/>
      <c r="BI115" s="38"/>
      <c r="BJ115" s="38"/>
      <c r="BK115" s="38"/>
      <c r="BL115" s="38"/>
      <c r="BM115" s="38"/>
      <c r="BN115" s="38"/>
      <c r="BO115" s="38"/>
      <c r="BP115" s="38"/>
      <c r="BQ115" s="38"/>
      <c r="BR115" s="38"/>
      <c r="BS115" s="38"/>
      <c r="BT115" s="38"/>
      <c r="BU115" s="38"/>
      <c r="BV115" s="38"/>
    </row>
    <row r="116" customFormat="false" ht="15.85" hidden="true" customHeight="true" outlineLevel="1" collapsed="false">
      <c r="A116" s="34" t="s">
        <v>239</v>
      </c>
      <c r="B116" s="35" t="s">
        <v>240</v>
      </c>
      <c r="C116" s="51" t="s">
        <v>60</v>
      </c>
      <c r="D116" s="23"/>
      <c r="E116" s="23"/>
      <c r="F116" s="23"/>
      <c r="G116" s="23"/>
      <c r="H116" s="23"/>
      <c r="I116" s="23"/>
      <c r="J116" s="23"/>
      <c r="K116" s="23"/>
      <c r="L116" s="23"/>
      <c r="M116" s="23"/>
      <c r="N116" s="37" t="n">
        <f aca="false">O116+P116+Q116+R116</f>
        <v>0</v>
      </c>
      <c r="O116" s="23"/>
      <c r="P116" s="23"/>
      <c r="Q116" s="23"/>
      <c r="R116" s="23"/>
      <c r="S116" s="23"/>
      <c r="T116" s="23"/>
      <c r="U116" s="23"/>
      <c r="V116" s="23"/>
      <c r="W116" s="23"/>
      <c r="X116" s="23"/>
      <c r="Y116" s="23"/>
      <c r="Z116" s="23"/>
      <c r="AA116" s="23"/>
      <c r="AB116" s="23"/>
      <c r="AC116" s="23"/>
      <c r="AD116" s="23"/>
      <c r="AE116" s="23"/>
      <c r="AF116" s="23"/>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38"/>
      <c r="BD116" s="38"/>
      <c r="BE116" s="38"/>
      <c r="BF116" s="38"/>
      <c r="BG116" s="38"/>
      <c r="BH116" s="38"/>
      <c r="BI116" s="38"/>
      <c r="BJ116" s="38"/>
      <c r="BK116" s="38"/>
      <c r="BL116" s="38"/>
      <c r="BM116" s="38"/>
      <c r="BN116" s="38"/>
      <c r="BO116" s="38"/>
      <c r="BP116" s="38"/>
      <c r="BQ116" s="38"/>
      <c r="BR116" s="38"/>
      <c r="BS116" s="38"/>
      <c r="BT116" s="38"/>
      <c r="BU116" s="38"/>
      <c r="BV116" s="38"/>
    </row>
    <row r="117" customFormat="false" ht="31.65" hidden="true" customHeight="true" outlineLevel="1" collapsed="false">
      <c r="A117" s="34" t="s">
        <v>241</v>
      </c>
      <c r="B117" s="35" t="s">
        <v>242</v>
      </c>
      <c r="C117" s="51" t="s">
        <v>60</v>
      </c>
      <c r="D117" s="23"/>
      <c r="E117" s="23"/>
      <c r="F117" s="23"/>
      <c r="G117" s="23"/>
      <c r="H117" s="23"/>
      <c r="I117" s="23"/>
      <c r="J117" s="23"/>
      <c r="K117" s="23"/>
      <c r="L117" s="23"/>
      <c r="M117" s="23"/>
      <c r="N117" s="37" t="n">
        <f aca="false">O117+P117+Q117+R117</f>
        <v>0</v>
      </c>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38"/>
      <c r="BD117" s="38"/>
      <c r="BE117" s="38"/>
      <c r="BF117" s="38"/>
      <c r="BG117" s="38"/>
      <c r="BH117" s="38"/>
      <c r="BI117" s="38"/>
      <c r="BJ117" s="38"/>
      <c r="BK117" s="38"/>
      <c r="BL117" s="38"/>
      <c r="BM117" s="38"/>
      <c r="BN117" s="38"/>
      <c r="BO117" s="38"/>
      <c r="BP117" s="38"/>
      <c r="BQ117" s="38"/>
      <c r="BR117" s="38"/>
      <c r="BS117" s="38"/>
      <c r="BT117" s="38"/>
      <c r="BU117" s="38"/>
      <c r="BV117" s="38"/>
    </row>
    <row r="118" customFormat="false" ht="15.85" hidden="true" customHeight="true" outlineLevel="1" collapsed="false">
      <c r="A118" s="34" t="s">
        <v>243</v>
      </c>
      <c r="B118" s="35" t="s">
        <v>244</v>
      </c>
      <c r="C118" s="51" t="s">
        <v>60</v>
      </c>
      <c r="D118" s="23"/>
      <c r="E118" s="23"/>
      <c r="F118" s="23"/>
      <c r="G118" s="23"/>
      <c r="H118" s="23"/>
      <c r="I118" s="23"/>
      <c r="J118" s="23"/>
      <c r="K118" s="23"/>
      <c r="L118" s="23"/>
      <c r="M118" s="23"/>
      <c r="N118" s="37" t="n">
        <f aca="false">O118+P118+Q118+R118</f>
        <v>0</v>
      </c>
      <c r="O118" s="23"/>
      <c r="P118" s="23"/>
      <c r="Q118" s="23"/>
      <c r="R118" s="23"/>
      <c r="S118" s="23"/>
      <c r="T118" s="23"/>
      <c r="U118" s="23"/>
      <c r="V118" s="23"/>
      <c r="W118" s="23"/>
      <c r="X118" s="23"/>
      <c r="Y118" s="23"/>
      <c r="Z118" s="23"/>
      <c r="AA118" s="23"/>
      <c r="AB118" s="23"/>
      <c r="AC118" s="23"/>
      <c r="AD118" s="23"/>
      <c r="AE118" s="23"/>
      <c r="AF118" s="23"/>
      <c r="AG118" s="23"/>
      <c r="AH118" s="23"/>
      <c r="AI118" s="23"/>
      <c r="AJ118" s="23"/>
      <c r="AK118" s="23"/>
      <c r="AL118" s="23"/>
      <c r="AM118" s="23"/>
      <c r="AN118" s="23"/>
      <c r="AO118" s="23"/>
      <c r="AP118" s="23"/>
      <c r="AQ118" s="23"/>
      <c r="AR118" s="23"/>
      <c r="AS118" s="23"/>
      <c r="AT118" s="23"/>
      <c r="AU118" s="23"/>
      <c r="AV118" s="23"/>
      <c r="AW118" s="23"/>
      <c r="AX118" s="23"/>
      <c r="AY118" s="23"/>
      <c r="AZ118" s="23"/>
      <c r="BA118" s="23"/>
      <c r="BB118" s="23"/>
      <c r="BC118" s="38"/>
      <c r="BD118" s="38"/>
      <c r="BE118" s="38"/>
      <c r="BF118" s="38"/>
      <c r="BG118" s="38"/>
      <c r="BH118" s="38"/>
      <c r="BI118" s="38"/>
      <c r="BJ118" s="38"/>
      <c r="BK118" s="38"/>
      <c r="BL118" s="38"/>
      <c r="BM118" s="38"/>
      <c r="BN118" s="38"/>
      <c r="BO118" s="38"/>
      <c r="BP118" s="38"/>
      <c r="BQ118" s="38"/>
      <c r="BR118" s="38"/>
      <c r="BS118" s="38"/>
      <c r="BT118" s="38"/>
      <c r="BU118" s="38"/>
      <c r="BV118" s="38"/>
    </row>
    <row r="119" customFormat="false" ht="31.65" hidden="true" customHeight="true" outlineLevel="1" collapsed="false">
      <c r="A119" s="34" t="s">
        <v>245</v>
      </c>
      <c r="B119" s="35" t="s">
        <v>246</v>
      </c>
      <c r="C119" s="51" t="s">
        <v>60</v>
      </c>
      <c r="D119" s="23"/>
      <c r="E119" s="23"/>
      <c r="F119" s="23"/>
      <c r="G119" s="23"/>
      <c r="H119" s="23"/>
      <c r="I119" s="23"/>
      <c r="J119" s="23"/>
      <c r="K119" s="23"/>
      <c r="L119" s="23"/>
      <c r="M119" s="23"/>
      <c r="N119" s="37" t="n">
        <f aca="false">O119+P119+Q119+R119</f>
        <v>0</v>
      </c>
      <c r="O119" s="23"/>
      <c r="P119" s="23"/>
      <c r="Q119" s="23"/>
      <c r="R119" s="23"/>
      <c r="S119" s="23"/>
      <c r="T119" s="23"/>
      <c r="U119" s="23"/>
      <c r="V119" s="23"/>
      <c r="W119" s="23"/>
      <c r="X119" s="23"/>
      <c r="Y119" s="23"/>
      <c r="Z119" s="23"/>
      <c r="AA119" s="23"/>
      <c r="AB119" s="23"/>
      <c r="AC119" s="23"/>
      <c r="AD119" s="23"/>
      <c r="AE119" s="23"/>
      <c r="AF119" s="23"/>
      <c r="AG119" s="23"/>
      <c r="AH119" s="23"/>
      <c r="AI119" s="23"/>
      <c r="AJ119" s="23"/>
      <c r="AK119" s="23"/>
      <c r="AL119" s="23"/>
      <c r="AM119" s="23"/>
      <c r="AN119" s="23"/>
      <c r="AO119" s="23"/>
      <c r="AP119" s="23"/>
      <c r="AQ119" s="23"/>
      <c r="AR119" s="23"/>
      <c r="AS119" s="23"/>
      <c r="AT119" s="23"/>
      <c r="AU119" s="23"/>
      <c r="AV119" s="23"/>
      <c r="AW119" s="23"/>
      <c r="AX119" s="23"/>
      <c r="AY119" s="23"/>
      <c r="AZ119" s="23"/>
      <c r="BA119" s="23"/>
      <c r="BB119" s="23"/>
      <c r="BC119" s="38"/>
      <c r="BD119" s="38"/>
      <c r="BE119" s="38"/>
      <c r="BF119" s="38"/>
      <c r="BG119" s="38"/>
      <c r="BH119" s="38"/>
      <c r="BI119" s="38"/>
      <c r="BJ119" s="38"/>
      <c r="BK119" s="38"/>
      <c r="BL119" s="38"/>
      <c r="BM119" s="38"/>
      <c r="BN119" s="38"/>
      <c r="BO119" s="38"/>
      <c r="BP119" s="38"/>
      <c r="BQ119" s="38"/>
      <c r="BR119" s="38"/>
      <c r="BS119" s="38"/>
      <c r="BT119" s="38"/>
      <c r="BU119" s="38"/>
      <c r="BV119" s="38"/>
    </row>
    <row r="120" customFormat="false" ht="15.85" hidden="true" customHeight="true" outlineLevel="1" collapsed="false">
      <c r="A120" s="34" t="s">
        <v>247</v>
      </c>
      <c r="B120" s="35" t="s">
        <v>248</v>
      </c>
      <c r="C120" s="51" t="s">
        <v>60</v>
      </c>
      <c r="D120" s="23"/>
      <c r="E120" s="23"/>
      <c r="F120" s="23"/>
      <c r="G120" s="23"/>
      <c r="H120" s="23"/>
      <c r="I120" s="23"/>
      <c r="J120" s="23"/>
      <c r="K120" s="23"/>
      <c r="L120" s="23"/>
      <c r="M120" s="23"/>
      <c r="N120" s="37" t="n">
        <f aca="false">O120+P120+Q120+R120</f>
        <v>0</v>
      </c>
      <c r="O120" s="23"/>
      <c r="P120" s="23"/>
      <c r="Q120" s="23"/>
      <c r="R120" s="23"/>
      <c r="S120" s="23"/>
      <c r="T120" s="23"/>
      <c r="U120" s="23"/>
      <c r="V120" s="23"/>
      <c r="W120" s="23"/>
      <c r="X120" s="23"/>
      <c r="Y120" s="23"/>
      <c r="Z120" s="23"/>
      <c r="AA120" s="23"/>
      <c r="AB120" s="23"/>
      <c r="AC120" s="23"/>
      <c r="AD120" s="23"/>
      <c r="AE120" s="23"/>
      <c r="AF120" s="23"/>
      <c r="AG120" s="23"/>
      <c r="AH120" s="23"/>
      <c r="AI120" s="23"/>
      <c r="AJ120" s="23"/>
      <c r="AK120" s="23"/>
      <c r="AL120" s="23"/>
      <c r="AM120" s="23"/>
      <c r="AN120" s="23"/>
      <c r="AO120" s="23"/>
      <c r="AP120" s="23"/>
      <c r="AQ120" s="23"/>
      <c r="AR120" s="23"/>
      <c r="AS120" s="23"/>
      <c r="AT120" s="23"/>
      <c r="AU120" s="23"/>
      <c r="AV120" s="23"/>
      <c r="AW120" s="23"/>
      <c r="AX120" s="23"/>
      <c r="AY120" s="23"/>
      <c r="AZ120" s="23"/>
      <c r="BA120" s="23"/>
      <c r="BB120" s="23"/>
      <c r="BC120" s="38"/>
      <c r="BD120" s="38"/>
      <c r="BE120" s="38"/>
      <c r="BF120" s="38"/>
      <c r="BG120" s="38"/>
      <c r="BH120" s="38"/>
      <c r="BI120" s="38"/>
      <c r="BJ120" s="38"/>
      <c r="BK120" s="38"/>
      <c r="BL120" s="38"/>
      <c r="BM120" s="38"/>
      <c r="BN120" s="38"/>
      <c r="BO120" s="38"/>
      <c r="BP120" s="38"/>
      <c r="BQ120" s="38"/>
      <c r="BR120" s="38"/>
      <c r="BS120" s="38"/>
      <c r="BT120" s="38"/>
      <c r="BU120" s="38"/>
      <c r="BV120" s="38"/>
    </row>
    <row r="121" customFormat="false" ht="31.65" hidden="true" customHeight="true" outlineLevel="1" collapsed="false">
      <c r="A121" s="34" t="s">
        <v>249</v>
      </c>
      <c r="B121" s="39" t="s">
        <v>189</v>
      </c>
      <c r="C121" s="51" t="s">
        <v>60</v>
      </c>
      <c r="D121" s="23"/>
      <c r="E121" s="23"/>
      <c r="F121" s="23"/>
      <c r="G121" s="23"/>
      <c r="H121" s="23"/>
      <c r="I121" s="23"/>
      <c r="J121" s="23"/>
      <c r="K121" s="23"/>
      <c r="L121" s="23"/>
      <c r="M121" s="23"/>
      <c r="N121" s="37" t="n">
        <f aca="false">O121+P121+Q121+R121</f>
        <v>0</v>
      </c>
      <c r="O121" s="23"/>
      <c r="P121" s="23"/>
      <c r="Q121" s="23"/>
      <c r="R121" s="23"/>
      <c r="S121" s="23"/>
      <c r="T121" s="23"/>
      <c r="U121" s="23"/>
      <c r="V121" s="23"/>
      <c r="W121" s="23"/>
      <c r="X121" s="23"/>
      <c r="Y121" s="23"/>
      <c r="Z121" s="23"/>
      <c r="AA121" s="23"/>
      <c r="AB121" s="23"/>
      <c r="AC121" s="23"/>
      <c r="AD121" s="23"/>
      <c r="AE121" s="23"/>
      <c r="AF121" s="23"/>
      <c r="AG121" s="23"/>
      <c r="AH121" s="23"/>
      <c r="AI121" s="23"/>
      <c r="AJ121" s="23"/>
      <c r="AK121" s="23"/>
      <c r="AL121" s="23"/>
      <c r="AM121" s="23"/>
      <c r="AN121" s="23"/>
      <c r="AO121" s="23"/>
      <c r="AP121" s="23"/>
      <c r="AQ121" s="23"/>
      <c r="AR121" s="23"/>
      <c r="AS121" s="23"/>
      <c r="AT121" s="23"/>
      <c r="AU121" s="23"/>
      <c r="AV121" s="23"/>
      <c r="AW121" s="23"/>
      <c r="AX121" s="23"/>
      <c r="AY121" s="23"/>
      <c r="AZ121" s="23"/>
      <c r="BA121" s="23"/>
      <c r="BB121" s="23"/>
      <c r="BC121" s="38"/>
      <c r="BD121" s="38"/>
      <c r="BE121" s="38"/>
      <c r="BF121" s="38"/>
      <c r="BG121" s="38"/>
      <c r="BH121" s="38"/>
      <c r="BI121" s="38"/>
      <c r="BJ121" s="38"/>
      <c r="BK121" s="38"/>
      <c r="BL121" s="38"/>
      <c r="BM121" s="38"/>
      <c r="BN121" s="38"/>
      <c r="BO121" s="38"/>
      <c r="BP121" s="38"/>
      <c r="BQ121" s="38"/>
      <c r="BR121" s="38"/>
      <c r="BS121" s="38"/>
      <c r="BT121" s="38"/>
      <c r="BU121" s="38"/>
      <c r="BV121" s="38"/>
    </row>
    <row r="122" customFormat="false" ht="15.85" hidden="true" customHeight="true" outlineLevel="1" collapsed="false">
      <c r="A122" s="34" t="s">
        <v>250</v>
      </c>
      <c r="B122" s="39" t="s">
        <v>251</v>
      </c>
      <c r="C122" s="51" t="s">
        <v>60</v>
      </c>
      <c r="D122" s="23"/>
      <c r="E122" s="23"/>
      <c r="F122" s="23"/>
      <c r="G122" s="23"/>
      <c r="H122" s="23"/>
      <c r="I122" s="23"/>
      <c r="J122" s="23"/>
      <c r="K122" s="23"/>
      <c r="L122" s="23"/>
      <c r="M122" s="23"/>
      <c r="N122" s="37" t="n">
        <f aca="false">O122+P122+Q122+R122</f>
        <v>0</v>
      </c>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38"/>
      <c r="BD122" s="38"/>
      <c r="BE122" s="38"/>
      <c r="BF122" s="38"/>
      <c r="BG122" s="38"/>
      <c r="BH122" s="38"/>
      <c r="BI122" s="38"/>
      <c r="BJ122" s="38"/>
      <c r="BK122" s="38"/>
      <c r="BL122" s="38"/>
      <c r="BM122" s="38"/>
      <c r="BN122" s="38"/>
      <c r="BO122" s="38"/>
      <c r="BP122" s="38"/>
      <c r="BQ122" s="38"/>
      <c r="BR122" s="38"/>
      <c r="BS122" s="38"/>
      <c r="BT122" s="38"/>
      <c r="BU122" s="38"/>
      <c r="BV122" s="38"/>
    </row>
    <row r="123" customFormat="false" ht="63.1" hidden="true" customHeight="true" outlineLevel="1" collapsed="false">
      <c r="A123" s="34" t="s">
        <v>252</v>
      </c>
      <c r="B123" s="39" t="s">
        <v>253</v>
      </c>
      <c r="C123" s="51" t="s">
        <v>60</v>
      </c>
      <c r="D123" s="23"/>
      <c r="E123" s="23"/>
      <c r="F123" s="23"/>
      <c r="G123" s="23"/>
      <c r="H123" s="23"/>
      <c r="I123" s="23"/>
      <c r="J123" s="23"/>
      <c r="K123" s="23"/>
      <c r="L123" s="23"/>
      <c r="M123" s="23"/>
      <c r="N123" s="37" t="n">
        <f aca="false">O123+P123+Q123+R123</f>
        <v>0</v>
      </c>
      <c r="O123" s="23"/>
      <c r="P123" s="23"/>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3"/>
      <c r="AT123" s="23"/>
      <c r="AU123" s="23"/>
      <c r="AV123" s="23"/>
      <c r="AW123" s="23"/>
      <c r="AX123" s="23"/>
      <c r="AY123" s="23"/>
      <c r="AZ123" s="23"/>
      <c r="BA123" s="23"/>
      <c r="BB123" s="23"/>
      <c r="BC123" s="38"/>
      <c r="BD123" s="38"/>
      <c r="BE123" s="38"/>
      <c r="BF123" s="38"/>
      <c r="BG123" s="38"/>
      <c r="BH123" s="38"/>
      <c r="BI123" s="38"/>
      <c r="BJ123" s="38"/>
      <c r="BK123" s="38"/>
      <c r="BL123" s="38"/>
      <c r="BM123" s="38"/>
      <c r="BN123" s="38"/>
      <c r="BO123" s="38"/>
      <c r="BP123" s="38"/>
      <c r="BQ123" s="38"/>
      <c r="BR123" s="38"/>
      <c r="BS123" s="38"/>
      <c r="BT123" s="38"/>
      <c r="BU123" s="38"/>
      <c r="BV123" s="38"/>
    </row>
    <row r="124" customFormat="false" ht="15.85" hidden="true" customHeight="true" outlineLevel="1" collapsed="false">
      <c r="A124" s="34" t="s">
        <v>254</v>
      </c>
      <c r="B124" s="35" t="s">
        <v>255</v>
      </c>
      <c r="C124" s="51" t="s">
        <v>60</v>
      </c>
      <c r="D124" s="23"/>
      <c r="E124" s="23"/>
      <c r="F124" s="23"/>
      <c r="G124" s="23"/>
      <c r="H124" s="23"/>
      <c r="I124" s="23"/>
      <c r="J124" s="23"/>
      <c r="K124" s="23"/>
      <c r="L124" s="23"/>
      <c r="M124" s="23"/>
      <c r="N124" s="37" t="n">
        <f aca="false">O124+P124+Q124+R124</f>
        <v>0</v>
      </c>
      <c r="O124" s="23"/>
      <c r="P124" s="23"/>
      <c r="Q124" s="23"/>
      <c r="R124" s="23"/>
      <c r="S124" s="23"/>
      <c r="T124" s="23"/>
      <c r="U124" s="23"/>
      <c r="V124" s="23"/>
      <c r="W124" s="23"/>
      <c r="X124" s="23"/>
      <c r="Y124" s="23"/>
      <c r="Z124" s="23"/>
      <c r="AA124" s="23"/>
      <c r="AB124" s="23"/>
      <c r="AC124" s="23"/>
      <c r="AD124" s="23"/>
      <c r="AE124" s="23"/>
      <c r="AF124" s="23"/>
      <c r="AG124" s="23"/>
      <c r="AH124" s="23"/>
      <c r="AI124" s="23"/>
      <c r="AJ124" s="23"/>
      <c r="AK124" s="23"/>
      <c r="AL124" s="23"/>
      <c r="AM124" s="23"/>
      <c r="AN124" s="23"/>
      <c r="AO124" s="23"/>
      <c r="AP124" s="23"/>
      <c r="AQ124" s="23"/>
      <c r="AR124" s="23"/>
      <c r="AS124" s="23"/>
      <c r="AT124" s="23"/>
      <c r="AU124" s="23"/>
      <c r="AV124" s="23"/>
      <c r="AW124" s="23"/>
      <c r="AX124" s="23"/>
      <c r="AY124" s="23"/>
      <c r="AZ124" s="23"/>
      <c r="BA124" s="23"/>
      <c r="BB124" s="23"/>
      <c r="BC124" s="38"/>
      <c r="BD124" s="38"/>
      <c r="BE124" s="38"/>
      <c r="BF124" s="38"/>
      <c r="BG124" s="38"/>
      <c r="BH124" s="38"/>
      <c r="BI124" s="38"/>
      <c r="BJ124" s="38"/>
      <c r="BK124" s="38"/>
      <c r="BL124" s="38"/>
      <c r="BM124" s="38"/>
      <c r="BN124" s="38"/>
      <c r="BO124" s="38"/>
      <c r="BP124" s="38"/>
      <c r="BQ124" s="38"/>
      <c r="BR124" s="38"/>
      <c r="BS124" s="38"/>
      <c r="BT124" s="38"/>
      <c r="BU124" s="38"/>
      <c r="BV124" s="38"/>
    </row>
    <row r="125" customFormat="false" ht="15.85" hidden="true" customHeight="true" outlineLevel="1" collapsed="false">
      <c r="A125" s="34" t="s">
        <v>256</v>
      </c>
      <c r="B125" s="35" t="s">
        <v>257</v>
      </c>
      <c r="C125" s="51" t="s">
        <v>60</v>
      </c>
      <c r="D125" s="23"/>
      <c r="E125" s="23"/>
      <c r="F125" s="23"/>
      <c r="G125" s="23"/>
      <c r="H125" s="23"/>
      <c r="I125" s="23"/>
      <c r="J125" s="23"/>
      <c r="K125" s="23"/>
      <c r="L125" s="23"/>
      <c r="M125" s="23"/>
      <c r="N125" s="37" t="n">
        <f aca="false">O125+P125+Q125+R125</f>
        <v>0</v>
      </c>
      <c r="O125" s="23"/>
      <c r="P125" s="23"/>
      <c r="Q125" s="23"/>
      <c r="R125" s="23"/>
      <c r="S125" s="23"/>
      <c r="T125" s="23"/>
      <c r="U125" s="23"/>
      <c r="V125" s="23"/>
      <c r="W125" s="23"/>
      <c r="X125" s="23"/>
      <c r="Y125" s="23"/>
      <c r="Z125" s="23"/>
      <c r="AA125" s="23"/>
      <c r="AB125" s="23"/>
      <c r="AC125" s="23"/>
      <c r="AD125" s="23"/>
      <c r="AE125" s="23"/>
      <c r="AF125" s="23"/>
      <c r="AG125" s="23"/>
      <c r="AH125" s="23"/>
      <c r="AI125" s="23"/>
      <c r="AJ125" s="23"/>
      <c r="AK125" s="23"/>
      <c r="AL125" s="23"/>
      <c r="AM125" s="23"/>
      <c r="AN125" s="23"/>
      <c r="AO125" s="23"/>
      <c r="AP125" s="23"/>
      <c r="AQ125" s="23"/>
      <c r="AR125" s="23"/>
      <c r="AS125" s="23"/>
      <c r="AT125" s="23"/>
      <c r="AU125" s="23"/>
      <c r="AV125" s="23"/>
      <c r="AW125" s="23"/>
      <c r="AX125" s="23"/>
      <c r="AY125" s="23"/>
      <c r="AZ125" s="23"/>
      <c r="BA125" s="23"/>
      <c r="BB125" s="23"/>
      <c r="BC125" s="38"/>
      <c r="BD125" s="38"/>
      <c r="BE125" s="38"/>
      <c r="BF125" s="38"/>
      <c r="BG125" s="38"/>
      <c r="BH125" s="38"/>
      <c r="BI125" s="38"/>
      <c r="BJ125" s="38"/>
      <c r="BK125" s="38"/>
      <c r="BL125" s="38"/>
      <c r="BM125" s="38"/>
      <c r="BN125" s="38"/>
      <c r="BO125" s="38"/>
      <c r="BP125" s="38"/>
      <c r="BQ125" s="38"/>
      <c r="BR125" s="38"/>
      <c r="BS125" s="38"/>
      <c r="BT125" s="38"/>
      <c r="BU125" s="38"/>
      <c r="BV125" s="38"/>
    </row>
    <row r="126" customFormat="false" ht="31.65" hidden="true" customHeight="true" outlineLevel="1" collapsed="false">
      <c r="A126" s="34" t="s">
        <v>258</v>
      </c>
      <c r="B126" s="35" t="s">
        <v>259</v>
      </c>
      <c r="C126" s="51" t="s">
        <v>60</v>
      </c>
      <c r="D126" s="23"/>
      <c r="E126" s="23"/>
      <c r="F126" s="23"/>
      <c r="G126" s="23"/>
      <c r="H126" s="23"/>
      <c r="I126" s="23"/>
      <c r="J126" s="23"/>
      <c r="K126" s="23"/>
      <c r="L126" s="23"/>
      <c r="M126" s="23"/>
      <c r="N126" s="37" t="n">
        <f aca="false">O126+P126+Q126+R126</f>
        <v>0</v>
      </c>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c r="AO126" s="23"/>
      <c r="AP126" s="23"/>
      <c r="AQ126" s="23"/>
      <c r="AR126" s="23"/>
      <c r="AS126" s="23"/>
      <c r="AT126" s="23"/>
      <c r="AU126" s="23"/>
      <c r="AV126" s="23"/>
      <c r="AW126" s="23"/>
      <c r="AX126" s="23"/>
      <c r="AY126" s="23"/>
      <c r="AZ126" s="23"/>
      <c r="BA126" s="23"/>
      <c r="BB126" s="23"/>
      <c r="BC126" s="38"/>
      <c r="BD126" s="38"/>
      <c r="BE126" s="38"/>
      <c r="BF126" s="38"/>
      <c r="BG126" s="38"/>
      <c r="BH126" s="38"/>
      <c r="BI126" s="38"/>
      <c r="BJ126" s="38"/>
      <c r="BK126" s="38"/>
      <c r="BL126" s="38"/>
      <c r="BM126" s="38"/>
      <c r="BN126" s="38"/>
      <c r="BO126" s="38"/>
      <c r="BP126" s="38"/>
      <c r="BQ126" s="38"/>
      <c r="BR126" s="38"/>
      <c r="BS126" s="38"/>
      <c r="BT126" s="38"/>
      <c r="BU126" s="38"/>
      <c r="BV126" s="38"/>
    </row>
    <row r="127" customFormat="false" ht="31.65" hidden="true" customHeight="true" outlineLevel="1" collapsed="false">
      <c r="A127" s="34" t="s">
        <v>260</v>
      </c>
      <c r="B127" s="35" t="s">
        <v>178</v>
      </c>
      <c r="C127" s="51" t="s">
        <v>60</v>
      </c>
      <c r="D127" s="23"/>
      <c r="E127" s="23"/>
      <c r="F127" s="23"/>
      <c r="G127" s="23"/>
      <c r="H127" s="23"/>
      <c r="I127" s="23"/>
      <c r="J127" s="23"/>
      <c r="K127" s="23"/>
      <c r="L127" s="23"/>
      <c r="M127" s="23"/>
      <c r="N127" s="37" t="n">
        <f aca="false">O127+P127+Q127+R127</f>
        <v>0</v>
      </c>
      <c r="O127" s="23"/>
      <c r="P127" s="23"/>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c r="AO127" s="23"/>
      <c r="AP127" s="23"/>
      <c r="AQ127" s="23"/>
      <c r="AR127" s="23"/>
      <c r="AS127" s="23"/>
      <c r="AT127" s="23"/>
      <c r="AU127" s="23"/>
      <c r="AV127" s="23"/>
      <c r="AW127" s="23"/>
      <c r="AX127" s="23"/>
      <c r="AY127" s="23"/>
      <c r="AZ127" s="23"/>
      <c r="BA127" s="23"/>
      <c r="BB127" s="23"/>
      <c r="BC127" s="38"/>
      <c r="BD127" s="38"/>
      <c r="BE127" s="38"/>
      <c r="BF127" s="38"/>
      <c r="BG127" s="38"/>
      <c r="BH127" s="38"/>
      <c r="BI127" s="38"/>
      <c r="BJ127" s="38"/>
      <c r="BK127" s="38"/>
      <c r="BL127" s="38"/>
      <c r="BM127" s="38"/>
      <c r="BN127" s="38"/>
      <c r="BO127" s="38"/>
      <c r="BP127" s="38"/>
      <c r="BQ127" s="38"/>
      <c r="BR127" s="38"/>
      <c r="BS127" s="38"/>
      <c r="BT127" s="38"/>
      <c r="BU127" s="38"/>
      <c r="BV127" s="38"/>
    </row>
    <row r="128" customFormat="false" ht="31.65" hidden="true" customHeight="true" outlineLevel="1" collapsed="false">
      <c r="A128" s="34" t="s">
        <v>261</v>
      </c>
      <c r="B128" s="35" t="s">
        <v>262</v>
      </c>
      <c r="C128" s="51" t="s">
        <v>60</v>
      </c>
      <c r="D128" s="23"/>
      <c r="E128" s="23"/>
      <c r="F128" s="23"/>
      <c r="G128" s="23"/>
      <c r="H128" s="23"/>
      <c r="I128" s="23"/>
      <c r="J128" s="23"/>
      <c r="K128" s="23"/>
      <c r="L128" s="23"/>
      <c r="M128" s="23"/>
      <c r="N128" s="37" t="n">
        <f aca="false">O128+P128+Q128+R128</f>
        <v>0</v>
      </c>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c r="AO128" s="23"/>
      <c r="AP128" s="23"/>
      <c r="AQ128" s="23"/>
      <c r="AR128" s="23"/>
      <c r="AS128" s="23"/>
      <c r="AT128" s="23"/>
      <c r="AU128" s="23"/>
      <c r="AV128" s="23"/>
      <c r="AW128" s="23"/>
      <c r="AX128" s="23"/>
      <c r="AY128" s="23"/>
      <c r="AZ128" s="23"/>
      <c r="BA128" s="23"/>
      <c r="BB128" s="23"/>
      <c r="BC128" s="38"/>
      <c r="BD128" s="38"/>
      <c r="BE128" s="38"/>
      <c r="BF128" s="38"/>
      <c r="BG128" s="38"/>
      <c r="BH128" s="38"/>
      <c r="BI128" s="38"/>
      <c r="BJ128" s="38"/>
      <c r="BK128" s="38"/>
      <c r="BL128" s="38"/>
      <c r="BM128" s="38"/>
      <c r="BN128" s="38"/>
      <c r="BO128" s="38"/>
      <c r="BP128" s="38"/>
      <c r="BQ128" s="38"/>
      <c r="BR128" s="38"/>
      <c r="BS128" s="38"/>
      <c r="BT128" s="38"/>
      <c r="BU128" s="38"/>
      <c r="BV128" s="38"/>
    </row>
    <row r="129" customFormat="false" ht="31.65" hidden="true" customHeight="true" outlineLevel="1" collapsed="false">
      <c r="A129" s="34" t="s">
        <v>263</v>
      </c>
      <c r="B129" s="35" t="s">
        <v>264</v>
      </c>
      <c r="C129" s="51" t="s">
        <v>60</v>
      </c>
      <c r="D129" s="23"/>
      <c r="E129" s="23"/>
      <c r="F129" s="23"/>
      <c r="G129" s="23"/>
      <c r="H129" s="23"/>
      <c r="I129" s="23"/>
      <c r="J129" s="23"/>
      <c r="K129" s="23"/>
      <c r="L129" s="23"/>
      <c r="M129" s="23"/>
      <c r="N129" s="37" t="n">
        <f aca="false">O129+P129+Q129+R129</f>
        <v>0</v>
      </c>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c r="AO129" s="23"/>
      <c r="AP129" s="23"/>
      <c r="AQ129" s="23"/>
      <c r="AR129" s="23"/>
      <c r="AS129" s="23"/>
      <c r="AT129" s="23"/>
      <c r="AU129" s="23"/>
      <c r="AV129" s="23"/>
      <c r="AW129" s="23"/>
      <c r="AX129" s="23"/>
      <c r="AY129" s="23"/>
      <c r="AZ129" s="23"/>
      <c r="BA129" s="23"/>
      <c r="BB129" s="23"/>
      <c r="BC129" s="38"/>
      <c r="BD129" s="38"/>
      <c r="BE129" s="38"/>
      <c r="BF129" s="38"/>
      <c r="BG129" s="38"/>
      <c r="BH129" s="38"/>
      <c r="BI129" s="38"/>
      <c r="BJ129" s="38"/>
      <c r="BK129" s="38"/>
      <c r="BL129" s="38"/>
      <c r="BM129" s="38"/>
      <c r="BN129" s="38"/>
      <c r="BO129" s="38"/>
      <c r="BP129" s="38"/>
      <c r="BQ129" s="38"/>
      <c r="BR129" s="38"/>
      <c r="BS129" s="38"/>
      <c r="BT129" s="38"/>
      <c r="BU129" s="38"/>
      <c r="BV129" s="38"/>
    </row>
    <row r="130" customFormat="false" ht="31.65" hidden="true" customHeight="true" outlineLevel="1" collapsed="false">
      <c r="A130" s="34" t="s">
        <v>265</v>
      </c>
      <c r="B130" s="35" t="s">
        <v>266</v>
      </c>
      <c r="C130" s="51" t="s">
        <v>60</v>
      </c>
      <c r="D130" s="23"/>
      <c r="E130" s="23"/>
      <c r="F130" s="23"/>
      <c r="G130" s="23"/>
      <c r="H130" s="23"/>
      <c r="I130" s="23"/>
      <c r="J130" s="23"/>
      <c r="K130" s="23"/>
      <c r="L130" s="23"/>
      <c r="M130" s="23"/>
      <c r="N130" s="37" t="n">
        <f aca="false">O130+P130+Q130+R130</f>
        <v>0</v>
      </c>
      <c r="O130" s="23"/>
      <c r="P130" s="23"/>
      <c r="Q130" s="23"/>
      <c r="R130" s="23"/>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c r="AP130" s="23"/>
      <c r="AQ130" s="23"/>
      <c r="AR130" s="23"/>
      <c r="AS130" s="23"/>
      <c r="AT130" s="23"/>
      <c r="AU130" s="23"/>
      <c r="AV130" s="23"/>
      <c r="AW130" s="23"/>
      <c r="AX130" s="23"/>
      <c r="AY130" s="23"/>
      <c r="AZ130" s="23"/>
      <c r="BA130" s="23"/>
      <c r="BB130" s="23"/>
      <c r="BC130" s="38"/>
      <c r="BD130" s="38"/>
      <c r="BE130" s="38"/>
      <c r="BF130" s="38"/>
      <c r="BG130" s="38"/>
      <c r="BH130" s="38"/>
      <c r="BI130" s="38"/>
      <c r="BJ130" s="38"/>
      <c r="BK130" s="38"/>
      <c r="BL130" s="38"/>
      <c r="BM130" s="38"/>
      <c r="BN130" s="38"/>
      <c r="BO130" s="38"/>
      <c r="BP130" s="38"/>
      <c r="BQ130" s="38"/>
      <c r="BR130" s="38"/>
      <c r="BS130" s="38"/>
      <c r="BT130" s="38"/>
      <c r="BU130" s="38"/>
      <c r="BV130" s="38"/>
    </row>
    <row r="131" customFormat="false" ht="31.65" hidden="true" customHeight="true" outlineLevel="1" collapsed="false">
      <c r="A131" s="34" t="s">
        <v>267</v>
      </c>
      <c r="B131" s="35" t="s">
        <v>268</v>
      </c>
      <c r="C131" s="51" t="s">
        <v>60</v>
      </c>
      <c r="D131" s="23"/>
      <c r="E131" s="23"/>
      <c r="F131" s="23"/>
      <c r="G131" s="23"/>
      <c r="H131" s="23"/>
      <c r="I131" s="23"/>
      <c r="J131" s="23"/>
      <c r="K131" s="23"/>
      <c r="L131" s="23"/>
      <c r="M131" s="23"/>
      <c r="N131" s="37" t="n">
        <f aca="false">O131+P131+Q131+R131</f>
        <v>0</v>
      </c>
      <c r="O131" s="23"/>
      <c r="P131" s="23"/>
      <c r="Q131" s="23"/>
      <c r="R131" s="23"/>
      <c r="S131" s="23"/>
      <c r="T131" s="23"/>
      <c r="U131" s="23"/>
      <c r="V131" s="23"/>
      <c r="W131" s="23"/>
      <c r="X131" s="23"/>
      <c r="Y131" s="23"/>
      <c r="Z131" s="23"/>
      <c r="AA131" s="23"/>
      <c r="AB131" s="23"/>
      <c r="AC131" s="23"/>
      <c r="AD131" s="23"/>
      <c r="AE131" s="23"/>
      <c r="AF131" s="23"/>
      <c r="AG131" s="23"/>
      <c r="AH131" s="23"/>
      <c r="AI131" s="23"/>
      <c r="AJ131" s="23"/>
      <c r="AK131" s="23"/>
      <c r="AL131" s="23"/>
      <c r="AM131" s="23"/>
      <c r="AN131" s="23"/>
      <c r="AO131" s="23"/>
      <c r="AP131" s="23"/>
      <c r="AQ131" s="23"/>
      <c r="AR131" s="23"/>
      <c r="AS131" s="23"/>
      <c r="AT131" s="23"/>
      <c r="AU131" s="23"/>
      <c r="AV131" s="23"/>
      <c r="AW131" s="23"/>
      <c r="AX131" s="23"/>
      <c r="AY131" s="23"/>
      <c r="AZ131" s="23"/>
      <c r="BA131" s="23"/>
      <c r="BB131" s="23"/>
      <c r="BC131" s="38"/>
      <c r="BD131" s="38"/>
      <c r="BE131" s="38"/>
      <c r="BF131" s="38"/>
      <c r="BG131" s="38"/>
      <c r="BH131" s="38"/>
      <c r="BI131" s="38"/>
      <c r="BJ131" s="38"/>
      <c r="BK131" s="38"/>
      <c r="BL131" s="38"/>
      <c r="BM131" s="38"/>
      <c r="BN131" s="38"/>
      <c r="BO131" s="38"/>
      <c r="BP131" s="38"/>
      <c r="BQ131" s="38"/>
      <c r="BR131" s="38"/>
      <c r="BS131" s="38"/>
      <c r="BT131" s="38"/>
      <c r="BU131" s="38"/>
      <c r="BV131" s="38"/>
    </row>
    <row r="132" customFormat="false" ht="47.3" hidden="true" customHeight="true" outlineLevel="1" collapsed="false">
      <c r="A132" s="34" t="s">
        <v>269</v>
      </c>
      <c r="B132" s="35" t="s">
        <v>270</v>
      </c>
      <c r="C132" s="51" t="s">
        <v>60</v>
      </c>
      <c r="D132" s="23"/>
      <c r="E132" s="23"/>
      <c r="F132" s="23"/>
      <c r="G132" s="23"/>
      <c r="H132" s="23"/>
      <c r="I132" s="23"/>
      <c r="J132" s="23"/>
      <c r="K132" s="23"/>
      <c r="L132" s="23"/>
      <c r="M132" s="23"/>
      <c r="N132" s="37" t="n">
        <f aca="false">O132+P132+Q132+R132</f>
        <v>0</v>
      </c>
      <c r="O132" s="23"/>
      <c r="P132" s="23"/>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c r="AO132" s="23"/>
      <c r="AP132" s="23"/>
      <c r="AQ132" s="23"/>
      <c r="AR132" s="23"/>
      <c r="AS132" s="23"/>
      <c r="AT132" s="23"/>
      <c r="AU132" s="23"/>
      <c r="AV132" s="23"/>
      <c r="AW132" s="23"/>
      <c r="AX132" s="23"/>
      <c r="AY132" s="23"/>
      <c r="AZ132" s="23"/>
      <c r="BA132" s="23"/>
      <c r="BB132" s="23"/>
      <c r="BC132" s="38"/>
      <c r="BD132" s="38"/>
      <c r="BE132" s="38"/>
      <c r="BF132" s="38"/>
      <c r="BG132" s="38"/>
      <c r="BH132" s="38"/>
      <c r="BI132" s="38"/>
      <c r="BJ132" s="38"/>
      <c r="BK132" s="38"/>
      <c r="BL132" s="38"/>
      <c r="BM132" s="38"/>
      <c r="BN132" s="38"/>
      <c r="BO132" s="38"/>
      <c r="BP132" s="38"/>
      <c r="BQ132" s="38"/>
      <c r="BR132" s="38"/>
      <c r="BS132" s="38"/>
      <c r="BT132" s="38"/>
      <c r="BU132" s="38"/>
      <c r="BV132" s="38"/>
    </row>
    <row r="133" customFormat="false" ht="31.65" hidden="true" customHeight="true" outlineLevel="1" collapsed="false">
      <c r="A133" s="34" t="s">
        <v>271</v>
      </c>
      <c r="B133" s="35" t="s">
        <v>180</v>
      </c>
      <c r="C133" s="51" t="s">
        <v>60</v>
      </c>
      <c r="D133" s="23"/>
      <c r="E133" s="23"/>
      <c r="F133" s="23"/>
      <c r="G133" s="23"/>
      <c r="H133" s="23"/>
      <c r="I133" s="23"/>
      <c r="J133" s="23"/>
      <c r="K133" s="23"/>
      <c r="L133" s="23"/>
      <c r="M133" s="23"/>
      <c r="N133" s="37" t="n">
        <f aca="false">O133+P133+Q133+R133</f>
        <v>0</v>
      </c>
      <c r="O133" s="23"/>
      <c r="P133" s="23"/>
      <c r="Q133" s="23"/>
      <c r="R133" s="23"/>
      <c r="S133" s="23"/>
      <c r="T133" s="23"/>
      <c r="U133" s="23"/>
      <c r="V133" s="23"/>
      <c r="W133" s="23"/>
      <c r="X133" s="23"/>
      <c r="Y133" s="23"/>
      <c r="Z133" s="23"/>
      <c r="AA133" s="23"/>
      <c r="AB133" s="23"/>
      <c r="AC133" s="23"/>
      <c r="AD133" s="23"/>
      <c r="AE133" s="23"/>
      <c r="AF133" s="23"/>
      <c r="AG133" s="23"/>
      <c r="AH133" s="23"/>
      <c r="AI133" s="23"/>
      <c r="AJ133" s="23"/>
      <c r="AK133" s="23"/>
      <c r="AL133" s="23"/>
      <c r="AM133" s="23"/>
      <c r="AN133" s="23"/>
      <c r="AO133" s="23"/>
      <c r="AP133" s="23"/>
      <c r="AQ133" s="23"/>
      <c r="AR133" s="23"/>
      <c r="AS133" s="23"/>
      <c r="AT133" s="23"/>
      <c r="AU133" s="23"/>
      <c r="AV133" s="23"/>
      <c r="AW133" s="23"/>
      <c r="AX133" s="23"/>
      <c r="AY133" s="23"/>
      <c r="AZ133" s="23"/>
      <c r="BA133" s="23"/>
      <c r="BB133" s="23"/>
      <c r="BC133" s="38"/>
      <c r="BD133" s="38"/>
      <c r="BE133" s="38"/>
      <c r="BF133" s="38"/>
      <c r="BG133" s="38"/>
      <c r="BH133" s="38"/>
      <c r="BI133" s="38"/>
      <c r="BJ133" s="38"/>
      <c r="BK133" s="38"/>
      <c r="BL133" s="38"/>
      <c r="BM133" s="38"/>
      <c r="BN133" s="38"/>
      <c r="BO133" s="38"/>
      <c r="BP133" s="38"/>
      <c r="BQ133" s="38"/>
      <c r="BR133" s="38"/>
      <c r="BS133" s="38"/>
      <c r="BT133" s="38"/>
      <c r="BU133" s="38"/>
      <c r="BV133" s="38"/>
    </row>
    <row r="134" customFormat="false" ht="47.3" hidden="true" customHeight="true" outlineLevel="1" collapsed="false">
      <c r="A134" s="34" t="s">
        <v>272</v>
      </c>
      <c r="B134" s="35" t="s">
        <v>273</v>
      </c>
      <c r="C134" s="51" t="s">
        <v>60</v>
      </c>
      <c r="D134" s="23"/>
      <c r="E134" s="23"/>
      <c r="F134" s="23"/>
      <c r="G134" s="23"/>
      <c r="H134" s="23"/>
      <c r="I134" s="23"/>
      <c r="J134" s="23"/>
      <c r="K134" s="23"/>
      <c r="L134" s="23"/>
      <c r="M134" s="23"/>
      <c r="N134" s="37" t="n">
        <f aca="false">O134+P134+Q134+R134</f>
        <v>0</v>
      </c>
      <c r="O134" s="23"/>
      <c r="P134" s="23"/>
      <c r="Q134" s="23"/>
      <c r="R134" s="23"/>
      <c r="S134" s="23"/>
      <c r="T134" s="23"/>
      <c r="U134" s="23"/>
      <c r="V134" s="23"/>
      <c r="W134" s="23"/>
      <c r="X134" s="23"/>
      <c r="Y134" s="23"/>
      <c r="Z134" s="23"/>
      <c r="AA134" s="23"/>
      <c r="AB134" s="23"/>
      <c r="AC134" s="23"/>
      <c r="AD134" s="23"/>
      <c r="AE134" s="23"/>
      <c r="AF134" s="23"/>
      <c r="AG134" s="23"/>
      <c r="AH134" s="23"/>
      <c r="AI134" s="23"/>
      <c r="AJ134" s="23"/>
      <c r="AK134" s="23"/>
      <c r="AL134" s="23"/>
      <c r="AM134" s="23"/>
      <c r="AN134" s="23"/>
      <c r="AO134" s="23"/>
      <c r="AP134" s="23"/>
      <c r="AQ134" s="23"/>
      <c r="AR134" s="23"/>
      <c r="AS134" s="23"/>
      <c r="AT134" s="23"/>
      <c r="AU134" s="23"/>
      <c r="AV134" s="23"/>
      <c r="AW134" s="23"/>
      <c r="AX134" s="23"/>
      <c r="AY134" s="23"/>
      <c r="AZ134" s="23"/>
      <c r="BA134" s="23"/>
      <c r="BB134" s="23"/>
      <c r="BC134" s="38"/>
      <c r="BD134" s="38"/>
      <c r="BE134" s="38"/>
      <c r="BF134" s="38"/>
      <c r="BG134" s="38"/>
      <c r="BH134" s="38"/>
      <c r="BI134" s="38"/>
      <c r="BJ134" s="38"/>
      <c r="BK134" s="38"/>
      <c r="BL134" s="38"/>
      <c r="BM134" s="38"/>
      <c r="BN134" s="38"/>
      <c r="BO134" s="38"/>
      <c r="BP134" s="38"/>
      <c r="BQ134" s="38"/>
      <c r="BR134" s="38"/>
      <c r="BS134" s="38"/>
      <c r="BT134" s="38"/>
      <c r="BU134" s="38"/>
      <c r="BV134" s="38"/>
    </row>
    <row r="135" customFormat="false" ht="47.3" hidden="true" customHeight="true" outlineLevel="1" collapsed="false">
      <c r="A135" s="34" t="s">
        <v>274</v>
      </c>
      <c r="B135" s="35" t="s">
        <v>275</v>
      </c>
      <c r="C135" s="51" t="s">
        <v>60</v>
      </c>
      <c r="D135" s="23"/>
      <c r="E135" s="23"/>
      <c r="F135" s="23"/>
      <c r="G135" s="23"/>
      <c r="H135" s="23"/>
      <c r="I135" s="23"/>
      <c r="J135" s="23"/>
      <c r="K135" s="23"/>
      <c r="L135" s="23"/>
      <c r="M135" s="23"/>
      <c r="N135" s="37" t="n">
        <f aca="false">O135+P135+Q135+R135</f>
        <v>0</v>
      </c>
      <c r="O135" s="23"/>
      <c r="P135" s="23"/>
      <c r="Q135" s="23"/>
      <c r="R135" s="23"/>
      <c r="S135" s="23"/>
      <c r="T135" s="23"/>
      <c r="U135" s="23"/>
      <c r="V135" s="23"/>
      <c r="W135" s="23"/>
      <c r="X135" s="23"/>
      <c r="Y135" s="23"/>
      <c r="Z135" s="23"/>
      <c r="AA135" s="23"/>
      <c r="AB135" s="23"/>
      <c r="AC135" s="23"/>
      <c r="AD135" s="23"/>
      <c r="AE135" s="23"/>
      <c r="AF135" s="23"/>
      <c r="AG135" s="23"/>
      <c r="AH135" s="23"/>
      <c r="AI135" s="23"/>
      <c r="AJ135" s="23"/>
      <c r="AK135" s="23"/>
      <c r="AL135" s="23"/>
      <c r="AM135" s="23"/>
      <c r="AN135" s="23"/>
      <c r="AO135" s="23"/>
      <c r="AP135" s="23"/>
      <c r="AQ135" s="23"/>
      <c r="AR135" s="23"/>
      <c r="AS135" s="23"/>
      <c r="AT135" s="23"/>
      <c r="AU135" s="23"/>
      <c r="AV135" s="23"/>
      <c r="AW135" s="23"/>
      <c r="AX135" s="23"/>
      <c r="AY135" s="23"/>
      <c r="AZ135" s="23"/>
      <c r="BA135" s="23"/>
      <c r="BB135" s="23"/>
      <c r="BC135" s="38"/>
      <c r="BD135" s="38"/>
      <c r="BE135" s="38"/>
      <c r="BF135" s="38"/>
      <c r="BG135" s="38"/>
      <c r="BH135" s="38"/>
      <c r="BI135" s="38"/>
      <c r="BJ135" s="38"/>
      <c r="BK135" s="38"/>
      <c r="BL135" s="38"/>
      <c r="BM135" s="38"/>
      <c r="BN135" s="38"/>
      <c r="BO135" s="38"/>
      <c r="BP135" s="38"/>
      <c r="BQ135" s="38"/>
      <c r="BR135" s="38"/>
      <c r="BS135" s="38"/>
      <c r="BT135" s="38"/>
      <c r="BU135" s="38"/>
      <c r="BV135" s="38"/>
    </row>
    <row r="136" customFormat="false" ht="15.85" hidden="true" customHeight="true" outlineLevel="1" collapsed="false">
      <c r="A136" s="34" t="s">
        <v>276</v>
      </c>
      <c r="B136" s="35" t="s">
        <v>277</v>
      </c>
      <c r="C136" s="51" t="s">
        <v>60</v>
      </c>
      <c r="D136" s="23"/>
      <c r="E136" s="23"/>
      <c r="F136" s="23"/>
      <c r="G136" s="23"/>
      <c r="H136" s="23"/>
      <c r="I136" s="23"/>
      <c r="J136" s="23"/>
      <c r="K136" s="23"/>
      <c r="L136" s="23"/>
      <c r="M136" s="23"/>
      <c r="N136" s="37" t="n">
        <f aca="false">O136+P136+Q136+R136</f>
        <v>0</v>
      </c>
      <c r="O136" s="23"/>
      <c r="P136" s="23"/>
      <c r="Q136" s="23"/>
      <c r="R136" s="23"/>
      <c r="S136" s="23"/>
      <c r="T136" s="23"/>
      <c r="U136" s="23"/>
      <c r="V136" s="23"/>
      <c r="W136" s="23"/>
      <c r="X136" s="23"/>
      <c r="Y136" s="23"/>
      <c r="Z136" s="23"/>
      <c r="AA136" s="23"/>
      <c r="AB136" s="23"/>
      <c r="AC136" s="23"/>
      <c r="AD136" s="23"/>
      <c r="AE136" s="23"/>
      <c r="AF136" s="23"/>
      <c r="AG136" s="23"/>
      <c r="AH136" s="23"/>
      <c r="AI136" s="23"/>
      <c r="AJ136" s="23"/>
      <c r="AK136" s="23"/>
      <c r="AL136" s="23"/>
      <c r="AM136" s="23"/>
      <c r="AN136" s="23"/>
      <c r="AO136" s="23"/>
      <c r="AP136" s="23"/>
      <c r="AQ136" s="23"/>
      <c r="AR136" s="23"/>
      <c r="AS136" s="23"/>
      <c r="AT136" s="23"/>
      <c r="AU136" s="23"/>
      <c r="AV136" s="23"/>
      <c r="AW136" s="23"/>
      <c r="AX136" s="23"/>
      <c r="AY136" s="23"/>
      <c r="AZ136" s="23"/>
      <c r="BA136" s="23"/>
      <c r="BB136" s="23"/>
      <c r="BC136" s="38"/>
      <c r="BD136" s="38"/>
      <c r="BE136" s="38"/>
      <c r="BF136" s="38"/>
      <c r="BG136" s="38"/>
      <c r="BH136" s="38"/>
      <c r="BI136" s="38"/>
      <c r="BJ136" s="38"/>
      <c r="BK136" s="38"/>
      <c r="BL136" s="38"/>
      <c r="BM136" s="38"/>
      <c r="BN136" s="38"/>
      <c r="BO136" s="38"/>
      <c r="BP136" s="38"/>
      <c r="BQ136" s="38"/>
      <c r="BR136" s="38"/>
      <c r="BS136" s="38"/>
      <c r="BT136" s="38"/>
      <c r="BU136" s="38"/>
      <c r="BV136" s="38"/>
    </row>
    <row r="137" customFormat="false" ht="31.65" hidden="true" customHeight="true" outlineLevel="1" collapsed="false">
      <c r="A137" s="34" t="s">
        <v>278</v>
      </c>
      <c r="B137" s="35" t="s">
        <v>279</v>
      </c>
      <c r="C137" s="51" t="s">
        <v>60</v>
      </c>
      <c r="D137" s="23"/>
      <c r="E137" s="23"/>
      <c r="F137" s="23"/>
      <c r="G137" s="23"/>
      <c r="H137" s="23"/>
      <c r="I137" s="23"/>
      <c r="J137" s="23"/>
      <c r="K137" s="23"/>
      <c r="L137" s="23"/>
      <c r="M137" s="23"/>
      <c r="N137" s="37" t="n">
        <f aca="false">O137+P137+Q137+R137</f>
        <v>0</v>
      </c>
      <c r="O137" s="23"/>
      <c r="P137" s="23"/>
      <c r="Q137" s="23"/>
      <c r="R137" s="23"/>
      <c r="S137" s="23"/>
      <c r="T137" s="23"/>
      <c r="U137" s="23"/>
      <c r="V137" s="23"/>
      <c r="W137" s="23"/>
      <c r="X137" s="23"/>
      <c r="Y137" s="23"/>
      <c r="Z137" s="23"/>
      <c r="AA137" s="23"/>
      <c r="AB137" s="23"/>
      <c r="AC137" s="23"/>
      <c r="AD137" s="23"/>
      <c r="AE137" s="23"/>
      <c r="AF137" s="23"/>
      <c r="AG137" s="23"/>
      <c r="AH137" s="23"/>
      <c r="AI137" s="23"/>
      <c r="AJ137" s="23"/>
      <c r="AK137" s="23"/>
      <c r="AL137" s="23"/>
      <c r="AM137" s="23"/>
      <c r="AN137" s="23"/>
      <c r="AO137" s="23"/>
      <c r="AP137" s="23"/>
      <c r="AQ137" s="23"/>
      <c r="AR137" s="23"/>
      <c r="AS137" s="23"/>
      <c r="AT137" s="23"/>
      <c r="AU137" s="23"/>
      <c r="AV137" s="23"/>
      <c r="AW137" s="23"/>
      <c r="AX137" s="23"/>
      <c r="AY137" s="23"/>
      <c r="AZ137" s="23"/>
      <c r="BA137" s="23"/>
      <c r="BB137" s="23"/>
      <c r="BC137" s="38"/>
      <c r="BD137" s="38"/>
      <c r="BE137" s="38"/>
      <c r="BF137" s="38"/>
      <c r="BG137" s="38"/>
      <c r="BH137" s="38"/>
      <c r="BI137" s="38"/>
      <c r="BJ137" s="38"/>
      <c r="BK137" s="38"/>
      <c r="BL137" s="38"/>
      <c r="BM137" s="38"/>
      <c r="BN137" s="38"/>
      <c r="BO137" s="38"/>
      <c r="BP137" s="38"/>
      <c r="BQ137" s="38"/>
      <c r="BR137" s="38"/>
      <c r="BS137" s="38"/>
      <c r="BT137" s="38"/>
      <c r="BU137" s="38"/>
      <c r="BV137" s="38"/>
    </row>
    <row r="138" customFormat="false" ht="31.65" hidden="true" customHeight="true" outlineLevel="1" collapsed="false">
      <c r="A138" s="34" t="s">
        <v>280</v>
      </c>
      <c r="B138" s="35" t="s">
        <v>281</v>
      </c>
      <c r="C138" s="51" t="s">
        <v>60</v>
      </c>
      <c r="D138" s="23"/>
      <c r="E138" s="23"/>
      <c r="F138" s="23"/>
      <c r="G138" s="23"/>
      <c r="H138" s="23"/>
      <c r="I138" s="23"/>
      <c r="J138" s="23"/>
      <c r="K138" s="23"/>
      <c r="L138" s="23"/>
      <c r="M138" s="23"/>
      <c r="N138" s="37" t="n">
        <f aca="false">O138+P138+Q138+R138</f>
        <v>0</v>
      </c>
      <c r="O138" s="23"/>
      <c r="P138" s="23"/>
      <c r="Q138" s="23"/>
      <c r="R138" s="23"/>
      <c r="S138" s="23"/>
      <c r="T138" s="23"/>
      <c r="U138" s="23"/>
      <c r="V138" s="23"/>
      <c r="W138" s="23"/>
      <c r="X138" s="23"/>
      <c r="Y138" s="23"/>
      <c r="Z138" s="23"/>
      <c r="AA138" s="23"/>
      <c r="AB138" s="23"/>
      <c r="AC138" s="23"/>
      <c r="AD138" s="23"/>
      <c r="AE138" s="23"/>
      <c r="AF138" s="23"/>
      <c r="AG138" s="23"/>
      <c r="AH138" s="23"/>
      <c r="AI138" s="23"/>
      <c r="AJ138" s="23"/>
      <c r="AK138" s="23"/>
      <c r="AL138" s="23"/>
      <c r="AM138" s="23"/>
      <c r="AN138" s="23"/>
      <c r="AO138" s="23"/>
      <c r="AP138" s="23"/>
      <c r="AQ138" s="23"/>
      <c r="AR138" s="23"/>
      <c r="AS138" s="23"/>
      <c r="AT138" s="23"/>
      <c r="AU138" s="23"/>
      <c r="AV138" s="23"/>
      <c r="AW138" s="23"/>
      <c r="AX138" s="23"/>
      <c r="AY138" s="23"/>
      <c r="AZ138" s="23"/>
      <c r="BA138" s="23"/>
      <c r="BB138" s="23"/>
      <c r="BC138" s="38"/>
      <c r="BD138" s="38"/>
      <c r="BE138" s="38"/>
      <c r="BF138" s="38"/>
      <c r="BG138" s="38"/>
      <c r="BH138" s="38"/>
      <c r="BI138" s="38"/>
      <c r="BJ138" s="38"/>
      <c r="BK138" s="38"/>
      <c r="BL138" s="38"/>
      <c r="BM138" s="38"/>
      <c r="BN138" s="38"/>
      <c r="BO138" s="38"/>
      <c r="BP138" s="38"/>
      <c r="BQ138" s="38"/>
      <c r="BR138" s="38"/>
      <c r="BS138" s="38"/>
      <c r="BT138" s="38"/>
      <c r="BU138" s="38"/>
      <c r="BV138" s="38"/>
    </row>
    <row r="139" customFormat="false" ht="31.65" hidden="true" customHeight="true" outlineLevel="1" collapsed="false">
      <c r="A139" s="34" t="s">
        <v>282</v>
      </c>
      <c r="B139" s="35" t="s">
        <v>283</v>
      </c>
      <c r="C139" s="51" t="s">
        <v>60</v>
      </c>
      <c r="D139" s="23"/>
      <c r="E139" s="23"/>
      <c r="F139" s="23"/>
      <c r="G139" s="23"/>
      <c r="H139" s="23"/>
      <c r="I139" s="23"/>
      <c r="J139" s="23"/>
      <c r="K139" s="23"/>
      <c r="L139" s="23"/>
      <c r="M139" s="23"/>
      <c r="N139" s="37" t="n">
        <f aca="false">O139+P139+Q139+R139</f>
        <v>0</v>
      </c>
      <c r="O139" s="23"/>
      <c r="P139" s="23"/>
      <c r="Q139" s="23"/>
      <c r="R139" s="23"/>
      <c r="S139" s="23"/>
      <c r="T139" s="23"/>
      <c r="U139" s="23"/>
      <c r="V139" s="23"/>
      <c r="W139" s="23"/>
      <c r="X139" s="23"/>
      <c r="Y139" s="23"/>
      <c r="Z139" s="23"/>
      <c r="AA139" s="23"/>
      <c r="AB139" s="23"/>
      <c r="AC139" s="23"/>
      <c r="AD139" s="23"/>
      <c r="AE139" s="23"/>
      <c r="AF139" s="23"/>
      <c r="AG139" s="23"/>
      <c r="AH139" s="23"/>
      <c r="AI139" s="23"/>
      <c r="AJ139" s="23"/>
      <c r="AK139" s="23"/>
      <c r="AL139" s="23"/>
      <c r="AM139" s="23"/>
      <c r="AN139" s="23"/>
      <c r="AO139" s="23"/>
      <c r="AP139" s="23"/>
      <c r="AQ139" s="23"/>
      <c r="AR139" s="23"/>
      <c r="AS139" s="23"/>
      <c r="AT139" s="23"/>
      <c r="AU139" s="23"/>
      <c r="AV139" s="23"/>
      <c r="AW139" s="23"/>
      <c r="AX139" s="23"/>
      <c r="AY139" s="23"/>
      <c r="AZ139" s="23"/>
      <c r="BA139" s="23"/>
      <c r="BB139" s="23"/>
      <c r="BC139" s="38"/>
      <c r="BD139" s="38"/>
      <c r="BE139" s="38"/>
      <c r="BF139" s="38"/>
      <c r="BG139" s="38"/>
      <c r="BH139" s="38"/>
      <c r="BI139" s="38"/>
      <c r="BJ139" s="38"/>
      <c r="BK139" s="38"/>
      <c r="BL139" s="38"/>
      <c r="BM139" s="38"/>
      <c r="BN139" s="38"/>
      <c r="BO139" s="38"/>
      <c r="BP139" s="38"/>
      <c r="BQ139" s="38"/>
      <c r="BR139" s="38"/>
      <c r="BS139" s="38"/>
      <c r="BT139" s="38"/>
      <c r="BU139" s="38"/>
      <c r="BV139" s="38"/>
    </row>
    <row r="140" customFormat="false" ht="31.65" hidden="true" customHeight="true" outlineLevel="1" collapsed="false">
      <c r="A140" s="34" t="s">
        <v>284</v>
      </c>
      <c r="B140" s="35" t="s">
        <v>285</v>
      </c>
      <c r="C140" s="51" t="s">
        <v>60</v>
      </c>
      <c r="D140" s="23"/>
      <c r="E140" s="23"/>
      <c r="F140" s="23"/>
      <c r="G140" s="23"/>
      <c r="H140" s="23"/>
      <c r="I140" s="23"/>
      <c r="J140" s="23"/>
      <c r="K140" s="23"/>
      <c r="L140" s="23"/>
      <c r="M140" s="23"/>
      <c r="N140" s="37" t="n">
        <f aca="false">O140+P140+Q140+R140</f>
        <v>0</v>
      </c>
      <c r="O140" s="23"/>
      <c r="P140" s="23"/>
      <c r="Q140" s="23"/>
      <c r="R140" s="23"/>
      <c r="S140" s="23"/>
      <c r="T140" s="23"/>
      <c r="U140" s="23"/>
      <c r="V140" s="23"/>
      <c r="W140" s="23"/>
      <c r="X140" s="23"/>
      <c r="Y140" s="23"/>
      <c r="Z140" s="23"/>
      <c r="AA140" s="23"/>
      <c r="AB140" s="23"/>
      <c r="AC140" s="23"/>
      <c r="AD140" s="23"/>
      <c r="AE140" s="23"/>
      <c r="AF140" s="23"/>
      <c r="AG140" s="23"/>
      <c r="AH140" s="23"/>
      <c r="AI140" s="23"/>
      <c r="AJ140" s="23"/>
      <c r="AK140" s="23"/>
      <c r="AL140" s="23"/>
      <c r="AM140" s="23"/>
      <c r="AN140" s="23"/>
      <c r="AO140" s="23"/>
      <c r="AP140" s="23"/>
      <c r="AQ140" s="23"/>
      <c r="AR140" s="23"/>
      <c r="AS140" s="23"/>
      <c r="AT140" s="23"/>
      <c r="AU140" s="23"/>
      <c r="AV140" s="23"/>
      <c r="AW140" s="23"/>
      <c r="AX140" s="23"/>
      <c r="AY140" s="23"/>
      <c r="AZ140" s="23"/>
      <c r="BA140" s="23"/>
      <c r="BB140" s="23"/>
      <c r="BC140" s="38"/>
      <c r="BD140" s="38"/>
      <c r="BE140" s="38"/>
      <c r="BF140" s="38"/>
      <c r="BG140" s="38"/>
      <c r="BH140" s="38"/>
      <c r="BI140" s="38"/>
      <c r="BJ140" s="38"/>
      <c r="BK140" s="38"/>
      <c r="BL140" s="38"/>
      <c r="BM140" s="38"/>
      <c r="BN140" s="38"/>
      <c r="BO140" s="38"/>
      <c r="BP140" s="38"/>
      <c r="BQ140" s="38"/>
      <c r="BR140" s="38"/>
      <c r="BS140" s="38"/>
      <c r="BT140" s="38"/>
      <c r="BU140" s="38"/>
      <c r="BV140" s="38"/>
    </row>
    <row r="141" customFormat="false" ht="31.65" hidden="true" customHeight="true" outlineLevel="1" collapsed="false">
      <c r="A141" s="34" t="s">
        <v>286</v>
      </c>
      <c r="B141" s="35" t="s">
        <v>287</v>
      </c>
      <c r="C141" s="51" t="s">
        <v>60</v>
      </c>
      <c r="D141" s="23"/>
      <c r="E141" s="23"/>
      <c r="F141" s="23"/>
      <c r="G141" s="23"/>
      <c r="H141" s="23"/>
      <c r="I141" s="23"/>
      <c r="J141" s="23"/>
      <c r="K141" s="23"/>
      <c r="L141" s="23"/>
      <c r="M141" s="23"/>
      <c r="N141" s="37" t="n">
        <f aca="false">O141+P141+Q141+R141</f>
        <v>0</v>
      </c>
      <c r="O141" s="23"/>
      <c r="P141" s="23"/>
      <c r="Q141" s="23"/>
      <c r="R141" s="23"/>
      <c r="S141" s="23"/>
      <c r="T141" s="23"/>
      <c r="U141" s="23"/>
      <c r="V141" s="23"/>
      <c r="W141" s="23"/>
      <c r="X141" s="23"/>
      <c r="Y141" s="23"/>
      <c r="Z141" s="23"/>
      <c r="AA141" s="23"/>
      <c r="AB141" s="23"/>
      <c r="AC141" s="23"/>
      <c r="AD141" s="23"/>
      <c r="AE141" s="23"/>
      <c r="AF141" s="23"/>
      <c r="AG141" s="23"/>
      <c r="AH141" s="23"/>
      <c r="AI141" s="23"/>
      <c r="AJ141" s="23"/>
      <c r="AK141" s="23"/>
      <c r="AL141" s="23"/>
      <c r="AM141" s="23"/>
      <c r="AN141" s="23"/>
      <c r="AO141" s="23"/>
      <c r="AP141" s="23"/>
      <c r="AQ141" s="23"/>
      <c r="AR141" s="23"/>
      <c r="AS141" s="23"/>
      <c r="AT141" s="23"/>
      <c r="AU141" s="23"/>
      <c r="AV141" s="23"/>
      <c r="AW141" s="23"/>
      <c r="AX141" s="23"/>
      <c r="AY141" s="23"/>
      <c r="AZ141" s="23"/>
      <c r="BA141" s="23"/>
      <c r="BB141" s="23"/>
      <c r="BC141" s="38"/>
      <c r="BD141" s="38"/>
      <c r="BE141" s="38"/>
      <c r="BF141" s="38"/>
      <c r="BG141" s="38"/>
      <c r="BH141" s="38"/>
      <c r="BI141" s="38"/>
      <c r="BJ141" s="38"/>
      <c r="BK141" s="38"/>
      <c r="BL141" s="38"/>
      <c r="BM141" s="38"/>
      <c r="BN141" s="38"/>
      <c r="BO141" s="38"/>
      <c r="BP141" s="38"/>
      <c r="BQ141" s="38"/>
      <c r="BR141" s="38"/>
      <c r="BS141" s="38"/>
      <c r="BT141" s="38"/>
      <c r="BU141" s="38"/>
      <c r="BV141" s="38"/>
    </row>
    <row r="142" customFormat="false" ht="47.3" hidden="true" customHeight="true" outlineLevel="1" collapsed="false">
      <c r="A142" s="34" t="s">
        <v>288</v>
      </c>
      <c r="B142" s="35" t="s">
        <v>289</v>
      </c>
      <c r="C142" s="51" t="s">
        <v>60</v>
      </c>
      <c r="D142" s="23"/>
      <c r="E142" s="23"/>
      <c r="F142" s="23"/>
      <c r="G142" s="23"/>
      <c r="H142" s="23"/>
      <c r="I142" s="23"/>
      <c r="J142" s="23"/>
      <c r="K142" s="23"/>
      <c r="L142" s="23"/>
      <c r="M142" s="23"/>
      <c r="N142" s="37" t="n">
        <f aca="false">O142+P142+Q142+R142</f>
        <v>0</v>
      </c>
      <c r="O142" s="23"/>
      <c r="P142" s="23"/>
      <c r="Q142" s="23"/>
      <c r="R142" s="23"/>
      <c r="S142" s="23"/>
      <c r="T142" s="23"/>
      <c r="U142" s="23"/>
      <c r="V142" s="23"/>
      <c r="W142" s="23"/>
      <c r="X142" s="23"/>
      <c r="Y142" s="23"/>
      <c r="Z142" s="23"/>
      <c r="AA142" s="23"/>
      <c r="AB142" s="23"/>
      <c r="AC142" s="23"/>
      <c r="AD142" s="23"/>
      <c r="AE142" s="23"/>
      <c r="AF142" s="23"/>
      <c r="AG142" s="23"/>
      <c r="AH142" s="23"/>
      <c r="AI142" s="23"/>
      <c r="AJ142" s="23"/>
      <c r="AK142" s="23"/>
      <c r="AL142" s="23"/>
      <c r="AM142" s="23"/>
      <c r="AN142" s="23"/>
      <c r="AO142" s="23"/>
      <c r="AP142" s="23"/>
      <c r="AQ142" s="23"/>
      <c r="AR142" s="23"/>
      <c r="AS142" s="23"/>
      <c r="AT142" s="23"/>
      <c r="AU142" s="23"/>
      <c r="AV142" s="23"/>
      <c r="AW142" s="23"/>
      <c r="AX142" s="23"/>
      <c r="AY142" s="23"/>
      <c r="AZ142" s="23"/>
      <c r="BA142" s="23"/>
      <c r="BB142" s="23"/>
      <c r="BC142" s="38"/>
      <c r="BD142" s="38"/>
      <c r="BE142" s="38"/>
      <c r="BF142" s="38"/>
      <c r="BG142" s="38"/>
      <c r="BH142" s="38"/>
      <c r="BI142" s="38"/>
      <c r="BJ142" s="38"/>
      <c r="BK142" s="38"/>
      <c r="BL142" s="38"/>
      <c r="BM142" s="38"/>
      <c r="BN142" s="38"/>
      <c r="BO142" s="38"/>
      <c r="BP142" s="38"/>
      <c r="BQ142" s="38"/>
      <c r="BR142" s="38"/>
      <c r="BS142" s="38"/>
      <c r="BT142" s="38"/>
      <c r="BU142" s="38"/>
      <c r="BV142" s="38"/>
    </row>
    <row r="143" customFormat="false" ht="31.65" hidden="true" customHeight="true" outlineLevel="1" collapsed="false">
      <c r="A143" s="34" t="s">
        <v>290</v>
      </c>
      <c r="B143" s="35" t="s">
        <v>291</v>
      </c>
      <c r="C143" s="51" t="s">
        <v>60</v>
      </c>
      <c r="D143" s="23"/>
      <c r="E143" s="23"/>
      <c r="F143" s="23"/>
      <c r="G143" s="23"/>
      <c r="H143" s="23"/>
      <c r="I143" s="23"/>
      <c r="J143" s="23"/>
      <c r="K143" s="23"/>
      <c r="L143" s="23"/>
      <c r="M143" s="23"/>
      <c r="N143" s="37" t="n">
        <f aca="false">O143+P143+Q143+R143</f>
        <v>0</v>
      </c>
      <c r="O143" s="23"/>
      <c r="P143" s="23"/>
      <c r="Q143" s="23"/>
      <c r="R143" s="23"/>
      <c r="S143" s="23"/>
      <c r="T143" s="23"/>
      <c r="U143" s="23"/>
      <c r="V143" s="23"/>
      <c r="W143" s="23"/>
      <c r="X143" s="23"/>
      <c r="Y143" s="23"/>
      <c r="Z143" s="23"/>
      <c r="AA143" s="23"/>
      <c r="AB143" s="23"/>
      <c r="AC143" s="23"/>
      <c r="AD143" s="23"/>
      <c r="AE143" s="23"/>
      <c r="AF143" s="23"/>
      <c r="AG143" s="23"/>
      <c r="AH143" s="23"/>
      <c r="AI143" s="23"/>
      <c r="AJ143" s="23"/>
      <c r="AK143" s="23"/>
      <c r="AL143" s="23"/>
      <c r="AM143" s="23"/>
      <c r="AN143" s="23"/>
      <c r="AO143" s="23"/>
      <c r="AP143" s="23"/>
      <c r="AQ143" s="23"/>
      <c r="AR143" s="23"/>
      <c r="AS143" s="23"/>
      <c r="AT143" s="23"/>
      <c r="AU143" s="23"/>
      <c r="AV143" s="23"/>
      <c r="AW143" s="23"/>
      <c r="AX143" s="23"/>
      <c r="AY143" s="23"/>
      <c r="AZ143" s="23"/>
      <c r="BA143" s="23"/>
      <c r="BB143" s="23"/>
      <c r="BC143" s="38"/>
      <c r="BD143" s="38"/>
      <c r="BE143" s="38"/>
      <c r="BF143" s="38"/>
      <c r="BG143" s="38"/>
      <c r="BH143" s="38"/>
      <c r="BI143" s="38"/>
      <c r="BJ143" s="38"/>
      <c r="BK143" s="38"/>
      <c r="BL143" s="38"/>
      <c r="BM143" s="38"/>
      <c r="BN143" s="38"/>
      <c r="BO143" s="38"/>
      <c r="BP143" s="38"/>
      <c r="BQ143" s="38"/>
      <c r="BR143" s="38"/>
      <c r="BS143" s="38"/>
      <c r="BT143" s="38"/>
      <c r="BU143" s="38"/>
      <c r="BV143" s="38"/>
    </row>
    <row r="144" customFormat="false" ht="31.65" hidden="true" customHeight="true" outlineLevel="1" collapsed="false">
      <c r="A144" s="34"/>
      <c r="B144" s="35"/>
      <c r="C144" s="51"/>
      <c r="D144" s="23"/>
      <c r="E144" s="23"/>
      <c r="F144" s="23"/>
      <c r="G144" s="23"/>
      <c r="H144" s="23"/>
      <c r="I144" s="23"/>
      <c r="J144" s="23"/>
      <c r="K144" s="23"/>
      <c r="L144" s="23"/>
      <c r="M144" s="23"/>
      <c r="N144" s="37"/>
      <c r="O144" s="23"/>
      <c r="P144" s="23"/>
      <c r="Q144" s="23"/>
      <c r="R144" s="23"/>
      <c r="S144" s="23"/>
      <c r="T144" s="23"/>
      <c r="U144" s="23"/>
      <c r="V144" s="23"/>
      <c r="W144" s="23"/>
      <c r="X144" s="23"/>
      <c r="Y144" s="23"/>
      <c r="Z144" s="23"/>
      <c r="AA144" s="23"/>
      <c r="AB144" s="23"/>
      <c r="AC144" s="23"/>
      <c r="AD144" s="23"/>
      <c r="AE144" s="23"/>
      <c r="AF144" s="23"/>
      <c r="AG144" s="23"/>
      <c r="AH144" s="23"/>
      <c r="AI144" s="23"/>
      <c r="AJ144" s="23"/>
      <c r="AK144" s="23"/>
      <c r="AL144" s="23"/>
      <c r="AM144" s="23"/>
      <c r="AN144" s="23"/>
      <c r="AO144" s="23"/>
      <c r="AP144" s="23"/>
      <c r="AQ144" s="23"/>
      <c r="AR144" s="23"/>
      <c r="AS144" s="23"/>
      <c r="AT144" s="23"/>
      <c r="AU144" s="23"/>
      <c r="AV144" s="23"/>
      <c r="AW144" s="23"/>
      <c r="AX144" s="23"/>
      <c r="AY144" s="23"/>
      <c r="AZ144" s="23"/>
      <c r="BA144" s="23"/>
      <c r="BB144" s="23"/>
      <c r="BC144" s="38"/>
      <c r="BD144" s="38"/>
      <c r="BE144" s="38"/>
      <c r="BF144" s="38"/>
      <c r="BG144" s="38"/>
      <c r="BH144" s="38"/>
      <c r="BI144" s="38"/>
      <c r="BJ144" s="38"/>
      <c r="BK144" s="38"/>
      <c r="BL144" s="38"/>
      <c r="BM144" s="38"/>
      <c r="BN144" s="38"/>
      <c r="BO144" s="38"/>
      <c r="BP144" s="38"/>
      <c r="BQ144" s="38"/>
      <c r="BR144" s="38"/>
      <c r="BS144" s="38"/>
      <c r="BT144" s="38"/>
      <c r="BU144" s="38"/>
      <c r="BV144" s="38"/>
    </row>
    <row r="145" customFormat="false" ht="31.65" hidden="true" customHeight="true" outlineLevel="1" collapsed="false">
      <c r="A145" s="34" t="s">
        <v>292</v>
      </c>
      <c r="B145" s="39" t="s">
        <v>189</v>
      </c>
      <c r="C145" s="51" t="s">
        <v>60</v>
      </c>
      <c r="D145" s="23"/>
      <c r="E145" s="23"/>
      <c r="F145" s="23"/>
      <c r="G145" s="23"/>
      <c r="H145" s="23"/>
      <c r="I145" s="23"/>
      <c r="J145" s="23"/>
      <c r="K145" s="23"/>
      <c r="L145" s="23"/>
      <c r="M145" s="23"/>
      <c r="N145" s="37" t="n">
        <f aca="false">O145+P145+Q145+R145</f>
        <v>0</v>
      </c>
      <c r="O145" s="23"/>
      <c r="P145" s="23"/>
      <c r="Q145" s="23"/>
      <c r="R145" s="23"/>
      <c r="S145" s="23"/>
      <c r="T145" s="23"/>
      <c r="U145" s="23"/>
      <c r="V145" s="23"/>
      <c r="W145" s="23"/>
      <c r="X145" s="23"/>
      <c r="Y145" s="23"/>
      <c r="Z145" s="23"/>
      <c r="AA145" s="23"/>
      <c r="AB145" s="23"/>
      <c r="AC145" s="23"/>
      <c r="AD145" s="23"/>
      <c r="AE145" s="23"/>
      <c r="AF145" s="23"/>
      <c r="AG145" s="23"/>
      <c r="AH145" s="23"/>
      <c r="AI145" s="23"/>
      <c r="AJ145" s="23"/>
      <c r="AK145" s="23"/>
      <c r="AL145" s="23"/>
      <c r="AM145" s="23"/>
      <c r="AN145" s="23"/>
      <c r="AO145" s="23"/>
      <c r="AP145" s="23"/>
      <c r="AQ145" s="23"/>
      <c r="AR145" s="23"/>
      <c r="AS145" s="23"/>
      <c r="AT145" s="23"/>
      <c r="AU145" s="23"/>
      <c r="AV145" s="23"/>
      <c r="AW145" s="23"/>
      <c r="AX145" s="23"/>
      <c r="AY145" s="23"/>
      <c r="AZ145" s="23"/>
      <c r="BA145" s="23"/>
      <c r="BB145" s="23"/>
      <c r="BC145" s="38"/>
      <c r="BD145" s="38"/>
      <c r="BE145" s="38"/>
      <c r="BF145" s="38"/>
      <c r="BG145" s="38"/>
      <c r="BH145" s="38"/>
      <c r="BI145" s="38"/>
      <c r="BJ145" s="38"/>
      <c r="BK145" s="38"/>
      <c r="BL145" s="38"/>
      <c r="BM145" s="38"/>
      <c r="BN145" s="38"/>
      <c r="BO145" s="38"/>
      <c r="BP145" s="38"/>
      <c r="BQ145" s="38"/>
      <c r="BR145" s="38"/>
      <c r="BS145" s="38"/>
      <c r="BT145" s="38"/>
      <c r="BU145" s="38"/>
      <c r="BV145" s="38"/>
    </row>
    <row r="146" customFormat="false" ht="15.85" hidden="true" customHeight="true" outlineLevel="1" collapsed="false">
      <c r="A146" s="34" t="s">
        <v>293</v>
      </c>
      <c r="B146" s="39" t="s">
        <v>191</v>
      </c>
      <c r="C146" s="51" t="s">
        <v>60</v>
      </c>
      <c r="D146" s="23"/>
      <c r="E146" s="23"/>
      <c r="F146" s="23"/>
      <c r="G146" s="23"/>
      <c r="H146" s="23"/>
      <c r="I146" s="23"/>
      <c r="J146" s="23"/>
      <c r="K146" s="23"/>
      <c r="L146" s="23"/>
      <c r="M146" s="23"/>
      <c r="N146" s="37" t="n">
        <f aca="false">O146+P146+Q146+R146</f>
        <v>0</v>
      </c>
      <c r="O146" s="23"/>
      <c r="P146" s="23"/>
      <c r="Q146" s="23"/>
      <c r="R146" s="23"/>
      <c r="S146" s="23"/>
      <c r="T146" s="23"/>
      <c r="U146" s="23"/>
      <c r="V146" s="23"/>
      <c r="W146" s="23"/>
      <c r="X146" s="23"/>
      <c r="Y146" s="23"/>
      <c r="Z146" s="23"/>
      <c r="AA146" s="23"/>
      <c r="AB146" s="23"/>
      <c r="AC146" s="23"/>
      <c r="AD146" s="23"/>
      <c r="AE146" s="23"/>
      <c r="AF146" s="23"/>
      <c r="AG146" s="23"/>
      <c r="AH146" s="23"/>
      <c r="AI146" s="23"/>
      <c r="AJ146" s="23"/>
      <c r="AK146" s="23"/>
      <c r="AL146" s="23"/>
      <c r="AM146" s="23"/>
      <c r="AN146" s="23"/>
      <c r="AO146" s="23"/>
      <c r="AP146" s="23"/>
      <c r="AQ146" s="23"/>
      <c r="AR146" s="23"/>
      <c r="AS146" s="23"/>
      <c r="AT146" s="23"/>
      <c r="AU146" s="23"/>
      <c r="AV146" s="23"/>
      <c r="AW146" s="23"/>
      <c r="AX146" s="23"/>
      <c r="AY146" s="23"/>
      <c r="AZ146" s="23"/>
      <c r="BA146" s="23"/>
      <c r="BB146" s="23"/>
      <c r="BC146" s="38"/>
      <c r="BD146" s="38"/>
      <c r="BE146" s="38"/>
      <c r="BF146" s="38"/>
      <c r="BG146" s="38"/>
      <c r="BH146" s="38"/>
      <c r="BI146" s="38"/>
      <c r="BJ146" s="38"/>
      <c r="BK146" s="38"/>
      <c r="BL146" s="38"/>
      <c r="BM146" s="38"/>
      <c r="BN146" s="38"/>
      <c r="BO146" s="38"/>
      <c r="BP146" s="38"/>
      <c r="BQ146" s="38"/>
      <c r="BR146" s="38"/>
      <c r="BS146" s="38"/>
      <c r="BT146" s="38"/>
      <c r="BU146" s="38"/>
      <c r="BV146" s="38"/>
    </row>
    <row r="147" customFormat="false" ht="15.85" hidden="true" customHeight="true" outlineLevel="1" collapsed="false">
      <c r="A147" s="34" t="s">
        <v>294</v>
      </c>
      <c r="B147" s="39" t="s">
        <v>295</v>
      </c>
      <c r="C147" s="51" t="s">
        <v>60</v>
      </c>
      <c r="D147" s="23"/>
      <c r="E147" s="23"/>
      <c r="F147" s="23"/>
      <c r="G147" s="23"/>
      <c r="H147" s="23"/>
      <c r="I147" s="23"/>
      <c r="J147" s="23"/>
      <c r="K147" s="23"/>
      <c r="L147" s="23"/>
      <c r="M147" s="23"/>
      <c r="N147" s="37" t="n">
        <f aca="false">O147+P147+Q147+R147</f>
        <v>0</v>
      </c>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c r="AO147" s="23"/>
      <c r="AP147" s="23"/>
      <c r="AQ147" s="23"/>
      <c r="AR147" s="23"/>
      <c r="AS147" s="23"/>
      <c r="AT147" s="23"/>
      <c r="AU147" s="23"/>
      <c r="AV147" s="23"/>
      <c r="AW147" s="23"/>
      <c r="AX147" s="23"/>
      <c r="AY147" s="23"/>
      <c r="AZ147" s="23"/>
      <c r="BA147" s="23"/>
      <c r="BB147" s="23"/>
      <c r="BC147" s="38"/>
      <c r="BD147" s="38"/>
      <c r="BE147" s="38"/>
      <c r="BF147" s="38"/>
      <c r="BG147" s="38"/>
      <c r="BH147" s="38"/>
      <c r="BI147" s="38"/>
      <c r="BJ147" s="38"/>
      <c r="BK147" s="38"/>
      <c r="BL147" s="38"/>
      <c r="BM147" s="38"/>
      <c r="BN147" s="38"/>
      <c r="BO147" s="38"/>
      <c r="BP147" s="38"/>
      <c r="BQ147" s="38"/>
      <c r="BR147" s="38"/>
      <c r="BS147" s="38"/>
      <c r="BT147" s="38"/>
      <c r="BU147" s="38"/>
      <c r="BV147" s="38"/>
    </row>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3">
    <mergeCell ref="A1:BO1"/>
    <mergeCell ref="A2:BO2"/>
    <mergeCell ref="A3:BO3"/>
    <mergeCell ref="A5:BO5"/>
    <mergeCell ref="A6:BO6"/>
    <mergeCell ref="A8:BO8"/>
    <mergeCell ref="A9:BO9"/>
    <mergeCell ref="A11:A14"/>
    <mergeCell ref="B11:B14"/>
    <mergeCell ref="C11:C14"/>
    <mergeCell ref="D11:D13"/>
    <mergeCell ref="E11:H11"/>
    <mergeCell ref="I11:J12"/>
    <mergeCell ref="K11:M12"/>
    <mergeCell ref="N11:BU11"/>
    <mergeCell ref="BV11:BV13"/>
    <mergeCell ref="E12:F12"/>
    <mergeCell ref="G12:H12"/>
    <mergeCell ref="N12:S12"/>
    <mergeCell ref="Z12:AE12"/>
    <mergeCell ref="AL12:AQ12"/>
    <mergeCell ref="AX12:BC12"/>
    <mergeCell ref="BJ12:BO12"/>
    <mergeCell ref="N13:S13"/>
    <mergeCell ref="T13:Y13"/>
    <mergeCell ref="Z13:AE13"/>
    <mergeCell ref="AF13:AK13"/>
    <mergeCell ref="AL13:AQ13"/>
    <mergeCell ref="AR13:AW13"/>
    <mergeCell ref="AX13:BC13"/>
    <mergeCell ref="BD13:BI13"/>
    <mergeCell ref="BJ13:BO13"/>
    <mergeCell ref="BP13:BU13"/>
  </mergeCells>
  <dataValidations count="1">
    <dataValidation allowBlank="true" errorStyle="stop" operator="between" showDropDown="false" showErrorMessage="false" showInputMessage="false" sqref="C16 C23"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rowBreaks count="1" manualBreakCount="1">
    <brk id="51" man="true" max="16383" min="0"/>
  </rowBreaks>
  <colBreaks count="1" manualBreakCount="1">
    <brk id="54" man="true" max="65535" min="0"/>
  </col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CX1048576"/>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R12" activeCellId="0" sqref="R12"/>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7.22"/>
    <col collapsed="false" customWidth="true" hidden="false" outlineLevel="0" max="3" min="3" style="2" width="16.85"/>
    <col collapsed="false" customWidth="true" hidden="false" outlineLevel="0" max="10" min="4" style="2" width="8"/>
    <col collapsed="false" customWidth="true" hidden="true" outlineLevel="0" max="17" min="11" style="2" width="8"/>
    <col collapsed="false" customWidth="true" hidden="false" outlineLevel="0" max="18" min="18" style="1" width="12.67"/>
    <col collapsed="false" customWidth="true" hidden="false" outlineLevel="0" max="19" min="19" style="1" width="7.67"/>
    <col collapsed="false" customWidth="true" hidden="false" outlineLevel="0" max="20" min="20" style="1" width="5.88"/>
    <col collapsed="false" customWidth="true" hidden="false" outlineLevel="0" max="21" min="21" style="1" width="8"/>
    <col collapsed="false" customWidth="true" hidden="false" outlineLevel="0" max="22" min="22" style="1" width="10.89"/>
    <col collapsed="false" customWidth="true" hidden="false" outlineLevel="0" max="23" min="23" style="1" width="6.11"/>
    <col collapsed="false" customWidth="true" hidden="false" outlineLevel="0" max="24" min="24" style="1" width="8.33"/>
    <col collapsed="false" customWidth="true" hidden="true" outlineLevel="0" max="25" min="25" style="1" width="10.78"/>
    <col collapsed="false" customWidth="true" hidden="true" outlineLevel="0" max="26" min="26" style="1" width="7"/>
    <col collapsed="false" customWidth="true" hidden="true" outlineLevel="0" max="27" min="27" style="1" width="5.88"/>
    <col collapsed="false" customWidth="true" hidden="true" outlineLevel="0" max="28" min="28" style="1" width="10.33"/>
    <col collapsed="false" customWidth="true" hidden="true" outlineLevel="0" max="29" min="29" style="1" width="11.77"/>
    <col collapsed="false" customWidth="true" hidden="true" outlineLevel="0" max="30" min="30" style="1" width="8.22"/>
    <col collapsed="false" customWidth="true" hidden="true" outlineLevel="0" max="31" min="31" style="1" width="7"/>
    <col collapsed="false" customWidth="true" hidden="false" outlineLevel="0" max="32" min="32" style="1" width="10.78"/>
    <col collapsed="false" customWidth="true" hidden="false" outlineLevel="0" max="33" min="33" style="1" width="7.89"/>
    <col collapsed="false" customWidth="true" hidden="false" outlineLevel="0" max="34" min="34" style="1" width="6.44"/>
    <col collapsed="false" customWidth="true" hidden="false" outlineLevel="0" max="35" min="35" style="1" width="8.88"/>
    <col collapsed="false" customWidth="true" hidden="false" outlineLevel="0" max="37" min="36" style="1" width="10.78"/>
    <col collapsed="false" customWidth="true" hidden="false" outlineLevel="0" max="38" min="38" style="2" width="7.22"/>
    <col collapsed="false" customWidth="true" hidden="true" outlineLevel="0" max="39" min="39" style="2" width="11.22"/>
    <col collapsed="false" customWidth="true" hidden="true" outlineLevel="0" max="40" min="40" style="2" width="8.33"/>
    <col collapsed="false" customWidth="true" hidden="true" outlineLevel="0" max="41" min="41" style="2" width="5.66"/>
    <col collapsed="false" customWidth="true" hidden="true" outlineLevel="0" max="42" min="42" style="2" width="8.66"/>
    <col collapsed="false" customWidth="true" hidden="true" outlineLevel="0" max="44" min="43" style="2" width="10.22"/>
    <col collapsed="false" customWidth="true" hidden="true" outlineLevel="0" max="45" min="45" style="2" width="6.77"/>
    <col collapsed="false" customWidth="true" hidden="false" outlineLevel="0" max="46" min="46" style="2" width="10.78"/>
    <col collapsed="false" customWidth="true" hidden="false" outlineLevel="0" max="47" min="47" style="2" width="7.89"/>
    <col collapsed="false" customWidth="true" hidden="false" outlineLevel="0" max="48" min="48" style="2" width="6.44"/>
    <col collapsed="false" customWidth="true" hidden="false" outlineLevel="0" max="49" min="49" style="2" width="8.88"/>
    <col collapsed="false" customWidth="true" hidden="false" outlineLevel="0" max="51" min="50" style="2" width="10.78"/>
    <col collapsed="false" customWidth="true" hidden="false" outlineLevel="0" max="52" min="52" style="2" width="7.22"/>
    <col collapsed="false" customWidth="true" hidden="true" outlineLevel="0" max="53" min="53" style="2" width="11.22"/>
    <col collapsed="false" customWidth="true" hidden="true" outlineLevel="0" max="54" min="54" style="2" width="8.33"/>
    <col collapsed="false" customWidth="true" hidden="true" outlineLevel="0" max="55" min="55" style="2" width="5.66"/>
    <col collapsed="false" customWidth="true" hidden="true" outlineLevel="0" max="56" min="56" style="2" width="8.66"/>
    <col collapsed="false" customWidth="true" hidden="true" outlineLevel="0" max="58" min="57" style="2" width="10.22"/>
    <col collapsed="false" customWidth="true" hidden="true" outlineLevel="0" max="59" min="59" style="2" width="6.77"/>
    <col collapsed="false" customWidth="true" hidden="false" outlineLevel="0" max="60" min="60" style="2" width="10.78"/>
    <col collapsed="false" customWidth="true" hidden="false" outlineLevel="0" max="61" min="61" style="2" width="7.89"/>
    <col collapsed="false" customWidth="true" hidden="false" outlineLevel="0" max="62" min="62" style="2" width="6.44"/>
    <col collapsed="false" customWidth="true" hidden="false" outlineLevel="0" max="63" min="63" style="2" width="8.88"/>
    <col collapsed="false" customWidth="true" hidden="false" outlineLevel="0" max="65" min="64" style="2" width="10.78"/>
    <col collapsed="false" customWidth="true" hidden="false" outlineLevel="0" max="66" min="66" style="2" width="7.22"/>
    <col collapsed="false" customWidth="true" hidden="true" outlineLevel="0" max="67" min="67" style="2" width="11.22"/>
    <col collapsed="false" customWidth="true" hidden="true" outlineLevel="0" max="68" min="68" style="2" width="8.33"/>
    <col collapsed="false" customWidth="true" hidden="true" outlineLevel="0" max="69" min="69" style="2" width="5.66"/>
    <col collapsed="false" customWidth="true" hidden="true" outlineLevel="0" max="70" min="70" style="2" width="8.66"/>
    <col collapsed="false" customWidth="true" hidden="true" outlineLevel="0" max="72" min="71" style="2" width="10.22"/>
    <col collapsed="false" customWidth="true" hidden="true" outlineLevel="0" max="73" min="73" style="2" width="6.77"/>
    <col collapsed="false" customWidth="true" hidden="false" outlineLevel="0" max="74" min="74" style="2" width="9.22"/>
    <col collapsed="false" customWidth="false" hidden="false" outlineLevel="0" max="75" min="75" style="2" width="9"/>
    <col collapsed="false" customWidth="true" hidden="false" outlineLevel="0" max="76" min="76" style="2" width="6.11"/>
    <col collapsed="false" customWidth="true" hidden="false" outlineLevel="0" max="77" min="77" style="2" width="8.88"/>
    <col collapsed="false" customWidth="true" hidden="false" outlineLevel="0" max="79" min="78" style="2" width="10.33"/>
    <col collapsed="false" customWidth="true" hidden="false" outlineLevel="0" max="80" min="80" style="2" width="7.89"/>
    <col collapsed="false" customWidth="true" hidden="true" outlineLevel="0" max="81" min="81" style="2" width="10.78"/>
    <col collapsed="false" customWidth="true" hidden="true" outlineLevel="0" max="82" min="82" style="2" width="8.22"/>
    <col collapsed="false" customWidth="true" hidden="true" outlineLevel="0" max="83" min="83" style="2" width="7.22"/>
    <col collapsed="false" customWidth="true" hidden="true" outlineLevel="0" max="85" min="84" style="2" width="9.22"/>
    <col collapsed="false" customWidth="true" hidden="true" outlineLevel="0" max="86" min="86" style="2" width="9.77"/>
    <col collapsed="false" customWidth="true" hidden="true" outlineLevel="0" max="87" min="87" style="2" width="7.22"/>
    <col collapsed="false" customWidth="true" hidden="false" outlineLevel="0" max="88" min="88" style="2" width="10.67"/>
    <col collapsed="false" customWidth="true" hidden="false" outlineLevel="0" max="89" min="89" style="2" width="8.22"/>
    <col collapsed="false" customWidth="true" hidden="false" outlineLevel="0" max="90" min="90" style="2" width="6.11"/>
    <col collapsed="false" customWidth="true" hidden="false" outlineLevel="0" max="91" min="91" style="2" width="9.44"/>
    <col collapsed="false" customWidth="true" hidden="false" outlineLevel="0" max="93" min="92" style="2" width="11.22"/>
    <col collapsed="false" customWidth="true" hidden="false" outlineLevel="0" max="94" min="94" style="2" width="8.88"/>
    <col collapsed="false" customWidth="true" hidden="true" outlineLevel="0" max="95" min="95" style="2" width="9.44"/>
    <col collapsed="false" customWidth="false" hidden="true" outlineLevel="0" max="96" min="96" style="2" width="9"/>
    <col collapsed="false" customWidth="true" hidden="true" outlineLevel="0" max="97" min="97" style="2" width="5.88"/>
    <col collapsed="false" customWidth="true" hidden="true" outlineLevel="0" max="98" min="98" style="2" width="9.34"/>
    <col collapsed="false" customWidth="true" hidden="true" outlineLevel="0" max="100" min="99" style="2" width="10.33"/>
    <col collapsed="false" customWidth="true" hidden="true" outlineLevel="0" max="101" min="101" style="2" width="8.22"/>
    <col collapsed="false" customWidth="true" hidden="true" outlineLevel="0" max="102" min="102" style="2" width="19.33"/>
    <col collapsed="false" customWidth="false" hidden="false" outlineLevel="0" max="16384" min="103" style="2" width="9"/>
  </cols>
  <sheetData>
    <row r="1" customFormat="false" ht="17.25" hidden="false" customHeight="true" outlineLevel="0" collapsed="false">
      <c r="A1" s="4" t="s">
        <v>688</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row>
    <row r="2" customFormat="false" ht="17.25" hidden="false" customHeight="true" outlineLevel="0" collapsed="false">
      <c r="A2" s="3" t="s">
        <v>1</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row>
    <row r="3" customFormat="false" ht="17.35" hidden="false" customHeight="false" outlineLevel="0" collapsed="false">
      <c r="A3" s="231" t="s">
        <v>2</v>
      </c>
      <c r="B3" s="231"/>
      <c r="C3" s="231"/>
      <c r="D3" s="231"/>
      <c r="E3" s="231"/>
      <c r="F3" s="231"/>
      <c r="G3" s="231"/>
      <c r="H3" s="231"/>
      <c r="I3" s="231"/>
      <c r="J3" s="231"/>
      <c r="K3" s="231"/>
      <c r="L3" s="231"/>
      <c r="M3" s="231"/>
      <c r="N3" s="231"/>
      <c r="O3" s="231"/>
      <c r="P3" s="231"/>
      <c r="Q3" s="231"/>
      <c r="R3" s="231"/>
      <c r="S3" s="231"/>
      <c r="T3" s="231"/>
      <c r="U3" s="231"/>
      <c r="V3" s="231"/>
      <c r="W3" s="231"/>
      <c r="X3" s="231"/>
      <c r="Y3" s="231"/>
      <c r="Z3" s="231"/>
      <c r="AA3" s="231"/>
      <c r="AB3" s="231"/>
      <c r="AC3" s="231"/>
      <c r="AD3" s="231"/>
      <c r="AE3" s="231"/>
      <c r="AF3" s="231"/>
      <c r="AG3" s="231"/>
      <c r="AH3" s="231"/>
      <c r="AI3" s="231"/>
      <c r="AJ3" s="231"/>
      <c r="AK3" s="231"/>
      <c r="AL3" s="231"/>
      <c r="AM3" s="231"/>
      <c r="AN3" s="231"/>
      <c r="AO3" s="231"/>
      <c r="AP3" s="231"/>
      <c r="AQ3" s="231"/>
      <c r="AR3" s="231"/>
      <c r="AS3" s="231"/>
      <c r="AT3" s="231"/>
      <c r="AU3" s="231"/>
      <c r="AV3" s="231"/>
      <c r="AW3" s="231"/>
      <c r="AX3" s="231"/>
      <c r="AY3" s="231"/>
      <c r="AZ3" s="231"/>
      <c r="BA3" s="231"/>
      <c r="BB3" s="231"/>
      <c r="BC3" s="231"/>
      <c r="BD3" s="231"/>
      <c r="BE3" s="231"/>
      <c r="BF3" s="231"/>
      <c r="BG3" s="231"/>
      <c r="BH3" s="231"/>
      <c r="BI3" s="231"/>
      <c r="BJ3" s="231"/>
      <c r="BK3" s="231"/>
      <c r="BL3" s="231"/>
      <c r="BM3" s="231"/>
      <c r="BN3" s="231"/>
      <c r="BO3" s="231"/>
      <c r="BP3" s="231"/>
      <c r="BQ3" s="231"/>
      <c r="BR3" s="231"/>
      <c r="BS3" s="231"/>
      <c r="BT3" s="231"/>
      <c r="BU3" s="231"/>
      <c r="BV3" s="231"/>
      <c r="BW3" s="231"/>
      <c r="BX3" s="231"/>
      <c r="BY3" s="231"/>
      <c r="BZ3" s="231"/>
      <c r="CA3" s="231"/>
      <c r="CB3" s="231"/>
      <c r="CC3" s="231"/>
      <c r="CD3" s="231"/>
      <c r="CE3" s="231"/>
      <c r="CF3" s="231"/>
      <c r="CG3" s="231"/>
      <c r="CH3" s="231"/>
      <c r="CI3" s="231"/>
      <c r="CJ3" s="231"/>
      <c r="CK3" s="231"/>
      <c r="CL3" s="231"/>
      <c r="CM3" s="231"/>
      <c r="CN3" s="231"/>
      <c r="CO3" s="231"/>
      <c r="CP3" s="231"/>
    </row>
    <row r="4" customFormat="false" ht="15.65" hidden="false" customHeight="false" outlineLevel="0" collapsed="false">
      <c r="A4" s="216"/>
      <c r="B4" s="216"/>
      <c r="C4" s="217"/>
      <c r="D4" s="217"/>
      <c r="E4" s="217"/>
      <c r="F4" s="217"/>
      <c r="G4" s="217"/>
      <c r="H4" s="217"/>
      <c r="I4" s="217"/>
      <c r="J4" s="217"/>
      <c r="K4" s="217"/>
      <c r="L4" s="217"/>
      <c r="M4" s="217"/>
      <c r="N4" s="217"/>
      <c r="O4" s="217"/>
      <c r="P4" s="217"/>
      <c r="Q4" s="217"/>
      <c r="R4" s="217"/>
      <c r="S4" s="217"/>
      <c r="T4" s="217"/>
      <c r="U4" s="217"/>
      <c r="V4" s="217"/>
      <c r="W4" s="217"/>
      <c r="X4" s="217"/>
      <c r="Y4" s="217"/>
      <c r="Z4" s="217"/>
      <c r="AA4" s="217"/>
      <c r="AB4" s="217"/>
      <c r="AC4" s="217"/>
      <c r="AD4" s="217"/>
      <c r="AE4" s="218"/>
    </row>
    <row r="5" customFormat="false" ht="17.35" hidden="false" customHeight="false" outlineLevel="0" collapsed="false">
      <c r="A5" s="57" t="s">
        <v>683</v>
      </c>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c r="BJ5" s="57"/>
      <c r="BK5" s="57"/>
      <c r="BL5" s="57"/>
      <c r="BM5" s="57"/>
      <c r="BN5" s="57"/>
      <c r="BO5" s="57"/>
      <c r="BP5" s="57"/>
      <c r="BQ5" s="57"/>
      <c r="BR5" s="57"/>
      <c r="BS5" s="57"/>
      <c r="BT5" s="57"/>
      <c r="BU5" s="57"/>
      <c r="BV5" s="57"/>
      <c r="BW5" s="57"/>
      <c r="BX5" s="57"/>
      <c r="BY5" s="57"/>
      <c r="BZ5" s="57"/>
      <c r="CA5" s="57"/>
      <c r="CB5" s="57"/>
      <c r="CC5" s="57"/>
      <c r="CD5" s="57"/>
      <c r="CE5" s="57"/>
      <c r="CF5" s="57"/>
      <c r="CG5" s="57"/>
      <c r="CH5" s="57"/>
      <c r="CI5" s="57"/>
      <c r="CJ5" s="57"/>
      <c r="CK5" s="57"/>
      <c r="CL5" s="57"/>
      <c r="CM5" s="57"/>
      <c r="CN5" s="57"/>
      <c r="CO5" s="57"/>
      <c r="CP5" s="57"/>
    </row>
    <row r="6" customFormat="false" ht="17.35" hidden="false" customHeight="false" outlineLevel="0" collapsed="false">
      <c r="A6" s="58" t="s">
        <v>689</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c r="CA6" s="58"/>
      <c r="CB6" s="58"/>
      <c r="CC6" s="58"/>
      <c r="CD6" s="58"/>
      <c r="CE6" s="58"/>
      <c r="CF6" s="58"/>
      <c r="CG6" s="58"/>
      <c r="CH6" s="58"/>
      <c r="CI6" s="58"/>
      <c r="CJ6" s="58"/>
      <c r="CK6" s="58"/>
      <c r="CL6" s="58"/>
      <c r="CM6" s="58"/>
      <c r="CN6" s="58"/>
      <c r="CO6" s="58"/>
      <c r="CP6" s="58"/>
    </row>
    <row r="7" customFormat="false" ht="18.8" hidden="false" customHeight="true" outlineLevel="0" collapsed="false">
      <c r="A7" s="59"/>
      <c r="B7" s="60"/>
      <c r="C7" s="60"/>
      <c r="D7" s="60"/>
      <c r="E7" s="60"/>
      <c r="F7" s="60"/>
      <c r="G7" s="60"/>
      <c r="H7" s="60"/>
      <c r="I7" s="60"/>
      <c r="J7" s="60"/>
      <c r="K7" s="60"/>
      <c r="L7" s="60"/>
      <c r="M7" s="60"/>
      <c r="N7" s="60" t="s">
        <v>5</v>
      </c>
      <c r="O7" s="60"/>
      <c r="P7" s="60"/>
      <c r="Q7" s="60"/>
      <c r="R7" s="60"/>
      <c r="S7" s="60"/>
      <c r="T7" s="60"/>
      <c r="U7" s="60"/>
      <c r="V7" s="60"/>
      <c r="W7" s="60"/>
      <c r="X7" s="60"/>
      <c r="Y7" s="60"/>
      <c r="Z7" s="60"/>
      <c r="AA7" s="60"/>
      <c r="AB7" s="60"/>
      <c r="AC7" s="11"/>
      <c r="AD7" s="11"/>
      <c r="AE7" s="11"/>
      <c r="AF7" s="11"/>
      <c r="AG7" s="11"/>
      <c r="AH7" s="11"/>
      <c r="AI7" s="11"/>
      <c r="AJ7" s="11"/>
      <c r="AK7" s="11"/>
      <c r="AL7" s="11"/>
      <c r="AM7" s="11"/>
      <c r="AN7" s="11"/>
      <c r="AO7" s="11"/>
      <c r="AP7" s="11"/>
      <c r="AQ7" s="11"/>
      <c r="AR7" s="11"/>
      <c r="AS7" s="11"/>
      <c r="AT7" s="11"/>
      <c r="AU7" s="11"/>
      <c r="AV7" s="11"/>
    </row>
    <row r="8" customFormat="false" ht="17.35" hidden="false" customHeight="false" outlineLevel="0" collapsed="false">
      <c r="A8" s="14" t="s">
        <v>6</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row>
    <row r="9" customFormat="false" ht="17.35" hidden="false" customHeight="false" outlineLevel="0" collapsed="false">
      <c r="A9" s="13" t="s">
        <v>7</v>
      </c>
      <c r="B9" s="13"/>
      <c r="C9" s="13"/>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row>
    <row r="10" customFormat="false" ht="15.65" hidden="false" customHeight="false" outlineLevel="0" collapsed="false">
      <c r="A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W10" s="20"/>
    </row>
    <row r="11" customFormat="false" ht="47.3" hidden="false" customHeight="true" outlineLevel="0" collapsed="false">
      <c r="A11" s="21" t="s">
        <v>8</v>
      </c>
      <c r="B11" s="21" t="s">
        <v>9</v>
      </c>
      <c r="C11" s="21" t="s">
        <v>10</v>
      </c>
      <c r="D11" s="21" t="s">
        <v>690</v>
      </c>
      <c r="E11" s="21"/>
      <c r="F11" s="21"/>
      <c r="G11" s="21"/>
      <c r="H11" s="21"/>
      <c r="I11" s="21"/>
      <c r="J11" s="21"/>
      <c r="K11" s="186"/>
      <c r="L11" s="186"/>
      <c r="M11" s="186"/>
      <c r="N11" s="186"/>
      <c r="O11" s="186"/>
      <c r="P11" s="186"/>
      <c r="Q11" s="63"/>
      <c r="R11" s="187" t="s">
        <v>691</v>
      </c>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c r="AW11" s="187"/>
      <c r="AX11" s="187"/>
      <c r="AY11" s="187"/>
      <c r="AZ11" s="187"/>
      <c r="BA11" s="187"/>
      <c r="BB11" s="187"/>
      <c r="BC11" s="187"/>
      <c r="BD11" s="187"/>
      <c r="BE11" s="187"/>
      <c r="BF11" s="187"/>
      <c r="BG11" s="187"/>
      <c r="BH11" s="187"/>
      <c r="BI11" s="187"/>
      <c r="BJ11" s="187"/>
      <c r="BK11" s="187"/>
      <c r="BL11" s="187"/>
      <c r="BM11" s="187"/>
      <c r="BN11" s="187"/>
      <c r="BO11" s="187"/>
      <c r="BP11" s="187"/>
      <c r="BQ11" s="187"/>
      <c r="BR11" s="187"/>
      <c r="BS11" s="187"/>
      <c r="BT11" s="187"/>
      <c r="BU11" s="187"/>
      <c r="BV11" s="187"/>
      <c r="BW11" s="187"/>
      <c r="BX11" s="187"/>
      <c r="BY11" s="187"/>
      <c r="BZ11" s="187"/>
      <c r="CA11" s="187"/>
      <c r="CB11" s="187"/>
      <c r="CC11" s="187"/>
      <c r="CD11" s="187"/>
      <c r="CE11" s="187"/>
      <c r="CF11" s="187"/>
      <c r="CG11" s="187"/>
      <c r="CH11" s="187"/>
      <c r="CI11" s="187"/>
      <c r="CJ11" s="187"/>
      <c r="CK11" s="187"/>
      <c r="CL11" s="187"/>
      <c r="CM11" s="187"/>
      <c r="CN11" s="187"/>
      <c r="CO11" s="187"/>
      <c r="CP11" s="187"/>
      <c r="CQ11" s="187"/>
      <c r="CR11" s="187"/>
      <c r="CS11" s="187"/>
      <c r="CT11" s="187"/>
      <c r="CU11" s="187"/>
      <c r="CV11" s="187"/>
      <c r="CW11" s="187"/>
      <c r="CX11" s="232" t="s">
        <v>21</v>
      </c>
    </row>
    <row r="12" customFormat="false" ht="63.9" hidden="false" customHeight="true" outlineLevel="0" collapsed="false">
      <c r="A12" s="21"/>
      <c r="B12" s="21"/>
      <c r="C12" s="21"/>
      <c r="D12" s="21"/>
      <c r="E12" s="21"/>
      <c r="F12" s="21"/>
      <c r="G12" s="21"/>
      <c r="H12" s="21"/>
      <c r="I12" s="21"/>
      <c r="J12" s="21"/>
      <c r="K12" s="186"/>
      <c r="L12" s="186"/>
      <c r="M12" s="186"/>
      <c r="N12" s="186"/>
      <c r="O12" s="186"/>
      <c r="P12" s="186"/>
      <c r="Q12" s="186"/>
      <c r="R12" s="62" t="s">
        <v>300</v>
      </c>
      <c r="S12" s="62"/>
      <c r="T12" s="62"/>
      <c r="U12" s="62"/>
      <c r="V12" s="62"/>
      <c r="W12" s="62"/>
      <c r="X12" s="62"/>
      <c r="Y12" s="233"/>
      <c r="Z12" s="233"/>
      <c r="AA12" s="233"/>
      <c r="AB12" s="233"/>
      <c r="AC12" s="233"/>
      <c r="AD12" s="233"/>
      <c r="AE12" s="233"/>
      <c r="AF12" s="187" t="s">
        <v>301</v>
      </c>
      <c r="AG12" s="187"/>
      <c r="AH12" s="187"/>
      <c r="AI12" s="187"/>
      <c r="AJ12" s="187"/>
      <c r="AK12" s="187"/>
      <c r="AL12" s="187"/>
      <c r="AM12" s="186"/>
      <c r="AN12" s="186"/>
      <c r="AO12" s="186"/>
      <c r="AP12" s="186"/>
      <c r="AQ12" s="186"/>
      <c r="AR12" s="186"/>
      <c r="AS12" s="186"/>
      <c r="AT12" s="187" t="s">
        <v>302</v>
      </c>
      <c r="AU12" s="187"/>
      <c r="AV12" s="187"/>
      <c r="AW12" s="187"/>
      <c r="AX12" s="187"/>
      <c r="AY12" s="187"/>
      <c r="AZ12" s="187"/>
      <c r="BA12" s="186"/>
      <c r="BB12" s="186"/>
      <c r="BC12" s="186"/>
      <c r="BD12" s="186"/>
      <c r="BE12" s="186"/>
      <c r="BF12" s="186"/>
      <c r="BG12" s="186"/>
      <c r="BH12" s="187" t="s">
        <v>303</v>
      </c>
      <c r="BI12" s="187"/>
      <c r="BJ12" s="187"/>
      <c r="BK12" s="187"/>
      <c r="BL12" s="187"/>
      <c r="BM12" s="187"/>
      <c r="BN12" s="187"/>
      <c r="BO12" s="186"/>
      <c r="BP12" s="186"/>
      <c r="BQ12" s="186"/>
      <c r="BR12" s="186"/>
      <c r="BS12" s="186"/>
      <c r="BT12" s="186"/>
      <c r="BU12" s="186"/>
      <c r="BV12" s="21" t="s">
        <v>551</v>
      </c>
      <c r="BW12" s="21"/>
      <c r="BX12" s="21"/>
      <c r="BY12" s="21"/>
      <c r="BZ12" s="21"/>
      <c r="CA12" s="21"/>
      <c r="CB12" s="21"/>
      <c r="CC12" s="186"/>
      <c r="CD12" s="186"/>
      <c r="CE12" s="186"/>
      <c r="CF12" s="186"/>
      <c r="CG12" s="186"/>
      <c r="CH12" s="186"/>
      <c r="CI12" s="63"/>
      <c r="CJ12" s="188" t="s">
        <v>447</v>
      </c>
      <c r="CK12" s="188"/>
      <c r="CL12" s="188"/>
      <c r="CM12" s="188"/>
      <c r="CN12" s="188"/>
      <c r="CO12" s="188"/>
      <c r="CP12" s="188"/>
      <c r="CQ12" s="186"/>
      <c r="CR12" s="186"/>
      <c r="CS12" s="186"/>
      <c r="CT12" s="186"/>
      <c r="CU12" s="186"/>
      <c r="CV12" s="186"/>
      <c r="CW12" s="63"/>
      <c r="CX12" s="232"/>
    </row>
    <row r="13" customFormat="false" ht="36.8" hidden="false" customHeight="true" outlineLevel="0" collapsed="false">
      <c r="A13" s="21"/>
      <c r="B13" s="21"/>
      <c r="C13" s="21"/>
      <c r="D13" s="21" t="s">
        <v>37</v>
      </c>
      <c r="E13" s="21"/>
      <c r="F13" s="21"/>
      <c r="G13" s="21"/>
      <c r="H13" s="21"/>
      <c r="I13" s="21"/>
      <c r="J13" s="21"/>
      <c r="K13" s="21" t="s">
        <v>553</v>
      </c>
      <c r="L13" s="21"/>
      <c r="M13" s="21"/>
      <c r="N13" s="21"/>
      <c r="O13" s="21"/>
      <c r="P13" s="21"/>
      <c r="Q13" s="21"/>
      <c r="R13" s="21" t="s">
        <v>22</v>
      </c>
      <c r="S13" s="21"/>
      <c r="T13" s="21"/>
      <c r="U13" s="21"/>
      <c r="V13" s="21"/>
      <c r="W13" s="21"/>
      <c r="X13" s="21"/>
      <c r="Y13" s="21" t="s">
        <v>553</v>
      </c>
      <c r="Z13" s="21"/>
      <c r="AA13" s="21"/>
      <c r="AB13" s="21"/>
      <c r="AC13" s="21"/>
      <c r="AD13" s="21"/>
      <c r="AE13" s="21"/>
      <c r="AF13" s="21" t="s">
        <v>22</v>
      </c>
      <c r="AG13" s="21"/>
      <c r="AH13" s="21"/>
      <c r="AI13" s="21"/>
      <c r="AJ13" s="21"/>
      <c r="AK13" s="21"/>
      <c r="AL13" s="21"/>
      <c r="AM13" s="21" t="s">
        <v>553</v>
      </c>
      <c r="AN13" s="21"/>
      <c r="AO13" s="21"/>
      <c r="AP13" s="21"/>
      <c r="AQ13" s="21"/>
      <c r="AR13" s="21"/>
      <c r="AS13" s="21"/>
      <c r="AT13" s="21" t="s">
        <v>22</v>
      </c>
      <c r="AU13" s="21"/>
      <c r="AV13" s="21"/>
      <c r="AW13" s="21"/>
      <c r="AX13" s="21"/>
      <c r="AY13" s="21"/>
      <c r="AZ13" s="21"/>
      <c r="BA13" s="21" t="s">
        <v>553</v>
      </c>
      <c r="BB13" s="21"/>
      <c r="BC13" s="21"/>
      <c r="BD13" s="21"/>
      <c r="BE13" s="21"/>
      <c r="BF13" s="21"/>
      <c r="BG13" s="21"/>
      <c r="BH13" s="21" t="s">
        <v>22</v>
      </c>
      <c r="BI13" s="21"/>
      <c r="BJ13" s="21"/>
      <c r="BK13" s="21"/>
      <c r="BL13" s="21"/>
      <c r="BM13" s="21"/>
      <c r="BN13" s="21"/>
      <c r="BO13" s="21" t="s">
        <v>553</v>
      </c>
      <c r="BP13" s="21"/>
      <c r="BQ13" s="21"/>
      <c r="BR13" s="21"/>
      <c r="BS13" s="21"/>
      <c r="BT13" s="21"/>
      <c r="BU13" s="21"/>
      <c r="BV13" s="21" t="s">
        <v>22</v>
      </c>
      <c r="BW13" s="21"/>
      <c r="BX13" s="21"/>
      <c r="BY13" s="21"/>
      <c r="BZ13" s="21"/>
      <c r="CA13" s="21"/>
      <c r="CB13" s="21"/>
      <c r="CC13" s="21" t="s">
        <v>553</v>
      </c>
      <c r="CD13" s="21"/>
      <c r="CE13" s="21"/>
      <c r="CF13" s="21"/>
      <c r="CG13" s="21"/>
      <c r="CH13" s="21"/>
      <c r="CI13" s="21"/>
      <c r="CJ13" s="21" t="s">
        <v>22</v>
      </c>
      <c r="CK13" s="21"/>
      <c r="CL13" s="21"/>
      <c r="CM13" s="21"/>
      <c r="CN13" s="21"/>
      <c r="CO13" s="21"/>
      <c r="CP13" s="21"/>
      <c r="CQ13" s="21" t="s">
        <v>23</v>
      </c>
      <c r="CR13" s="21"/>
      <c r="CS13" s="21"/>
      <c r="CT13" s="21"/>
      <c r="CU13" s="21"/>
      <c r="CV13" s="21"/>
      <c r="CW13" s="21"/>
      <c r="CX13" s="232"/>
    </row>
    <row r="14" customFormat="false" ht="53.25" hidden="false" customHeight="true" outlineLevel="0" collapsed="false">
      <c r="A14" s="21"/>
      <c r="B14" s="21"/>
      <c r="C14" s="21"/>
      <c r="D14" s="22" t="s">
        <v>562</v>
      </c>
      <c r="E14" s="22" t="s">
        <v>563</v>
      </c>
      <c r="F14" s="194" t="s">
        <v>692</v>
      </c>
      <c r="G14" s="194" t="s">
        <v>693</v>
      </c>
      <c r="H14" s="194" t="s">
        <v>694</v>
      </c>
      <c r="I14" s="194" t="s">
        <v>565</v>
      </c>
      <c r="J14" s="194" t="s">
        <v>566</v>
      </c>
      <c r="K14" s="22" t="s">
        <v>562</v>
      </c>
      <c r="L14" s="22" t="s">
        <v>563</v>
      </c>
      <c r="M14" s="194" t="s">
        <v>692</v>
      </c>
      <c r="N14" s="194" t="s">
        <v>693</v>
      </c>
      <c r="O14" s="194" t="s">
        <v>694</v>
      </c>
      <c r="P14" s="194" t="s">
        <v>565</v>
      </c>
      <c r="Q14" s="194" t="s">
        <v>566</v>
      </c>
      <c r="R14" s="22" t="s">
        <v>562</v>
      </c>
      <c r="S14" s="22" t="s">
        <v>563</v>
      </c>
      <c r="T14" s="194" t="s">
        <v>692</v>
      </c>
      <c r="U14" s="194" t="s">
        <v>693</v>
      </c>
      <c r="V14" s="194" t="s">
        <v>694</v>
      </c>
      <c r="W14" s="194" t="s">
        <v>565</v>
      </c>
      <c r="X14" s="194" t="s">
        <v>566</v>
      </c>
      <c r="Y14" s="22" t="s">
        <v>562</v>
      </c>
      <c r="Z14" s="22" t="s">
        <v>563</v>
      </c>
      <c r="AA14" s="194" t="s">
        <v>692</v>
      </c>
      <c r="AB14" s="194" t="s">
        <v>693</v>
      </c>
      <c r="AC14" s="194" t="s">
        <v>694</v>
      </c>
      <c r="AD14" s="194" t="s">
        <v>565</v>
      </c>
      <c r="AE14" s="194" t="s">
        <v>566</v>
      </c>
      <c r="AF14" s="22" t="s">
        <v>562</v>
      </c>
      <c r="AG14" s="22" t="s">
        <v>563</v>
      </c>
      <c r="AH14" s="194" t="s">
        <v>692</v>
      </c>
      <c r="AI14" s="194" t="s">
        <v>693</v>
      </c>
      <c r="AJ14" s="194" t="s">
        <v>694</v>
      </c>
      <c r="AK14" s="194" t="s">
        <v>565</v>
      </c>
      <c r="AL14" s="194" t="s">
        <v>566</v>
      </c>
      <c r="AM14" s="22" t="s">
        <v>562</v>
      </c>
      <c r="AN14" s="22" t="s">
        <v>563</v>
      </c>
      <c r="AO14" s="194" t="s">
        <v>692</v>
      </c>
      <c r="AP14" s="194" t="s">
        <v>693</v>
      </c>
      <c r="AQ14" s="194" t="s">
        <v>694</v>
      </c>
      <c r="AR14" s="194" t="s">
        <v>565</v>
      </c>
      <c r="AS14" s="194" t="s">
        <v>566</v>
      </c>
      <c r="AT14" s="22" t="s">
        <v>562</v>
      </c>
      <c r="AU14" s="22" t="s">
        <v>563</v>
      </c>
      <c r="AV14" s="194" t="s">
        <v>692</v>
      </c>
      <c r="AW14" s="194" t="s">
        <v>693</v>
      </c>
      <c r="AX14" s="194" t="s">
        <v>694</v>
      </c>
      <c r="AY14" s="194" t="s">
        <v>565</v>
      </c>
      <c r="AZ14" s="194" t="s">
        <v>566</v>
      </c>
      <c r="BA14" s="22" t="s">
        <v>562</v>
      </c>
      <c r="BB14" s="22" t="s">
        <v>563</v>
      </c>
      <c r="BC14" s="194" t="s">
        <v>692</v>
      </c>
      <c r="BD14" s="194" t="s">
        <v>693</v>
      </c>
      <c r="BE14" s="194" t="s">
        <v>694</v>
      </c>
      <c r="BF14" s="194" t="s">
        <v>565</v>
      </c>
      <c r="BG14" s="194" t="s">
        <v>566</v>
      </c>
      <c r="BH14" s="22" t="s">
        <v>562</v>
      </c>
      <c r="BI14" s="22" t="s">
        <v>563</v>
      </c>
      <c r="BJ14" s="194" t="s">
        <v>692</v>
      </c>
      <c r="BK14" s="194" t="s">
        <v>693</v>
      </c>
      <c r="BL14" s="194" t="s">
        <v>694</v>
      </c>
      <c r="BM14" s="194" t="s">
        <v>565</v>
      </c>
      <c r="BN14" s="194" t="s">
        <v>566</v>
      </c>
      <c r="BO14" s="22" t="s">
        <v>562</v>
      </c>
      <c r="BP14" s="22" t="s">
        <v>563</v>
      </c>
      <c r="BQ14" s="194" t="s">
        <v>692</v>
      </c>
      <c r="BR14" s="194" t="s">
        <v>693</v>
      </c>
      <c r="BS14" s="194" t="s">
        <v>694</v>
      </c>
      <c r="BT14" s="194" t="s">
        <v>565</v>
      </c>
      <c r="BU14" s="194" t="s">
        <v>566</v>
      </c>
      <c r="BV14" s="22" t="s">
        <v>562</v>
      </c>
      <c r="BW14" s="22" t="s">
        <v>563</v>
      </c>
      <c r="BX14" s="194" t="s">
        <v>692</v>
      </c>
      <c r="BY14" s="194" t="s">
        <v>693</v>
      </c>
      <c r="BZ14" s="194" t="s">
        <v>694</v>
      </c>
      <c r="CA14" s="194" t="s">
        <v>565</v>
      </c>
      <c r="CB14" s="194" t="s">
        <v>566</v>
      </c>
      <c r="CC14" s="22" t="s">
        <v>562</v>
      </c>
      <c r="CD14" s="22" t="s">
        <v>563</v>
      </c>
      <c r="CE14" s="194" t="s">
        <v>692</v>
      </c>
      <c r="CF14" s="194" t="s">
        <v>693</v>
      </c>
      <c r="CG14" s="194" t="s">
        <v>694</v>
      </c>
      <c r="CH14" s="194" t="s">
        <v>565</v>
      </c>
      <c r="CI14" s="194" t="s">
        <v>566</v>
      </c>
      <c r="CJ14" s="22" t="s">
        <v>562</v>
      </c>
      <c r="CK14" s="22" t="s">
        <v>563</v>
      </c>
      <c r="CL14" s="194" t="s">
        <v>692</v>
      </c>
      <c r="CM14" s="194" t="s">
        <v>693</v>
      </c>
      <c r="CN14" s="194" t="s">
        <v>694</v>
      </c>
      <c r="CO14" s="194" t="s">
        <v>565</v>
      </c>
      <c r="CP14" s="194" t="s">
        <v>566</v>
      </c>
      <c r="CQ14" s="22" t="s">
        <v>562</v>
      </c>
      <c r="CR14" s="22" t="s">
        <v>563</v>
      </c>
      <c r="CS14" s="194" t="s">
        <v>692</v>
      </c>
      <c r="CT14" s="194" t="s">
        <v>693</v>
      </c>
      <c r="CU14" s="194" t="s">
        <v>694</v>
      </c>
      <c r="CV14" s="194" t="s">
        <v>565</v>
      </c>
      <c r="CW14" s="194" t="s">
        <v>566</v>
      </c>
      <c r="CX14" s="197"/>
    </row>
    <row r="15" customFormat="false" ht="19.6" hidden="false" customHeight="true" outlineLevel="0" collapsed="false">
      <c r="A15" s="191" t="n">
        <v>1</v>
      </c>
      <c r="B15" s="191" t="n">
        <v>2</v>
      </c>
      <c r="C15" s="191" t="n">
        <v>3</v>
      </c>
      <c r="D15" s="198" t="s">
        <v>576</v>
      </c>
      <c r="E15" s="198" t="s">
        <v>577</v>
      </c>
      <c r="F15" s="198" t="s">
        <v>578</v>
      </c>
      <c r="G15" s="198" t="s">
        <v>579</v>
      </c>
      <c r="H15" s="198" t="s">
        <v>580</v>
      </c>
      <c r="I15" s="198" t="s">
        <v>567</v>
      </c>
      <c r="J15" s="198" t="s">
        <v>568</v>
      </c>
      <c r="K15" s="198" t="s">
        <v>569</v>
      </c>
      <c r="L15" s="198" t="s">
        <v>570</v>
      </c>
      <c r="M15" s="198" t="s">
        <v>571</v>
      </c>
      <c r="N15" s="198" t="s">
        <v>572</v>
      </c>
      <c r="O15" s="198" t="s">
        <v>573</v>
      </c>
      <c r="P15" s="198" t="s">
        <v>574</v>
      </c>
      <c r="Q15" s="198" t="s">
        <v>575</v>
      </c>
      <c r="R15" s="198" t="s">
        <v>576</v>
      </c>
      <c r="S15" s="198" t="s">
        <v>577</v>
      </c>
      <c r="T15" s="198" t="s">
        <v>578</v>
      </c>
      <c r="U15" s="198" t="s">
        <v>579</v>
      </c>
      <c r="V15" s="198" t="s">
        <v>580</v>
      </c>
      <c r="W15" s="198" t="s">
        <v>567</v>
      </c>
      <c r="X15" s="198" t="s">
        <v>568</v>
      </c>
      <c r="Y15" s="198" t="s">
        <v>569</v>
      </c>
      <c r="Z15" s="198" t="s">
        <v>570</v>
      </c>
      <c r="AA15" s="198" t="s">
        <v>571</v>
      </c>
      <c r="AB15" s="198" t="s">
        <v>572</v>
      </c>
      <c r="AC15" s="198" t="s">
        <v>573</v>
      </c>
      <c r="AD15" s="198" t="s">
        <v>574</v>
      </c>
      <c r="AE15" s="198" t="s">
        <v>575</v>
      </c>
      <c r="AF15" s="198" t="s">
        <v>581</v>
      </c>
      <c r="AG15" s="198" t="s">
        <v>582</v>
      </c>
      <c r="AH15" s="198" t="s">
        <v>583</v>
      </c>
      <c r="AI15" s="198" t="s">
        <v>584</v>
      </c>
      <c r="AJ15" s="198" t="s">
        <v>585</v>
      </c>
      <c r="AK15" s="198" t="s">
        <v>586</v>
      </c>
      <c r="AL15" s="198" t="s">
        <v>587</v>
      </c>
      <c r="AM15" s="198" t="s">
        <v>588</v>
      </c>
      <c r="AN15" s="198" t="s">
        <v>589</v>
      </c>
      <c r="AO15" s="198" t="s">
        <v>590</v>
      </c>
      <c r="AP15" s="198" t="s">
        <v>591</v>
      </c>
      <c r="AQ15" s="198" t="s">
        <v>592</v>
      </c>
      <c r="AR15" s="198" t="s">
        <v>593</v>
      </c>
      <c r="AS15" s="198" t="s">
        <v>594</v>
      </c>
      <c r="AT15" s="198" t="s">
        <v>581</v>
      </c>
      <c r="AU15" s="198" t="s">
        <v>582</v>
      </c>
      <c r="AV15" s="198" t="s">
        <v>583</v>
      </c>
      <c r="AW15" s="198" t="s">
        <v>584</v>
      </c>
      <c r="AX15" s="198" t="s">
        <v>585</v>
      </c>
      <c r="AY15" s="198" t="s">
        <v>586</v>
      </c>
      <c r="AZ15" s="198" t="s">
        <v>587</v>
      </c>
      <c r="BA15" s="198" t="s">
        <v>588</v>
      </c>
      <c r="BB15" s="198" t="s">
        <v>589</v>
      </c>
      <c r="BC15" s="198" t="s">
        <v>590</v>
      </c>
      <c r="BD15" s="198" t="s">
        <v>591</v>
      </c>
      <c r="BE15" s="198" t="s">
        <v>592</v>
      </c>
      <c r="BF15" s="198" t="s">
        <v>593</v>
      </c>
      <c r="BG15" s="198" t="s">
        <v>594</v>
      </c>
      <c r="BH15" s="198" t="s">
        <v>581</v>
      </c>
      <c r="BI15" s="198" t="s">
        <v>582</v>
      </c>
      <c r="BJ15" s="198" t="s">
        <v>583</v>
      </c>
      <c r="BK15" s="198" t="s">
        <v>584</v>
      </c>
      <c r="BL15" s="198" t="s">
        <v>585</v>
      </c>
      <c r="BM15" s="198" t="s">
        <v>586</v>
      </c>
      <c r="BN15" s="198" t="s">
        <v>587</v>
      </c>
      <c r="BO15" s="198" t="s">
        <v>588</v>
      </c>
      <c r="BP15" s="198" t="s">
        <v>589</v>
      </c>
      <c r="BQ15" s="198" t="s">
        <v>590</v>
      </c>
      <c r="BR15" s="198" t="s">
        <v>591</v>
      </c>
      <c r="BS15" s="198" t="s">
        <v>592</v>
      </c>
      <c r="BT15" s="198" t="s">
        <v>593</v>
      </c>
      <c r="BU15" s="198" t="s">
        <v>594</v>
      </c>
      <c r="BV15" s="198" t="s">
        <v>595</v>
      </c>
      <c r="BW15" s="198" t="s">
        <v>596</v>
      </c>
      <c r="BX15" s="198" t="s">
        <v>597</v>
      </c>
      <c r="BY15" s="198" t="s">
        <v>598</v>
      </c>
      <c r="BZ15" s="198" t="s">
        <v>599</v>
      </c>
      <c r="CA15" s="198" t="s">
        <v>600</v>
      </c>
      <c r="CB15" s="198" t="s">
        <v>601</v>
      </c>
      <c r="CC15" s="198" t="s">
        <v>602</v>
      </c>
      <c r="CD15" s="198" t="s">
        <v>603</v>
      </c>
      <c r="CE15" s="198" t="s">
        <v>604</v>
      </c>
      <c r="CF15" s="198" t="s">
        <v>605</v>
      </c>
      <c r="CG15" s="198" t="s">
        <v>606</v>
      </c>
      <c r="CH15" s="198" t="s">
        <v>607</v>
      </c>
      <c r="CI15" s="198" t="s">
        <v>608</v>
      </c>
      <c r="CJ15" s="198" t="s">
        <v>609</v>
      </c>
      <c r="CK15" s="198" t="s">
        <v>610</v>
      </c>
      <c r="CL15" s="198" t="s">
        <v>611</v>
      </c>
      <c r="CM15" s="198" t="s">
        <v>612</v>
      </c>
      <c r="CN15" s="198" t="s">
        <v>613</v>
      </c>
      <c r="CO15" s="198" t="s">
        <v>614</v>
      </c>
      <c r="CP15" s="198" t="s">
        <v>615</v>
      </c>
      <c r="CQ15" s="198" t="s">
        <v>616</v>
      </c>
      <c r="CR15" s="198" t="s">
        <v>617</v>
      </c>
      <c r="CS15" s="198" t="s">
        <v>618</v>
      </c>
      <c r="CT15" s="198" t="s">
        <v>619</v>
      </c>
      <c r="CU15" s="198" t="s">
        <v>620</v>
      </c>
      <c r="CV15" s="198" t="s">
        <v>621</v>
      </c>
      <c r="CW15" s="198" t="s">
        <v>622</v>
      </c>
      <c r="CX15" s="198" t="s">
        <v>623</v>
      </c>
    </row>
    <row r="16" customFormat="false" ht="15.05" hidden="true" customHeight="true" outlineLevel="1" collapsed="false">
      <c r="A16" s="34" t="s">
        <v>58</v>
      </c>
      <c r="B16" s="35" t="s">
        <v>59</v>
      </c>
      <c r="C16" s="36" t="s">
        <v>60</v>
      </c>
      <c r="D16" s="37" t="n">
        <f aca="false">D17+D24+D32+D38</f>
        <v>4.46</v>
      </c>
      <c r="E16" s="37" t="n">
        <f aca="false">E17+E24+E32+E38</f>
        <v>0</v>
      </c>
      <c r="F16" s="23"/>
      <c r="G16" s="23"/>
      <c r="H16" s="37" t="n">
        <f aca="false">H17+H24+H32+H38</f>
        <v>4.215</v>
      </c>
      <c r="I16" s="23"/>
      <c r="J16" s="200" t="n">
        <f aca="false">J17+J24+J32+J38</f>
        <v>68</v>
      </c>
      <c r="K16" s="37" t="n">
        <f aca="false">K17+K24+K32+K38</f>
        <v>0</v>
      </c>
      <c r="L16" s="37" t="n">
        <f aca="false">L17+L24+L32+L38</f>
        <v>0</v>
      </c>
      <c r="M16" s="23"/>
      <c r="N16" s="37"/>
      <c r="O16" s="37" t="n">
        <f aca="false">O17+O24+O32+O38</f>
        <v>0</v>
      </c>
      <c r="P16" s="37"/>
      <c r="Q16" s="200" t="n">
        <f aca="false">Q17+Q24+Q32+Q38</f>
        <v>0</v>
      </c>
      <c r="R16" s="37" t="n">
        <f aca="false">R17+R24+R32+R38</f>
        <v>0</v>
      </c>
      <c r="S16" s="37" t="n">
        <f aca="false">S17+S24+S32+S38</f>
        <v>0</v>
      </c>
      <c r="T16" s="23"/>
      <c r="U16" s="23"/>
      <c r="V16" s="37" t="n">
        <f aca="false">V17+V24+V32+V38</f>
        <v>0</v>
      </c>
      <c r="W16" s="23"/>
      <c r="X16" s="200" t="n">
        <f aca="false">X17+X24+X32+X38</f>
        <v>43</v>
      </c>
      <c r="Y16" s="37" t="n">
        <f aca="false">Y17+Y24+Y32+Y38</f>
        <v>0</v>
      </c>
      <c r="Z16" s="37" t="n">
        <f aca="false">Z17+Z24+Z32+Z38</f>
        <v>0</v>
      </c>
      <c r="AA16" s="23"/>
      <c r="AB16" s="37"/>
      <c r="AC16" s="37" t="n">
        <f aca="false">AC17+AC24+AC32+AC38</f>
        <v>0</v>
      </c>
      <c r="AD16" s="37"/>
      <c r="AE16" s="200" t="n">
        <f aca="false">AE17+AE24+AE32+AE38</f>
        <v>0</v>
      </c>
      <c r="AF16" s="37" t="n">
        <f aca="false">AF17+AF24+AF32+AF38</f>
        <v>0.8</v>
      </c>
      <c r="AG16" s="37" t="n">
        <f aca="false">AG17+AG24+AG32+AG38</f>
        <v>0</v>
      </c>
      <c r="AH16" s="23"/>
      <c r="AI16" s="23"/>
      <c r="AJ16" s="37" t="n">
        <f aca="false">AJ17+AJ24+AJ32+AJ38</f>
        <v>1.09</v>
      </c>
      <c r="AK16" s="37"/>
      <c r="AL16" s="23"/>
      <c r="AM16" s="37" t="n">
        <f aca="false">AM17+AM24+AM32+AM38</f>
        <v>0</v>
      </c>
      <c r="AN16" s="37" t="n">
        <f aca="false">AN17+AN24+AN32+AN38</f>
        <v>0</v>
      </c>
      <c r="AO16" s="23"/>
      <c r="AP16" s="23"/>
      <c r="AQ16" s="37" t="n">
        <f aca="false">AQ17+AQ24+AQ32+AQ38</f>
        <v>0</v>
      </c>
      <c r="AR16" s="37"/>
      <c r="AS16" s="23"/>
      <c r="AT16" s="37" t="n">
        <f aca="false">AT17+AT24+AT32+AT38</f>
        <v>1.6</v>
      </c>
      <c r="AU16" s="37" t="n">
        <f aca="false">AU17+AU24+AU32+AU38</f>
        <v>0</v>
      </c>
      <c r="AV16" s="23"/>
      <c r="AW16" s="23"/>
      <c r="AX16" s="37" t="n">
        <f aca="false">AX17+AX24+AX32+AX38</f>
        <v>0.645</v>
      </c>
      <c r="AY16" s="37"/>
      <c r="AZ16" s="23"/>
      <c r="BA16" s="37" t="n">
        <f aca="false">BA17+BA24+BA32+BA38</f>
        <v>0</v>
      </c>
      <c r="BB16" s="37" t="n">
        <f aca="false">BB17+BB24+BB32+BB38</f>
        <v>0</v>
      </c>
      <c r="BC16" s="23"/>
      <c r="BD16" s="23"/>
      <c r="BE16" s="37" t="n">
        <f aca="false">BE17+BE24+BE32+BE38</f>
        <v>0</v>
      </c>
      <c r="BF16" s="37"/>
      <c r="BG16" s="23"/>
      <c r="BH16" s="37" t="n">
        <f aca="false">BH17+BH24+BH32+BH38</f>
        <v>0.8</v>
      </c>
      <c r="BI16" s="37" t="n">
        <f aca="false">BI17+BI24+BI32+BI38</f>
        <v>0</v>
      </c>
      <c r="BJ16" s="23"/>
      <c r="BK16" s="23"/>
      <c r="BL16" s="37" t="n">
        <f aca="false">BL17+BL24+BL32+BL38</f>
        <v>0.98</v>
      </c>
      <c r="BM16" s="37"/>
      <c r="BN16" s="23"/>
      <c r="BO16" s="37" t="n">
        <f aca="false">BO17+BO24+BO32+BO38</f>
        <v>0</v>
      </c>
      <c r="BP16" s="37" t="n">
        <f aca="false">BP17+BP24+BP32+BP38</f>
        <v>0</v>
      </c>
      <c r="BQ16" s="23"/>
      <c r="BR16" s="23"/>
      <c r="BS16" s="37" t="n">
        <f aca="false">BS17+BS24+BS32+BS38</f>
        <v>0</v>
      </c>
      <c r="BT16" s="37"/>
      <c r="BU16" s="23"/>
      <c r="BV16" s="37" t="n">
        <f aca="false">BV17+BV24+BV32+BV38</f>
        <v>1.26</v>
      </c>
      <c r="BW16" s="37" t="n">
        <f aca="false">BW17+BW24+BW32+BW38</f>
        <v>0</v>
      </c>
      <c r="BX16" s="23"/>
      <c r="BY16" s="23"/>
      <c r="BZ16" s="37" t="n">
        <f aca="false">BZ17+BZ24+BZ32+BZ38</f>
        <v>1.5</v>
      </c>
      <c r="CA16" s="37"/>
      <c r="CB16" s="23"/>
      <c r="CC16" s="37" t="n">
        <f aca="false">CC17+CC24+CC32+CC38</f>
        <v>0</v>
      </c>
      <c r="CD16" s="37" t="n">
        <f aca="false">CD17+CD24+CD32+CD38</f>
        <v>0</v>
      </c>
      <c r="CE16" s="37" t="n">
        <f aca="false">CE17+CE24+CE32+CE38</f>
        <v>0</v>
      </c>
      <c r="CF16" s="23"/>
      <c r="CG16" s="37" t="n">
        <f aca="false">CG17+CG24+CG32+CG38</f>
        <v>0</v>
      </c>
      <c r="CH16" s="37"/>
      <c r="CI16" s="37" t="n">
        <f aca="false">CI17+CI24+CI32+CI38</f>
        <v>0</v>
      </c>
      <c r="CJ16" s="37" t="n">
        <f aca="false">BV16+AF16+R16</f>
        <v>2.06</v>
      </c>
      <c r="CK16" s="37" t="n">
        <f aca="false">BW16+AG16+S16</f>
        <v>0</v>
      </c>
      <c r="CL16" s="37" t="n">
        <f aca="false">BX16+AH16+T16</f>
        <v>0</v>
      </c>
      <c r="CM16" s="37" t="n">
        <f aca="false">BY16+AI16+U16</f>
        <v>0</v>
      </c>
      <c r="CN16" s="37" t="n">
        <f aca="false">BZ16+AJ16+V16</f>
        <v>2.59</v>
      </c>
      <c r="CO16" s="37" t="n">
        <f aca="false">CA16+AK16+W16</f>
        <v>0</v>
      </c>
      <c r="CP16" s="37" t="n">
        <f aca="false">CB16+AL16+X16</f>
        <v>43</v>
      </c>
      <c r="CQ16" s="37" t="n">
        <f aca="false">CC16+AM16+Y16</f>
        <v>0</v>
      </c>
      <c r="CR16" s="37" t="n">
        <f aca="false">CD16+AN16+Z16</f>
        <v>0</v>
      </c>
      <c r="CS16" s="37" t="n">
        <f aca="false">CE16+AO16+AA16</f>
        <v>0</v>
      </c>
      <c r="CT16" s="37" t="n">
        <f aca="false">CF16+AP16+AB16</f>
        <v>0</v>
      </c>
      <c r="CU16" s="37" t="n">
        <f aca="false">CG16+AQ16+AC16</f>
        <v>0</v>
      </c>
      <c r="CV16" s="37" t="n">
        <f aca="false">CH16+AR16+AD16</f>
        <v>0</v>
      </c>
      <c r="CW16" s="37" t="n">
        <f aca="false">CI16+AS16+AE16</f>
        <v>0</v>
      </c>
      <c r="CX16" s="38"/>
    </row>
    <row r="17" customFormat="false" ht="45.25" hidden="true" customHeight="true" outlineLevel="1" collapsed="false">
      <c r="A17" s="34" t="s">
        <v>61</v>
      </c>
      <c r="B17" s="35" t="s">
        <v>62</v>
      </c>
      <c r="C17" s="36" t="s">
        <v>60</v>
      </c>
      <c r="D17" s="78" t="n">
        <f aca="false">SUM(D18:D23)</f>
        <v>4.46</v>
      </c>
      <c r="E17" s="78" t="n">
        <f aca="false">SUM(E18:E23)</f>
        <v>0</v>
      </c>
      <c r="F17" s="23"/>
      <c r="G17" s="23"/>
      <c r="H17" s="78" t="n">
        <f aca="false">SUM(H18:H23)</f>
        <v>4.215</v>
      </c>
      <c r="I17" s="23"/>
      <c r="J17" s="202" t="n">
        <f aca="false">SUM(J18:J23)</f>
        <v>68</v>
      </c>
      <c r="K17" s="78" t="n">
        <f aca="false">SUM(K18:K23)</f>
        <v>0</v>
      </c>
      <c r="L17" s="78" t="n">
        <f aca="false">SUM(L18:L23)</f>
        <v>0</v>
      </c>
      <c r="M17" s="23"/>
      <c r="N17" s="78"/>
      <c r="O17" s="78" t="n">
        <f aca="false">SUM(O18:O23)</f>
        <v>0</v>
      </c>
      <c r="P17" s="78"/>
      <c r="Q17" s="202" t="n">
        <f aca="false">SUM(Q18:Q23)</f>
        <v>0</v>
      </c>
      <c r="R17" s="78" t="n">
        <f aca="false">SUM(R18:R23)</f>
        <v>0</v>
      </c>
      <c r="S17" s="78" t="n">
        <f aca="false">SUM(S18:S23)</f>
        <v>0</v>
      </c>
      <c r="T17" s="23"/>
      <c r="U17" s="23"/>
      <c r="V17" s="78" t="n">
        <f aca="false">SUM(V18:V23)</f>
        <v>0</v>
      </c>
      <c r="W17" s="23"/>
      <c r="X17" s="202" t="n">
        <f aca="false">SUM(X18:X23)</f>
        <v>43</v>
      </c>
      <c r="Y17" s="78" t="n">
        <f aca="false">SUM(Y18:Y23)</f>
        <v>0</v>
      </c>
      <c r="Z17" s="78" t="n">
        <f aca="false">SUM(Z18:Z23)</f>
        <v>0</v>
      </c>
      <c r="AA17" s="23"/>
      <c r="AB17" s="78"/>
      <c r="AC17" s="78" t="n">
        <f aca="false">SUM(AC18:AC23)</f>
        <v>0</v>
      </c>
      <c r="AD17" s="78"/>
      <c r="AE17" s="202" t="n">
        <f aca="false">SUM(AE18:AE23)</f>
        <v>0</v>
      </c>
      <c r="AF17" s="78" t="n">
        <f aca="false">SUM(AF18:AF23)</f>
        <v>0.8</v>
      </c>
      <c r="AG17" s="78" t="n">
        <f aca="false">SUM(AG18:AG23)</f>
        <v>0</v>
      </c>
      <c r="AH17" s="23"/>
      <c r="AI17" s="23"/>
      <c r="AJ17" s="78" t="n">
        <f aca="false">SUM(AJ18:AJ23)</f>
        <v>1.09</v>
      </c>
      <c r="AK17" s="78"/>
      <c r="AL17" s="38"/>
      <c r="AM17" s="78" t="n">
        <f aca="false">SUM(AM18:AM23)</f>
        <v>0</v>
      </c>
      <c r="AN17" s="78" t="n">
        <f aca="false">SUM(AN18:AN23)</f>
        <v>0</v>
      </c>
      <c r="AO17" s="23"/>
      <c r="AP17" s="23"/>
      <c r="AQ17" s="78" t="n">
        <f aca="false">SUM(AQ18:AQ23)</f>
        <v>0</v>
      </c>
      <c r="AR17" s="78"/>
      <c r="AS17" s="38"/>
      <c r="AT17" s="78" t="n">
        <f aca="false">SUM(AT18:AT23)</f>
        <v>1.6</v>
      </c>
      <c r="AU17" s="78" t="n">
        <f aca="false">SUM(AU18:AU23)</f>
        <v>0</v>
      </c>
      <c r="AV17" s="23"/>
      <c r="AW17" s="23"/>
      <c r="AX17" s="78" t="n">
        <f aca="false">SUM(AX18:AX23)</f>
        <v>0.645</v>
      </c>
      <c r="AY17" s="78"/>
      <c r="AZ17" s="38"/>
      <c r="BA17" s="78" t="n">
        <f aca="false">SUM(BA18:BA23)</f>
        <v>0</v>
      </c>
      <c r="BB17" s="78" t="n">
        <f aca="false">SUM(BB18:BB23)</f>
        <v>0</v>
      </c>
      <c r="BC17" s="23"/>
      <c r="BD17" s="23"/>
      <c r="BE17" s="78" t="n">
        <f aca="false">SUM(BE18:BE23)</f>
        <v>0</v>
      </c>
      <c r="BF17" s="78"/>
      <c r="BG17" s="38"/>
      <c r="BH17" s="78" t="n">
        <f aca="false">SUM(BH18:BH23)</f>
        <v>0.8</v>
      </c>
      <c r="BI17" s="78" t="n">
        <f aca="false">SUM(BI18:BI23)</f>
        <v>0</v>
      </c>
      <c r="BJ17" s="23"/>
      <c r="BK17" s="23"/>
      <c r="BL17" s="78" t="n">
        <f aca="false">SUM(BL18:BL23)</f>
        <v>0.98</v>
      </c>
      <c r="BM17" s="78"/>
      <c r="BN17" s="38"/>
      <c r="BO17" s="78" t="n">
        <f aca="false">SUM(BO18:BO23)</f>
        <v>0</v>
      </c>
      <c r="BP17" s="78" t="n">
        <f aca="false">SUM(BP18:BP23)</f>
        <v>0</v>
      </c>
      <c r="BQ17" s="23"/>
      <c r="BR17" s="23"/>
      <c r="BS17" s="78" t="n">
        <f aca="false">SUM(BS18:BS23)</f>
        <v>0</v>
      </c>
      <c r="BT17" s="78"/>
      <c r="BU17" s="38"/>
      <c r="BV17" s="78" t="n">
        <f aca="false">SUM(BV18:BV23)</f>
        <v>1.26</v>
      </c>
      <c r="BW17" s="78" t="n">
        <f aca="false">SUM(BW18:BW23)</f>
        <v>0</v>
      </c>
      <c r="BX17" s="38"/>
      <c r="BY17" s="38"/>
      <c r="BZ17" s="78" t="n">
        <f aca="false">SUM(BZ18:BZ23)</f>
        <v>1.5</v>
      </c>
      <c r="CA17" s="78"/>
      <c r="CB17" s="38"/>
      <c r="CC17" s="78" t="n">
        <f aca="false">SUM(CC18:CC23)</f>
        <v>0</v>
      </c>
      <c r="CD17" s="78" t="n">
        <f aca="false">SUM(CD18:CD23)</f>
        <v>0</v>
      </c>
      <c r="CE17" s="78" t="n">
        <f aca="false">SUM(CE18:CE23)</f>
        <v>0</v>
      </c>
      <c r="CF17" s="38"/>
      <c r="CG17" s="78" t="n">
        <f aca="false">SUM(CG18:CG23)</f>
        <v>0</v>
      </c>
      <c r="CH17" s="78"/>
      <c r="CI17" s="78" t="n">
        <f aca="false">SUM(CI18:CI23)</f>
        <v>0</v>
      </c>
      <c r="CJ17" s="37" t="n">
        <f aca="false">BV17+AF17+R17</f>
        <v>2.06</v>
      </c>
      <c r="CK17" s="37" t="n">
        <f aca="false">BW17+AG17+S17</f>
        <v>0</v>
      </c>
      <c r="CL17" s="37" t="n">
        <f aca="false">BX17+AH17+T17</f>
        <v>0</v>
      </c>
      <c r="CM17" s="37" t="n">
        <f aca="false">BY17+AI17+U17</f>
        <v>0</v>
      </c>
      <c r="CN17" s="37" t="n">
        <f aca="false">BZ17+AJ17+V17</f>
        <v>2.59</v>
      </c>
      <c r="CO17" s="37" t="n">
        <f aca="false">CA17+AK17+W17</f>
        <v>0</v>
      </c>
      <c r="CP17" s="37" t="n">
        <f aca="false">CB17+AL17+X17</f>
        <v>43</v>
      </c>
      <c r="CQ17" s="37" t="n">
        <f aca="false">CC17+AM17+Y17</f>
        <v>0</v>
      </c>
      <c r="CR17" s="37" t="n">
        <f aca="false">CD17+AN17+Z17</f>
        <v>0</v>
      </c>
      <c r="CS17" s="37" t="n">
        <f aca="false">CE17+AO17+AA17</f>
        <v>0</v>
      </c>
      <c r="CT17" s="37" t="n">
        <f aca="false">CF17+AP17+AB17</f>
        <v>0</v>
      </c>
      <c r="CU17" s="37" t="n">
        <f aca="false">CG17+AQ17+AC17</f>
        <v>0</v>
      </c>
      <c r="CV17" s="37" t="n">
        <f aca="false">CH17+AR17+AD17</f>
        <v>0</v>
      </c>
      <c r="CW17" s="37" t="n">
        <f aca="false">CI17+AS17+AE17</f>
        <v>0</v>
      </c>
      <c r="CX17" s="38"/>
    </row>
    <row r="18" customFormat="false" ht="15.05" hidden="true" customHeight="true" outlineLevel="1" collapsed="false">
      <c r="A18" s="34" t="s">
        <v>63</v>
      </c>
      <c r="B18" s="35" t="s">
        <v>64</v>
      </c>
      <c r="C18" s="36" t="s">
        <v>60</v>
      </c>
      <c r="D18" s="78" t="n">
        <f aca="false">D41</f>
        <v>0</v>
      </c>
      <c r="E18" s="38" t="n">
        <f aca="false">E41</f>
        <v>0</v>
      </c>
      <c r="F18" s="23"/>
      <c r="G18" s="23"/>
      <c r="H18" s="78" t="n">
        <f aca="false">H41</f>
        <v>0</v>
      </c>
      <c r="I18" s="23"/>
      <c r="J18" s="202" t="n">
        <f aca="false">J41</f>
        <v>0</v>
      </c>
      <c r="K18" s="78" t="n">
        <f aca="false">K41</f>
        <v>0</v>
      </c>
      <c r="L18" s="38" t="n">
        <f aca="false">L41</f>
        <v>0</v>
      </c>
      <c r="M18" s="23"/>
      <c r="N18" s="78"/>
      <c r="O18" s="78" t="n">
        <f aca="false">O41</f>
        <v>0</v>
      </c>
      <c r="P18" s="78"/>
      <c r="Q18" s="202" t="n">
        <f aca="false">Q41</f>
        <v>0</v>
      </c>
      <c r="R18" s="78" t="n">
        <f aca="false">R41</f>
        <v>0</v>
      </c>
      <c r="S18" s="38" t="n">
        <f aca="false">S41</f>
        <v>0</v>
      </c>
      <c r="T18" s="23"/>
      <c r="U18" s="23"/>
      <c r="V18" s="78" t="n">
        <f aca="false">V41</f>
        <v>0</v>
      </c>
      <c r="W18" s="23"/>
      <c r="X18" s="202" t="n">
        <f aca="false">X41</f>
        <v>0</v>
      </c>
      <c r="Y18" s="78" t="n">
        <f aca="false">Y41</f>
        <v>0</v>
      </c>
      <c r="Z18" s="38" t="n">
        <f aca="false">Z41</f>
        <v>0</v>
      </c>
      <c r="AA18" s="23"/>
      <c r="AB18" s="78"/>
      <c r="AC18" s="78" t="n">
        <f aca="false">AC41</f>
        <v>0</v>
      </c>
      <c r="AD18" s="78"/>
      <c r="AE18" s="202" t="n">
        <f aca="false">AE41</f>
        <v>0</v>
      </c>
      <c r="AF18" s="78" t="n">
        <f aca="false">AF41</f>
        <v>0</v>
      </c>
      <c r="AG18" s="38" t="n">
        <f aca="false">AG41</f>
        <v>0</v>
      </c>
      <c r="AH18" s="23"/>
      <c r="AI18" s="23"/>
      <c r="AJ18" s="78" t="n">
        <f aca="false">AJ41</f>
        <v>0</v>
      </c>
      <c r="AK18" s="78"/>
      <c r="AL18" s="38"/>
      <c r="AM18" s="78" t="n">
        <f aca="false">AM41</f>
        <v>0</v>
      </c>
      <c r="AN18" s="38" t="n">
        <f aca="false">AN41</f>
        <v>0</v>
      </c>
      <c r="AO18" s="23"/>
      <c r="AP18" s="23"/>
      <c r="AQ18" s="78" t="n">
        <f aca="false">AQ41</f>
        <v>0</v>
      </c>
      <c r="AR18" s="78"/>
      <c r="AS18" s="38"/>
      <c r="AT18" s="78" t="n">
        <f aca="false">AT41</f>
        <v>0</v>
      </c>
      <c r="AU18" s="38" t="n">
        <f aca="false">AU41</f>
        <v>0</v>
      </c>
      <c r="AV18" s="23"/>
      <c r="AW18" s="23"/>
      <c r="AX18" s="78" t="n">
        <f aca="false">AX41</f>
        <v>0</v>
      </c>
      <c r="AY18" s="78"/>
      <c r="AZ18" s="38"/>
      <c r="BA18" s="78" t="n">
        <f aca="false">BA41</f>
        <v>0</v>
      </c>
      <c r="BB18" s="38" t="n">
        <f aca="false">BB41</f>
        <v>0</v>
      </c>
      <c r="BC18" s="23"/>
      <c r="BD18" s="23"/>
      <c r="BE18" s="78" t="n">
        <f aca="false">BE41</f>
        <v>0</v>
      </c>
      <c r="BF18" s="78"/>
      <c r="BG18" s="38"/>
      <c r="BH18" s="78" t="n">
        <f aca="false">BH41</f>
        <v>0</v>
      </c>
      <c r="BI18" s="38" t="n">
        <f aca="false">BI41</f>
        <v>0</v>
      </c>
      <c r="BJ18" s="23"/>
      <c r="BK18" s="23"/>
      <c r="BL18" s="78" t="n">
        <f aca="false">BL41</f>
        <v>0</v>
      </c>
      <c r="BM18" s="78"/>
      <c r="BN18" s="38"/>
      <c r="BO18" s="78" t="n">
        <f aca="false">BO41</f>
        <v>0</v>
      </c>
      <c r="BP18" s="38" t="n">
        <f aca="false">BP41</f>
        <v>0</v>
      </c>
      <c r="BQ18" s="23"/>
      <c r="BR18" s="23"/>
      <c r="BS18" s="78" t="n">
        <f aca="false">BS41</f>
        <v>0</v>
      </c>
      <c r="BT18" s="78"/>
      <c r="BU18" s="38"/>
      <c r="BV18" s="78" t="n">
        <f aca="false">BV41</f>
        <v>0</v>
      </c>
      <c r="BW18" s="38" t="n">
        <f aca="false">BW41</f>
        <v>0</v>
      </c>
      <c r="BX18" s="38"/>
      <c r="BY18" s="38"/>
      <c r="BZ18" s="78" t="n">
        <f aca="false">BZ41</f>
        <v>0</v>
      </c>
      <c r="CA18" s="78"/>
      <c r="CB18" s="38"/>
      <c r="CC18" s="78" t="n">
        <f aca="false">CC41</f>
        <v>0</v>
      </c>
      <c r="CD18" s="78" t="n">
        <f aca="false">CD41</f>
        <v>0</v>
      </c>
      <c r="CE18" s="78" t="n">
        <f aca="false">CE41</f>
        <v>0</v>
      </c>
      <c r="CF18" s="38"/>
      <c r="CG18" s="78" t="n">
        <f aca="false">CG41</f>
        <v>0</v>
      </c>
      <c r="CH18" s="78"/>
      <c r="CI18" s="78" t="n">
        <f aca="false">CI41</f>
        <v>0</v>
      </c>
      <c r="CJ18" s="37" t="n">
        <f aca="false">BV18+AF18+R18</f>
        <v>0</v>
      </c>
      <c r="CK18" s="37" t="n">
        <f aca="false">BW18+AG18+S18</f>
        <v>0</v>
      </c>
      <c r="CL18" s="37" t="n">
        <f aca="false">BX18+AH18+T18</f>
        <v>0</v>
      </c>
      <c r="CM18" s="37" t="n">
        <f aca="false">BY18+AI18+U18</f>
        <v>0</v>
      </c>
      <c r="CN18" s="37" t="n">
        <f aca="false">BZ18+AJ18+V18</f>
        <v>0</v>
      </c>
      <c r="CO18" s="37" t="n">
        <f aca="false">CA18+AK18+W18</f>
        <v>0</v>
      </c>
      <c r="CP18" s="37" t="n">
        <f aca="false">CB18+AL18+X18</f>
        <v>0</v>
      </c>
      <c r="CQ18" s="37" t="n">
        <f aca="false">CC18+AM18+Y18</f>
        <v>0</v>
      </c>
      <c r="CR18" s="37" t="n">
        <f aca="false">CD18+AN18+Z18</f>
        <v>0</v>
      </c>
      <c r="CS18" s="37" t="n">
        <f aca="false">CE18+AO18+AA18</f>
        <v>0</v>
      </c>
      <c r="CT18" s="37" t="n">
        <f aca="false">CF18+AP18+AB18</f>
        <v>0</v>
      </c>
      <c r="CU18" s="37" t="n">
        <f aca="false">CG18+AQ18+AC18</f>
        <v>0</v>
      </c>
      <c r="CV18" s="37" t="n">
        <f aca="false">CH18+AR18+AD18</f>
        <v>0</v>
      </c>
      <c r="CW18" s="37" t="n">
        <f aca="false">CI18+AS18+AE18</f>
        <v>0</v>
      </c>
      <c r="CX18" s="38"/>
    </row>
    <row r="19" customFormat="false" ht="30.25" hidden="true" customHeight="true" outlineLevel="1" collapsed="false">
      <c r="A19" s="34" t="s">
        <v>65</v>
      </c>
      <c r="B19" s="35" t="s">
        <v>66</v>
      </c>
      <c r="C19" s="36" t="s">
        <v>60</v>
      </c>
      <c r="D19" s="78" t="n">
        <f aca="false">D66</f>
        <v>4.46</v>
      </c>
      <c r="E19" s="78" t="n">
        <f aca="false">E66</f>
        <v>0</v>
      </c>
      <c r="F19" s="23"/>
      <c r="G19" s="23"/>
      <c r="H19" s="78" t="n">
        <f aca="false">H66</f>
        <v>4.215</v>
      </c>
      <c r="I19" s="23"/>
      <c r="J19" s="202" t="n">
        <f aca="false">J66</f>
        <v>68</v>
      </c>
      <c r="K19" s="78" t="n">
        <f aca="false">K66</f>
        <v>0</v>
      </c>
      <c r="L19" s="78" t="n">
        <f aca="false">L66</f>
        <v>0</v>
      </c>
      <c r="M19" s="23"/>
      <c r="N19" s="78"/>
      <c r="O19" s="78" t="n">
        <f aca="false">O66</f>
        <v>0</v>
      </c>
      <c r="P19" s="78"/>
      <c r="Q19" s="202" t="n">
        <f aca="false">Q66</f>
        <v>0</v>
      </c>
      <c r="R19" s="78" t="n">
        <f aca="false">R66</f>
        <v>0</v>
      </c>
      <c r="S19" s="78" t="n">
        <f aca="false">S66</f>
        <v>0</v>
      </c>
      <c r="T19" s="23"/>
      <c r="U19" s="23"/>
      <c r="V19" s="78" t="n">
        <f aca="false">V66</f>
        <v>0</v>
      </c>
      <c r="W19" s="23"/>
      <c r="X19" s="202" t="n">
        <f aca="false">X66</f>
        <v>43</v>
      </c>
      <c r="Y19" s="78" t="n">
        <f aca="false">Y66</f>
        <v>0</v>
      </c>
      <c r="Z19" s="78" t="n">
        <f aca="false">Z66</f>
        <v>0</v>
      </c>
      <c r="AA19" s="23"/>
      <c r="AB19" s="78"/>
      <c r="AC19" s="78" t="n">
        <f aca="false">AC66</f>
        <v>0</v>
      </c>
      <c r="AD19" s="78"/>
      <c r="AE19" s="202" t="n">
        <f aca="false">AE66</f>
        <v>0</v>
      </c>
      <c r="AF19" s="78" t="n">
        <f aca="false">AF66</f>
        <v>0.8</v>
      </c>
      <c r="AG19" s="78" t="n">
        <f aca="false">AG66</f>
        <v>0</v>
      </c>
      <c r="AH19" s="23"/>
      <c r="AI19" s="23"/>
      <c r="AJ19" s="78" t="n">
        <f aca="false">AJ66</f>
        <v>1.09</v>
      </c>
      <c r="AK19" s="78"/>
      <c r="AL19" s="38"/>
      <c r="AM19" s="78" t="n">
        <f aca="false">AM66</f>
        <v>0</v>
      </c>
      <c r="AN19" s="78" t="n">
        <f aca="false">AN66</f>
        <v>0</v>
      </c>
      <c r="AO19" s="23"/>
      <c r="AP19" s="23"/>
      <c r="AQ19" s="78" t="n">
        <f aca="false">AQ66</f>
        <v>0</v>
      </c>
      <c r="AR19" s="78"/>
      <c r="AS19" s="38"/>
      <c r="AT19" s="78" t="n">
        <f aca="false">AT66</f>
        <v>1.6</v>
      </c>
      <c r="AU19" s="78" t="n">
        <f aca="false">AU66</f>
        <v>0</v>
      </c>
      <c r="AV19" s="23"/>
      <c r="AW19" s="23"/>
      <c r="AX19" s="78" t="n">
        <f aca="false">AX66</f>
        <v>0.645</v>
      </c>
      <c r="AY19" s="78"/>
      <c r="AZ19" s="38"/>
      <c r="BA19" s="78" t="n">
        <f aca="false">BA66</f>
        <v>0</v>
      </c>
      <c r="BB19" s="78" t="n">
        <f aca="false">BB66</f>
        <v>0</v>
      </c>
      <c r="BC19" s="23"/>
      <c r="BD19" s="23"/>
      <c r="BE19" s="78" t="n">
        <f aca="false">BE66</f>
        <v>0</v>
      </c>
      <c r="BF19" s="78"/>
      <c r="BG19" s="38"/>
      <c r="BH19" s="78" t="n">
        <f aca="false">BH66</f>
        <v>0.8</v>
      </c>
      <c r="BI19" s="78" t="n">
        <f aca="false">BI66</f>
        <v>0</v>
      </c>
      <c r="BJ19" s="23"/>
      <c r="BK19" s="23"/>
      <c r="BL19" s="78" t="n">
        <f aca="false">BL66</f>
        <v>0.98</v>
      </c>
      <c r="BM19" s="78"/>
      <c r="BN19" s="38"/>
      <c r="BO19" s="78" t="n">
        <f aca="false">BO66</f>
        <v>0</v>
      </c>
      <c r="BP19" s="78" t="n">
        <f aca="false">BP66</f>
        <v>0</v>
      </c>
      <c r="BQ19" s="23"/>
      <c r="BR19" s="23"/>
      <c r="BS19" s="78" t="n">
        <f aca="false">BS66</f>
        <v>0</v>
      </c>
      <c r="BT19" s="78"/>
      <c r="BU19" s="38"/>
      <c r="BV19" s="78" t="n">
        <f aca="false">BV66</f>
        <v>1.26</v>
      </c>
      <c r="BW19" s="78" t="n">
        <f aca="false">BW66</f>
        <v>0</v>
      </c>
      <c r="BX19" s="38"/>
      <c r="BY19" s="38"/>
      <c r="BZ19" s="78" t="n">
        <f aca="false">BZ66</f>
        <v>1.5</v>
      </c>
      <c r="CA19" s="78"/>
      <c r="CB19" s="38"/>
      <c r="CC19" s="78" t="n">
        <f aca="false">CC66</f>
        <v>0</v>
      </c>
      <c r="CD19" s="78" t="n">
        <f aca="false">CD66</f>
        <v>0</v>
      </c>
      <c r="CE19" s="78" t="n">
        <f aca="false">CE66</f>
        <v>0</v>
      </c>
      <c r="CF19" s="38"/>
      <c r="CG19" s="78" t="n">
        <f aca="false">CG66</f>
        <v>0</v>
      </c>
      <c r="CH19" s="78"/>
      <c r="CI19" s="78" t="n">
        <f aca="false">CI66</f>
        <v>0</v>
      </c>
      <c r="CJ19" s="37" t="n">
        <f aca="false">BV19+AF19+R19</f>
        <v>2.06</v>
      </c>
      <c r="CK19" s="37" t="n">
        <f aca="false">BW19+AG19+S19</f>
        <v>0</v>
      </c>
      <c r="CL19" s="37" t="n">
        <f aca="false">BX19+AH19+T19</f>
        <v>0</v>
      </c>
      <c r="CM19" s="37" t="n">
        <f aca="false">BY19+AI19+U19</f>
        <v>0</v>
      </c>
      <c r="CN19" s="37" t="n">
        <f aca="false">BZ19+AJ19+V19</f>
        <v>2.59</v>
      </c>
      <c r="CO19" s="37" t="n">
        <f aca="false">CA19+AK19+W19</f>
        <v>0</v>
      </c>
      <c r="CP19" s="37" t="n">
        <f aca="false">CB19+AL19+X19</f>
        <v>43</v>
      </c>
      <c r="CQ19" s="37" t="n">
        <f aca="false">CC19+AM19+Y19</f>
        <v>0</v>
      </c>
      <c r="CR19" s="37" t="n">
        <f aca="false">CD19+AN19+Z19</f>
        <v>0</v>
      </c>
      <c r="CS19" s="37" t="n">
        <f aca="false">CE19+AO19+AA19</f>
        <v>0</v>
      </c>
      <c r="CT19" s="37" t="n">
        <f aca="false">CF19+AP19+AB19</f>
        <v>0</v>
      </c>
      <c r="CU19" s="37" t="n">
        <f aca="false">CG19+AQ19+AC19</f>
        <v>0</v>
      </c>
      <c r="CV19" s="37" t="n">
        <f aca="false">CH19+AR19+AD19</f>
        <v>0</v>
      </c>
      <c r="CW19" s="37" t="n">
        <f aca="false">CI19+AS19+AE19</f>
        <v>0</v>
      </c>
      <c r="CX19" s="38"/>
    </row>
    <row r="20" customFormat="false" ht="45.25" hidden="true" customHeight="true" outlineLevel="1" collapsed="false">
      <c r="A20" s="34" t="s">
        <v>67</v>
      </c>
      <c r="B20" s="39" t="s">
        <v>68</v>
      </c>
      <c r="C20" s="36" t="s">
        <v>60</v>
      </c>
      <c r="D20" s="38"/>
      <c r="E20" s="38"/>
      <c r="F20" s="23"/>
      <c r="G20" s="23"/>
      <c r="H20" s="38"/>
      <c r="I20" s="23"/>
      <c r="J20" s="202"/>
      <c r="K20" s="38"/>
      <c r="L20" s="38"/>
      <c r="M20" s="23"/>
      <c r="N20" s="38"/>
      <c r="O20" s="38"/>
      <c r="P20" s="38"/>
      <c r="Q20" s="202"/>
      <c r="R20" s="38"/>
      <c r="S20" s="38"/>
      <c r="T20" s="23"/>
      <c r="U20" s="23"/>
      <c r="V20" s="38"/>
      <c r="W20" s="23"/>
      <c r="X20" s="202"/>
      <c r="Y20" s="38"/>
      <c r="Z20" s="38"/>
      <c r="AA20" s="23"/>
      <c r="AB20" s="38"/>
      <c r="AC20" s="38"/>
      <c r="AD20" s="38"/>
      <c r="AE20" s="202"/>
      <c r="AF20" s="38"/>
      <c r="AG20" s="38"/>
      <c r="AH20" s="23"/>
      <c r="AI20" s="23"/>
      <c r="AJ20" s="38"/>
      <c r="AK20" s="38"/>
      <c r="AL20" s="38"/>
      <c r="AM20" s="38"/>
      <c r="AN20" s="38"/>
      <c r="AO20" s="23"/>
      <c r="AP20" s="23"/>
      <c r="AQ20" s="38"/>
      <c r="AR20" s="38"/>
      <c r="AS20" s="38"/>
      <c r="AT20" s="38"/>
      <c r="AU20" s="38"/>
      <c r="AV20" s="23"/>
      <c r="AW20" s="23"/>
      <c r="AX20" s="38"/>
      <c r="AY20" s="38"/>
      <c r="AZ20" s="38"/>
      <c r="BA20" s="38"/>
      <c r="BB20" s="38"/>
      <c r="BC20" s="23"/>
      <c r="BD20" s="23"/>
      <c r="BE20" s="38"/>
      <c r="BF20" s="38"/>
      <c r="BG20" s="38"/>
      <c r="BH20" s="38"/>
      <c r="BI20" s="38"/>
      <c r="BJ20" s="23"/>
      <c r="BK20" s="23"/>
      <c r="BL20" s="38"/>
      <c r="BM20" s="38"/>
      <c r="BN20" s="38"/>
      <c r="BO20" s="38"/>
      <c r="BP20" s="38"/>
      <c r="BQ20" s="23"/>
      <c r="BR20" s="23"/>
      <c r="BS20" s="38"/>
      <c r="BT20" s="38"/>
      <c r="BU20" s="38"/>
      <c r="BV20" s="38"/>
      <c r="BW20" s="38"/>
      <c r="BX20" s="38"/>
      <c r="BY20" s="38"/>
      <c r="BZ20" s="38"/>
      <c r="CA20" s="38"/>
      <c r="CB20" s="38"/>
      <c r="CC20" s="38"/>
      <c r="CD20" s="38"/>
      <c r="CE20" s="38"/>
      <c r="CF20" s="38"/>
      <c r="CG20" s="38"/>
      <c r="CH20" s="38"/>
      <c r="CI20" s="38"/>
      <c r="CJ20" s="38"/>
      <c r="CK20" s="38"/>
      <c r="CL20" s="38"/>
      <c r="CM20" s="38"/>
      <c r="CN20" s="38"/>
      <c r="CO20" s="38"/>
      <c r="CP20" s="38"/>
      <c r="CQ20" s="38"/>
      <c r="CR20" s="38"/>
      <c r="CS20" s="38"/>
      <c r="CT20" s="38"/>
      <c r="CU20" s="38"/>
      <c r="CV20" s="38"/>
      <c r="CW20" s="38"/>
      <c r="CX20" s="38"/>
    </row>
    <row r="21" customFormat="false" ht="30.25" hidden="true" customHeight="true" outlineLevel="1" collapsed="false">
      <c r="A21" s="34" t="s">
        <v>69</v>
      </c>
      <c r="B21" s="35" t="s">
        <v>70</v>
      </c>
      <c r="C21" s="36" t="s">
        <v>60</v>
      </c>
      <c r="D21" s="38"/>
      <c r="E21" s="38"/>
      <c r="F21" s="23"/>
      <c r="G21" s="23"/>
      <c r="H21" s="38"/>
      <c r="I21" s="23"/>
      <c r="J21" s="202"/>
      <c r="K21" s="38"/>
      <c r="L21" s="38"/>
      <c r="M21" s="23"/>
      <c r="N21" s="38"/>
      <c r="O21" s="38"/>
      <c r="P21" s="38"/>
      <c r="Q21" s="202"/>
      <c r="R21" s="38"/>
      <c r="S21" s="38"/>
      <c r="T21" s="23"/>
      <c r="U21" s="23"/>
      <c r="V21" s="38"/>
      <c r="W21" s="23"/>
      <c r="X21" s="202"/>
      <c r="Y21" s="38"/>
      <c r="Z21" s="38"/>
      <c r="AA21" s="23"/>
      <c r="AB21" s="38"/>
      <c r="AC21" s="38"/>
      <c r="AD21" s="38"/>
      <c r="AE21" s="202"/>
      <c r="AF21" s="38"/>
      <c r="AG21" s="38"/>
      <c r="AH21" s="23"/>
      <c r="AI21" s="23"/>
      <c r="AJ21" s="38"/>
      <c r="AK21" s="38"/>
      <c r="AL21" s="38"/>
      <c r="AM21" s="38"/>
      <c r="AN21" s="38"/>
      <c r="AO21" s="23"/>
      <c r="AP21" s="23"/>
      <c r="AQ21" s="38"/>
      <c r="AR21" s="38"/>
      <c r="AS21" s="38"/>
      <c r="AT21" s="38"/>
      <c r="AU21" s="38"/>
      <c r="AV21" s="23"/>
      <c r="AW21" s="23"/>
      <c r="AX21" s="38"/>
      <c r="AY21" s="38"/>
      <c r="AZ21" s="38"/>
      <c r="BA21" s="38"/>
      <c r="BB21" s="38"/>
      <c r="BC21" s="23"/>
      <c r="BD21" s="23"/>
      <c r="BE21" s="38"/>
      <c r="BF21" s="38"/>
      <c r="BG21" s="38"/>
      <c r="BH21" s="38"/>
      <c r="BI21" s="38"/>
      <c r="BJ21" s="23"/>
      <c r="BK21" s="23"/>
      <c r="BL21" s="38"/>
      <c r="BM21" s="38"/>
      <c r="BN21" s="38"/>
      <c r="BO21" s="38"/>
      <c r="BP21" s="38"/>
      <c r="BQ21" s="23"/>
      <c r="BR21" s="23"/>
      <c r="BS21" s="38"/>
      <c r="BT21" s="38"/>
      <c r="BU21" s="38"/>
      <c r="BV21" s="38"/>
      <c r="BW21" s="38"/>
      <c r="BX21" s="38"/>
      <c r="BY21" s="38"/>
      <c r="BZ21" s="38"/>
      <c r="CA21" s="38"/>
      <c r="CB21" s="38"/>
      <c r="CC21" s="38"/>
      <c r="CD21" s="38"/>
      <c r="CE21" s="38"/>
      <c r="CF21" s="38"/>
      <c r="CG21" s="38"/>
      <c r="CH21" s="38"/>
      <c r="CI21" s="38"/>
      <c r="CJ21" s="38"/>
      <c r="CK21" s="38"/>
      <c r="CL21" s="38"/>
      <c r="CM21" s="38"/>
      <c r="CN21" s="38"/>
      <c r="CO21" s="38"/>
      <c r="CP21" s="38"/>
      <c r="CQ21" s="38"/>
      <c r="CR21" s="38"/>
      <c r="CS21" s="38"/>
      <c r="CT21" s="38"/>
      <c r="CU21" s="38"/>
      <c r="CV21" s="38"/>
      <c r="CW21" s="38"/>
      <c r="CX21" s="38"/>
    </row>
    <row r="22" customFormat="false" ht="30.25" hidden="true" customHeight="true" outlineLevel="1" collapsed="false">
      <c r="A22" s="34" t="s">
        <v>71</v>
      </c>
      <c r="B22" s="35" t="s">
        <v>72</v>
      </c>
      <c r="C22" s="36" t="s">
        <v>60</v>
      </c>
      <c r="D22" s="38"/>
      <c r="E22" s="38"/>
      <c r="F22" s="23"/>
      <c r="G22" s="23"/>
      <c r="H22" s="38"/>
      <c r="I22" s="23"/>
      <c r="J22" s="202"/>
      <c r="K22" s="38"/>
      <c r="L22" s="38"/>
      <c r="M22" s="23"/>
      <c r="N22" s="38"/>
      <c r="O22" s="38"/>
      <c r="P22" s="38"/>
      <c r="Q22" s="202"/>
      <c r="R22" s="38"/>
      <c r="S22" s="38"/>
      <c r="T22" s="23"/>
      <c r="U22" s="23"/>
      <c r="V22" s="38"/>
      <c r="W22" s="23"/>
      <c r="X22" s="202"/>
      <c r="Y22" s="38"/>
      <c r="Z22" s="38"/>
      <c r="AA22" s="23"/>
      <c r="AB22" s="38"/>
      <c r="AC22" s="38"/>
      <c r="AD22" s="38"/>
      <c r="AE22" s="202"/>
      <c r="AF22" s="38"/>
      <c r="AG22" s="38"/>
      <c r="AH22" s="23"/>
      <c r="AI22" s="23"/>
      <c r="AJ22" s="38"/>
      <c r="AK22" s="38"/>
      <c r="AL22" s="38"/>
      <c r="AM22" s="38"/>
      <c r="AN22" s="38"/>
      <c r="AO22" s="23"/>
      <c r="AP22" s="23"/>
      <c r="AQ22" s="38"/>
      <c r="AR22" s="38"/>
      <c r="AS22" s="38"/>
      <c r="AT22" s="38"/>
      <c r="AU22" s="38"/>
      <c r="AV22" s="23"/>
      <c r="AW22" s="23"/>
      <c r="AX22" s="38"/>
      <c r="AY22" s="38"/>
      <c r="AZ22" s="38"/>
      <c r="BA22" s="38"/>
      <c r="BB22" s="38"/>
      <c r="BC22" s="23"/>
      <c r="BD22" s="23"/>
      <c r="BE22" s="38"/>
      <c r="BF22" s="38"/>
      <c r="BG22" s="38"/>
      <c r="BH22" s="38"/>
      <c r="BI22" s="38"/>
      <c r="BJ22" s="23"/>
      <c r="BK22" s="23"/>
      <c r="BL22" s="38"/>
      <c r="BM22" s="38"/>
      <c r="BN22" s="38"/>
      <c r="BO22" s="38"/>
      <c r="BP22" s="38"/>
      <c r="BQ22" s="23"/>
      <c r="BR22" s="23"/>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row>
    <row r="23" customFormat="false" ht="15.05" hidden="true" customHeight="true" outlineLevel="1" collapsed="false">
      <c r="A23" s="34" t="s">
        <v>73</v>
      </c>
      <c r="B23" s="39" t="s">
        <v>74</v>
      </c>
      <c r="C23" s="36" t="s">
        <v>60</v>
      </c>
      <c r="D23" s="38"/>
      <c r="E23" s="38"/>
      <c r="F23" s="23"/>
      <c r="G23" s="23"/>
      <c r="H23" s="38"/>
      <c r="I23" s="23"/>
      <c r="J23" s="202"/>
      <c r="K23" s="38"/>
      <c r="L23" s="38"/>
      <c r="M23" s="23"/>
      <c r="N23" s="38"/>
      <c r="O23" s="38"/>
      <c r="P23" s="38"/>
      <c r="Q23" s="202"/>
      <c r="R23" s="38"/>
      <c r="S23" s="38"/>
      <c r="T23" s="23"/>
      <c r="U23" s="23"/>
      <c r="V23" s="38"/>
      <c r="W23" s="23"/>
      <c r="X23" s="202"/>
      <c r="Y23" s="38"/>
      <c r="Z23" s="38"/>
      <c r="AA23" s="23"/>
      <c r="AB23" s="38"/>
      <c r="AC23" s="38"/>
      <c r="AD23" s="38"/>
      <c r="AE23" s="202"/>
      <c r="AF23" s="38"/>
      <c r="AG23" s="38"/>
      <c r="AH23" s="23"/>
      <c r="AI23" s="23"/>
      <c r="AJ23" s="38"/>
      <c r="AK23" s="38"/>
      <c r="AL23" s="38"/>
      <c r="AM23" s="38"/>
      <c r="AN23" s="38"/>
      <c r="AO23" s="23"/>
      <c r="AP23" s="23"/>
      <c r="AQ23" s="38"/>
      <c r="AR23" s="38"/>
      <c r="AS23" s="38"/>
      <c r="AT23" s="38"/>
      <c r="AU23" s="38"/>
      <c r="AV23" s="23"/>
      <c r="AW23" s="23"/>
      <c r="AX23" s="38"/>
      <c r="AY23" s="38"/>
      <c r="AZ23" s="38"/>
      <c r="BA23" s="38"/>
      <c r="BB23" s="38"/>
      <c r="BC23" s="23"/>
      <c r="BD23" s="23"/>
      <c r="BE23" s="38"/>
      <c r="BF23" s="38"/>
      <c r="BG23" s="38"/>
      <c r="BH23" s="38"/>
      <c r="BI23" s="38"/>
      <c r="BJ23" s="23"/>
      <c r="BK23" s="23"/>
      <c r="BL23" s="38"/>
      <c r="BM23" s="38"/>
      <c r="BN23" s="38"/>
      <c r="BO23" s="38"/>
      <c r="BP23" s="38"/>
      <c r="BQ23" s="23"/>
      <c r="BR23" s="23"/>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row>
    <row r="24" customFormat="false" ht="30.25" hidden="true" customHeight="true" outlineLevel="1" collapsed="false">
      <c r="A24" s="34" t="s">
        <v>75</v>
      </c>
      <c r="B24" s="39" t="s">
        <v>76</v>
      </c>
      <c r="C24" s="36" t="s">
        <v>60</v>
      </c>
      <c r="D24" s="38" t="n">
        <f aca="false">SUM(D25:D31)</f>
        <v>0</v>
      </c>
      <c r="E24" s="38" t="n">
        <f aca="false">SUM(E25:E31)</f>
        <v>0</v>
      </c>
      <c r="F24" s="23"/>
      <c r="G24" s="23"/>
      <c r="H24" s="38" t="n">
        <f aca="false">SUM(H25:H31)</f>
        <v>0</v>
      </c>
      <c r="I24" s="23"/>
      <c r="J24" s="202" t="n">
        <f aca="false">SUM(J25:J31)</f>
        <v>0</v>
      </c>
      <c r="K24" s="38" t="n">
        <f aca="false">SUM(K25:K31)</f>
        <v>0</v>
      </c>
      <c r="L24" s="38" t="n">
        <f aca="false">SUM(L25:L31)</f>
        <v>0</v>
      </c>
      <c r="M24" s="23"/>
      <c r="N24" s="38"/>
      <c r="O24" s="38" t="n">
        <f aca="false">SUM(O25:O31)</f>
        <v>0</v>
      </c>
      <c r="P24" s="38"/>
      <c r="Q24" s="202" t="n">
        <f aca="false">SUM(Q25:Q31)</f>
        <v>0</v>
      </c>
      <c r="R24" s="38" t="n">
        <f aca="false">SUM(R25:R31)</f>
        <v>0</v>
      </c>
      <c r="S24" s="38" t="n">
        <f aca="false">SUM(S25:S31)</f>
        <v>0</v>
      </c>
      <c r="T24" s="23"/>
      <c r="U24" s="23"/>
      <c r="V24" s="38" t="n">
        <f aca="false">SUM(V25:V31)</f>
        <v>0</v>
      </c>
      <c r="W24" s="23"/>
      <c r="X24" s="202" t="n">
        <f aca="false">SUM(X25:X31)</f>
        <v>0</v>
      </c>
      <c r="Y24" s="38" t="n">
        <f aca="false">SUM(Y25:Y31)</f>
        <v>0</v>
      </c>
      <c r="Z24" s="38" t="n">
        <f aca="false">SUM(Z25:Z31)</f>
        <v>0</v>
      </c>
      <c r="AA24" s="23"/>
      <c r="AB24" s="38"/>
      <c r="AC24" s="38" t="n">
        <f aca="false">SUM(AC25:AC31)</f>
        <v>0</v>
      </c>
      <c r="AD24" s="38"/>
      <c r="AE24" s="202" t="n">
        <f aca="false">SUM(AE25:AE31)</f>
        <v>0</v>
      </c>
      <c r="AF24" s="38" t="n">
        <f aca="false">SUM(AF25:AF31)</f>
        <v>0</v>
      </c>
      <c r="AG24" s="38" t="n">
        <f aca="false">SUM(AG25:AG31)</f>
        <v>0</v>
      </c>
      <c r="AH24" s="23"/>
      <c r="AI24" s="23"/>
      <c r="AJ24" s="38" t="n">
        <f aca="false">SUM(AJ25:AJ31)</f>
        <v>0</v>
      </c>
      <c r="AK24" s="38"/>
      <c r="AL24" s="38"/>
      <c r="AM24" s="38" t="n">
        <f aca="false">SUM(AM25:AM31)</f>
        <v>0</v>
      </c>
      <c r="AN24" s="38" t="n">
        <f aca="false">SUM(AN25:AN31)</f>
        <v>0</v>
      </c>
      <c r="AO24" s="23"/>
      <c r="AP24" s="23"/>
      <c r="AQ24" s="38" t="n">
        <f aca="false">SUM(AQ25:AQ31)</f>
        <v>0</v>
      </c>
      <c r="AR24" s="38"/>
      <c r="AS24" s="38"/>
      <c r="AT24" s="38" t="n">
        <f aca="false">SUM(AT25:AT31)</f>
        <v>0</v>
      </c>
      <c r="AU24" s="38" t="n">
        <f aca="false">SUM(AU25:AU31)</f>
        <v>0</v>
      </c>
      <c r="AV24" s="23"/>
      <c r="AW24" s="23"/>
      <c r="AX24" s="38" t="n">
        <f aca="false">SUM(AX25:AX31)</f>
        <v>0</v>
      </c>
      <c r="AY24" s="38"/>
      <c r="AZ24" s="38"/>
      <c r="BA24" s="38" t="n">
        <f aca="false">SUM(BA25:BA31)</f>
        <v>0</v>
      </c>
      <c r="BB24" s="38" t="n">
        <f aca="false">SUM(BB25:BB31)</f>
        <v>0</v>
      </c>
      <c r="BC24" s="23"/>
      <c r="BD24" s="23"/>
      <c r="BE24" s="38" t="n">
        <f aca="false">SUM(BE25:BE31)</f>
        <v>0</v>
      </c>
      <c r="BF24" s="38"/>
      <c r="BG24" s="38"/>
      <c r="BH24" s="38" t="n">
        <f aca="false">SUM(BH25:BH31)</f>
        <v>0</v>
      </c>
      <c r="BI24" s="38" t="n">
        <f aca="false">SUM(BI25:BI31)</f>
        <v>0</v>
      </c>
      <c r="BJ24" s="23"/>
      <c r="BK24" s="23"/>
      <c r="BL24" s="38" t="n">
        <f aca="false">SUM(BL25:BL31)</f>
        <v>0</v>
      </c>
      <c r="BM24" s="38"/>
      <c r="BN24" s="38"/>
      <c r="BO24" s="38" t="n">
        <f aca="false">SUM(BO25:BO31)</f>
        <v>0</v>
      </c>
      <c r="BP24" s="38" t="n">
        <f aca="false">SUM(BP25:BP31)</f>
        <v>0</v>
      </c>
      <c r="BQ24" s="23"/>
      <c r="BR24" s="23"/>
      <c r="BS24" s="38" t="n">
        <f aca="false">SUM(BS25:BS31)</f>
        <v>0</v>
      </c>
      <c r="BT24" s="38"/>
      <c r="BU24" s="38"/>
      <c r="BV24" s="38" t="n">
        <f aca="false">SUM(BV25:BV31)</f>
        <v>0</v>
      </c>
      <c r="BW24" s="38" t="n">
        <f aca="false">SUM(BW25:BW31)</f>
        <v>0</v>
      </c>
      <c r="BX24" s="38"/>
      <c r="BY24" s="38"/>
      <c r="BZ24" s="38" t="n">
        <f aca="false">SUM(BZ25:BZ31)</f>
        <v>0</v>
      </c>
      <c r="CA24" s="38"/>
      <c r="CB24" s="38"/>
      <c r="CC24" s="38" t="n">
        <f aca="false">SUM(CC25:CC31)</f>
        <v>0</v>
      </c>
      <c r="CD24" s="38" t="n">
        <f aca="false">SUM(CD25:CD31)</f>
        <v>0</v>
      </c>
      <c r="CE24" s="38" t="n">
        <f aca="false">SUM(CE25:CE31)</f>
        <v>0</v>
      </c>
      <c r="CF24" s="38"/>
      <c r="CG24" s="38" t="n">
        <f aca="false">SUM(CG25:CG31)</f>
        <v>0</v>
      </c>
      <c r="CH24" s="38"/>
      <c r="CI24" s="38" t="n">
        <f aca="false">SUM(CI25:CI31)</f>
        <v>0</v>
      </c>
      <c r="CJ24" s="37" t="n">
        <f aca="false">BV24+AF24+R24</f>
        <v>0</v>
      </c>
      <c r="CK24" s="37" t="n">
        <f aca="false">BW24+AG24+S24</f>
        <v>0</v>
      </c>
      <c r="CL24" s="37" t="n">
        <f aca="false">BX24+AH24+T24</f>
        <v>0</v>
      </c>
      <c r="CM24" s="37" t="n">
        <f aca="false">BY24+AI24+U24</f>
        <v>0</v>
      </c>
      <c r="CN24" s="37" t="n">
        <f aca="false">BZ24+AJ24+V24</f>
        <v>0</v>
      </c>
      <c r="CO24" s="37" t="n">
        <f aca="false">CA24+AK24+W24</f>
        <v>0</v>
      </c>
      <c r="CP24" s="37" t="n">
        <f aca="false">CB24+AL24+X24</f>
        <v>0</v>
      </c>
      <c r="CQ24" s="37" t="n">
        <f aca="false">CC24+AM24+Y24</f>
        <v>0</v>
      </c>
      <c r="CR24" s="37" t="n">
        <f aca="false">CD24+AN24+Z24</f>
        <v>0</v>
      </c>
      <c r="CS24" s="37" t="n">
        <f aca="false">CE24+AO24+AA24</f>
        <v>0</v>
      </c>
      <c r="CT24" s="37" t="n">
        <f aca="false">CF24+AP24+AB24</f>
        <v>0</v>
      </c>
      <c r="CU24" s="37" t="n">
        <f aca="false">CG24+AQ24+AC24</f>
        <v>0</v>
      </c>
      <c r="CV24" s="37" t="n">
        <f aca="false">CH24+AR24+AD24</f>
        <v>0</v>
      </c>
      <c r="CW24" s="37" t="n">
        <f aca="false">CI24+AS24+AE24</f>
        <v>0</v>
      </c>
      <c r="CX24" s="38"/>
    </row>
    <row r="25" customFormat="false" ht="15.05" hidden="true" customHeight="true" outlineLevel="1" collapsed="false">
      <c r="A25" s="34" t="s">
        <v>77</v>
      </c>
      <c r="B25" s="39" t="s">
        <v>78</v>
      </c>
      <c r="C25" s="36" t="s">
        <v>60</v>
      </c>
      <c r="D25" s="38"/>
      <c r="E25" s="38"/>
      <c r="F25" s="23"/>
      <c r="G25" s="23"/>
      <c r="H25" s="38"/>
      <c r="I25" s="23"/>
      <c r="J25" s="202"/>
      <c r="K25" s="38"/>
      <c r="L25" s="38"/>
      <c r="M25" s="23"/>
      <c r="N25" s="38"/>
      <c r="O25" s="38"/>
      <c r="P25" s="38"/>
      <c r="Q25" s="202"/>
      <c r="R25" s="38"/>
      <c r="S25" s="38"/>
      <c r="T25" s="23"/>
      <c r="U25" s="23"/>
      <c r="V25" s="38"/>
      <c r="W25" s="23"/>
      <c r="X25" s="202"/>
      <c r="Y25" s="38"/>
      <c r="Z25" s="38"/>
      <c r="AA25" s="23"/>
      <c r="AB25" s="38"/>
      <c r="AC25" s="38"/>
      <c r="AD25" s="38"/>
      <c r="AE25" s="202"/>
      <c r="AF25" s="38"/>
      <c r="AG25" s="38"/>
      <c r="AH25" s="23"/>
      <c r="AI25" s="23"/>
      <c r="AJ25" s="38"/>
      <c r="AK25" s="38"/>
      <c r="AL25" s="38"/>
      <c r="AM25" s="38"/>
      <c r="AN25" s="38"/>
      <c r="AO25" s="23"/>
      <c r="AP25" s="23"/>
      <c r="AQ25" s="38"/>
      <c r="AR25" s="38"/>
      <c r="AS25" s="38"/>
      <c r="AT25" s="38"/>
      <c r="AU25" s="38"/>
      <c r="AV25" s="23"/>
      <c r="AW25" s="23"/>
      <c r="AX25" s="38"/>
      <c r="AY25" s="38"/>
      <c r="AZ25" s="38"/>
      <c r="BA25" s="38"/>
      <c r="BB25" s="38"/>
      <c r="BC25" s="23"/>
      <c r="BD25" s="23"/>
      <c r="BE25" s="38"/>
      <c r="BF25" s="38"/>
      <c r="BG25" s="38"/>
      <c r="BH25" s="38"/>
      <c r="BI25" s="38"/>
      <c r="BJ25" s="23"/>
      <c r="BK25" s="23"/>
      <c r="BL25" s="38"/>
      <c r="BM25" s="38"/>
      <c r="BN25" s="38"/>
      <c r="BO25" s="38"/>
      <c r="BP25" s="38"/>
      <c r="BQ25" s="23"/>
      <c r="BR25" s="23"/>
      <c r="BS25" s="38"/>
      <c r="BT25" s="38"/>
      <c r="BU25" s="38"/>
      <c r="BV25" s="38"/>
      <c r="BW25" s="38"/>
      <c r="BX25" s="38"/>
      <c r="BY25" s="38"/>
      <c r="BZ25" s="38"/>
      <c r="CA25" s="38"/>
      <c r="CB25" s="38"/>
      <c r="CC25" s="38"/>
      <c r="CD25" s="38"/>
      <c r="CE25" s="38"/>
      <c r="CF25" s="38"/>
      <c r="CG25" s="38"/>
      <c r="CH25" s="38"/>
      <c r="CI25" s="38"/>
      <c r="CJ25" s="37" t="n">
        <f aca="false">BV25+AF25+R25</f>
        <v>0</v>
      </c>
      <c r="CK25" s="37" t="n">
        <f aca="false">BW25+AG25+S25</f>
        <v>0</v>
      </c>
      <c r="CL25" s="37" t="n">
        <f aca="false">BX25+AH25+T25</f>
        <v>0</v>
      </c>
      <c r="CM25" s="37" t="n">
        <f aca="false">BY25+AI25+U25</f>
        <v>0</v>
      </c>
      <c r="CN25" s="37" t="n">
        <f aca="false">BZ25+AJ25+V25</f>
        <v>0</v>
      </c>
      <c r="CO25" s="37" t="n">
        <f aca="false">CA25+AK25+W25</f>
        <v>0</v>
      </c>
      <c r="CP25" s="37" t="n">
        <f aca="false">CB25+AL25+X25</f>
        <v>0</v>
      </c>
      <c r="CQ25" s="37" t="n">
        <f aca="false">CC25+AM25+Y25</f>
        <v>0</v>
      </c>
      <c r="CR25" s="37" t="n">
        <f aca="false">CD25+AN25+Z25</f>
        <v>0</v>
      </c>
      <c r="CS25" s="37" t="n">
        <f aca="false">CE25+AO25+AA25</f>
        <v>0</v>
      </c>
      <c r="CT25" s="37" t="n">
        <f aca="false">CF25+AP25+AB25</f>
        <v>0</v>
      </c>
      <c r="CU25" s="37" t="n">
        <f aca="false">CG25+AQ25+AC25</f>
        <v>0</v>
      </c>
      <c r="CV25" s="37" t="n">
        <f aca="false">CH25+AR25+AD25</f>
        <v>0</v>
      </c>
      <c r="CW25" s="37" t="n">
        <f aca="false">CI25+AS25+AE25</f>
        <v>0</v>
      </c>
      <c r="CX25" s="38"/>
    </row>
    <row r="26" customFormat="false" ht="15.05" hidden="true" customHeight="true" outlineLevel="1" collapsed="false">
      <c r="A26" s="34" t="s">
        <v>79</v>
      </c>
      <c r="B26" s="39" t="s">
        <v>80</v>
      </c>
      <c r="C26" s="36" t="s">
        <v>60</v>
      </c>
      <c r="D26" s="38"/>
      <c r="E26" s="38"/>
      <c r="F26" s="23"/>
      <c r="G26" s="23"/>
      <c r="H26" s="38"/>
      <c r="I26" s="23"/>
      <c r="J26" s="202"/>
      <c r="K26" s="38"/>
      <c r="L26" s="38"/>
      <c r="M26" s="23"/>
      <c r="N26" s="38"/>
      <c r="O26" s="38"/>
      <c r="P26" s="38"/>
      <c r="Q26" s="202"/>
      <c r="R26" s="38"/>
      <c r="S26" s="38"/>
      <c r="T26" s="23"/>
      <c r="U26" s="23"/>
      <c r="V26" s="38"/>
      <c r="W26" s="23"/>
      <c r="X26" s="202"/>
      <c r="Y26" s="38"/>
      <c r="Z26" s="38"/>
      <c r="AA26" s="23"/>
      <c r="AB26" s="38"/>
      <c r="AC26" s="38"/>
      <c r="AD26" s="38"/>
      <c r="AE26" s="202"/>
      <c r="AF26" s="38"/>
      <c r="AG26" s="38"/>
      <c r="AH26" s="23"/>
      <c r="AI26" s="23"/>
      <c r="AJ26" s="38"/>
      <c r="AK26" s="38"/>
      <c r="AL26" s="38"/>
      <c r="AM26" s="38"/>
      <c r="AN26" s="38"/>
      <c r="AO26" s="23"/>
      <c r="AP26" s="23"/>
      <c r="AQ26" s="38"/>
      <c r="AR26" s="38"/>
      <c r="AS26" s="38"/>
      <c r="AT26" s="38"/>
      <c r="AU26" s="38"/>
      <c r="AV26" s="23"/>
      <c r="AW26" s="23"/>
      <c r="AX26" s="38"/>
      <c r="AY26" s="38"/>
      <c r="AZ26" s="38"/>
      <c r="BA26" s="38"/>
      <c r="BB26" s="38"/>
      <c r="BC26" s="23"/>
      <c r="BD26" s="23"/>
      <c r="BE26" s="38"/>
      <c r="BF26" s="38"/>
      <c r="BG26" s="38"/>
      <c r="BH26" s="38"/>
      <c r="BI26" s="38"/>
      <c r="BJ26" s="23"/>
      <c r="BK26" s="23"/>
      <c r="BL26" s="38"/>
      <c r="BM26" s="38"/>
      <c r="BN26" s="38"/>
      <c r="BO26" s="38"/>
      <c r="BP26" s="38"/>
      <c r="BQ26" s="23"/>
      <c r="BR26" s="23"/>
      <c r="BS26" s="38"/>
      <c r="BT26" s="38"/>
      <c r="BU26" s="38"/>
      <c r="BV26" s="38"/>
      <c r="BW26" s="38"/>
      <c r="BX26" s="38"/>
      <c r="BY26" s="38"/>
      <c r="BZ26" s="38"/>
      <c r="CA26" s="38"/>
      <c r="CB26" s="38"/>
      <c r="CC26" s="38"/>
      <c r="CD26" s="38"/>
      <c r="CE26" s="38"/>
      <c r="CF26" s="38"/>
      <c r="CG26" s="38"/>
      <c r="CH26" s="38"/>
      <c r="CI26" s="38"/>
      <c r="CJ26" s="37" t="n">
        <f aca="false">BV26+AF26+R26</f>
        <v>0</v>
      </c>
      <c r="CK26" s="37" t="n">
        <f aca="false">BW26+AG26+S26</f>
        <v>0</v>
      </c>
      <c r="CL26" s="37" t="n">
        <f aca="false">BX26+AH26+T26</f>
        <v>0</v>
      </c>
      <c r="CM26" s="37" t="n">
        <f aca="false">BY26+AI26+U26</f>
        <v>0</v>
      </c>
      <c r="CN26" s="37" t="n">
        <f aca="false">BZ26+AJ26+V26</f>
        <v>0</v>
      </c>
      <c r="CO26" s="37" t="n">
        <f aca="false">CA26+AK26+W26</f>
        <v>0</v>
      </c>
      <c r="CP26" s="37" t="n">
        <f aca="false">CB26+AL26+X26</f>
        <v>0</v>
      </c>
      <c r="CQ26" s="37" t="n">
        <f aca="false">CC26+AM26+Y26</f>
        <v>0</v>
      </c>
      <c r="CR26" s="37" t="n">
        <f aca="false">CD26+AN26+Z26</f>
        <v>0</v>
      </c>
      <c r="CS26" s="37" t="n">
        <f aca="false">CE26+AO26+AA26</f>
        <v>0</v>
      </c>
      <c r="CT26" s="37" t="n">
        <f aca="false">CF26+AP26+AB26</f>
        <v>0</v>
      </c>
      <c r="CU26" s="37" t="n">
        <f aca="false">CG26+AQ26+AC26</f>
        <v>0</v>
      </c>
      <c r="CV26" s="37" t="n">
        <f aca="false">CH26+AR26+AD26</f>
        <v>0</v>
      </c>
      <c r="CW26" s="37" t="n">
        <f aca="false">CI26+AS26+AE26</f>
        <v>0</v>
      </c>
      <c r="CX26" s="38"/>
    </row>
    <row r="27" customFormat="false" ht="15.05" hidden="true" customHeight="true" outlineLevel="1" collapsed="false">
      <c r="A27" s="34" t="s">
        <v>81</v>
      </c>
      <c r="B27" s="39" t="s">
        <v>82</v>
      </c>
      <c r="C27" s="36" t="s">
        <v>60</v>
      </c>
      <c r="D27" s="38"/>
      <c r="E27" s="38"/>
      <c r="F27" s="23"/>
      <c r="G27" s="23"/>
      <c r="H27" s="38"/>
      <c r="I27" s="23"/>
      <c r="J27" s="202"/>
      <c r="K27" s="38"/>
      <c r="L27" s="38"/>
      <c r="M27" s="23"/>
      <c r="N27" s="38"/>
      <c r="O27" s="38"/>
      <c r="P27" s="38"/>
      <c r="Q27" s="202"/>
      <c r="R27" s="38"/>
      <c r="S27" s="38"/>
      <c r="T27" s="23"/>
      <c r="U27" s="23"/>
      <c r="V27" s="38"/>
      <c r="W27" s="23"/>
      <c r="X27" s="202"/>
      <c r="Y27" s="38"/>
      <c r="Z27" s="38"/>
      <c r="AA27" s="23"/>
      <c r="AB27" s="38"/>
      <c r="AC27" s="38"/>
      <c r="AD27" s="38"/>
      <c r="AE27" s="202"/>
      <c r="AF27" s="38"/>
      <c r="AG27" s="38"/>
      <c r="AH27" s="23"/>
      <c r="AI27" s="23"/>
      <c r="AJ27" s="38"/>
      <c r="AK27" s="38"/>
      <c r="AL27" s="38"/>
      <c r="AM27" s="38"/>
      <c r="AN27" s="38"/>
      <c r="AO27" s="23"/>
      <c r="AP27" s="23"/>
      <c r="AQ27" s="38"/>
      <c r="AR27" s="38"/>
      <c r="AS27" s="38"/>
      <c r="AT27" s="38"/>
      <c r="AU27" s="38"/>
      <c r="AV27" s="23"/>
      <c r="AW27" s="23"/>
      <c r="AX27" s="38"/>
      <c r="AY27" s="38"/>
      <c r="AZ27" s="38"/>
      <c r="BA27" s="38"/>
      <c r="BB27" s="38"/>
      <c r="BC27" s="23"/>
      <c r="BD27" s="23"/>
      <c r="BE27" s="38"/>
      <c r="BF27" s="38"/>
      <c r="BG27" s="38"/>
      <c r="BH27" s="38"/>
      <c r="BI27" s="38"/>
      <c r="BJ27" s="23"/>
      <c r="BK27" s="23"/>
      <c r="BL27" s="38"/>
      <c r="BM27" s="38"/>
      <c r="BN27" s="38"/>
      <c r="BO27" s="38"/>
      <c r="BP27" s="38"/>
      <c r="BQ27" s="23"/>
      <c r="BR27" s="23"/>
      <c r="BS27" s="38"/>
      <c r="BT27" s="38"/>
      <c r="BU27" s="38"/>
      <c r="BV27" s="38"/>
      <c r="BW27" s="38"/>
      <c r="BX27" s="38"/>
      <c r="BY27" s="38"/>
      <c r="BZ27" s="38"/>
      <c r="CA27" s="38"/>
      <c r="CB27" s="38"/>
      <c r="CC27" s="38"/>
      <c r="CD27" s="38"/>
      <c r="CE27" s="38"/>
      <c r="CF27" s="38"/>
      <c r="CG27" s="38"/>
      <c r="CH27" s="38"/>
      <c r="CI27" s="38"/>
      <c r="CJ27" s="37" t="n">
        <f aca="false">BV27+AF27+R27</f>
        <v>0</v>
      </c>
      <c r="CK27" s="37" t="n">
        <f aca="false">BW27+AG27+S27</f>
        <v>0</v>
      </c>
      <c r="CL27" s="37" t="n">
        <f aca="false">BX27+AH27+T27</f>
        <v>0</v>
      </c>
      <c r="CM27" s="37" t="n">
        <f aca="false">BY27+AI27+U27</f>
        <v>0</v>
      </c>
      <c r="CN27" s="37" t="n">
        <f aca="false">BZ27+AJ27+V27</f>
        <v>0</v>
      </c>
      <c r="CO27" s="37" t="n">
        <f aca="false">CA27+AK27+W27</f>
        <v>0</v>
      </c>
      <c r="CP27" s="37" t="n">
        <f aca="false">CB27+AL27+X27</f>
        <v>0</v>
      </c>
      <c r="CQ27" s="37" t="n">
        <f aca="false">CC27+AM27+Y27</f>
        <v>0</v>
      </c>
      <c r="CR27" s="37" t="n">
        <f aca="false">CD27+AN27+Z27</f>
        <v>0</v>
      </c>
      <c r="CS27" s="37" t="n">
        <f aca="false">CE27+AO27+AA27</f>
        <v>0</v>
      </c>
      <c r="CT27" s="37" t="n">
        <f aca="false">CF27+AP27+AB27</f>
        <v>0</v>
      </c>
      <c r="CU27" s="37" t="n">
        <f aca="false">CG27+AQ27+AC27</f>
        <v>0</v>
      </c>
      <c r="CV27" s="37" t="n">
        <f aca="false">CH27+AR27+AD27</f>
        <v>0</v>
      </c>
      <c r="CW27" s="37" t="n">
        <f aca="false">CI27+AS27+AE27</f>
        <v>0</v>
      </c>
      <c r="CX27" s="38"/>
    </row>
    <row r="28" customFormat="false" ht="30.25" hidden="true" customHeight="true" outlineLevel="1" collapsed="false">
      <c r="A28" s="34" t="s">
        <v>83</v>
      </c>
      <c r="B28" s="39" t="s">
        <v>84</v>
      </c>
      <c r="C28" s="36" t="s">
        <v>60</v>
      </c>
      <c r="D28" s="38"/>
      <c r="E28" s="38"/>
      <c r="F28" s="23"/>
      <c r="G28" s="23"/>
      <c r="H28" s="38"/>
      <c r="I28" s="23"/>
      <c r="J28" s="202"/>
      <c r="K28" s="38"/>
      <c r="L28" s="38"/>
      <c r="M28" s="23"/>
      <c r="N28" s="38"/>
      <c r="O28" s="38"/>
      <c r="P28" s="38"/>
      <c r="Q28" s="202"/>
      <c r="R28" s="38"/>
      <c r="S28" s="38"/>
      <c r="T28" s="23"/>
      <c r="U28" s="23"/>
      <c r="V28" s="38"/>
      <c r="W28" s="23"/>
      <c r="X28" s="202"/>
      <c r="Y28" s="38"/>
      <c r="Z28" s="38"/>
      <c r="AA28" s="23"/>
      <c r="AB28" s="38"/>
      <c r="AC28" s="38"/>
      <c r="AD28" s="38"/>
      <c r="AE28" s="202"/>
      <c r="AF28" s="38"/>
      <c r="AG28" s="38"/>
      <c r="AH28" s="23"/>
      <c r="AI28" s="23"/>
      <c r="AJ28" s="38"/>
      <c r="AK28" s="38"/>
      <c r="AL28" s="38"/>
      <c r="AM28" s="38"/>
      <c r="AN28" s="38"/>
      <c r="AO28" s="23"/>
      <c r="AP28" s="23"/>
      <c r="AQ28" s="38"/>
      <c r="AR28" s="38"/>
      <c r="AS28" s="38"/>
      <c r="AT28" s="38"/>
      <c r="AU28" s="38"/>
      <c r="AV28" s="23"/>
      <c r="AW28" s="23"/>
      <c r="AX28" s="38"/>
      <c r="AY28" s="38"/>
      <c r="AZ28" s="38"/>
      <c r="BA28" s="38"/>
      <c r="BB28" s="38"/>
      <c r="BC28" s="23"/>
      <c r="BD28" s="23"/>
      <c r="BE28" s="38"/>
      <c r="BF28" s="38"/>
      <c r="BG28" s="38"/>
      <c r="BH28" s="38"/>
      <c r="BI28" s="38"/>
      <c r="BJ28" s="23"/>
      <c r="BK28" s="23"/>
      <c r="BL28" s="38"/>
      <c r="BM28" s="38"/>
      <c r="BN28" s="38"/>
      <c r="BO28" s="38"/>
      <c r="BP28" s="38"/>
      <c r="BQ28" s="23"/>
      <c r="BR28" s="23"/>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row>
    <row r="29" customFormat="false" ht="15.05" hidden="true" customHeight="true" outlineLevel="1" collapsed="false">
      <c r="A29" s="34" t="s">
        <v>85</v>
      </c>
      <c r="B29" s="39" t="s">
        <v>86</v>
      </c>
      <c r="C29" s="36" t="s">
        <v>60</v>
      </c>
      <c r="D29" s="38"/>
      <c r="E29" s="38"/>
      <c r="F29" s="23"/>
      <c r="G29" s="23"/>
      <c r="H29" s="38"/>
      <c r="I29" s="23"/>
      <c r="J29" s="202"/>
      <c r="K29" s="38"/>
      <c r="L29" s="38"/>
      <c r="M29" s="23"/>
      <c r="N29" s="38"/>
      <c r="O29" s="38"/>
      <c r="P29" s="38"/>
      <c r="Q29" s="202"/>
      <c r="R29" s="38"/>
      <c r="S29" s="38"/>
      <c r="T29" s="23"/>
      <c r="U29" s="23"/>
      <c r="V29" s="38"/>
      <c r="W29" s="23"/>
      <c r="X29" s="202"/>
      <c r="Y29" s="38"/>
      <c r="Z29" s="38"/>
      <c r="AA29" s="23"/>
      <c r="AB29" s="38"/>
      <c r="AC29" s="38"/>
      <c r="AD29" s="38"/>
      <c r="AE29" s="202"/>
      <c r="AF29" s="38"/>
      <c r="AG29" s="38"/>
      <c r="AH29" s="23"/>
      <c r="AI29" s="23"/>
      <c r="AJ29" s="38"/>
      <c r="AK29" s="38"/>
      <c r="AL29" s="38"/>
      <c r="AM29" s="38"/>
      <c r="AN29" s="38"/>
      <c r="AO29" s="23"/>
      <c r="AP29" s="23"/>
      <c r="AQ29" s="38"/>
      <c r="AR29" s="38"/>
      <c r="AS29" s="38"/>
      <c r="AT29" s="38"/>
      <c r="AU29" s="38"/>
      <c r="AV29" s="23"/>
      <c r="AW29" s="23"/>
      <c r="AX29" s="38"/>
      <c r="AY29" s="38"/>
      <c r="AZ29" s="38"/>
      <c r="BA29" s="38"/>
      <c r="BB29" s="38"/>
      <c r="BC29" s="23"/>
      <c r="BD29" s="23"/>
      <c r="BE29" s="38"/>
      <c r="BF29" s="38"/>
      <c r="BG29" s="38"/>
      <c r="BH29" s="38"/>
      <c r="BI29" s="38"/>
      <c r="BJ29" s="23"/>
      <c r="BK29" s="23"/>
      <c r="BL29" s="38"/>
      <c r="BM29" s="38"/>
      <c r="BN29" s="38"/>
      <c r="BO29" s="38"/>
      <c r="BP29" s="38"/>
      <c r="BQ29" s="23"/>
      <c r="BR29" s="23"/>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row>
    <row r="30" customFormat="false" ht="30.25" hidden="true" customHeight="true" outlineLevel="1" collapsed="false">
      <c r="A30" s="34" t="s">
        <v>87</v>
      </c>
      <c r="B30" s="39" t="s">
        <v>72</v>
      </c>
      <c r="C30" s="36" t="s">
        <v>60</v>
      </c>
      <c r="D30" s="38"/>
      <c r="E30" s="38"/>
      <c r="F30" s="23"/>
      <c r="G30" s="23"/>
      <c r="H30" s="38"/>
      <c r="I30" s="23"/>
      <c r="J30" s="202"/>
      <c r="K30" s="38"/>
      <c r="L30" s="38"/>
      <c r="M30" s="23"/>
      <c r="N30" s="38"/>
      <c r="O30" s="38"/>
      <c r="P30" s="38"/>
      <c r="Q30" s="202"/>
      <c r="R30" s="38"/>
      <c r="S30" s="38"/>
      <c r="T30" s="23"/>
      <c r="U30" s="23"/>
      <c r="V30" s="38"/>
      <c r="W30" s="23"/>
      <c r="X30" s="202"/>
      <c r="Y30" s="38"/>
      <c r="Z30" s="38"/>
      <c r="AA30" s="23"/>
      <c r="AB30" s="38"/>
      <c r="AC30" s="38"/>
      <c r="AD30" s="38"/>
      <c r="AE30" s="202"/>
      <c r="AF30" s="38"/>
      <c r="AG30" s="38"/>
      <c r="AH30" s="23"/>
      <c r="AI30" s="23"/>
      <c r="AJ30" s="38"/>
      <c r="AK30" s="38"/>
      <c r="AL30" s="38"/>
      <c r="AM30" s="38"/>
      <c r="AN30" s="38"/>
      <c r="AO30" s="23"/>
      <c r="AP30" s="23"/>
      <c r="AQ30" s="38"/>
      <c r="AR30" s="38"/>
      <c r="AS30" s="38"/>
      <c r="AT30" s="38"/>
      <c r="AU30" s="38"/>
      <c r="AV30" s="23"/>
      <c r="AW30" s="23"/>
      <c r="AX30" s="38"/>
      <c r="AY30" s="38"/>
      <c r="AZ30" s="38"/>
      <c r="BA30" s="38"/>
      <c r="BB30" s="38"/>
      <c r="BC30" s="23"/>
      <c r="BD30" s="23"/>
      <c r="BE30" s="38"/>
      <c r="BF30" s="38"/>
      <c r="BG30" s="38"/>
      <c r="BH30" s="38"/>
      <c r="BI30" s="38"/>
      <c r="BJ30" s="23"/>
      <c r="BK30" s="23"/>
      <c r="BL30" s="38"/>
      <c r="BM30" s="38"/>
      <c r="BN30" s="38"/>
      <c r="BO30" s="38"/>
      <c r="BP30" s="38"/>
      <c r="BQ30" s="23"/>
      <c r="BR30" s="23"/>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row>
    <row r="31" customFormat="false" ht="15.05" hidden="true" customHeight="true" outlineLevel="1" collapsed="false">
      <c r="A31" s="34" t="s">
        <v>88</v>
      </c>
      <c r="B31" s="39" t="s">
        <v>74</v>
      </c>
      <c r="C31" s="36" t="s">
        <v>60</v>
      </c>
      <c r="D31" s="38"/>
      <c r="E31" s="38"/>
      <c r="F31" s="23"/>
      <c r="G31" s="23"/>
      <c r="H31" s="38"/>
      <c r="I31" s="23"/>
      <c r="J31" s="202"/>
      <c r="K31" s="38"/>
      <c r="L31" s="38"/>
      <c r="M31" s="23"/>
      <c r="N31" s="38"/>
      <c r="O31" s="38"/>
      <c r="P31" s="38"/>
      <c r="Q31" s="202"/>
      <c r="R31" s="38"/>
      <c r="S31" s="38"/>
      <c r="T31" s="23"/>
      <c r="U31" s="23"/>
      <c r="V31" s="38"/>
      <c r="W31" s="23"/>
      <c r="X31" s="202"/>
      <c r="Y31" s="38"/>
      <c r="Z31" s="38"/>
      <c r="AA31" s="23"/>
      <c r="AB31" s="38"/>
      <c r="AC31" s="38"/>
      <c r="AD31" s="38"/>
      <c r="AE31" s="202"/>
      <c r="AF31" s="38"/>
      <c r="AG31" s="38"/>
      <c r="AH31" s="23"/>
      <c r="AI31" s="23"/>
      <c r="AJ31" s="38"/>
      <c r="AK31" s="38"/>
      <c r="AL31" s="38"/>
      <c r="AM31" s="38"/>
      <c r="AN31" s="38"/>
      <c r="AO31" s="23"/>
      <c r="AP31" s="23"/>
      <c r="AQ31" s="38"/>
      <c r="AR31" s="38"/>
      <c r="AS31" s="38"/>
      <c r="AT31" s="38"/>
      <c r="AU31" s="38"/>
      <c r="AV31" s="23"/>
      <c r="AW31" s="23"/>
      <c r="AX31" s="38"/>
      <c r="AY31" s="38"/>
      <c r="AZ31" s="38"/>
      <c r="BA31" s="38"/>
      <c r="BB31" s="38"/>
      <c r="BC31" s="23"/>
      <c r="BD31" s="23"/>
      <c r="BE31" s="38"/>
      <c r="BF31" s="38"/>
      <c r="BG31" s="38"/>
      <c r="BH31" s="38"/>
      <c r="BI31" s="38"/>
      <c r="BJ31" s="23"/>
      <c r="BK31" s="23"/>
      <c r="BL31" s="38"/>
      <c r="BM31" s="38"/>
      <c r="BN31" s="38"/>
      <c r="BO31" s="38"/>
      <c r="BP31" s="38"/>
      <c r="BQ31" s="23"/>
      <c r="BR31" s="23"/>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row>
    <row r="32" customFormat="false" ht="60.3" hidden="true" customHeight="true" outlineLevel="1" collapsed="false">
      <c r="A32" s="34" t="s">
        <v>89</v>
      </c>
      <c r="B32" s="39" t="s">
        <v>90</v>
      </c>
      <c r="C32" s="36" t="s">
        <v>60</v>
      </c>
      <c r="D32" s="38" t="n">
        <f aca="false">SUM(D33:D37)</f>
        <v>0</v>
      </c>
      <c r="E32" s="38" t="n">
        <f aca="false">SUM(E33:E37)</f>
        <v>0</v>
      </c>
      <c r="F32" s="23"/>
      <c r="G32" s="23"/>
      <c r="H32" s="38" t="n">
        <f aca="false">SUM(H33:H37)</f>
        <v>0</v>
      </c>
      <c r="I32" s="23"/>
      <c r="J32" s="202" t="n">
        <f aca="false">SUM(J33:J37)</f>
        <v>0</v>
      </c>
      <c r="K32" s="38" t="n">
        <f aca="false">SUM(K33:K37)</f>
        <v>0</v>
      </c>
      <c r="L32" s="38" t="n">
        <f aca="false">SUM(L33:L37)</f>
        <v>0</v>
      </c>
      <c r="M32" s="23"/>
      <c r="N32" s="38"/>
      <c r="O32" s="38" t="n">
        <f aca="false">SUM(O33:O37)</f>
        <v>0</v>
      </c>
      <c r="P32" s="38"/>
      <c r="Q32" s="202" t="n">
        <f aca="false">SUM(Q33:Q37)</f>
        <v>0</v>
      </c>
      <c r="R32" s="38" t="n">
        <f aca="false">SUM(R33:R37)</f>
        <v>0</v>
      </c>
      <c r="S32" s="38" t="n">
        <f aca="false">SUM(S33:S37)</f>
        <v>0</v>
      </c>
      <c r="T32" s="23"/>
      <c r="U32" s="23"/>
      <c r="V32" s="38" t="n">
        <f aca="false">SUM(V33:V37)</f>
        <v>0</v>
      </c>
      <c r="W32" s="23"/>
      <c r="X32" s="202" t="n">
        <f aca="false">SUM(X33:X37)</f>
        <v>0</v>
      </c>
      <c r="Y32" s="38" t="n">
        <f aca="false">SUM(Y33:Y37)</f>
        <v>0</v>
      </c>
      <c r="Z32" s="38" t="n">
        <f aca="false">SUM(Z33:Z37)</f>
        <v>0</v>
      </c>
      <c r="AA32" s="23"/>
      <c r="AB32" s="38"/>
      <c r="AC32" s="38" t="n">
        <f aca="false">SUM(AC33:AC37)</f>
        <v>0</v>
      </c>
      <c r="AD32" s="38"/>
      <c r="AE32" s="202" t="n">
        <f aca="false">SUM(AE33:AE37)</f>
        <v>0</v>
      </c>
      <c r="AF32" s="38" t="n">
        <f aca="false">SUM(AF33:AF37)</f>
        <v>0</v>
      </c>
      <c r="AG32" s="38" t="n">
        <f aca="false">SUM(AG33:AG37)</f>
        <v>0</v>
      </c>
      <c r="AH32" s="23"/>
      <c r="AI32" s="23"/>
      <c r="AJ32" s="38" t="n">
        <f aca="false">SUM(AJ33:AJ37)</f>
        <v>0</v>
      </c>
      <c r="AK32" s="38"/>
      <c r="AL32" s="38"/>
      <c r="AM32" s="38" t="n">
        <f aca="false">SUM(AM33:AM37)</f>
        <v>0</v>
      </c>
      <c r="AN32" s="38" t="n">
        <f aca="false">SUM(AN33:AN37)</f>
        <v>0</v>
      </c>
      <c r="AO32" s="23"/>
      <c r="AP32" s="23"/>
      <c r="AQ32" s="38" t="n">
        <f aca="false">SUM(AQ33:AQ37)</f>
        <v>0</v>
      </c>
      <c r="AR32" s="38"/>
      <c r="AS32" s="38"/>
      <c r="AT32" s="38" t="n">
        <f aca="false">SUM(AT33:AT37)</f>
        <v>0</v>
      </c>
      <c r="AU32" s="38" t="n">
        <f aca="false">SUM(AU33:AU37)</f>
        <v>0</v>
      </c>
      <c r="AV32" s="23"/>
      <c r="AW32" s="23"/>
      <c r="AX32" s="38" t="n">
        <f aca="false">SUM(AX33:AX37)</f>
        <v>0</v>
      </c>
      <c r="AY32" s="38"/>
      <c r="AZ32" s="38"/>
      <c r="BA32" s="38" t="n">
        <f aca="false">SUM(BA33:BA37)</f>
        <v>0</v>
      </c>
      <c r="BB32" s="38" t="n">
        <f aca="false">SUM(BB33:BB37)</f>
        <v>0</v>
      </c>
      <c r="BC32" s="23"/>
      <c r="BD32" s="23"/>
      <c r="BE32" s="38" t="n">
        <f aca="false">SUM(BE33:BE37)</f>
        <v>0</v>
      </c>
      <c r="BF32" s="38"/>
      <c r="BG32" s="38"/>
      <c r="BH32" s="38" t="n">
        <f aca="false">SUM(BH33:BH37)</f>
        <v>0</v>
      </c>
      <c r="BI32" s="38" t="n">
        <f aca="false">SUM(BI33:BI37)</f>
        <v>0</v>
      </c>
      <c r="BJ32" s="23"/>
      <c r="BK32" s="23"/>
      <c r="BL32" s="38" t="n">
        <f aca="false">SUM(BL33:BL37)</f>
        <v>0</v>
      </c>
      <c r="BM32" s="38"/>
      <c r="BN32" s="38"/>
      <c r="BO32" s="38" t="n">
        <f aca="false">SUM(BO33:BO37)</f>
        <v>0</v>
      </c>
      <c r="BP32" s="38" t="n">
        <f aca="false">SUM(BP33:BP37)</f>
        <v>0</v>
      </c>
      <c r="BQ32" s="23"/>
      <c r="BR32" s="23"/>
      <c r="BS32" s="38" t="n">
        <f aca="false">SUM(BS33:BS37)</f>
        <v>0</v>
      </c>
      <c r="BT32" s="38"/>
      <c r="BU32" s="38"/>
      <c r="BV32" s="38" t="n">
        <f aca="false">SUM(BV33:BV37)</f>
        <v>0</v>
      </c>
      <c r="BW32" s="38" t="n">
        <f aca="false">SUM(BW33:BW37)</f>
        <v>0</v>
      </c>
      <c r="BX32" s="38"/>
      <c r="BY32" s="38"/>
      <c r="BZ32" s="38" t="n">
        <f aca="false">SUM(BZ33:BZ37)</f>
        <v>0</v>
      </c>
      <c r="CA32" s="38"/>
      <c r="CB32" s="38"/>
      <c r="CC32" s="38" t="n">
        <f aca="false">SUM(CC33:CC37)</f>
        <v>0</v>
      </c>
      <c r="CD32" s="38" t="n">
        <f aca="false">SUM(CD33:CD37)</f>
        <v>0</v>
      </c>
      <c r="CE32" s="38" t="n">
        <f aca="false">SUM(CE33:CE37)</f>
        <v>0</v>
      </c>
      <c r="CF32" s="38"/>
      <c r="CG32" s="38" t="n">
        <f aca="false">SUM(CG33:CG37)</f>
        <v>0</v>
      </c>
      <c r="CH32" s="38"/>
      <c r="CI32" s="38" t="n">
        <f aca="false">SUM(CI33:CI37)</f>
        <v>0</v>
      </c>
      <c r="CJ32" s="37" t="n">
        <f aca="false">BV32+AF32+R32</f>
        <v>0</v>
      </c>
      <c r="CK32" s="37" t="n">
        <f aca="false">BW32+AG32+S32</f>
        <v>0</v>
      </c>
      <c r="CL32" s="37" t="n">
        <f aca="false">BX32+AH32+T32</f>
        <v>0</v>
      </c>
      <c r="CM32" s="37" t="n">
        <f aca="false">BY32+AI32+U32</f>
        <v>0</v>
      </c>
      <c r="CN32" s="37" t="n">
        <f aca="false">BZ32+AJ32+V32</f>
        <v>0</v>
      </c>
      <c r="CO32" s="37" t="n">
        <f aca="false">CA32+AK32+W32</f>
        <v>0</v>
      </c>
      <c r="CP32" s="37" t="n">
        <f aca="false">CB32+AL32+X32</f>
        <v>0</v>
      </c>
      <c r="CQ32" s="37" t="n">
        <f aca="false">CC32+AM32+Y32</f>
        <v>0</v>
      </c>
      <c r="CR32" s="37" t="n">
        <f aca="false">CD32+AN32+Z32</f>
        <v>0</v>
      </c>
      <c r="CS32" s="37" t="n">
        <f aca="false">CE32+AO32+AA32</f>
        <v>0</v>
      </c>
      <c r="CT32" s="37" t="n">
        <f aca="false">CF32+AP32+AB32</f>
        <v>0</v>
      </c>
      <c r="CU32" s="37" t="n">
        <f aca="false">CG32+AQ32+AC32</f>
        <v>0</v>
      </c>
      <c r="CV32" s="37" t="n">
        <f aca="false">CH32+AR32+AD32</f>
        <v>0</v>
      </c>
      <c r="CW32" s="37" t="n">
        <f aca="false">CI32+AS32+AE32</f>
        <v>0</v>
      </c>
      <c r="CX32" s="38"/>
    </row>
    <row r="33" customFormat="false" ht="15.05" hidden="true" customHeight="true" outlineLevel="1" collapsed="false">
      <c r="A33" s="34" t="s">
        <v>91</v>
      </c>
      <c r="B33" s="39" t="s">
        <v>80</v>
      </c>
      <c r="C33" s="36" t="s">
        <v>60</v>
      </c>
      <c r="D33" s="38"/>
      <c r="E33" s="38"/>
      <c r="F33" s="23"/>
      <c r="G33" s="23"/>
      <c r="H33" s="38"/>
      <c r="I33" s="23"/>
      <c r="J33" s="202"/>
      <c r="K33" s="38"/>
      <c r="L33" s="38"/>
      <c r="M33" s="23"/>
      <c r="N33" s="38"/>
      <c r="O33" s="38"/>
      <c r="P33" s="38"/>
      <c r="Q33" s="202"/>
      <c r="R33" s="38"/>
      <c r="S33" s="38"/>
      <c r="T33" s="23"/>
      <c r="U33" s="23"/>
      <c r="V33" s="38"/>
      <c r="W33" s="23"/>
      <c r="X33" s="202"/>
      <c r="Y33" s="38"/>
      <c r="Z33" s="38"/>
      <c r="AA33" s="23"/>
      <c r="AB33" s="38"/>
      <c r="AC33" s="38"/>
      <c r="AD33" s="38"/>
      <c r="AE33" s="202"/>
      <c r="AF33" s="38"/>
      <c r="AG33" s="38"/>
      <c r="AH33" s="23"/>
      <c r="AI33" s="23"/>
      <c r="AJ33" s="38"/>
      <c r="AK33" s="38"/>
      <c r="AL33" s="38"/>
      <c r="AM33" s="38"/>
      <c r="AN33" s="38"/>
      <c r="AO33" s="23"/>
      <c r="AP33" s="23"/>
      <c r="AQ33" s="38"/>
      <c r="AR33" s="38"/>
      <c r="AS33" s="38"/>
      <c r="AT33" s="38"/>
      <c r="AU33" s="38"/>
      <c r="AV33" s="23"/>
      <c r="AW33" s="23"/>
      <c r="AX33" s="38"/>
      <c r="AY33" s="38"/>
      <c r="AZ33" s="38"/>
      <c r="BA33" s="38"/>
      <c r="BB33" s="38"/>
      <c r="BC33" s="23"/>
      <c r="BD33" s="23"/>
      <c r="BE33" s="38"/>
      <c r="BF33" s="38"/>
      <c r="BG33" s="38"/>
      <c r="BH33" s="38"/>
      <c r="BI33" s="38"/>
      <c r="BJ33" s="23"/>
      <c r="BK33" s="23"/>
      <c r="BL33" s="38"/>
      <c r="BM33" s="38"/>
      <c r="BN33" s="38"/>
      <c r="BO33" s="38"/>
      <c r="BP33" s="38"/>
      <c r="BQ33" s="23"/>
      <c r="BR33" s="23"/>
      <c r="BS33" s="38"/>
      <c r="BT33" s="38"/>
      <c r="BU33" s="38"/>
      <c r="BV33" s="38"/>
      <c r="BW33" s="38"/>
      <c r="BX33" s="38"/>
      <c r="BY33" s="38"/>
      <c r="BZ33" s="38"/>
      <c r="CA33" s="38"/>
      <c r="CB33" s="38"/>
      <c r="CC33" s="38"/>
      <c r="CD33" s="38"/>
      <c r="CE33" s="38"/>
      <c r="CF33" s="38"/>
      <c r="CG33" s="38"/>
      <c r="CH33" s="38"/>
      <c r="CI33" s="38"/>
      <c r="CJ33" s="37" t="n">
        <f aca="false">BV33+AF33+R33</f>
        <v>0</v>
      </c>
      <c r="CK33" s="37" t="n">
        <f aca="false">BW33+AG33+S33</f>
        <v>0</v>
      </c>
      <c r="CL33" s="37" t="n">
        <f aca="false">BX33+AH33+T33</f>
        <v>0</v>
      </c>
      <c r="CM33" s="37" t="n">
        <f aca="false">BY33+AI33+U33</f>
        <v>0</v>
      </c>
      <c r="CN33" s="37" t="n">
        <f aca="false">BZ33+AJ33+V33</f>
        <v>0</v>
      </c>
      <c r="CO33" s="37" t="n">
        <f aca="false">CA33+AK33+W33</f>
        <v>0</v>
      </c>
      <c r="CP33" s="37" t="n">
        <f aca="false">CB33+AL33+X33</f>
        <v>0</v>
      </c>
      <c r="CQ33" s="37" t="n">
        <f aca="false">CC33+AM33+Y33</f>
        <v>0</v>
      </c>
      <c r="CR33" s="37" t="n">
        <f aca="false">CD33+AN33+Z33</f>
        <v>0</v>
      </c>
      <c r="CS33" s="37" t="n">
        <f aca="false">CE33+AO33+AA33</f>
        <v>0</v>
      </c>
      <c r="CT33" s="37" t="n">
        <f aca="false">CF33+AP33+AB33</f>
        <v>0</v>
      </c>
      <c r="CU33" s="37" t="n">
        <f aca="false">CG33+AQ33+AC33</f>
        <v>0</v>
      </c>
      <c r="CV33" s="37" t="n">
        <f aca="false">CH33+AR33+AD33</f>
        <v>0</v>
      </c>
      <c r="CW33" s="37" t="n">
        <f aca="false">CI33+AS33+AE33</f>
        <v>0</v>
      </c>
      <c r="CX33" s="38"/>
    </row>
    <row r="34" customFormat="false" ht="30.25" hidden="true" customHeight="true" outlineLevel="1" collapsed="false">
      <c r="A34" s="34" t="s">
        <v>92</v>
      </c>
      <c r="B34" s="39" t="s">
        <v>93</v>
      </c>
      <c r="C34" s="36" t="s">
        <v>60</v>
      </c>
      <c r="D34" s="38"/>
      <c r="E34" s="38"/>
      <c r="F34" s="23"/>
      <c r="G34" s="23"/>
      <c r="H34" s="38"/>
      <c r="I34" s="23"/>
      <c r="J34" s="202"/>
      <c r="K34" s="38"/>
      <c r="L34" s="38"/>
      <c r="M34" s="23"/>
      <c r="N34" s="38"/>
      <c r="O34" s="38"/>
      <c r="P34" s="38"/>
      <c r="Q34" s="202"/>
      <c r="R34" s="38"/>
      <c r="S34" s="38"/>
      <c r="T34" s="23"/>
      <c r="U34" s="23"/>
      <c r="V34" s="38"/>
      <c r="W34" s="23"/>
      <c r="X34" s="202"/>
      <c r="Y34" s="38"/>
      <c r="Z34" s="38"/>
      <c r="AA34" s="23"/>
      <c r="AB34" s="38"/>
      <c r="AC34" s="38"/>
      <c r="AD34" s="38"/>
      <c r="AE34" s="202"/>
      <c r="AF34" s="38"/>
      <c r="AG34" s="38"/>
      <c r="AH34" s="23"/>
      <c r="AI34" s="23"/>
      <c r="AJ34" s="38"/>
      <c r="AK34" s="38"/>
      <c r="AL34" s="38"/>
      <c r="AM34" s="38"/>
      <c r="AN34" s="38"/>
      <c r="AO34" s="23"/>
      <c r="AP34" s="23"/>
      <c r="AQ34" s="38"/>
      <c r="AR34" s="38"/>
      <c r="AS34" s="38"/>
      <c r="AT34" s="38"/>
      <c r="AU34" s="38"/>
      <c r="AV34" s="23"/>
      <c r="AW34" s="23"/>
      <c r="AX34" s="38"/>
      <c r="AY34" s="38"/>
      <c r="AZ34" s="38"/>
      <c r="BA34" s="38"/>
      <c r="BB34" s="38"/>
      <c r="BC34" s="23"/>
      <c r="BD34" s="23"/>
      <c r="BE34" s="38"/>
      <c r="BF34" s="38"/>
      <c r="BG34" s="38"/>
      <c r="BH34" s="38"/>
      <c r="BI34" s="38"/>
      <c r="BJ34" s="23"/>
      <c r="BK34" s="23"/>
      <c r="BL34" s="38"/>
      <c r="BM34" s="38"/>
      <c r="BN34" s="38"/>
      <c r="BO34" s="38"/>
      <c r="BP34" s="38"/>
      <c r="BQ34" s="23"/>
      <c r="BR34" s="23"/>
      <c r="BS34" s="38"/>
      <c r="BT34" s="38"/>
      <c r="BU34" s="38"/>
      <c r="BV34" s="38"/>
      <c r="BW34" s="38"/>
      <c r="BX34" s="38"/>
      <c r="BY34" s="38"/>
      <c r="BZ34" s="38"/>
      <c r="CA34" s="38"/>
      <c r="CB34" s="38"/>
      <c r="CC34" s="38"/>
      <c r="CD34" s="38"/>
      <c r="CE34" s="38"/>
      <c r="CF34" s="38"/>
      <c r="CG34" s="38"/>
      <c r="CH34" s="38"/>
      <c r="CI34" s="38"/>
      <c r="CJ34" s="37" t="n">
        <f aca="false">BV34+AF34+R34</f>
        <v>0</v>
      </c>
      <c r="CK34" s="37" t="n">
        <f aca="false">BW34+AG34+S34</f>
        <v>0</v>
      </c>
      <c r="CL34" s="37" t="n">
        <f aca="false">BX34+AH34+T34</f>
        <v>0</v>
      </c>
      <c r="CM34" s="37" t="n">
        <f aca="false">BY34+AI34+U34</f>
        <v>0</v>
      </c>
      <c r="CN34" s="37" t="n">
        <f aca="false">BZ34+AJ34+V34</f>
        <v>0</v>
      </c>
      <c r="CO34" s="37" t="n">
        <f aca="false">CA34+AK34+W34</f>
        <v>0</v>
      </c>
      <c r="CP34" s="37" t="n">
        <f aca="false">CB34+AL34+X34</f>
        <v>0</v>
      </c>
      <c r="CQ34" s="37" t="n">
        <f aca="false">CC34+AM34+Y34</f>
        <v>0</v>
      </c>
      <c r="CR34" s="37" t="n">
        <f aca="false">CD34+AN34+Z34</f>
        <v>0</v>
      </c>
      <c r="CS34" s="37" t="n">
        <f aca="false">CE34+AO34+AA34</f>
        <v>0</v>
      </c>
      <c r="CT34" s="37" t="n">
        <f aca="false">CF34+AP34+AB34</f>
        <v>0</v>
      </c>
      <c r="CU34" s="37" t="n">
        <f aca="false">CG34+AQ34+AC34</f>
        <v>0</v>
      </c>
      <c r="CV34" s="37" t="n">
        <f aca="false">CH34+AR34+AD34</f>
        <v>0</v>
      </c>
      <c r="CW34" s="37" t="n">
        <f aca="false">CI34+AS34+AE34</f>
        <v>0</v>
      </c>
      <c r="CX34" s="38"/>
    </row>
    <row r="35" customFormat="false" ht="15.05" hidden="true" customHeight="true" outlineLevel="1" collapsed="false">
      <c r="A35" s="34" t="s">
        <v>94</v>
      </c>
      <c r="B35" s="39" t="s">
        <v>95</v>
      </c>
      <c r="C35" s="36" t="s">
        <v>60</v>
      </c>
      <c r="D35" s="38"/>
      <c r="E35" s="38"/>
      <c r="F35" s="23"/>
      <c r="G35" s="23"/>
      <c r="H35" s="38"/>
      <c r="I35" s="23"/>
      <c r="J35" s="202"/>
      <c r="K35" s="38"/>
      <c r="L35" s="38"/>
      <c r="M35" s="23"/>
      <c r="N35" s="38"/>
      <c r="O35" s="38"/>
      <c r="P35" s="38"/>
      <c r="Q35" s="202"/>
      <c r="R35" s="38"/>
      <c r="S35" s="38"/>
      <c r="T35" s="23"/>
      <c r="U35" s="23"/>
      <c r="V35" s="38"/>
      <c r="W35" s="23"/>
      <c r="X35" s="202"/>
      <c r="Y35" s="38"/>
      <c r="Z35" s="38"/>
      <c r="AA35" s="23"/>
      <c r="AB35" s="38"/>
      <c r="AC35" s="38"/>
      <c r="AD35" s="38"/>
      <c r="AE35" s="202"/>
      <c r="AF35" s="38"/>
      <c r="AG35" s="38"/>
      <c r="AH35" s="23"/>
      <c r="AI35" s="23"/>
      <c r="AJ35" s="38"/>
      <c r="AK35" s="38"/>
      <c r="AL35" s="38"/>
      <c r="AM35" s="38"/>
      <c r="AN35" s="38"/>
      <c r="AO35" s="23"/>
      <c r="AP35" s="23"/>
      <c r="AQ35" s="38"/>
      <c r="AR35" s="38"/>
      <c r="AS35" s="38"/>
      <c r="AT35" s="38"/>
      <c r="AU35" s="38"/>
      <c r="AV35" s="23"/>
      <c r="AW35" s="23"/>
      <c r="AX35" s="38"/>
      <c r="AY35" s="38"/>
      <c r="AZ35" s="38"/>
      <c r="BA35" s="38"/>
      <c r="BB35" s="38"/>
      <c r="BC35" s="23"/>
      <c r="BD35" s="23"/>
      <c r="BE35" s="38"/>
      <c r="BF35" s="38"/>
      <c r="BG35" s="38"/>
      <c r="BH35" s="38"/>
      <c r="BI35" s="38"/>
      <c r="BJ35" s="23"/>
      <c r="BK35" s="23"/>
      <c r="BL35" s="38"/>
      <c r="BM35" s="38"/>
      <c r="BN35" s="38"/>
      <c r="BO35" s="38"/>
      <c r="BP35" s="38"/>
      <c r="BQ35" s="23"/>
      <c r="BR35" s="23"/>
      <c r="BS35" s="38"/>
      <c r="BT35" s="38"/>
      <c r="BU35" s="38"/>
      <c r="BV35" s="38"/>
      <c r="BW35" s="38"/>
      <c r="BX35" s="38"/>
      <c r="BY35" s="38"/>
      <c r="BZ35" s="38"/>
      <c r="CA35" s="38"/>
      <c r="CB35" s="38"/>
      <c r="CC35" s="38"/>
      <c r="CD35" s="38"/>
      <c r="CE35" s="38"/>
      <c r="CF35" s="38"/>
      <c r="CG35" s="38"/>
      <c r="CH35" s="38"/>
      <c r="CI35" s="38"/>
      <c r="CJ35" s="37" t="n">
        <f aca="false">BV35+AF35+R35</f>
        <v>0</v>
      </c>
      <c r="CK35" s="37" t="n">
        <f aca="false">BW35+AG35+S35</f>
        <v>0</v>
      </c>
      <c r="CL35" s="37" t="n">
        <f aca="false">BX35+AH35+T35</f>
        <v>0</v>
      </c>
      <c r="CM35" s="37" t="n">
        <f aca="false">BY35+AI35+U35</f>
        <v>0</v>
      </c>
      <c r="CN35" s="37" t="n">
        <f aca="false">BZ35+AJ35+V35</f>
        <v>0</v>
      </c>
      <c r="CO35" s="37" t="n">
        <f aca="false">CA35+AK35+W35</f>
        <v>0</v>
      </c>
      <c r="CP35" s="37" t="n">
        <f aca="false">CB35+AL35+X35</f>
        <v>0</v>
      </c>
      <c r="CQ35" s="37" t="n">
        <f aca="false">CC35+AM35+Y35</f>
        <v>0</v>
      </c>
      <c r="CR35" s="37" t="n">
        <f aca="false">CD35+AN35+Z35</f>
        <v>0</v>
      </c>
      <c r="CS35" s="37" t="n">
        <f aca="false">CE35+AO35+AA35</f>
        <v>0</v>
      </c>
      <c r="CT35" s="37" t="n">
        <f aca="false">CF35+AP35+AB35</f>
        <v>0</v>
      </c>
      <c r="CU35" s="37" t="n">
        <f aca="false">CG35+AQ35+AC35</f>
        <v>0</v>
      </c>
      <c r="CV35" s="37" t="n">
        <f aca="false">CH35+AR35+AD35</f>
        <v>0</v>
      </c>
      <c r="CW35" s="37" t="n">
        <f aca="false">CI35+AS35+AE35</f>
        <v>0</v>
      </c>
      <c r="CX35" s="38"/>
    </row>
    <row r="36" customFormat="false" ht="30.25" hidden="true" customHeight="true" outlineLevel="1" collapsed="false">
      <c r="A36" s="34" t="s">
        <v>96</v>
      </c>
      <c r="B36" s="39" t="s">
        <v>72</v>
      </c>
      <c r="C36" s="36" t="s">
        <v>60</v>
      </c>
      <c r="D36" s="38"/>
      <c r="E36" s="38"/>
      <c r="F36" s="23"/>
      <c r="G36" s="23"/>
      <c r="H36" s="38"/>
      <c r="I36" s="23"/>
      <c r="J36" s="202"/>
      <c r="K36" s="38"/>
      <c r="L36" s="38"/>
      <c r="M36" s="23"/>
      <c r="N36" s="38"/>
      <c r="O36" s="38"/>
      <c r="P36" s="38"/>
      <c r="Q36" s="202"/>
      <c r="R36" s="38"/>
      <c r="S36" s="38"/>
      <c r="T36" s="23"/>
      <c r="U36" s="23"/>
      <c r="V36" s="38"/>
      <c r="W36" s="23"/>
      <c r="X36" s="202"/>
      <c r="Y36" s="38"/>
      <c r="Z36" s="38"/>
      <c r="AA36" s="23"/>
      <c r="AB36" s="38"/>
      <c r="AC36" s="38"/>
      <c r="AD36" s="38"/>
      <c r="AE36" s="202"/>
      <c r="AF36" s="38"/>
      <c r="AG36" s="38"/>
      <c r="AH36" s="23"/>
      <c r="AI36" s="23"/>
      <c r="AJ36" s="38"/>
      <c r="AK36" s="38"/>
      <c r="AL36" s="38"/>
      <c r="AM36" s="38"/>
      <c r="AN36" s="38"/>
      <c r="AO36" s="23"/>
      <c r="AP36" s="23"/>
      <c r="AQ36" s="38"/>
      <c r="AR36" s="38"/>
      <c r="AS36" s="38"/>
      <c r="AT36" s="38"/>
      <c r="AU36" s="38"/>
      <c r="AV36" s="23"/>
      <c r="AW36" s="23"/>
      <c r="AX36" s="38"/>
      <c r="AY36" s="38"/>
      <c r="AZ36" s="38"/>
      <c r="BA36" s="38"/>
      <c r="BB36" s="38"/>
      <c r="BC36" s="23"/>
      <c r="BD36" s="23"/>
      <c r="BE36" s="38"/>
      <c r="BF36" s="38"/>
      <c r="BG36" s="38"/>
      <c r="BH36" s="38"/>
      <c r="BI36" s="38"/>
      <c r="BJ36" s="23"/>
      <c r="BK36" s="23"/>
      <c r="BL36" s="38"/>
      <c r="BM36" s="38"/>
      <c r="BN36" s="38"/>
      <c r="BO36" s="38"/>
      <c r="BP36" s="38"/>
      <c r="BQ36" s="23"/>
      <c r="BR36" s="23"/>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row>
    <row r="37" customFormat="false" ht="15.05" hidden="true" customHeight="true" outlineLevel="1" collapsed="false">
      <c r="A37" s="34" t="s">
        <v>97</v>
      </c>
      <c r="B37" s="39" t="s">
        <v>74</v>
      </c>
      <c r="C37" s="36" t="s">
        <v>60</v>
      </c>
      <c r="D37" s="38"/>
      <c r="E37" s="38"/>
      <c r="F37" s="23"/>
      <c r="G37" s="23"/>
      <c r="H37" s="38"/>
      <c r="I37" s="23"/>
      <c r="J37" s="202"/>
      <c r="K37" s="38"/>
      <c r="L37" s="38"/>
      <c r="M37" s="23"/>
      <c r="N37" s="38"/>
      <c r="O37" s="38"/>
      <c r="P37" s="38"/>
      <c r="Q37" s="202"/>
      <c r="R37" s="38"/>
      <c r="S37" s="38"/>
      <c r="T37" s="23"/>
      <c r="U37" s="23"/>
      <c r="V37" s="38"/>
      <c r="W37" s="23"/>
      <c r="X37" s="202"/>
      <c r="Y37" s="38"/>
      <c r="Z37" s="38"/>
      <c r="AA37" s="23"/>
      <c r="AB37" s="38"/>
      <c r="AC37" s="38"/>
      <c r="AD37" s="38"/>
      <c r="AE37" s="202"/>
      <c r="AF37" s="38"/>
      <c r="AG37" s="38"/>
      <c r="AH37" s="23"/>
      <c r="AI37" s="23"/>
      <c r="AJ37" s="38"/>
      <c r="AK37" s="38"/>
      <c r="AL37" s="38"/>
      <c r="AM37" s="38"/>
      <c r="AN37" s="38"/>
      <c r="AO37" s="23"/>
      <c r="AP37" s="23"/>
      <c r="AQ37" s="38"/>
      <c r="AR37" s="38"/>
      <c r="AS37" s="38"/>
      <c r="AT37" s="38"/>
      <c r="AU37" s="38"/>
      <c r="AV37" s="23"/>
      <c r="AW37" s="23"/>
      <c r="AX37" s="38"/>
      <c r="AY37" s="38"/>
      <c r="AZ37" s="38"/>
      <c r="BA37" s="38"/>
      <c r="BB37" s="38"/>
      <c r="BC37" s="23"/>
      <c r="BD37" s="23"/>
      <c r="BE37" s="38"/>
      <c r="BF37" s="38"/>
      <c r="BG37" s="38"/>
      <c r="BH37" s="38"/>
      <c r="BI37" s="38"/>
      <c r="BJ37" s="23"/>
      <c r="BK37" s="23"/>
      <c r="BL37" s="38"/>
      <c r="BM37" s="38"/>
      <c r="BN37" s="38"/>
      <c r="BO37" s="38"/>
      <c r="BP37" s="38"/>
      <c r="BQ37" s="23"/>
      <c r="BR37" s="23"/>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row>
    <row r="38" customFormat="false" ht="15.05" hidden="true" customHeight="true" outlineLevel="1" collapsed="false">
      <c r="A38" s="34" t="s">
        <v>98</v>
      </c>
      <c r="B38" s="39" t="s">
        <v>99</v>
      </c>
      <c r="C38" s="36" t="s">
        <v>60</v>
      </c>
      <c r="D38" s="38"/>
      <c r="E38" s="38"/>
      <c r="F38" s="23"/>
      <c r="G38" s="23"/>
      <c r="H38" s="38"/>
      <c r="I38" s="23"/>
      <c r="J38" s="202"/>
      <c r="K38" s="38"/>
      <c r="L38" s="38"/>
      <c r="M38" s="23"/>
      <c r="N38" s="38"/>
      <c r="O38" s="38"/>
      <c r="P38" s="38"/>
      <c r="Q38" s="202"/>
      <c r="R38" s="38"/>
      <c r="S38" s="38"/>
      <c r="T38" s="23"/>
      <c r="U38" s="23"/>
      <c r="V38" s="38"/>
      <c r="W38" s="23"/>
      <c r="X38" s="202"/>
      <c r="Y38" s="38"/>
      <c r="Z38" s="38"/>
      <c r="AA38" s="23"/>
      <c r="AB38" s="38"/>
      <c r="AC38" s="38"/>
      <c r="AD38" s="38"/>
      <c r="AE38" s="202"/>
      <c r="AF38" s="38"/>
      <c r="AG38" s="38"/>
      <c r="AH38" s="23"/>
      <c r="AI38" s="23"/>
      <c r="AJ38" s="38"/>
      <c r="AK38" s="38"/>
      <c r="AL38" s="38"/>
      <c r="AM38" s="38"/>
      <c r="AN38" s="38"/>
      <c r="AO38" s="23"/>
      <c r="AP38" s="23"/>
      <c r="AQ38" s="38"/>
      <c r="AR38" s="38"/>
      <c r="AS38" s="38"/>
      <c r="AT38" s="38"/>
      <c r="AU38" s="38"/>
      <c r="AV38" s="23"/>
      <c r="AW38" s="23"/>
      <c r="AX38" s="38"/>
      <c r="AY38" s="38"/>
      <c r="AZ38" s="38"/>
      <c r="BA38" s="38"/>
      <c r="BB38" s="38"/>
      <c r="BC38" s="23"/>
      <c r="BD38" s="23"/>
      <c r="BE38" s="38"/>
      <c r="BF38" s="38"/>
      <c r="BG38" s="38"/>
      <c r="BH38" s="38"/>
      <c r="BI38" s="38"/>
      <c r="BJ38" s="23"/>
      <c r="BK38" s="23"/>
      <c r="BL38" s="38"/>
      <c r="BM38" s="38"/>
      <c r="BN38" s="38"/>
      <c r="BO38" s="38"/>
      <c r="BP38" s="38"/>
      <c r="BQ38" s="23"/>
      <c r="BR38" s="23"/>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row>
    <row r="39" customFormat="false" ht="15.65" hidden="false" customHeight="false" outlineLevel="0" collapsed="false">
      <c r="A39" s="34" t="s">
        <v>100</v>
      </c>
      <c r="B39" s="35" t="s">
        <v>101</v>
      </c>
      <c r="C39" s="36" t="s">
        <v>60</v>
      </c>
      <c r="D39" s="78" t="n">
        <f aca="false">D40+D99+D138+D161</f>
        <v>4.46</v>
      </c>
      <c r="E39" s="78" t="n">
        <f aca="false">E40+E99+E138+E161</f>
        <v>0</v>
      </c>
      <c r="F39" s="23"/>
      <c r="G39" s="23"/>
      <c r="H39" s="78" t="n">
        <f aca="false">H40+H99+H138+H161</f>
        <v>4.215</v>
      </c>
      <c r="I39" s="23"/>
      <c r="J39" s="202" t="n">
        <f aca="false">J40+J99+J138+J161</f>
        <v>68</v>
      </c>
      <c r="K39" s="78" t="n">
        <f aca="false">K40+K99+K138+K161</f>
        <v>0</v>
      </c>
      <c r="L39" s="78" t="n">
        <f aca="false">L40+L99+L138+L161</f>
        <v>0</v>
      </c>
      <c r="M39" s="23"/>
      <c r="N39" s="78"/>
      <c r="O39" s="78" t="n">
        <f aca="false">O40+O99+O138+O161</f>
        <v>0</v>
      </c>
      <c r="P39" s="78"/>
      <c r="Q39" s="202" t="n">
        <f aca="false">Q40+Q99+Q138+Q161</f>
        <v>0</v>
      </c>
      <c r="R39" s="78" t="n">
        <f aca="false">R40+R99+R138+R161</f>
        <v>0</v>
      </c>
      <c r="S39" s="78" t="n">
        <f aca="false">S40+S99+S138+S161</f>
        <v>0</v>
      </c>
      <c r="T39" s="23"/>
      <c r="U39" s="23"/>
      <c r="V39" s="78" t="n">
        <f aca="false">V40+V99+V138+V161</f>
        <v>0</v>
      </c>
      <c r="W39" s="23"/>
      <c r="X39" s="204" t="n">
        <f aca="false">X40+X99+X138+X161</f>
        <v>43</v>
      </c>
      <c r="Y39" s="78" t="n">
        <f aca="false">Y40+Y99+Y138+Y161</f>
        <v>0</v>
      </c>
      <c r="Z39" s="78" t="n">
        <f aca="false">Z40+Z99+Z138+Z161</f>
        <v>0</v>
      </c>
      <c r="AA39" s="23"/>
      <c r="AB39" s="78"/>
      <c r="AC39" s="78" t="n">
        <f aca="false">AC40+AC99+AC138+AC161</f>
        <v>0</v>
      </c>
      <c r="AD39" s="78"/>
      <c r="AE39" s="202" t="n">
        <f aca="false">AE40+AE99+AE138+AE161</f>
        <v>0</v>
      </c>
      <c r="AF39" s="78" t="n">
        <f aca="false">AF40+AF99+AF138+AF161</f>
        <v>0.8</v>
      </c>
      <c r="AG39" s="78" t="n">
        <f aca="false">AG40+AG99+AG138+AG161</f>
        <v>0</v>
      </c>
      <c r="AH39" s="23"/>
      <c r="AI39" s="23"/>
      <c r="AJ39" s="78" t="n">
        <f aca="false">AJ40+AJ99+AJ138+AJ161</f>
        <v>1.09</v>
      </c>
      <c r="AK39" s="78"/>
      <c r="AL39" s="204" t="n">
        <f aca="false">AL40+AL99+AL138+AL161</f>
        <v>3</v>
      </c>
      <c r="AM39" s="78" t="n">
        <f aca="false">AM40+AM99+AM138+AM161</f>
        <v>0</v>
      </c>
      <c r="AN39" s="78" t="n">
        <f aca="false">AN40+AN99+AN138+AN161</f>
        <v>0</v>
      </c>
      <c r="AO39" s="23"/>
      <c r="AP39" s="23"/>
      <c r="AQ39" s="78" t="n">
        <f aca="false">AQ40+AQ99+AQ138+AQ161</f>
        <v>0</v>
      </c>
      <c r="AR39" s="78"/>
      <c r="AS39" s="202" t="n">
        <f aca="false">AS40+AS99+AS138+AS161</f>
        <v>0</v>
      </c>
      <c r="AT39" s="78" t="n">
        <f aca="false">AT40+AT99+AT138+AT161</f>
        <v>1.6</v>
      </c>
      <c r="AU39" s="78" t="n">
        <f aca="false">AU40+AU99+AU138+AU161</f>
        <v>0</v>
      </c>
      <c r="AV39" s="23"/>
      <c r="AW39" s="23"/>
      <c r="AX39" s="78" t="n">
        <f aca="false">AX40+AX99+AX138+AX161</f>
        <v>0.645</v>
      </c>
      <c r="AY39" s="78"/>
      <c r="AZ39" s="204" t="n">
        <f aca="false">AZ40+AZ99+AZ138+AZ161</f>
        <v>8</v>
      </c>
      <c r="BA39" s="78" t="n">
        <f aca="false">BA40+BA99+BA138+BA161</f>
        <v>0</v>
      </c>
      <c r="BB39" s="78" t="n">
        <f aca="false">BB40+BB99+BB138+BB161</f>
        <v>0</v>
      </c>
      <c r="BC39" s="23"/>
      <c r="BD39" s="23"/>
      <c r="BE39" s="78" t="n">
        <f aca="false">BE40+BE99+BE138+BE161</f>
        <v>0</v>
      </c>
      <c r="BF39" s="78"/>
      <c r="BG39" s="202" t="n">
        <f aca="false">BG40+BG99+BG138+BG161</f>
        <v>0</v>
      </c>
      <c r="BH39" s="78" t="n">
        <f aca="false">BH40+BH99+BH138+BH161</f>
        <v>0.8</v>
      </c>
      <c r="BI39" s="78" t="n">
        <f aca="false">BI40+BI99+BI138+BI161</f>
        <v>0</v>
      </c>
      <c r="BJ39" s="23"/>
      <c r="BK39" s="23"/>
      <c r="BL39" s="78" t="n">
        <f aca="false">BL40+BL99+BL138+BL161</f>
        <v>0.98</v>
      </c>
      <c r="BM39" s="78"/>
      <c r="BN39" s="204" t="n">
        <f aca="false">BN40+BN99+BN138+BN161</f>
        <v>7</v>
      </c>
      <c r="BO39" s="78" t="n">
        <f aca="false">BO40+BO99+BO138+BO161</f>
        <v>0</v>
      </c>
      <c r="BP39" s="78" t="n">
        <f aca="false">BP40+BP99+BP138+BP161</f>
        <v>0</v>
      </c>
      <c r="BQ39" s="23"/>
      <c r="BR39" s="23"/>
      <c r="BS39" s="78" t="n">
        <f aca="false">BS40+BS99+BS138+BS161</f>
        <v>0</v>
      </c>
      <c r="BT39" s="78"/>
      <c r="BU39" s="202" t="n">
        <f aca="false">BU40+BU99+BU138+BU161</f>
        <v>0</v>
      </c>
      <c r="BV39" s="78" t="n">
        <f aca="false">BV40+BV99+BV138+BV161</f>
        <v>1.26</v>
      </c>
      <c r="BW39" s="78" t="n">
        <f aca="false">BW40+BW99+BW138+BW161</f>
        <v>0</v>
      </c>
      <c r="BX39" s="38"/>
      <c r="BY39" s="38"/>
      <c r="BZ39" s="78" t="n">
        <f aca="false">BZ40+BZ99+BZ138+BZ161</f>
        <v>1.5</v>
      </c>
      <c r="CA39" s="78"/>
      <c r="CB39" s="204" t="n">
        <f aca="false">CB40+CB99+CB138+CB161</f>
        <v>7</v>
      </c>
      <c r="CC39" s="78" t="n">
        <f aca="false">CC40+CC99+CC138+CC161</f>
        <v>0</v>
      </c>
      <c r="CD39" s="78" t="n">
        <f aca="false">CD40+CD99+CD138+CD161</f>
        <v>0</v>
      </c>
      <c r="CE39" s="78" t="n">
        <f aca="false">CE40+CE99+CE138+CE161</f>
        <v>0</v>
      </c>
      <c r="CF39" s="38"/>
      <c r="CG39" s="78" t="n">
        <f aca="false">CG40+CG99+CG138+CG161</f>
        <v>0</v>
      </c>
      <c r="CH39" s="78"/>
      <c r="CI39" s="202" t="n">
        <f aca="false">CI40+CI99+CI138+CI161</f>
        <v>0</v>
      </c>
      <c r="CJ39" s="37" t="n">
        <f aca="false">R39+AF39+AT39+BH39+BV39</f>
        <v>4.46</v>
      </c>
      <c r="CK39" s="37" t="n">
        <f aca="false">S39+AG39+AU39+BI39+BW39</f>
        <v>0</v>
      </c>
      <c r="CL39" s="37" t="n">
        <f aca="false">T39+AH39+AV39+BJ39+BX39</f>
        <v>0</v>
      </c>
      <c r="CM39" s="37" t="n">
        <f aca="false">U39+AI39+AW39+BK39+BY39</f>
        <v>0</v>
      </c>
      <c r="CN39" s="37" t="n">
        <f aca="false">V39+AJ39+AX39+BL39+BZ39</f>
        <v>4.215</v>
      </c>
      <c r="CO39" s="37" t="n">
        <f aca="false">W39+AK39+AY39+BM39+CA39</f>
        <v>0</v>
      </c>
      <c r="CP39" s="37" t="n">
        <f aca="false">X39+AL39+AZ39+BN39+CB39</f>
        <v>68</v>
      </c>
      <c r="CQ39" s="37" t="n">
        <f aca="false">Y39+AM39+BA39+BO39+CC39</f>
        <v>0</v>
      </c>
      <c r="CR39" s="37" t="n">
        <f aca="false">Z39+AN39+BB39+BP39+CD39</f>
        <v>0</v>
      </c>
      <c r="CS39" s="37" t="n">
        <f aca="false">AA39+AO39+BC39+BQ39+CE39</f>
        <v>0</v>
      </c>
      <c r="CT39" s="37" t="n">
        <f aca="false">AB39+AP39+BD39+BR39+CF39</f>
        <v>0</v>
      </c>
      <c r="CU39" s="37" t="n">
        <f aca="false">AC39+AQ39+BE39+BS39+CG39</f>
        <v>0</v>
      </c>
      <c r="CV39" s="37" t="n">
        <f aca="false">AD39+AR39+BF39+BT39+CH39</f>
        <v>0</v>
      </c>
      <c r="CW39" s="37" t="n">
        <f aca="false">AE39+AS39+BG39+BU39+CI39</f>
        <v>0</v>
      </c>
      <c r="CX39" s="38"/>
    </row>
    <row r="40" customFormat="false" ht="39.75" hidden="false" customHeight="false" outlineLevel="0" collapsed="false">
      <c r="A40" s="34" t="s">
        <v>102</v>
      </c>
      <c r="B40" s="35" t="s">
        <v>103</v>
      </c>
      <c r="C40" s="36" t="s">
        <v>60</v>
      </c>
      <c r="D40" s="78" t="n">
        <f aca="false">D41+D66</f>
        <v>4.46</v>
      </c>
      <c r="E40" s="78" t="n">
        <f aca="false">E41+E66</f>
        <v>0</v>
      </c>
      <c r="F40" s="23"/>
      <c r="G40" s="23"/>
      <c r="H40" s="78" t="n">
        <f aca="false">H41+H66</f>
        <v>4.215</v>
      </c>
      <c r="I40" s="23"/>
      <c r="J40" s="202" t="n">
        <f aca="false">J41+J66</f>
        <v>68</v>
      </c>
      <c r="K40" s="78" t="n">
        <f aca="false">K41+K66</f>
        <v>0</v>
      </c>
      <c r="L40" s="78" t="n">
        <f aca="false">L41+L66</f>
        <v>0</v>
      </c>
      <c r="M40" s="23"/>
      <c r="N40" s="78"/>
      <c r="O40" s="78" t="n">
        <f aca="false">O41+O66</f>
        <v>0</v>
      </c>
      <c r="P40" s="78"/>
      <c r="Q40" s="202" t="n">
        <f aca="false">Q41+Q66</f>
        <v>0</v>
      </c>
      <c r="R40" s="78" t="n">
        <f aca="false">R41+R66</f>
        <v>0</v>
      </c>
      <c r="S40" s="78" t="n">
        <f aca="false">S41+S66</f>
        <v>0</v>
      </c>
      <c r="T40" s="23"/>
      <c r="U40" s="23"/>
      <c r="V40" s="78" t="n">
        <f aca="false">V41+V66</f>
        <v>0</v>
      </c>
      <c r="W40" s="23"/>
      <c r="X40" s="204" t="n">
        <f aca="false">X41+X66</f>
        <v>43</v>
      </c>
      <c r="Y40" s="78" t="n">
        <f aca="false">Y41+Y66</f>
        <v>0</v>
      </c>
      <c r="Z40" s="78" t="n">
        <f aca="false">Z41+Z66</f>
        <v>0</v>
      </c>
      <c r="AA40" s="23"/>
      <c r="AB40" s="78"/>
      <c r="AC40" s="78" t="n">
        <f aca="false">AC41+AC66</f>
        <v>0</v>
      </c>
      <c r="AD40" s="78"/>
      <c r="AE40" s="202" t="n">
        <f aca="false">AE41+AE66</f>
        <v>0</v>
      </c>
      <c r="AF40" s="78" t="n">
        <f aca="false">AF41+AF66</f>
        <v>0.8</v>
      </c>
      <c r="AG40" s="78" t="n">
        <f aca="false">AG41+AG66</f>
        <v>0</v>
      </c>
      <c r="AH40" s="23"/>
      <c r="AI40" s="23"/>
      <c r="AJ40" s="78" t="n">
        <f aca="false">AJ41+AJ66</f>
        <v>1.09</v>
      </c>
      <c r="AK40" s="78"/>
      <c r="AL40" s="204" t="n">
        <f aca="false">AL41+AL66</f>
        <v>3</v>
      </c>
      <c r="AM40" s="78" t="n">
        <f aca="false">AM41+AM66</f>
        <v>0</v>
      </c>
      <c r="AN40" s="78" t="n">
        <f aca="false">AN41+AN66</f>
        <v>0</v>
      </c>
      <c r="AO40" s="23"/>
      <c r="AP40" s="23"/>
      <c r="AQ40" s="78" t="n">
        <f aca="false">AQ41+AQ66</f>
        <v>0</v>
      </c>
      <c r="AR40" s="78"/>
      <c r="AS40" s="202" t="n">
        <f aca="false">AS41+AS66</f>
        <v>0</v>
      </c>
      <c r="AT40" s="78" t="n">
        <f aca="false">AT41+AT66</f>
        <v>1.6</v>
      </c>
      <c r="AU40" s="78" t="n">
        <f aca="false">AU41+AU66</f>
        <v>0</v>
      </c>
      <c r="AV40" s="23"/>
      <c r="AW40" s="23"/>
      <c r="AX40" s="78" t="n">
        <f aca="false">AX41+AX66</f>
        <v>0.645</v>
      </c>
      <c r="AY40" s="78"/>
      <c r="AZ40" s="204" t="n">
        <f aca="false">AZ41+AZ66</f>
        <v>8</v>
      </c>
      <c r="BA40" s="78" t="n">
        <f aca="false">BA41+BA66</f>
        <v>0</v>
      </c>
      <c r="BB40" s="78" t="n">
        <f aca="false">BB41+BB66</f>
        <v>0</v>
      </c>
      <c r="BC40" s="23"/>
      <c r="BD40" s="23"/>
      <c r="BE40" s="78" t="n">
        <f aca="false">BE41+BE66</f>
        <v>0</v>
      </c>
      <c r="BF40" s="78"/>
      <c r="BG40" s="202" t="n">
        <f aca="false">BG41+BG66</f>
        <v>0</v>
      </c>
      <c r="BH40" s="78" t="n">
        <f aca="false">BH41+BH66</f>
        <v>0.8</v>
      </c>
      <c r="BI40" s="78" t="n">
        <f aca="false">BI41+BI66</f>
        <v>0</v>
      </c>
      <c r="BJ40" s="23"/>
      <c r="BK40" s="23"/>
      <c r="BL40" s="78" t="n">
        <f aca="false">BL41+BL66</f>
        <v>0.98</v>
      </c>
      <c r="BM40" s="78"/>
      <c r="BN40" s="204" t="n">
        <f aca="false">BN41+BN66</f>
        <v>7</v>
      </c>
      <c r="BO40" s="78" t="n">
        <f aca="false">BO41+BO66</f>
        <v>0</v>
      </c>
      <c r="BP40" s="78" t="n">
        <f aca="false">BP41+BP66</f>
        <v>0</v>
      </c>
      <c r="BQ40" s="23"/>
      <c r="BR40" s="23"/>
      <c r="BS40" s="78" t="n">
        <f aca="false">BS41+BS66</f>
        <v>0</v>
      </c>
      <c r="BT40" s="78"/>
      <c r="BU40" s="202" t="n">
        <f aca="false">BU41+BU66</f>
        <v>0</v>
      </c>
      <c r="BV40" s="78" t="n">
        <f aca="false">BV41+BV66</f>
        <v>1.26</v>
      </c>
      <c r="BW40" s="78" t="n">
        <f aca="false">BW41+BW66</f>
        <v>0</v>
      </c>
      <c r="BX40" s="38"/>
      <c r="BY40" s="38"/>
      <c r="BZ40" s="78" t="n">
        <f aca="false">BZ41+BZ66</f>
        <v>1.5</v>
      </c>
      <c r="CA40" s="78"/>
      <c r="CB40" s="204" t="n">
        <f aca="false">CB41+CB66</f>
        <v>7</v>
      </c>
      <c r="CC40" s="78" t="n">
        <f aca="false">CC41+CC66</f>
        <v>0</v>
      </c>
      <c r="CD40" s="78" t="n">
        <f aca="false">CD41+CD66</f>
        <v>0</v>
      </c>
      <c r="CE40" s="78" t="n">
        <f aca="false">CE41+CE66</f>
        <v>0</v>
      </c>
      <c r="CF40" s="38"/>
      <c r="CG40" s="78" t="n">
        <f aca="false">CG41+CG66</f>
        <v>0</v>
      </c>
      <c r="CH40" s="78"/>
      <c r="CI40" s="202" t="n">
        <f aca="false">CI41+CI66</f>
        <v>0</v>
      </c>
      <c r="CJ40" s="37" t="n">
        <f aca="false">R40+AF40+AT40+BH40+BV40</f>
        <v>4.46</v>
      </c>
      <c r="CK40" s="37" t="n">
        <f aca="false">S40+AG40+AU40+BI40+BW40</f>
        <v>0</v>
      </c>
      <c r="CL40" s="37" t="n">
        <f aca="false">T40+AH40+AV40+BJ40+BX40</f>
        <v>0</v>
      </c>
      <c r="CM40" s="37" t="n">
        <f aca="false">U40+AI40+AW40+BK40+BY40</f>
        <v>0</v>
      </c>
      <c r="CN40" s="37" t="n">
        <f aca="false">V40+AJ40+AX40+BL40+BZ40</f>
        <v>4.215</v>
      </c>
      <c r="CO40" s="37" t="n">
        <f aca="false">W40+AK40+AY40+BM40+CA40</f>
        <v>0</v>
      </c>
      <c r="CP40" s="37" t="n">
        <f aca="false">X40+AL40+AZ40+BN40+CB40</f>
        <v>68</v>
      </c>
      <c r="CQ40" s="37" t="n">
        <f aca="false">Y40+AM40+BA40+BO40+CC40</f>
        <v>0</v>
      </c>
      <c r="CR40" s="37" t="n">
        <f aca="false">Z40+AN40+BB40+BP40+CD40</f>
        <v>0</v>
      </c>
      <c r="CS40" s="37" t="n">
        <f aca="false">AA40+AO40+BC40+BQ40+CE40</f>
        <v>0</v>
      </c>
      <c r="CT40" s="37" t="n">
        <f aca="false">AB40+AP40+BD40+BR40+CF40</f>
        <v>0</v>
      </c>
      <c r="CU40" s="37" t="n">
        <f aca="false">AC40+AQ40+BE40+BS40+CG40</f>
        <v>0</v>
      </c>
      <c r="CV40" s="37" t="n">
        <f aca="false">AD40+AR40+BF40+BT40+CH40</f>
        <v>0</v>
      </c>
      <c r="CW40" s="37" t="n">
        <f aca="false">AE40+AS40+BG40+BU40+CI40</f>
        <v>0</v>
      </c>
      <c r="CX40" s="38"/>
    </row>
    <row r="41" customFormat="false" ht="15.65" hidden="false" customHeight="false" outlineLevel="0" collapsed="false">
      <c r="A41" s="34" t="s">
        <v>104</v>
      </c>
      <c r="B41" s="35" t="s">
        <v>105</v>
      </c>
      <c r="C41" s="36" t="s">
        <v>60</v>
      </c>
      <c r="D41" s="78" t="n">
        <f aca="false">D42+D62</f>
        <v>0</v>
      </c>
      <c r="E41" s="38" t="n">
        <f aca="false">E42</f>
        <v>0</v>
      </c>
      <c r="F41" s="23"/>
      <c r="G41" s="23"/>
      <c r="H41" s="78" t="n">
        <f aca="false">H42</f>
        <v>0</v>
      </c>
      <c r="I41" s="23"/>
      <c r="J41" s="202" t="n">
        <f aca="false">J42</f>
        <v>0</v>
      </c>
      <c r="K41" s="78" t="n">
        <f aca="false">K42</f>
        <v>0</v>
      </c>
      <c r="L41" s="38" t="n">
        <f aca="false">L42</f>
        <v>0</v>
      </c>
      <c r="M41" s="23"/>
      <c r="N41" s="78"/>
      <c r="O41" s="78" t="n">
        <f aca="false">O42</f>
        <v>0</v>
      </c>
      <c r="P41" s="78"/>
      <c r="Q41" s="202" t="n">
        <f aca="false">Q42</f>
        <v>0</v>
      </c>
      <c r="R41" s="204" t="n">
        <f aca="false">R42+R62</f>
        <v>0</v>
      </c>
      <c r="S41" s="38" t="n">
        <f aca="false">S42</f>
        <v>0</v>
      </c>
      <c r="T41" s="23"/>
      <c r="U41" s="23"/>
      <c r="V41" s="78" t="n">
        <f aca="false">V42</f>
        <v>0</v>
      </c>
      <c r="W41" s="23"/>
      <c r="X41" s="204" t="n">
        <f aca="false">X42</f>
        <v>0</v>
      </c>
      <c r="Y41" s="78" t="n">
        <f aca="false">Y42</f>
        <v>0</v>
      </c>
      <c r="Z41" s="38" t="n">
        <f aca="false">Z42</f>
        <v>0</v>
      </c>
      <c r="AA41" s="23"/>
      <c r="AB41" s="78"/>
      <c r="AC41" s="78" t="n">
        <f aca="false">AC42</f>
        <v>0</v>
      </c>
      <c r="AD41" s="78"/>
      <c r="AE41" s="202" t="n">
        <f aca="false">AE42</f>
        <v>0</v>
      </c>
      <c r="AF41" s="78" t="n">
        <f aca="false">AF42</f>
        <v>0</v>
      </c>
      <c r="AG41" s="38" t="n">
        <f aca="false">AG42</f>
        <v>0</v>
      </c>
      <c r="AH41" s="23"/>
      <c r="AI41" s="23"/>
      <c r="AJ41" s="78" t="n">
        <f aca="false">AJ42</f>
        <v>0</v>
      </c>
      <c r="AK41" s="78"/>
      <c r="AL41" s="204" t="n">
        <f aca="false">AL42</f>
        <v>0</v>
      </c>
      <c r="AM41" s="78" t="n">
        <f aca="false">AM42</f>
        <v>0</v>
      </c>
      <c r="AN41" s="38" t="n">
        <f aca="false">AN42</f>
        <v>0</v>
      </c>
      <c r="AO41" s="23"/>
      <c r="AP41" s="23"/>
      <c r="AQ41" s="78" t="n">
        <f aca="false">AQ42</f>
        <v>0</v>
      </c>
      <c r="AR41" s="78"/>
      <c r="AS41" s="78" t="n">
        <f aca="false">AS42</f>
        <v>0</v>
      </c>
      <c r="AT41" s="78" t="n">
        <f aca="false">AT42</f>
        <v>0</v>
      </c>
      <c r="AU41" s="38" t="n">
        <f aca="false">AU42</f>
        <v>0</v>
      </c>
      <c r="AV41" s="23"/>
      <c r="AW41" s="23"/>
      <c r="AX41" s="78" t="n">
        <f aca="false">AX42</f>
        <v>0</v>
      </c>
      <c r="AY41" s="78"/>
      <c r="AZ41" s="204" t="n">
        <f aca="false">AZ42</f>
        <v>0</v>
      </c>
      <c r="BA41" s="78" t="n">
        <f aca="false">BA42</f>
        <v>0</v>
      </c>
      <c r="BB41" s="38" t="n">
        <f aca="false">BB42</f>
        <v>0</v>
      </c>
      <c r="BC41" s="23"/>
      <c r="BD41" s="23"/>
      <c r="BE41" s="78" t="n">
        <f aca="false">BE42</f>
        <v>0</v>
      </c>
      <c r="BF41" s="78"/>
      <c r="BG41" s="78" t="n">
        <f aca="false">BG42</f>
        <v>0</v>
      </c>
      <c r="BH41" s="78" t="n">
        <f aca="false">BH42</f>
        <v>0</v>
      </c>
      <c r="BI41" s="38" t="n">
        <f aca="false">BI42</f>
        <v>0</v>
      </c>
      <c r="BJ41" s="23"/>
      <c r="BK41" s="23"/>
      <c r="BL41" s="78" t="n">
        <f aca="false">BL42</f>
        <v>0</v>
      </c>
      <c r="BM41" s="78"/>
      <c r="BN41" s="204" t="n">
        <f aca="false">BN42</f>
        <v>0</v>
      </c>
      <c r="BO41" s="78" t="n">
        <f aca="false">BO42</f>
        <v>0</v>
      </c>
      <c r="BP41" s="38" t="n">
        <f aca="false">BP42</f>
        <v>0</v>
      </c>
      <c r="BQ41" s="23"/>
      <c r="BR41" s="23"/>
      <c r="BS41" s="78" t="n">
        <f aca="false">BS42</f>
        <v>0</v>
      </c>
      <c r="BT41" s="78"/>
      <c r="BU41" s="78" t="n">
        <f aca="false">BU42</f>
        <v>0</v>
      </c>
      <c r="BV41" s="78" t="n">
        <f aca="false">BV42</f>
        <v>0</v>
      </c>
      <c r="BW41" s="38" t="n">
        <f aca="false">BW42</f>
        <v>0</v>
      </c>
      <c r="BX41" s="38"/>
      <c r="BY41" s="38"/>
      <c r="BZ41" s="78" t="n">
        <f aca="false">BZ42</f>
        <v>0</v>
      </c>
      <c r="CA41" s="78"/>
      <c r="CB41" s="204" t="n">
        <f aca="false">CB42</f>
        <v>0</v>
      </c>
      <c r="CC41" s="78" t="n">
        <f aca="false">CC42</f>
        <v>0</v>
      </c>
      <c r="CD41" s="78" t="n">
        <f aca="false">CD42</f>
        <v>0</v>
      </c>
      <c r="CE41" s="78" t="n">
        <f aca="false">CE42</f>
        <v>0</v>
      </c>
      <c r="CF41" s="38"/>
      <c r="CG41" s="78" t="n">
        <f aca="false">CG42</f>
        <v>0</v>
      </c>
      <c r="CH41" s="78"/>
      <c r="CI41" s="78" t="n">
        <f aca="false">CI42</f>
        <v>0</v>
      </c>
      <c r="CJ41" s="37" t="n">
        <f aca="false">R41+AF41+AT41+BH41+BV41</f>
        <v>0</v>
      </c>
      <c r="CK41" s="37" t="n">
        <f aca="false">S41+AG41+AU41+BI41+BW41</f>
        <v>0</v>
      </c>
      <c r="CL41" s="37" t="n">
        <f aca="false">T41+AH41+AV41+BJ41+BX41</f>
        <v>0</v>
      </c>
      <c r="CM41" s="37" t="n">
        <f aca="false">U41+AI41+AW41+BK41+BY41</f>
        <v>0</v>
      </c>
      <c r="CN41" s="37" t="n">
        <f aca="false">V41+AJ41+AX41+BL41+BZ41</f>
        <v>0</v>
      </c>
      <c r="CO41" s="37" t="n">
        <f aca="false">W41+AK41+AY41+BM41+CA41</f>
        <v>0</v>
      </c>
      <c r="CP41" s="37" t="n">
        <f aca="false">X41+AL41+AZ41+BN41+CB41</f>
        <v>0</v>
      </c>
      <c r="CQ41" s="37" t="n">
        <f aca="false">Y41+AM41+BA41+BO41+CC41</f>
        <v>0</v>
      </c>
      <c r="CR41" s="37" t="n">
        <f aca="false">Z41+AN41+BB41+BP41+CD41</f>
        <v>0</v>
      </c>
      <c r="CS41" s="37" t="n">
        <f aca="false">AA41+AO41+BC41+BQ41+CE41</f>
        <v>0</v>
      </c>
      <c r="CT41" s="37" t="n">
        <f aca="false">AB41+AP41+BD41+BR41+CF41</f>
        <v>0</v>
      </c>
      <c r="CU41" s="37" t="n">
        <f aca="false">AC41+AQ41+BE41+BS41+CG41</f>
        <v>0</v>
      </c>
      <c r="CV41" s="37" t="n">
        <f aca="false">AD41+AR41+BF41+BT41+CH41</f>
        <v>0</v>
      </c>
      <c r="CW41" s="37" t="n">
        <f aca="false">AE41+AS41+BG41+BU41+CI41</f>
        <v>0</v>
      </c>
      <c r="CX41" s="38"/>
    </row>
    <row r="42" customFormat="false" ht="26.5" hidden="false" customHeight="false" outlineLevel="0" collapsed="false">
      <c r="A42" s="34" t="s">
        <v>106</v>
      </c>
      <c r="B42" s="35" t="s">
        <v>107</v>
      </c>
      <c r="C42" s="36" t="s">
        <v>60</v>
      </c>
      <c r="D42" s="78" t="n">
        <f aca="false">D43+D45+D48</f>
        <v>0</v>
      </c>
      <c r="E42" s="38" t="n">
        <f aca="false">E43+E45+E48</f>
        <v>0</v>
      </c>
      <c r="F42" s="23"/>
      <c r="G42" s="23"/>
      <c r="H42" s="78" t="n">
        <f aca="false">H43+H45+H48</f>
        <v>0</v>
      </c>
      <c r="I42" s="23"/>
      <c r="J42" s="202" t="n">
        <f aca="false">J43+J45+J48</f>
        <v>0</v>
      </c>
      <c r="K42" s="78" t="n">
        <f aca="false">K43+K45+K48</f>
        <v>0</v>
      </c>
      <c r="L42" s="38" t="n">
        <f aca="false">L43+L45+L48</f>
        <v>0</v>
      </c>
      <c r="M42" s="23"/>
      <c r="N42" s="78"/>
      <c r="O42" s="78" t="n">
        <f aca="false">O43+O45+O48</f>
        <v>0</v>
      </c>
      <c r="P42" s="78"/>
      <c r="Q42" s="202" t="n">
        <f aca="false">Q43+Q45+Q48</f>
        <v>0</v>
      </c>
      <c r="R42" s="204" t="n">
        <f aca="false">R43+R45+R48</f>
        <v>0</v>
      </c>
      <c r="S42" s="38" t="n">
        <f aca="false">S43+S45+S48</f>
        <v>0</v>
      </c>
      <c r="T42" s="23"/>
      <c r="U42" s="23"/>
      <c r="V42" s="78" t="n">
        <f aca="false">V43+V45+V48</f>
        <v>0</v>
      </c>
      <c r="W42" s="23"/>
      <c r="X42" s="204" t="n">
        <f aca="false">X43+X45+X48</f>
        <v>0</v>
      </c>
      <c r="Y42" s="78" t="n">
        <f aca="false">Y43+Y45+Y48</f>
        <v>0</v>
      </c>
      <c r="Z42" s="38" t="n">
        <f aca="false">Z43+Z45+Z48</f>
        <v>0</v>
      </c>
      <c r="AA42" s="23"/>
      <c r="AB42" s="78"/>
      <c r="AC42" s="78" t="n">
        <f aca="false">AC43+AC45+AC48</f>
        <v>0</v>
      </c>
      <c r="AD42" s="78"/>
      <c r="AE42" s="202" t="n">
        <f aca="false">AE43+AE45+AE48</f>
        <v>0</v>
      </c>
      <c r="AF42" s="78" t="n">
        <f aca="false">AF43+AF45+AF48</f>
        <v>0</v>
      </c>
      <c r="AG42" s="38" t="n">
        <f aca="false">AG43+AG45+AG48</f>
        <v>0</v>
      </c>
      <c r="AH42" s="23"/>
      <c r="AI42" s="23"/>
      <c r="AJ42" s="78" t="n">
        <f aca="false">AJ43+AJ45+AJ48</f>
        <v>0</v>
      </c>
      <c r="AK42" s="78"/>
      <c r="AL42" s="204" t="n">
        <f aca="false">AL43+AL45+AL48</f>
        <v>0</v>
      </c>
      <c r="AM42" s="78" t="n">
        <f aca="false">AM43+AM45+AM48</f>
        <v>0</v>
      </c>
      <c r="AN42" s="38" t="n">
        <f aca="false">AN43+AN45+AN48</f>
        <v>0</v>
      </c>
      <c r="AO42" s="23"/>
      <c r="AP42" s="23"/>
      <c r="AQ42" s="78" t="n">
        <f aca="false">AQ43+AQ45+AQ48</f>
        <v>0</v>
      </c>
      <c r="AR42" s="78"/>
      <c r="AS42" s="78" t="n">
        <f aca="false">AS43+AS45+AS48</f>
        <v>0</v>
      </c>
      <c r="AT42" s="78" t="n">
        <f aca="false">AT43+AT45+AT48</f>
        <v>0</v>
      </c>
      <c r="AU42" s="38" t="n">
        <f aca="false">AU43+AU45+AU48</f>
        <v>0</v>
      </c>
      <c r="AV42" s="23"/>
      <c r="AW42" s="23"/>
      <c r="AX42" s="78" t="n">
        <f aca="false">AX43+AX45+AX48</f>
        <v>0</v>
      </c>
      <c r="AY42" s="78"/>
      <c r="AZ42" s="204" t="n">
        <f aca="false">AZ43+AZ45+AZ48</f>
        <v>0</v>
      </c>
      <c r="BA42" s="78" t="n">
        <f aca="false">BA43+BA45+BA48</f>
        <v>0</v>
      </c>
      <c r="BB42" s="38" t="n">
        <f aca="false">BB43+BB45+BB48</f>
        <v>0</v>
      </c>
      <c r="BC42" s="23"/>
      <c r="BD42" s="23"/>
      <c r="BE42" s="78" t="n">
        <f aca="false">BE43+BE45+BE48</f>
        <v>0</v>
      </c>
      <c r="BF42" s="78"/>
      <c r="BG42" s="78" t="n">
        <f aca="false">BG43+BG45+BG48</f>
        <v>0</v>
      </c>
      <c r="BH42" s="78" t="n">
        <f aca="false">BH43+BH45+BH48</f>
        <v>0</v>
      </c>
      <c r="BI42" s="38" t="n">
        <f aca="false">BI43+BI45+BI48</f>
        <v>0</v>
      </c>
      <c r="BJ42" s="23"/>
      <c r="BK42" s="23"/>
      <c r="BL42" s="78" t="n">
        <f aca="false">BL43+BL45+BL48</f>
        <v>0</v>
      </c>
      <c r="BM42" s="78"/>
      <c r="BN42" s="204" t="n">
        <f aca="false">BN43+BN45+BN48</f>
        <v>0</v>
      </c>
      <c r="BO42" s="78" t="n">
        <f aca="false">BO43+BO45+BO48</f>
        <v>0</v>
      </c>
      <c r="BP42" s="38" t="n">
        <f aca="false">BP43+BP45+BP48</f>
        <v>0</v>
      </c>
      <c r="BQ42" s="23"/>
      <c r="BR42" s="23"/>
      <c r="BS42" s="78" t="n">
        <f aca="false">BS43+BS45+BS48</f>
        <v>0</v>
      </c>
      <c r="BT42" s="78"/>
      <c r="BU42" s="78" t="n">
        <f aca="false">BU43+BU45+BU48</f>
        <v>0</v>
      </c>
      <c r="BV42" s="78" t="n">
        <f aca="false">BV43+BV45+BV48</f>
        <v>0</v>
      </c>
      <c r="BW42" s="38" t="n">
        <f aca="false">BW43+BW45+BW48</f>
        <v>0</v>
      </c>
      <c r="BX42" s="38"/>
      <c r="BY42" s="38"/>
      <c r="BZ42" s="78" t="n">
        <f aca="false">BZ43+BZ45+BZ48</f>
        <v>0</v>
      </c>
      <c r="CA42" s="78"/>
      <c r="CB42" s="204" t="n">
        <f aca="false">CB43+CB45+CB48</f>
        <v>0</v>
      </c>
      <c r="CC42" s="78" t="n">
        <f aca="false">CC43+CC45+CC48</f>
        <v>0</v>
      </c>
      <c r="CD42" s="78" t="n">
        <f aca="false">CD43+CD45+CD48</f>
        <v>0</v>
      </c>
      <c r="CE42" s="78" t="n">
        <f aca="false">CE43+CE45+CE48</f>
        <v>0</v>
      </c>
      <c r="CF42" s="38"/>
      <c r="CG42" s="78" t="n">
        <f aca="false">CG43+CG45+CG48</f>
        <v>0</v>
      </c>
      <c r="CH42" s="78"/>
      <c r="CI42" s="78" t="n">
        <f aca="false">CI43+CI45+CI48</f>
        <v>0</v>
      </c>
      <c r="CJ42" s="37" t="n">
        <f aca="false">R42+AF42+AT42+BH42+BV42</f>
        <v>0</v>
      </c>
      <c r="CK42" s="37" t="n">
        <f aca="false">S42+AG42+AU42+BI42+BW42</f>
        <v>0</v>
      </c>
      <c r="CL42" s="37" t="n">
        <f aca="false">T42+AH42+AV42+BJ42+BX42</f>
        <v>0</v>
      </c>
      <c r="CM42" s="37" t="n">
        <f aca="false">U42+AI42+AW42+BK42+BY42</f>
        <v>0</v>
      </c>
      <c r="CN42" s="37" t="n">
        <f aca="false">V42+AJ42+AX42+BL42+BZ42</f>
        <v>0</v>
      </c>
      <c r="CO42" s="37" t="n">
        <f aca="false">W42+AK42+AY42+BM42+CA42</f>
        <v>0</v>
      </c>
      <c r="CP42" s="37" t="n">
        <f aca="false">X42+AL42+AZ42+BN42+CB42</f>
        <v>0</v>
      </c>
      <c r="CQ42" s="37" t="n">
        <f aca="false">Y42+AM42+BA42+BO42+CC42</f>
        <v>0</v>
      </c>
      <c r="CR42" s="37" t="n">
        <f aca="false">Z42+AN42+BB42+BP42+CD42</f>
        <v>0</v>
      </c>
      <c r="CS42" s="37" t="n">
        <f aca="false">AA42+AO42+BC42+BQ42+CE42</f>
        <v>0</v>
      </c>
      <c r="CT42" s="37" t="n">
        <f aca="false">AB42+AP42+BD42+BR42+CF42</f>
        <v>0</v>
      </c>
      <c r="CU42" s="37" t="n">
        <f aca="false">AC42+AQ42+BE42+BS42+CG42</f>
        <v>0</v>
      </c>
      <c r="CV42" s="37" t="n">
        <f aca="false">AD42+AR42+BF42+BT42+CH42</f>
        <v>0</v>
      </c>
      <c r="CW42" s="37" t="n">
        <f aca="false">AE42+AS42+BG42+BU42+CI42</f>
        <v>0</v>
      </c>
      <c r="CX42" s="38"/>
    </row>
    <row r="43" customFormat="false" ht="39.75" hidden="false" customHeight="false" outlineLevel="0" collapsed="false">
      <c r="A43" s="34" t="s">
        <v>108</v>
      </c>
      <c r="B43" s="35" t="s">
        <v>109</v>
      </c>
      <c r="C43" s="36" t="s">
        <v>60</v>
      </c>
      <c r="D43" s="78" t="n">
        <f aca="false">D44</f>
        <v>0</v>
      </c>
      <c r="E43" s="38" t="n">
        <f aca="false">E44</f>
        <v>0</v>
      </c>
      <c r="F43" s="23"/>
      <c r="G43" s="23"/>
      <c r="H43" s="78" t="n">
        <f aca="false">H44</f>
        <v>0</v>
      </c>
      <c r="I43" s="23"/>
      <c r="J43" s="202" t="n">
        <f aca="false">J44</f>
        <v>0</v>
      </c>
      <c r="K43" s="78" t="n">
        <f aca="false">K44</f>
        <v>0</v>
      </c>
      <c r="L43" s="38" t="n">
        <f aca="false">L44</f>
        <v>0</v>
      </c>
      <c r="M43" s="23"/>
      <c r="N43" s="78"/>
      <c r="O43" s="78" t="n">
        <f aca="false">O44</f>
        <v>0</v>
      </c>
      <c r="P43" s="78"/>
      <c r="Q43" s="202" t="n">
        <f aca="false">Q44</f>
        <v>0</v>
      </c>
      <c r="R43" s="204" t="n">
        <f aca="false">R44</f>
        <v>0</v>
      </c>
      <c r="S43" s="38" t="n">
        <f aca="false">S44</f>
        <v>0</v>
      </c>
      <c r="T43" s="23"/>
      <c r="U43" s="23"/>
      <c r="V43" s="78" t="n">
        <f aca="false">V44</f>
        <v>0</v>
      </c>
      <c r="W43" s="23"/>
      <c r="X43" s="204" t="n">
        <f aca="false">X44</f>
        <v>0</v>
      </c>
      <c r="Y43" s="78" t="n">
        <f aca="false">Y44</f>
        <v>0</v>
      </c>
      <c r="Z43" s="38" t="n">
        <f aca="false">Z44</f>
        <v>0</v>
      </c>
      <c r="AA43" s="23"/>
      <c r="AB43" s="78"/>
      <c r="AC43" s="78" t="n">
        <f aca="false">AC44</f>
        <v>0</v>
      </c>
      <c r="AD43" s="78"/>
      <c r="AE43" s="202" t="n">
        <f aca="false">AE44</f>
        <v>0</v>
      </c>
      <c r="AF43" s="78" t="n">
        <f aca="false">AF44</f>
        <v>0</v>
      </c>
      <c r="AG43" s="38" t="n">
        <f aca="false">AG44</f>
        <v>0</v>
      </c>
      <c r="AH43" s="23"/>
      <c r="AI43" s="23"/>
      <c r="AJ43" s="78" t="n">
        <f aca="false">AJ44</f>
        <v>0</v>
      </c>
      <c r="AK43" s="78"/>
      <c r="AL43" s="204" t="n">
        <f aca="false">AL44</f>
        <v>0</v>
      </c>
      <c r="AM43" s="78" t="n">
        <f aca="false">AM44</f>
        <v>0</v>
      </c>
      <c r="AN43" s="38" t="n">
        <f aca="false">AN44</f>
        <v>0</v>
      </c>
      <c r="AO43" s="23"/>
      <c r="AP43" s="23"/>
      <c r="AQ43" s="78" t="n">
        <f aca="false">AQ44</f>
        <v>0</v>
      </c>
      <c r="AR43" s="78"/>
      <c r="AS43" s="78" t="n">
        <f aca="false">AS44</f>
        <v>0</v>
      </c>
      <c r="AT43" s="78" t="n">
        <f aca="false">AT44</f>
        <v>0</v>
      </c>
      <c r="AU43" s="38" t="n">
        <f aca="false">AU44</f>
        <v>0</v>
      </c>
      <c r="AV43" s="23"/>
      <c r="AW43" s="23"/>
      <c r="AX43" s="78" t="n">
        <f aca="false">AX44</f>
        <v>0</v>
      </c>
      <c r="AY43" s="78"/>
      <c r="AZ43" s="204" t="n">
        <f aca="false">AZ44</f>
        <v>0</v>
      </c>
      <c r="BA43" s="78" t="n">
        <f aca="false">BA44</f>
        <v>0</v>
      </c>
      <c r="BB43" s="38" t="n">
        <f aca="false">BB44</f>
        <v>0</v>
      </c>
      <c r="BC43" s="23"/>
      <c r="BD43" s="23"/>
      <c r="BE43" s="78" t="n">
        <f aca="false">BE44</f>
        <v>0</v>
      </c>
      <c r="BF43" s="78"/>
      <c r="BG43" s="78" t="n">
        <f aca="false">BG44</f>
        <v>0</v>
      </c>
      <c r="BH43" s="78" t="n">
        <f aca="false">BH44</f>
        <v>0</v>
      </c>
      <c r="BI43" s="38" t="n">
        <f aca="false">BI44</f>
        <v>0</v>
      </c>
      <c r="BJ43" s="23"/>
      <c r="BK43" s="23"/>
      <c r="BL43" s="78" t="n">
        <f aca="false">BL44</f>
        <v>0</v>
      </c>
      <c r="BM43" s="78"/>
      <c r="BN43" s="204" t="n">
        <f aca="false">BN44</f>
        <v>0</v>
      </c>
      <c r="BO43" s="78" t="n">
        <f aca="false">BO44</f>
        <v>0</v>
      </c>
      <c r="BP43" s="38" t="n">
        <f aca="false">BP44</f>
        <v>0</v>
      </c>
      <c r="BQ43" s="23"/>
      <c r="BR43" s="23"/>
      <c r="BS43" s="78" t="n">
        <f aca="false">BS44</f>
        <v>0</v>
      </c>
      <c r="BT43" s="78"/>
      <c r="BU43" s="78" t="n">
        <f aca="false">BU44</f>
        <v>0</v>
      </c>
      <c r="BV43" s="78" t="n">
        <f aca="false">BV44</f>
        <v>0</v>
      </c>
      <c r="BW43" s="38" t="n">
        <f aca="false">BW44</f>
        <v>0</v>
      </c>
      <c r="BX43" s="38"/>
      <c r="BY43" s="38"/>
      <c r="BZ43" s="78" t="n">
        <f aca="false">BZ44</f>
        <v>0</v>
      </c>
      <c r="CA43" s="78"/>
      <c r="CB43" s="204" t="n">
        <f aca="false">CB44</f>
        <v>0</v>
      </c>
      <c r="CC43" s="78" t="n">
        <f aca="false">CC44</f>
        <v>0</v>
      </c>
      <c r="CD43" s="38" t="n">
        <f aca="false">CD44</f>
        <v>0</v>
      </c>
      <c r="CE43" s="38" t="n">
        <f aca="false">CE44</f>
        <v>0</v>
      </c>
      <c r="CF43" s="38"/>
      <c r="CG43" s="38" t="n">
        <f aca="false">CG44</f>
        <v>0</v>
      </c>
      <c r="CH43" s="38"/>
      <c r="CI43" s="38" t="n">
        <f aca="false">CI44</f>
        <v>0</v>
      </c>
      <c r="CJ43" s="37" t="n">
        <f aca="false">R43+AF43+AT43+BH43+BV43</f>
        <v>0</v>
      </c>
      <c r="CK43" s="37" t="n">
        <f aca="false">S43+AG43+AU43+BI43+BW43</f>
        <v>0</v>
      </c>
      <c r="CL43" s="37" t="n">
        <f aca="false">T43+AH43+AV43+BJ43+BX43</f>
        <v>0</v>
      </c>
      <c r="CM43" s="37" t="n">
        <f aca="false">U43+AI43+AW43+BK43+BY43</f>
        <v>0</v>
      </c>
      <c r="CN43" s="37" t="n">
        <f aca="false">V43+AJ43+AX43+BL43+BZ43</f>
        <v>0</v>
      </c>
      <c r="CO43" s="37" t="n">
        <f aca="false">W43+AK43+AY43+BM43+CA43</f>
        <v>0</v>
      </c>
      <c r="CP43" s="37" t="n">
        <f aca="false">X43+AL43+AZ43+BN43+CB43</f>
        <v>0</v>
      </c>
      <c r="CQ43" s="37" t="n">
        <f aca="false">Y43+AM43+BA43+BO43+CC43</f>
        <v>0</v>
      </c>
      <c r="CR43" s="37" t="n">
        <f aca="false">Z43+AN43+BB43+BP43+CD43</f>
        <v>0</v>
      </c>
      <c r="CS43" s="37" t="n">
        <f aca="false">AA43+AO43+BC43+BQ43+CE43</f>
        <v>0</v>
      </c>
      <c r="CT43" s="37" t="n">
        <f aca="false">AB43+AP43+BD43+BR43+CF43</f>
        <v>0</v>
      </c>
      <c r="CU43" s="37" t="n">
        <f aca="false">AC43+AQ43+BE43+BS43+CG43</f>
        <v>0</v>
      </c>
      <c r="CV43" s="37" t="n">
        <f aca="false">AD43+AR43+BF43+BT43+CH43</f>
        <v>0</v>
      </c>
      <c r="CW43" s="37" t="n">
        <f aca="false">AE43+AS43+BG43+BU43+CI43</f>
        <v>0</v>
      </c>
      <c r="CX43" s="38"/>
    </row>
    <row r="44" customFormat="false" ht="23.35" hidden="false" customHeight="true" outlineLevel="0" collapsed="false">
      <c r="A44" s="41" t="s">
        <v>110</v>
      </c>
      <c r="B44" s="219" t="str">
        <f aca="false">'6.'!B28</f>
        <v>Строительство КЛ-0,4 кВ </v>
      </c>
      <c r="C44" s="36" t="s">
        <v>60</v>
      </c>
      <c r="D44" s="37"/>
      <c r="E44" s="38" t="n">
        <f aca="false">E45</f>
        <v>0</v>
      </c>
      <c r="F44" s="23"/>
      <c r="G44" s="23"/>
      <c r="H44" s="37"/>
      <c r="I44" s="23"/>
      <c r="J44" s="200"/>
      <c r="K44" s="37"/>
      <c r="L44" s="38"/>
      <c r="M44" s="23"/>
      <c r="N44" s="37"/>
      <c r="O44" s="207"/>
      <c r="P44" s="37"/>
      <c r="Q44" s="200"/>
      <c r="R44" s="208"/>
      <c r="S44" s="38" t="n">
        <f aca="false">S45</f>
        <v>0</v>
      </c>
      <c r="T44" s="23"/>
      <c r="U44" s="23"/>
      <c r="V44" s="37"/>
      <c r="W44" s="23"/>
      <c r="X44" s="38" t="n">
        <f aca="false">X45</f>
        <v>0</v>
      </c>
      <c r="Y44" s="37"/>
      <c r="Z44" s="38"/>
      <c r="AA44" s="23"/>
      <c r="AB44" s="37"/>
      <c r="AC44" s="207"/>
      <c r="AD44" s="37"/>
      <c r="AE44" s="200"/>
      <c r="AF44" s="37"/>
      <c r="AG44" s="38" t="n">
        <f aca="false">AG45</f>
        <v>0</v>
      </c>
      <c r="AH44" s="23"/>
      <c r="AI44" s="23"/>
      <c r="AJ44" s="37"/>
      <c r="AK44" s="37"/>
      <c r="AL44" s="208"/>
      <c r="AM44" s="37"/>
      <c r="AN44" s="38" t="n">
        <f aca="false">AN45</f>
        <v>0</v>
      </c>
      <c r="AO44" s="23"/>
      <c r="AP44" s="23"/>
      <c r="AQ44" s="37"/>
      <c r="AR44" s="37"/>
      <c r="AS44" s="37"/>
      <c r="AT44" s="37"/>
      <c r="AU44" s="38" t="n">
        <f aca="false">AU45</f>
        <v>0</v>
      </c>
      <c r="AV44" s="23"/>
      <c r="AW44" s="23"/>
      <c r="AX44" s="37"/>
      <c r="AY44" s="37"/>
      <c r="AZ44" s="208"/>
      <c r="BA44" s="37"/>
      <c r="BB44" s="38" t="n">
        <f aca="false">BB45</f>
        <v>0</v>
      </c>
      <c r="BC44" s="23"/>
      <c r="BD44" s="23"/>
      <c r="BE44" s="37"/>
      <c r="BF44" s="37"/>
      <c r="BG44" s="37"/>
      <c r="BH44" s="37"/>
      <c r="BI44" s="38" t="n">
        <f aca="false">BI45</f>
        <v>0</v>
      </c>
      <c r="BJ44" s="23"/>
      <c r="BK44" s="23"/>
      <c r="BL44" s="37"/>
      <c r="BM44" s="37"/>
      <c r="BN44" s="208"/>
      <c r="BO44" s="37"/>
      <c r="BP44" s="38" t="n">
        <f aca="false">BP45</f>
        <v>0</v>
      </c>
      <c r="BQ44" s="23"/>
      <c r="BR44" s="23"/>
      <c r="BS44" s="37"/>
      <c r="BT44" s="37"/>
      <c r="BU44" s="37"/>
      <c r="BV44" s="37"/>
      <c r="BW44" s="38" t="n">
        <f aca="false">BW45</f>
        <v>0</v>
      </c>
      <c r="BX44" s="38"/>
      <c r="BY44" s="38"/>
      <c r="BZ44" s="37"/>
      <c r="CA44" s="37"/>
      <c r="CB44" s="208"/>
      <c r="CC44" s="37"/>
      <c r="CD44" s="37"/>
      <c r="CE44" s="37"/>
      <c r="CF44" s="38"/>
      <c r="CG44" s="207"/>
      <c r="CH44" s="37"/>
      <c r="CI44" s="37"/>
      <c r="CJ44" s="37" t="n">
        <f aca="false">R44+AF44+AT44+BH44+BV44</f>
        <v>0</v>
      </c>
      <c r="CK44" s="37" t="n">
        <f aca="false">S44+AG44+AU44+BI44+BW44</f>
        <v>0</v>
      </c>
      <c r="CL44" s="37" t="n">
        <f aca="false">T44+AH44+AV44+BJ44+BX44</f>
        <v>0</v>
      </c>
      <c r="CM44" s="37" t="n">
        <f aca="false">U44+AI44+AW44+BK44+BY44</f>
        <v>0</v>
      </c>
      <c r="CN44" s="37" t="n">
        <f aca="false">V44+AJ44+AX44+BL44+BZ44</f>
        <v>0</v>
      </c>
      <c r="CO44" s="37" t="n">
        <f aca="false">W44+AK44+AY44+BM44+CA44</f>
        <v>0</v>
      </c>
      <c r="CP44" s="37" t="n">
        <f aca="false">X44+AL44+AZ44+BN44+CB44</f>
        <v>0</v>
      </c>
      <c r="CQ44" s="37" t="n">
        <f aca="false">Y44+AM44+BA44+BO44+CC44</f>
        <v>0</v>
      </c>
      <c r="CR44" s="37" t="n">
        <f aca="false">Z44+AN44+BB44+BP44+CD44</f>
        <v>0</v>
      </c>
      <c r="CS44" s="37" t="n">
        <f aca="false">AA44+AO44+BC44+BQ44+CE44</f>
        <v>0</v>
      </c>
      <c r="CT44" s="37" t="n">
        <f aca="false">AB44+AP44+BD44+BR44+CF44</f>
        <v>0</v>
      </c>
      <c r="CU44" s="37" t="n">
        <f aca="false">AC44+AQ44+BE44+BS44+CG44</f>
        <v>0</v>
      </c>
      <c r="CV44" s="37" t="n">
        <f aca="false">AD44+AR44+BF44+BT44+CH44</f>
        <v>0</v>
      </c>
      <c r="CW44" s="37" t="n">
        <f aca="false">AE44+AS44+BG44+BU44+CI44</f>
        <v>0</v>
      </c>
      <c r="CX44" s="38"/>
    </row>
    <row r="45" customFormat="false" ht="39.75" hidden="false" customHeight="false" outlineLevel="0" collapsed="false">
      <c r="A45" s="34" t="s">
        <v>112</v>
      </c>
      <c r="B45" s="35" t="s">
        <v>113</v>
      </c>
      <c r="C45" s="36" t="s">
        <v>60</v>
      </c>
      <c r="D45" s="78" t="n">
        <f aca="false">D46+D47</f>
        <v>0</v>
      </c>
      <c r="E45" s="38" t="n">
        <f aca="false">E46+E47</f>
        <v>0</v>
      </c>
      <c r="F45" s="23"/>
      <c r="G45" s="23"/>
      <c r="H45" s="78" t="n">
        <f aca="false">H46+H47</f>
        <v>0</v>
      </c>
      <c r="I45" s="23"/>
      <c r="J45" s="202" t="n">
        <f aca="false">J46+J47</f>
        <v>0</v>
      </c>
      <c r="K45" s="78" t="n">
        <f aca="false">K46+K47</f>
        <v>0</v>
      </c>
      <c r="L45" s="38" t="n">
        <f aca="false">L46+L47</f>
        <v>0</v>
      </c>
      <c r="M45" s="23"/>
      <c r="N45" s="78"/>
      <c r="O45" s="78" t="n">
        <f aca="false">O46+O47</f>
        <v>0</v>
      </c>
      <c r="P45" s="78"/>
      <c r="Q45" s="202" t="n">
        <f aca="false">Q46+Q47</f>
        <v>0</v>
      </c>
      <c r="R45" s="204" t="n">
        <f aca="false">R46+R47</f>
        <v>0</v>
      </c>
      <c r="S45" s="38" t="n">
        <f aca="false">S46+S47</f>
        <v>0</v>
      </c>
      <c r="T45" s="23"/>
      <c r="U45" s="23"/>
      <c r="V45" s="78" t="n">
        <f aca="false">V46+V47</f>
        <v>0</v>
      </c>
      <c r="W45" s="23"/>
      <c r="X45" s="204" t="n">
        <f aca="false">X46+X47</f>
        <v>0</v>
      </c>
      <c r="Y45" s="78" t="n">
        <f aca="false">Y46+Y47</f>
        <v>0</v>
      </c>
      <c r="Z45" s="38" t="n">
        <f aca="false">Z46+Z47</f>
        <v>0</v>
      </c>
      <c r="AA45" s="23"/>
      <c r="AB45" s="78"/>
      <c r="AC45" s="78" t="n">
        <f aca="false">AC46+AC47</f>
        <v>0</v>
      </c>
      <c r="AD45" s="78"/>
      <c r="AE45" s="202" t="n">
        <f aca="false">AE46+AE47</f>
        <v>0</v>
      </c>
      <c r="AF45" s="78" t="n">
        <f aca="false">AF46+AF47</f>
        <v>0</v>
      </c>
      <c r="AG45" s="38" t="n">
        <f aca="false">AG46+AG47</f>
        <v>0</v>
      </c>
      <c r="AH45" s="23"/>
      <c r="AI45" s="23"/>
      <c r="AJ45" s="78" t="n">
        <f aca="false">AJ46+AJ47</f>
        <v>0</v>
      </c>
      <c r="AK45" s="78"/>
      <c r="AL45" s="204" t="n">
        <f aca="false">AL46+AL47</f>
        <v>0</v>
      </c>
      <c r="AM45" s="78" t="n">
        <f aca="false">AM46+AM47</f>
        <v>0</v>
      </c>
      <c r="AN45" s="38" t="n">
        <f aca="false">AN46+AN47</f>
        <v>0</v>
      </c>
      <c r="AO45" s="23"/>
      <c r="AP45" s="23"/>
      <c r="AQ45" s="78" t="n">
        <f aca="false">AQ46+AQ47</f>
        <v>0</v>
      </c>
      <c r="AR45" s="78"/>
      <c r="AS45" s="78" t="n">
        <f aca="false">AS46+AS47</f>
        <v>0</v>
      </c>
      <c r="AT45" s="78" t="n">
        <f aca="false">AT46+AT47</f>
        <v>0</v>
      </c>
      <c r="AU45" s="38" t="n">
        <f aca="false">AU46+AU47</f>
        <v>0</v>
      </c>
      <c r="AV45" s="23"/>
      <c r="AW45" s="23"/>
      <c r="AX45" s="78" t="n">
        <f aca="false">AX46+AX47</f>
        <v>0</v>
      </c>
      <c r="AY45" s="78"/>
      <c r="AZ45" s="204" t="n">
        <f aca="false">AZ46+AZ47</f>
        <v>0</v>
      </c>
      <c r="BA45" s="78" t="n">
        <f aca="false">BA46+BA47</f>
        <v>0</v>
      </c>
      <c r="BB45" s="38" t="n">
        <f aca="false">BB46+BB47</f>
        <v>0</v>
      </c>
      <c r="BC45" s="23"/>
      <c r="BD45" s="23"/>
      <c r="BE45" s="78" t="n">
        <f aca="false">BE46+BE47</f>
        <v>0</v>
      </c>
      <c r="BF45" s="78"/>
      <c r="BG45" s="78" t="n">
        <f aca="false">BG46+BG47</f>
        <v>0</v>
      </c>
      <c r="BH45" s="78" t="n">
        <f aca="false">BH46+BH47</f>
        <v>0</v>
      </c>
      <c r="BI45" s="38" t="n">
        <f aca="false">BI46+BI47</f>
        <v>0</v>
      </c>
      <c r="BJ45" s="23"/>
      <c r="BK45" s="23"/>
      <c r="BL45" s="78" t="n">
        <f aca="false">BL46+BL47</f>
        <v>0</v>
      </c>
      <c r="BM45" s="78"/>
      <c r="BN45" s="204" t="n">
        <f aca="false">BN46+BN47</f>
        <v>0</v>
      </c>
      <c r="BO45" s="78" t="n">
        <f aca="false">BO46+BO47</f>
        <v>0</v>
      </c>
      <c r="BP45" s="38" t="n">
        <f aca="false">BP46+BP47</f>
        <v>0</v>
      </c>
      <c r="BQ45" s="23"/>
      <c r="BR45" s="23"/>
      <c r="BS45" s="78" t="n">
        <f aca="false">BS46+BS47</f>
        <v>0</v>
      </c>
      <c r="BT45" s="78"/>
      <c r="BU45" s="78" t="n">
        <f aca="false">BU46+BU47</f>
        <v>0</v>
      </c>
      <c r="BV45" s="78" t="n">
        <f aca="false">BV46+BV47</f>
        <v>0</v>
      </c>
      <c r="BW45" s="38" t="n">
        <f aca="false">BW46+BW47</f>
        <v>0</v>
      </c>
      <c r="BX45" s="38"/>
      <c r="BY45" s="38"/>
      <c r="BZ45" s="78" t="n">
        <f aca="false">BZ46+BZ47</f>
        <v>0</v>
      </c>
      <c r="CA45" s="78"/>
      <c r="CB45" s="204" t="n">
        <f aca="false">CB46+CB47</f>
        <v>0</v>
      </c>
      <c r="CC45" s="78" t="n">
        <f aca="false">CC46+CC47</f>
        <v>0</v>
      </c>
      <c r="CD45" s="78" t="n">
        <f aca="false">CD46+CD47</f>
        <v>0</v>
      </c>
      <c r="CE45" s="78" t="n">
        <f aca="false">CE46+CE47</f>
        <v>0</v>
      </c>
      <c r="CF45" s="38"/>
      <c r="CG45" s="78" t="n">
        <f aca="false">CG46+CG47</f>
        <v>0</v>
      </c>
      <c r="CH45" s="78"/>
      <c r="CI45" s="78" t="n">
        <f aca="false">CI46+CI47</f>
        <v>0</v>
      </c>
      <c r="CJ45" s="37" t="n">
        <f aca="false">R45+AF45+AT45+BH45+BV45</f>
        <v>0</v>
      </c>
      <c r="CK45" s="37" t="n">
        <f aca="false">S45+AG45+AU45+BI45+BW45</f>
        <v>0</v>
      </c>
      <c r="CL45" s="37" t="n">
        <f aca="false">T45+AH45+AV45+BJ45+BX45</f>
        <v>0</v>
      </c>
      <c r="CM45" s="37" t="n">
        <f aca="false">U45+AI45+AW45+BK45+BY45</f>
        <v>0</v>
      </c>
      <c r="CN45" s="37" t="n">
        <f aca="false">V45+AJ45+AX45+BL45+BZ45</f>
        <v>0</v>
      </c>
      <c r="CO45" s="37" t="n">
        <f aca="false">W45+AK45+AY45+BM45+CA45</f>
        <v>0</v>
      </c>
      <c r="CP45" s="37" t="n">
        <f aca="false">X45+AL45+AZ45+BN45+CB45</f>
        <v>0</v>
      </c>
      <c r="CQ45" s="37" t="n">
        <f aca="false">Y45+AM45+BA45+BO45+CC45</f>
        <v>0</v>
      </c>
      <c r="CR45" s="37" t="n">
        <f aca="false">Z45+AN45+BB45+BP45+CD45</f>
        <v>0</v>
      </c>
      <c r="CS45" s="37" t="n">
        <f aca="false">AA45+AO45+BC45+BQ45+CE45</f>
        <v>0</v>
      </c>
      <c r="CT45" s="37" t="n">
        <f aca="false">AB45+AP45+BD45+BR45+CF45</f>
        <v>0</v>
      </c>
      <c r="CU45" s="37" t="n">
        <f aca="false">AC45+AQ45+BE45+BS45+CG45</f>
        <v>0</v>
      </c>
      <c r="CV45" s="37" t="n">
        <f aca="false">AD45+AR45+BF45+BT45+CH45</f>
        <v>0</v>
      </c>
      <c r="CW45" s="37" t="n">
        <f aca="false">AE45+AS45+BG45+BU45+CI45</f>
        <v>0</v>
      </c>
      <c r="CX45" s="38"/>
    </row>
    <row r="46" customFormat="false" ht="24.75" hidden="true" customHeight="true" outlineLevel="1" collapsed="false">
      <c r="A46" s="41" t="s">
        <v>115</v>
      </c>
      <c r="B46" s="70" t="str">
        <f aca="false">'6.'!B30</f>
        <v>Строительство КЛ-6 кВ от ТП-13 до ТП-23</v>
      </c>
      <c r="C46" s="70" t="str">
        <f aca="false">'6.'!C30</f>
        <v>Г</v>
      </c>
      <c r="D46" s="37" t="n">
        <f aca="false">R46+AF46+BV46</f>
        <v>0</v>
      </c>
      <c r="E46" s="37"/>
      <c r="F46" s="37"/>
      <c r="G46" s="37"/>
      <c r="H46" s="37" t="n">
        <f aca="false">V46+AJ46+BZ46</f>
        <v>0</v>
      </c>
      <c r="I46" s="23"/>
      <c r="J46" s="200"/>
      <c r="K46" s="37"/>
      <c r="L46" s="38"/>
      <c r="M46" s="23"/>
      <c r="N46" s="37"/>
      <c r="O46" s="37"/>
      <c r="P46" s="37"/>
      <c r="Q46" s="200"/>
      <c r="R46" s="208"/>
      <c r="S46" s="38"/>
      <c r="T46" s="23"/>
      <c r="U46" s="23"/>
      <c r="V46" s="37" t="n">
        <f aca="false">'6.'!Q30</f>
        <v>0</v>
      </c>
      <c r="W46" s="23"/>
      <c r="X46" s="200"/>
      <c r="Y46" s="37"/>
      <c r="Z46" s="38"/>
      <c r="AA46" s="23"/>
      <c r="AB46" s="37"/>
      <c r="AC46" s="37"/>
      <c r="AD46" s="37"/>
      <c r="AE46" s="200"/>
      <c r="AF46" s="37"/>
      <c r="AG46" s="38"/>
      <c r="AH46" s="23"/>
      <c r="AI46" s="23"/>
      <c r="AJ46" s="37"/>
      <c r="AK46" s="37"/>
      <c r="AL46" s="38"/>
      <c r="AM46" s="37"/>
      <c r="AN46" s="38"/>
      <c r="AO46" s="23"/>
      <c r="AP46" s="23"/>
      <c r="AQ46" s="37"/>
      <c r="AR46" s="37"/>
      <c r="AS46" s="37"/>
      <c r="AT46" s="37"/>
      <c r="AU46" s="38"/>
      <c r="AV46" s="23"/>
      <c r="AW46" s="23"/>
      <c r="AX46" s="37"/>
      <c r="AY46" s="37"/>
      <c r="AZ46" s="38"/>
      <c r="BA46" s="37"/>
      <c r="BB46" s="38"/>
      <c r="BC46" s="23"/>
      <c r="BD46" s="23"/>
      <c r="BE46" s="37"/>
      <c r="BF46" s="37"/>
      <c r="BG46" s="37"/>
      <c r="BH46" s="37"/>
      <c r="BI46" s="38"/>
      <c r="BJ46" s="23"/>
      <c r="BK46" s="23"/>
      <c r="BL46" s="37"/>
      <c r="BM46" s="37"/>
      <c r="BN46" s="38"/>
      <c r="BO46" s="37"/>
      <c r="BP46" s="38"/>
      <c r="BQ46" s="23"/>
      <c r="BR46" s="23"/>
      <c r="BS46" s="37"/>
      <c r="BT46" s="37"/>
      <c r="BU46" s="37"/>
      <c r="BV46" s="37"/>
      <c r="BW46" s="38"/>
      <c r="BX46" s="38"/>
      <c r="BY46" s="38"/>
      <c r="BZ46" s="37"/>
      <c r="CA46" s="37"/>
      <c r="CB46" s="38"/>
      <c r="CC46" s="37"/>
      <c r="CD46" s="37"/>
      <c r="CE46" s="37"/>
      <c r="CF46" s="38"/>
      <c r="CG46" s="37"/>
      <c r="CH46" s="37"/>
      <c r="CI46" s="37"/>
      <c r="CJ46" s="37" t="n">
        <f aca="false">R46+AF46+AT46+BH46+BV46</f>
        <v>0</v>
      </c>
      <c r="CK46" s="37" t="n">
        <f aca="false">S46+AG46+AU46+BI46+BW46</f>
        <v>0</v>
      </c>
      <c r="CL46" s="37" t="n">
        <f aca="false">T46+AH46+AV46+BJ46+BX46</f>
        <v>0</v>
      </c>
      <c r="CM46" s="37" t="n">
        <f aca="false">U46+AI46+AW46+BK46+BY46</f>
        <v>0</v>
      </c>
      <c r="CN46" s="37" t="n">
        <f aca="false">V46+AJ46+AX46+BL46+BZ46</f>
        <v>0</v>
      </c>
      <c r="CO46" s="37" t="n">
        <f aca="false">W46+AK46+AY46+BM46+CA46</f>
        <v>0</v>
      </c>
      <c r="CP46" s="37" t="n">
        <f aca="false">X46+AL46+AZ46+BN46+CB46</f>
        <v>0</v>
      </c>
      <c r="CQ46" s="37" t="n">
        <f aca="false">Y46+AM46+BA46+BO46+CC46</f>
        <v>0</v>
      </c>
      <c r="CR46" s="37" t="n">
        <f aca="false">Z46+AN46+BB46+BP46+CD46</f>
        <v>0</v>
      </c>
      <c r="CS46" s="37" t="n">
        <f aca="false">AA46+AO46+BC46+BQ46+CE46</f>
        <v>0</v>
      </c>
      <c r="CT46" s="37" t="n">
        <f aca="false">AB46+AP46+BD46+BR46+CF46</f>
        <v>0</v>
      </c>
      <c r="CU46" s="37" t="n">
        <f aca="false">AC46+AQ46+BE46+BS46+CG46</f>
        <v>0</v>
      </c>
      <c r="CV46" s="37" t="n">
        <f aca="false">AD46+AR46+BF46+BT46+CH46</f>
        <v>0</v>
      </c>
      <c r="CW46" s="37" t="n">
        <f aca="false">AE46+AS46+BG46+BU46+CI46</f>
        <v>0</v>
      </c>
      <c r="CX46" s="38"/>
    </row>
    <row r="47" customFormat="false" ht="24.75" hidden="true" customHeight="true" outlineLevel="1" collapsed="false">
      <c r="A47" s="41" t="s">
        <v>115</v>
      </c>
      <c r="B47" s="70" t="n">
        <f aca="false">'6.'!B31</f>
        <v>0</v>
      </c>
      <c r="C47" s="70" t="str">
        <f aca="false">'6.'!C31</f>
        <v>Г</v>
      </c>
      <c r="D47" s="37" t="n">
        <f aca="false">R47+AF47+BV47</f>
        <v>0</v>
      </c>
      <c r="E47" s="37"/>
      <c r="F47" s="37"/>
      <c r="G47" s="37"/>
      <c r="H47" s="37" t="n">
        <f aca="false">V47+AJ47+BZ47</f>
        <v>0</v>
      </c>
      <c r="I47" s="23"/>
      <c r="J47" s="200"/>
      <c r="K47" s="37"/>
      <c r="L47" s="38"/>
      <c r="M47" s="23"/>
      <c r="N47" s="37"/>
      <c r="O47" s="37"/>
      <c r="P47" s="37"/>
      <c r="Q47" s="200"/>
      <c r="R47" s="208"/>
      <c r="S47" s="38"/>
      <c r="T47" s="23"/>
      <c r="U47" s="23"/>
      <c r="V47" s="37" t="n">
        <f aca="false">'6.'!Q31</f>
        <v>0</v>
      </c>
      <c r="W47" s="23"/>
      <c r="X47" s="200"/>
      <c r="Y47" s="37"/>
      <c r="Z47" s="38"/>
      <c r="AA47" s="23"/>
      <c r="AB47" s="37"/>
      <c r="AC47" s="37"/>
      <c r="AD47" s="37"/>
      <c r="AE47" s="200"/>
      <c r="AF47" s="37"/>
      <c r="AG47" s="38"/>
      <c r="AH47" s="23"/>
      <c r="AI47" s="23"/>
      <c r="AJ47" s="37"/>
      <c r="AK47" s="37"/>
      <c r="AL47" s="38"/>
      <c r="AM47" s="37"/>
      <c r="AN47" s="38"/>
      <c r="AO47" s="23"/>
      <c r="AP47" s="23"/>
      <c r="AQ47" s="37"/>
      <c r="AR47" s="37"/>
      <c r="AS47" s="37"/>
      <c r="AT47" s="37"/>
      <c r="AU47" s="38"/>
      <c r="AV47" s="23"/>
      <c r="AW47" s="23"/>
      <c r="AX47" s="37"/>
      <c r="AY47" s="37"/>
      <c r="AZ47" s="38"/>
      <c r="BA47" s="37"/>
      <c r="BB47" s="38"/>
      <c r="BC47" s="23"/>
      <c r="BD47" s="23"/>
      <c r="BE47" s="37"/>
      <c r="BF47" s="37"/>
      <c r="BG47" s="37"/>
      <c r="BH47" s="37"/>
      <c r="BI47" s="38"/>
      <c r="BJ47" s="23"/>
      <c r="BK47" s="23"/>
      <c r="BL47" s="37"/>
      <c r="BM47" s="37"/>
      <c r="BN47" s="38"/>
      <c r="BO47" s="37"/>
      <c r="BP47" s="38"/>
      <c r="BQ47" s="23"/>
      <c r="BR47" s="23"/>
      <c r="BS47" s="37"/>
      <c r="BT47" s="37"/>
      <c r="BU47" s="37"/>
      <c r="BV47" s="37"/>
      <c r="BW47" s="38"/>
      <c r="BX47" s="38"/>
      <c r="BY47" s="38"/>
      <c r="BZ47" s="37" t="n">
        <f aca="false">'6.'!BM31</f>
        <v>0</v>
      </c>
      <c r="CA47" s="37"/>
      <c r="CB47" s="38"/>
      <c r="CC47" s="37"/>
      <c r="CD47" s="37"/>
      <c r="CE47" s="37"/>
      <c r="CF47" s="38"/>
      <c r="CG47" s="37"/>
      <c r="CH47" s="37"/>
      <c r="CI47" s="37"/>
      <c r="CJ47" s="37" t="n">
        <f aca="false">R47+AF47+AT47+BH47+BV47</f>
        <v>0</v>
      </c>
      <c r="CK47" s="37" t="n">
        <f aca="false">S47+AG47+AU47+BI47+BW47</f>
        <v>0</v>
      </c>
      <c r="CL47" s="37" t="n">
        <f aca="false">T47+AH47+AV47+BJ47+BX47</f>
        <v>0</v>
      </c>
      <c r="CM47" s="37" t="n">
        <f aca="false">U47+AI47+AW47+BK47+BY47</f>
        <v>0</v>
      </c>
      <c r="CN47" s="37" t="n">
        <f aca="false">V47+AJ47+AX47+BL47+BZ47</f>
        <v>0</v>
      </c>
      <c r="CO47" s="37" t="n">
        <f aca="false">W47+AK47+AY47+BM47+CA47</f>
        <v>0</v>
      </c>
      <c r="CP47" s="37" t="n">
        <f aca="false">X47+AL47+AZ47+BN47+CB47</f>
        <v>0</v>
      </c>
      <c r="CQ47" s="37" t="n">
        <f aca="false">Y47+AM47+BA47+BO47+CC47</f>
        <v>0</v>
      </c>
      <c r="CR47" s="37" t="n">
        <f aca="false">Z47+AN47+BB47+BP47+CD47</f>
        <v>0</v>
      </c>
      <c r="CS47" s="37" t="n">
        <f aca="false">AA47+AO47+BC47+BQ47+CE47</f>
        <v>0</v>
      </c>
      <c r="CT47" s="37" t="n">
        <f aca="false">AB47+AP47+BD47+BR47+CF47</f>
        <v>0</v>
      </c>
      <c r="CU47" s="37" t="n">
        <f aca="false">AC47+AQ47+BE47+BS47+CG47</f>
        <v>0</v>
      </c>
      <c r="CV47" s="37" t="n">
        <f aca="false">AD47+AR47+BF47+BT47+CH47</f>
        <v>0</v>
      </c>
      <c r="CW47" s="37" t="n">
        <f aca="false">AE47+AS47+BG47+BU47+CI47</f>
        <v>0</v>
      </c>
      <c r="CX47" s="38"/>
    </row>
    <row r="48" customFormat="false" ht="26.5" hidden="false" customHeight="false" outlineLevel="0" collapsed="false">
      <c r="A48" s="34" t="s">
        <v>117</v>
      </c>
      <c r="B48" s="35" t="s">
        <v>118</v>
      </c>
      <c r="C48" s="36" t="s">
        <v>60</v>
      </c>
      <c r="D48" s="23"/>
      <c r="E48" s="38"/>
      <c r="F48" s="23"/>
      <c r="G48" s="23"/>
      <c r="H48" s="23"/>
      <c r="I48" s="23"/>
      <c r="J48" s="200"/>
      <c r="K48" s="23"/>
      <c r="L48" s="38"/>
      <c r="M48" s="23"/>
      <c r="N48" s="23"/>
      <c r="O48" s="23"/>
      <c r="P48" s="23"/>
      <c r="Q48" s="200"/>
      <c r="R48" s="23"/>
      <c r="S48" s="38"/>
      <c r="T48" s="23"/>
      <c r="U48" s="23"/>
      <c r="V48" s="23"/>
      <c r="W48" s="23"/>
      <c r="X48" s="200"/>
      <c r="Y48" s="23"/>
      <c r="Z48" s="38"/>
      <c r="AA48" s="23"/>
      <c r="AB48" s="23"/>
      <c r="AC48" s="23"/>
      <c r="AD48" s="23"/>
      <c r="AE48" s="200"/>
      <c r="AF48" s="23"/>
      <c r="AG48" s="38"/>
      <c r="AH48" s="23"/>
      <c r="AI48" s="23"/>
      <c r="AJ48" s="23"/>
      <c r="AK48" s="23"/>
      <c r="AL48" s="38"/>
      <c r="AM48" s="23"/>
      <c r="AN48" s="38"/>
      <c r="AO48" s="23"/>
      <c r="AP48" s="23"/>
      <c r="AQ48" s="23"/>
      <c r="AR48" s="23"/>
      <c r="AS48" s="23"/>
      <c r="AT48" s="23"/>
      <c r="AU48" s="38"/>
      <c r="AV48" s="23"/>
      <c r="AW48" s="23"/>
      <c r="AX48" s="23"/>
      <c r="AY48" s="23"/>
      <c r="AZ48" s="38"/>
      <c r="BA48" s="23"/>
      <c r="BB48" s="38"/>
      <c r="BC48" s="23"/>
      <c r="BD48" s="23"/>
      <c r="BE48" s="23"/>
      <c r="BF48" s="23"/>
      <c r="BG48" s="23"/>
      <c r="BH48" s="23"/>
      <c r="BI48" s="38"/>
      <c r="BJ48" s="23"/>
      <c r="BK48" s="23"/>
      <c r="BL48" s="23"/>
      <c r="BM48" s="23"/>
      <c r="BN48" s="38"/>
      <c r="BO48" s="23"/>
      <c r="BP48" s="38"/>
      <c r="BQ48" s="23"/>
      <c r="BR48" s="23"/>
      <c r="BS48" s="23"/>
      <c r="BT48" s="23"/>
      <c r="BU48" s="23"/>
      <c r="BV48" s="23"/>
      <c r="BW48" s="38"/>
      <c r="BX48" s="38"/>
      <c r="BY48" s="38"/>
      <c r="BZ48" s="23"/>
      <c r="CA48" s="23"/>
      <c r="CB48" s="38"/>
      <c r="CC48" s="23"/>
      <c r="CD48" s="23"/>
      <c r="CE48" s="23"/>
      <c r="CF48" s="38"/>
      <c r="CG48" s="23"/>
      <c r="CH48" s="23"/>
      <c r="CI48" s="23"/>
      <c r="CJ48" s="37" t="n">
        <f aca="false">R48+AF48+AT48+BH48+BV48</f>
        <v>0</v>
      </c>
      <c r="CK48" s="37" t="n">
        <f aca="false">S48+AG48+AU48+BI48+BW48</f>
        <v>0</v>
      </c>
      <c r="CL48" s="37" t="n">
        <f aca="false">T48+AH48+AV48+BJ48+BX48</f>
        <v>0</v>
      </c>
      <c r="CM48" s="37" t="n">
        <f aca="false">U48+AI48+AW48+BK48+BY48</f>
        <v>0</v>
      </c>
      <c r="CN48" s="37" t="n">
        <f aca="false">V48+AJ48+AX48+BL48+BZ48</f>
        <v>0</v>
      </c>
      <c r="CO48" s="37" t="n">
        <f aca="false">W48+AK48+AY48+BM48+CA48</f>
        <v>0</v>
      </c>
      <c r="CP48" s="37" t="n">
        <f aca="false">X48+AL48+AZ48+BN48+CB48</f>
        <v>0</v>
      </c>
      <c r="CQ48" s="37" t="n">
        <f aca="false">Y48+AM48+BA48+BO48+CC48</f>
        <v>0</v>
      </c>
      <c r="CR48" s="37" t="n">
        <f aca="false">Z48+AN48+BB48+BP48+CD48</f>
        <v>0</v>
      </c>
      <c r="CS48" s="37" t="n">
        <f aca="false">AA48+AO48+BC48+BQ48+CE48</f>
        <v>0</v>
      </c>
      <c r="CT48" s="37" t="n">
        <f aca="false">AB48+AP48+BD48+BR48+CF48</f>
        <v>0</v>
      </c>
      <c r="CU48" s="37" t="n">
        <f aca="false">AC48+AQ48+BE48+BS48+CG48</f>
        <v>0</v>
      </c>
      <c r="CV48" s="37" t="n">
        <f aca="false">AD48+AR48+BF48+BT48+CH48</f>
        <v>0</v>
      </c>
      <c r="CW48" s="37" t="n">
        <f aca="false">AE48+AS48+BG48+BU48+CI48</f>
        <v>0</v>
      </c>
      <c r="CX48" s="38"/>
    </row>
    <row r="49" customFormat="false" ht="15.65" hidden="false" customHeight="false" outlineLevel="0" collapsed="false">
      <c r="A49" s="41" t="s">
        <v>119</v>
      </c>
      <c r="B49" s="234"/>
      <c r="C49" s="36" t="s">
        <v>60</v>
      </c>
      <c r="D49" s="23"/>
      <c r="E49" s="38"/>
      <c r="F49" s="23"/>
      <c r="G49" s="23"/>
      <c r="H49" s="23"/>
      <c r="I49" s="23"/>
      <c r="J49" s="200"/>
      <c r="K49" s="23"/>
      <c r="L49" s="38"/>
      <c r="M49" s="23"/>
      <c r="N49" s="23"/>
      <c r="O49" s="23"/>
      <c r="P49" s="23"/>
      <c r="Q49" s="200"/>
      <c r="R49" s="23"/>
      <c r="S49" s="38"/>
      <c r="T49" s="23"/>
      <c r="U49" s="23"/>
      <c r="V49" s="23"/>
      <c r="W49" s="23"/>
      <c r="X49" s="200"/>
      <c r="Y49" s="23"/>
      <c r="Z49" s="38"/>
      <c r="AA49" s="23"/>
      <c r="AB49" s="23"/>
      <c r="AC49" s="23"/>
      <c r="AD49" s="23"/>
      <c r="AE49" s="200"/>
      <c r="AF49" s="23"/>
      <c r="AG49" s="38"/>
      <c r="AH49" s="23"/>
      <c r="AI49" s="23"/>
      <c r="AJ49" s="23"/>
      <c r="AK49" s="23"/>
      <c r="AL49" s="38"/>
      <c r="AM49" s="23"/>
      <c r="AN49" s="38"/>
      <c r="AO49" s="23"/>
      <c r="AP49" s="23"/>
      <c r="AQ49" s="23"/>
      <c r="AR49" s="23"/>
      <c r="AS49" s="23"/>
      <c r="AT49" s="23"/>
      <c r="AU49" s="38"/>
      <c r="AV49" s="23"/>
      <c r="AW49" s="23"/>
      <c r="AX49" s="23"/>
      <c r="AY49" s="23"/>
      <c r="AZ49" s="38"/>
      <c r="BA49" s="23"/>
      <c r="BB49" s="38"/>
      <c r="BC49" s="23"/>
      <c r="BD49" s="23"/>
      <c r="BE49" s="23"/>
      <c r="BF49" s="23"/>
      <c r="BG49" s="23"/>
      <c r="BH49" s="23"/>
      <c r="BI49" s="38"/>
      <c r="BJ49" s="23"/>
      <c r="BK49" s="23"/>
      <c r="BL49" s="23"/>
      <c r="BM49" s="23"/>
      <c r="BN49" s="38"/>
      <c r="BO49" s="23"/>
      <c r="BP49" s="38"/>
      <c r="BQ49" s="23"/>
      <c r="BR49" s="23"/>
      <c r="BS49" s="23"/>
      <c r="BT49" s="23"/>
      <c r="BU49" s="23"/>
      <c r="BV49" s="23"/>
      <c r="BW49" s="38"/>
      <c r="BX49" s="38"/>
      <c r="BY49" s="38"/>
      <c r="BZ49" s="23"/>
      <c r="CA49" s="23"/>
      <c r="CB49" s="38"/>
      <c r="CC49" s="23"/>
      <c r="CD49" s="23"/>
      <c r="CE49" s="23"/>
      <c r="CF49" s="38"/>
      <c r="CG49" s="23"/>
      <c r="CH49" s="23"/>
      <c r="CI49" s="23"/>
      <c r="CJ49" s="37" t="n">
        <f aca="false">R49+AF49+AT49+BH49+BV49</f>
        <v>0</v>
      </c>
      <c r="CK49" s="37" t="n">
        <f aca="false">S49+AG49+AU49+BI49+BW49</f>
        <v>0</v>
      </c>
      <c r="CL49" s="37" t="n">
        <f aca="false">T49+AH49+AV49+BJ49+BX49</f>
        <v>0</v>
      </c>
      <c r="CM49" s="37" t="n">
        <f aca="false">U49+AI49+AW49+BK49+BY49</f>
        <v>0</v>
      </c>
      <c r="CN49" s="37" t="n">
        <f aca="false">V49+AJ49+AX49+BL49+BZ49</f>
        <v>0</v>
      </c>
      <c r="CO49" s="37" t="n">
        <f aca="false">W49+AK49+AY49+BM49+CA49</f>
        <v>0</v>
      </c>
      <c r="CP49" s="37" t="n">
        <f aca="false">X49+AL49+AZ49+BN49+CB49</f>
        <v>0</v>
      </c>
      <c r="CQ49" s="37" t="n">
        <f aca="false">Y49+AM49+BA49+BO49+CC49</f>
        <v>0</v>
      </c>
      <c r="CR49" s="37" t="n">
        <f aca="false">Z49+AN49+BB49+BP49+CD49</f>
        <v>0</v>
      </c>
      <c r="CS49" s="37" t="n">
        <f aca="false">AA49+AO49+BC49+BQ49+CE49</f>
        <v>0</v>
      </c>
      <c r="CT49" s="37" t="n">
        <f aca="false">AB49+AP49+BD49+BR49+CF49</f>
        <v>0</v>
      </c>
      <c r="CU49" s="37" t="n">
        <f aca="false">AC49+AQ49+BE49+BS49+CG49</f>
        <v>0</v>
      </c>
      <c r="CV49" s="37" t="n">
        <f aca="false">AD49+AR49+BF49+BT49+CH49</f>
        <v>0</v>
      </c>
      <c r="CW49" s="37" t="n">
        <f aca="false">AE49+AS49+BG49+BU49+CI49</f>
        <v>0</v>
      </c>
      <c r="CX49" s="38"/>
    </row>
    <row r="50" customFormat="false" ht="31.65" hidden="true" customHeight="true" outlineLevel="1" collapsed="false">
      <c r="A50" s="34" t="s">
        <v>112</v>
      </c>
      <c r="B50" s="35" t="s">
        <v>120</v>
      </c>
      <c r="C50" s="36" t="s">
        <v>60</v>
      </c>
      <c r="D50" s="23"/>
      <c r="E50" s="38"/>
      <c r="F50" s="23"/>
      <c r="G50" s="23"/>
      <c r="H50" s="23"/>
      <c r="I50" s="23"/>
      <c r="J50" s="200"/>
      <c r="K50" s="23"/>
      <c r="L50" s="38"/>
      <c r="M50" s="23"/>
      <c r="N50" s="23"/>
      <c r="O50" s="23"/>
      <c r="P50" s="23"/>
      <c r="Q50" s="200"/>
      <c r="R50" s="23"/>
      <c r="S50" s="38"/>
      <c r="T50" s="23"/>
      <c r="U50" s="23"/>
      <c r="V50" s="23"/>
      <c r="W50" s="23"/>
      <c r="X50" s="200"/>
      <c r="Y50" s="23"/>
      <c r="Z50" s="38"/>
      <c r="AA50" s="23"/>
      <c r="AB50" s="23"/>
      <c r="AC50" s="23"/>
      <c r="AD50" s="23"/>
      <c r="AE50" s="200"/>
      <c r="AF50" s="23"/>
      <c r="AG50" s="38"/>
      <c r="AH50" s="23"/>
      <c r="AI50" s="23"/>
      <c r="AJ50" s="23"/>
      <c r="AK50" s="23"/>
      <c r="AL50" s="38"/>
      <c r="AM50" s="23"/>
      <c r="AN50" s="38"/>
      <c r="AO50" s="23"/>
      <c r="AP50" s="23"/>
      <c r="AQ50" s="23"/>
      <c r="AR50" s="23"/>
      <c r="AS50" s="23"/>
      <c r="AT50" s="23"/>
      <c r="AU50" s="38"/>
      <c r="AV50" s="23"/>
      <c r="AW50" s="23"/>
      <c r="AX50" s="23"/>
      <c r="AY50" s="23"/>
      <c r="AZ50" s="38"/>
      <c r="BA50" s="23"/>
      <c r="BB50" s="38"/>
      <c r="BC50" s="23"/>
      <c r="BD50" s="23"/>
      <c r="BE50" s="23"/>
      <c r="BF50" s="23"/>
      <c r="BG50" s="23"/>
      <c r="BH50" s="23"/>
      <c r="BI50" s="38"/>
      <c r="BJ50" s="23"/>
      <c r="BK50" s="23"/>
      <c r="BL50" s="23"/>
      <c r="BM50" s="23"/>
      <c r="BN50" s="38"/>
      <c r="BO50" s="23"/>
      <c r="BP50" s="38"/>
      <c r="BQ50" s="23"/>
      <c r="BR50" s="23"/>
      <c r="BS50" s="23"/>
      <c r="BT50" s="23"/>
      <c r="BU50" s="23"/>
      <c r="BV50" s="23"/>
      <c r="BW50" s="38"/>
      <c r="BX50" s="38"/>
      <c r="BY50" s="38"/>
      <c r="BZ50" s="23"/>
      <c r="CA50" s="23"/>
      <c r="CB50" s="38"/>
      <c r="CC50" s="23"/>
      <c r="CD50" s="23"/>
      <c r="CE50" s="23"/>
      <c r="CF50" s="38"/>
      <c r="CG50" s="23"/>
      <c r="CH50" s="23"/>
      <c r="CI50" s="23"/>
      <c r="CJ50" s="37" t="n">
        <f aca="false">R50+AF50+AT50+BH50+BV50</f>
        <v>0</v>
      </c>
      <c r="CK50" s="37" t="n">
        <f aca="false">S50+AG50+AU50+BI50+BW50</f>
        <v>0</v>
      </c>
      <c r="CL50" s="37" t="n">
        <f aca="false">T50+AH50+AV50+BJ50+BX50</f>
        <v>0</v>
      </c>
      <c r="CM50" s="37" t="n">
        <f aca="false">U50+AI50+AW50+BK50+BY50</f>
        <v>0</v>
      </c>
      <c r="CN50" s="37" t="n">
        <f aca="false">V50+AJ50+AX50+BL50+BZ50</f>
        <v>0</v>
      </c>
      <c r="CO50" s="37" t="n">
        <f aca="false">W50+AK50+AY50+BM50+CA50</f>
        <v>0</v>
      </c>
      <c r="CP50" s="37" t="n">
        <f aca="false">X50+AL50+AZ50+BN50+CB50</f>
        <v>0</v>
      </c>
      <c r="CQ50" s="37" t="n">
        <f aca="false">Y50+AM50+BA50+BO50+CC50</f>
        <v>0</v>
      </c>
      <c r="CR50" s="37" t="n">
        <f aca="false">Z50+AN50+BB50+BP50+CD50</f>
        <v>0</v>
      </c>
      <c r="CS50" s="37" t="n">
        <f aca="false">AA50+AO50+BC50+BQ50+CE50</f>
        <v>0</v>
      </c>
      <c r="CT50" s="37" t="n">
        <f aca="false">AB50+AP50+BD50+BR50+CF50</f>
        <v>0</v>
      </c>
      <c r="CU50" s="37" t="n">
        <f aca="false">AC50+AQ50+BE50+BS50+CG50</f>
        <v>0</v>
      </c>
      <c r="CV50" s="37" t="n">
        <f aca="false">AD50+AR50+BF50+BT50+CH50</f>
        <v>0</v>
      </c>
      <c r="CW50" s="37" t="n">
        <f aca="false">AE50+AS50+BG50+BU50+CI50</f>
        <v>0</v>
      </c>
      <c r="CX50" s="38"/>
    </row>
    <row r="51" customFormat="false" ht="63.1" hidden="true" customHeight="true" outlineLevel="1" collapsed="false">
      <c r="A51" s="34" t="s">
        <v>121</v>
      </c>
      <c r="B51" s="35" t="s">
        <v>122</v>
      </c>
      <c r="C51" s="36" t="s">
        <v>60</v>
      </c>
      <c r="D51" s="23"/>
      <c r="E51" s="38"/>
      <c r="F51" s="23"/>
      <c r="G51" s="23"/>
      <c r="H51" s="23"/>
      <c r="I51" s="23"/>
      <c r="J51" s="200"/>
      <c r="K51" s="23"/>
      <c r="L51" s="38"/>
      <c r="M51" s="23"/>
      <c r="N51" s="23"/>
      <c r="O51" s="23"/>
      <c r="P51" s="23"/>
      <c r="Q51" s="200"/>
      <c r="R51" s="23"/>
      <c r="S51" s="38"/>
      <c r="T51" s="23"/>
      <c r="U51" s="23"/>
      <c r="V51" s="23"/>
      <c r="W51" s="23"/>
      <c r="X51" s="200"/>
      <c r="Y51" s="23"/>
      <c r="Z51" s="38"/>
      <c r="AA51" s="23"/>
      <c r="AB51" s="23"/>
      <c r="AC51" s="23"/>
      <c r="AD51" s="23"/>
      <c r="AE51" s="200"/>
      <c r="AF51" s="23"/>
      <c r="AG51" s="38"/>
      <c r="AH51" s="23"/>
      <c r="AI51" s="23"/>
      <c r="AJ51" s="23"/>
      <c r="AK51" s="23"/>
      <c r="AL51" s="38"/>
      <c r="AM51" s="23"/>
      <c r="AN51" s="38"/>
      <c r="AO51" s="23"/>
      <c r="AP51" s="23"/>
      <c r="AQ51" s="23"/>
      <c r="AR51" s="23"/>
      <c r="AS51" s="23"/>
      <c r="AT51" s="23"/>
      <c r="AU51" s="38"/>
      <c r="AV51" s="23"/>
      <c r="AW51" s="23"/>
      <c r="AX51" s="23"/>
      <c r="AY51" s="23"/>
      <c r="AZ51" s="38"/>
      <c r="BA51" s="23"/>
      <c r="BB51" s="38"/>
      <c r="BC51" s="23"/>
      <c r="BD51" s="23"/>
      <c r="BE51" s="23"/>
      <c r="BF51" s="23"/>
      <c r="BG51" s="23"/>
      <c r="BH51" s="23"/>
      <c r="BI51" s="38"/>
      <c r="BJ51" s="23"/>
      <c r="BK51" s="23"/>
      <c r="BL51" s="23"/>
      <c r="BM51" s="23"/>
      <c r="BN51" s="38"/>
      <c r="BO51" s="23"/>
      <c r="BP51" s="38"/>
      <c r="BQ51" s="23"/>
      <c r="BR51" s="23"/>
      <c r="BS51" s="23"/>
      <c r="BT51" s="23"/>
      <c r="BU51" s="23"/>
      <c r="BV51" s="23"/>
      <c r="BW51" s="38"/>
      <c r="BX51" s="38"/>
      <c r="BY51" s="38"/>
      <c r="BZ51" s="23"/>
      <c r="CA51" s="23"/>
      <c r="CB51" s="38"/>
      <c r="CC51" s="23"/>
      <c r="CD51" s="23"/>
      <c r="CE51" s="23"/>
      <c r="CF51" s="38"/>
      <c r="CG51" s="23"/>
      <c r="CH51" s="23"/>
      <c r="CI51" s="23"/>
      <c r="CJ51" s="37" t="n">
        <f aca="false">R51+AF51+AT51+BH51+BV51</f>
        <v>0</v>
      </c>
      <c r="CK51" s="37" t="n">
        <f aca="false">S51+AG51+AU51+BI51+BW51</f>
        <v>0</v>
      </c>
      <c r="CL51" s="37" t="n">
        <f aca="false">T51+AH51+AV51+BJ51+BX51</f>
        <v>0</v>
      </c>
      <c r="CM51" s="37" t="n">
        <f aca="false">U51+AI51+AW51+BK51+BY51</f>
        <v>0</v>
      </c>
      <c r="CN51" s="37" t="n">
        <f aca="false">V51+AJ51+AX51+BL51+BZ51</f>
        <v>0</v>
      </c>
      <c r="CO51" s="37" t="n">
        <f aca="false">W51+AK51+AY51+BM51+CA51</f>
        <v>0</v>
      </c>
      <c r="CP51" s="37" t="n">
        <f aca="false">X51+AL51+AZ51+BN51+CB51</f>
        <v>0</v>
      </c>
      <c r="CQ51" s="37" t="n">
        <f aca="false">Y51+AM51+BA51+BO51+CC51</f>
        <v>0</v>
      </c>
      <c r="CR51" s="37" t="n">
        <f aca="false">Z51+AN51+BB51+BP51+CD51</f>
        <v>0</v>
      </c>
      <c r="CS51" s="37" t="n">
        <f aca="false">AA51+AO51+BC51+BQ51+CE51</f>
        <v>0</v>
      </c>
      <c r="CT51" s="37" t="n">
        <f aca="false">AB51+AP51+BD51+BR51+CF51</f>
        <v>0</v>
      </c>
      <c r="CU51" s="37" t="n">
        <f aca="false">AC51+AQ51+BE51+BS51+CG51</f>
        <v>0</v>
      </c>
      <c r="CV51" s="37" t="n">
        <f aca="false">AD51+AR51+BF51+BT51+CH51</f>
        <v>0</v>
      </c>
      <c r="CW51" s="37" t="n">
        <f aca="false">AE51+AS51+BG51+BU51+CI51</f>
        <v>0</v>
      </c>
      <c r="CX51" s="38"/>
    </row>
    <row r="52" customFormat="false" ht="31.65" hidden="true" customHeight="true" outlineLevel="1" collapsed="false">
      <c r="A52" s="34" t="s">
        <v>123</v>
      </c>
      <c r="B52" s="35" t="s">
        <v>124</v>
      </c>
      <c r="C52" s="36" t="s">
        <v>60</v>
      </c>
      <c r="D52" s="23"/>
      <c r="E52" s="38"/>
      <c r="F52" s="23"/>
      <c r="G52" s="23"/>
      <c r="H52" s="23"/>
      <c r="I52" s="23"/>
      <c r="J52" s="200"/>
      <c r="K52" s="23"/>
      <c r="L52" s="38"/>
      <c r="M52" s="23"/>
      <c r="N52" s="23"/>
      <c r="O52" s="23"/>
      <c r="P52" s="23"/>
      <c r="Q52" s="200"/>
      <c r="R52" s="23"/>
      <c r="S52" s="38"/>
      <c r="T52" s="23"/>
      <c r="U52" s="23"/>
      <c r="V52" s="23"/>
      <c r="W52" s="23"/>
      <c r="X52" s="200"/>
      <c r="Y52" s="23"/>
      <c r="Z52" s="38"/>
      <c r="AA52" s="23"/>
      <c r="AB52" s="23"/>
      <c r="AC52" s="23"/>
      <c r="AD52" s="23"/>
      <c r="AE52" s="200"/>
      <c r="AF52" s="23"/>
      <c r="AG52" s="38"/>
      <c r="AH52" s="23"/>
      <c r="AI52" s="23"/>
      <c r="AJ52" s="23"/>
      <c r="AK52" s="23"/>
      <c r="AL52" s="38"/>
      <c r="AM52" s="23"/>
      <c r="AN52" s="38"/>
      <c r="AO52" s="23"/>
      <c r="AP52" s="23"/>
      <c r="AQ52" s="23"/>
      <c r="AR52" s="23"/>
      <c r="AS52" s="23"/>
      <c r="AT52" s="23"/>
      <c r="AU52" s="38"/>
      <c r="AV52" s="23"/>
      <c r="AW52" s="23"/>
      <c r="AX52" s="23"/>
      <c r="AY52" s="23"/>
      <c r="AZ52" s="38"/>
      <c r="BA52" s="23"/>
      <c r="BB52" s="38"/>
      <c r="BC52" s="23"/>
      <c r="BD52" s="23"/>
      <c r="BE52" s="23"/>
      <c r="BF52" s="23"/>
      <c r="BG52" s="23"/>
      <c r="BH52" s="23"/>
      <c r="BI52" s="38"/>
      <c r="BJ52" s="23"/>
      <c r="BK52" s="23"/>
      <c r="BL52" s="23"/>
      <c r="BM52" s="23"/>
      <c r="BN52" s="38"/>
      <c r="BO52" s="23"/>
      <c r="BP52" s="38"/>
      <c r="BQ52" s="23"/>
      <c r="BR52" s="23"/>
      <c r="BS52" s="23"/>
      <c r="BT52" s="23"/>
      <c r="BU52" s="23"/>
      <c r="BV52" s="23"/>
      <c r="BW52" s="38"/>
      <c r="BX52" s="38"/>
      <c r="BY52" s="38"/>
      <c r="BZ52" s="23"/>
      <c r="CA52" s="23"/>
      <c r="CB52" s="38"/>
      <c r="CC52" s="23"/>
      <c r="CD52" s="23"/>
      <c r="CE52" s="23"/>
      <c r="CF52" s="38"/>
      <c r="CG52" s="23"/>
      <c r="CH52" s="23"/>
      <c r="CI52" s="23"/>
      <c r="CJ52" s="37" t="n">
        <f aca="false">R52+AF52+AT52+BH52+BV52</f>
        <v>0</v>
      </c>
      <c r="CK52" s="37" t="n">
        <f aca="false">S52+AG52+AU52+BI52+BW52</f>
        <v>0</v>
      </c>
      <c r="CL52" s="37" t="n">
        <f aca="false">T52+AH52+AV52+BJ52+BX52</f>
        <v>0</v>
      </c>
      <c r="CM52" s="37" t="n">
        <f aca="false">U52+AI52+AW52+BK52+BY52</f>
        <v>0</v>
      </c>
      <c r="CN52" s="37" t="n">
        <f aca="false">V52+AJ52+AX52+BL52+BZ52</f>
        <v>0</v>
      </c>
      <c r="CO52" s="37" t="n">
        <f aca="false">W52+AK52+AY52+BM52+CA52</f>
        <v>0</v>
      </c>
      <c r="CP52" s="37" t="n">
        <f aca="false">X52+AL52+AZ52+BN52+CB52</f>
        <v>0</v>
      </c>
      <c r="CQ52" s="37" t="n">
        <f aca="false">Y52+AM52+BA52+BO52+CC52</f>
        <v>0</v>
      </c>
      <c r="CR52" s="37" t="n">
        <f aca="false">Z52+AN52+BB52+BP52+CD52</f>
        <v>0</v>
      </c>
      <c r="CS52" s="37" t="n">
        <f aca="false">AA52+AO52+BC52+BQ52+CE52</f>
        <v>0</v>
      </c>
      <c r="CT52" s="37" t="n">
        <f aca="false">AB52+AP52+BD52+BR52+CF52</f>
        <v>0</v>
      </c>
      <c r="CU52" s="37" t="n">
        <f aca="false">AC52+AQ52+BE52+BS52+CG52</f>
        <v>0</v>
      </c>
      <c r="CV52" s="37" t="n">
        <f aca="false">AD52+AR52+BF52+BT52+CH52</f>
        <v>0</v>
      </c>
      <c r="CW52" s="37" t="n">
        <f aca="false">AE52+AS52+BG52+BU52+CI52</f>
        <v>0</v>
      </c>
      <c r="CX52" s="38"/>
    </row>
    <row r="53" customFormat="false" ht="31.65" hidden="true" customHeight="true" outlineLevel="1" collapsed="false">
      <c r="A53" s="34" t="s">
        <v>117</v>
      </c>
      <c r="B53" s="35" t="s">
        <v>125</v>
      </c>
      <c r="C53" s="36" t="s">
        <v>60</v>
      </c>
      <c r="D53" s="23"/>
      <c r="E53" s="38"/>
      <c r="F53" s="23"/>
      <c r="G53" s="23"/>
      <c r="H53" s="23"/>
      <c r="I53" s="23"/>
      <c r="J53" s="200"/>
      <c r="K53" s="23"/>
      <c r="L53" s="38"/>
      <c r="M53" s="23"/>
      <c r="N53" s="23"/>
      <c r="O53" s="23"/>
      <c r="P53" s="23"/>
      <c r="Q53" s="200"/>
      <c r="R53" s="23"/>
      <c r="S53" s="38"/>
      <c r="T53" s="23"/>
      <c r="U53" s="23"/>
      <c r="V53" s="23"/>
      <c r="W53" s="23"/>
      <c r="X53" s="200"/>
      <c r="Y53" s="23"/>
      <c r="Z53" s="38"/>
      <c r="AA53" s="23"/>
      <c r="AB53" s="23"/>
      <c r="AC53" s="23"/>
      <c r="AD53" s="23"/>
      <c r="AE53" s="200"/>
      <c r="AF53" s="23"/>
      <c r="AG53" s="38"/>
      <c r="AH53" s="23"/>
      <c r="AI53" s="23"/>
      <c r="AJ53" s="23"/>
      <c r="AK53" s="23"/>
      <c r="AL53" s="38"/>
      <c r="AM53" s="23"/>
      <c r="AN53" s="38"/>
      <c r="AO53" s="23"/>
      <c r="AP53" s="23"/>
      <c r="AQ53" s="23"/>
      <c r="AR53" s="23"/>
      <c r="AS53" s="23"/>
      <c r="AT53" s="23"/>
      <c r="AU53" s="38"/>
      <c r="AV53" s="23"/>
      <c r="AW53" s="23"/>
      <c r="AX53" s="23"/>
      <c r="AY53" s="23"/>
      <c r="AZ53" s="38"/>
      <c r="BA53" s="23"/>
      <c r="BB53" s="38"/>
      <c r="BC53" s="23"/>
      <c r="BD53" s="23"/>
      <c r="BE53" s="23"/>
      <c r="BF53" s="23"/>
      <c r="BG53" s="23"/>
      <c r="BH53" s="23"/>
      <c r="BI53" s="38"/>
      <c r="BJ53" s="23"/>
      <c r="BK53" s="23"/>
      <c r="BL53" s="23"/>
      <c r="BM53" s="23"/>
      <c r="BN53" s="38"/>
      <c r="BO53" s="23"/>
      <c r="BP53" s="38"/>
      <c r="BQ53" s="23"/>
      <c r="BR53" s="23"/>
      <c r="BS53" s="23"/>
      <c r="BT53" s="23"/>
      <c r="BU53" s="23"/>
      <c r="BV53" s="23"/>
      <c r="BW53" s="38"/>
      <c r="BX53" s="38"/>
      <c r="BY53" s="38"/>
      <c r="BZ53" s="23"/>
      <c r="CA53" s="23"/>
      <c r="CB53" s="38"/>
      <c r="CC53" s="23"/>
      <c r="CD53" s="23"/>
      <c r="CE53" s="23"/>
      <c r="CF53" s="38"/>
      <c r="CG53" s="23"/>
      <c r="CH53" s="23"/>
      <c r="CI53" s="23"/>
      <c r="CJ53" s="37" t="n">
        <f aca="false">R53+AF53+AT53+BH53+BV53</f>
        <v>0</v>
      </c>
      <c r="CK53" s="37" t="n">
        <f aca="false">S53+AG53+AU53+BI53+BW53</f>
        <v>0</v>
      </c>
      <c r="CL53" s="37" t="n">
        <f aca="false">T53+AH53+AV53+BJ53+BX53</f>
        <v>0</v>
      </c>
      <c r="CM53" s="37" t="n">
        <f aca="false">U53+AI53+AW53+BK53+BY53</f>
        <v>0</v>
      </c>
      <c r="CN53" s="37" t="n">
        <f aca="false">V53+AJ53+AX53+BL53+BZ53</f>
        <v>0</v>
      </c>
      <c r="CO53" s="37" t="n">
        <f aca="false">W53+AK53+AY53+BM53+CA53</f>
        <v>0</v>
      </c>
      <c r="CP53" s="37" t="n">
        <f aca="false">X53+AL53+AZ53+BN53+CB53</f>
        <v>0</v>
      </c>
      <c r="CQ53" s="37" t="n">
        <f aca="false">Y53+AM53+BA53+BO53+CC53</f>
        <v>0</v>
      </c>
      <c r="CR53" s="37" t="n">
        <f aca="false">Z53+AN53+BB53+BP53+CD53</f>
        <v>0</v>
      </c>
      <c r="CS53" s="37" t="n">
        <f aca="false">AA53+AO53+BC53+BQ53+CE53</f>
        <v>0</v>
      </c>
      <c r="CT53" s="37" t="n">
        <f aca="false">AB53+AP53+BD53+BR53+CF53</f>
        <v>0</v>
      </c>
      <c r="CU53" s="37" t="n">
        <f aca="false">AC53+AQ53+BE53+BS53+CG53</f>
        <v>0</v>
      </c>
      <c r="CV53" s="37" t="n">
        <f aca="false">AD53+AR53+BF53+BT53+CH53</f>
        <v>0</v>
      </c>
      <c r="CW53" s="37" t="n">
        <f aca="false">AE53+AS53+BG53+BU53+CI53</f>
        <v>0</v>
      </c>
      <c r="CX53" s="38"/>
    </row>
    <row r="54" customFormat="false" ht="31.65" hidden="true" customHeight="true" outlineLevel="1" collapsed="false">
      <c r="A54" s="34" t="s">
        <v>126</v>
      </c>
      <c r="B54" s="45" t="s">
        <v>127</v>
      </c>
      <c r="C54" s="36" t="s">
        <v>60</v>
      </c>
      <c r="D54" s="23"/>
      <c r="E54" s="38"/>
      <c r="F54" s="23"/>
      <c r="G54" s="23"/>
      <c r="H54" s="23"/>
      <c r="I54" s="23"/>
      <c r="J54" s="200"/>
      <c r="K54" s="23"/>
      <c r="L54" s="38"/>
      <c r="M54" s="23"/>
      <c r="N54" s="23"/>
      <c r="O54" s="23"/>
      <c r="P54" s="23"/>
      <c r="Q54" s="200"/>
      <c r="R54" s="23"/>
      <c r="S54" s="38"/>
      <c r="T54" s="23"/>
      <c r="U54" s="23"/>
      <c r="V54" s="23"/>
      <c r="W54" s="23"/>
      <c r="X54" s="200"/>
      <c r="Y54" s="23"/>
      <c r="Z54" s="38"/>
      <c r="AA54" s="23"/>
      <c r="AB54" s="23"/>
      <c r="AC54" s="23"/>
      <c r="AD54" s="23"/>
      <c r="AE54" s="200"/>
      <c r="AF54" s="23"/>
      <c r="AG54" s="38"/>
      <c r="AH54" s="23"/>
      <c r="AI54" s="23"/>
      <c r="AJ54" s="23"/>
      <c r="AK54" s="23"/>
      <c r="AL54" s="38"/>
      <c r="AM54" s="23"/>
      <c r="AN54" s="38"/>
      <c r="AO54" s="23"/>
      <c r="AP54" s="23"/>
      <c r="AQ54" s="23"/>
      <c r="AR54" s="23"/>
      <c r="AS54" s="23"/>
      <c r="AT54" s="23"/>
      <c r="AU54" s="38"/>
      <c r="AV54" s="23"/>
      <c r="AW54" s="23"/>
      <c r="AX54" s="23"/>
      <c r="AY54" s="23"/>
      <c r="AZ54" s="38"/>
      <c r="BA54" s="23"/>
      <c r="BB54" s="38"/>
      <c r="BC54" s="23"/>
      <c r="BD54" s="23"/>
      <c r="BE54" s="23"/>
      <c r="BF54" s="23"/>
      <c r="BG54" s="23"/>
      <c r="BH54" s="23"/>
      <c r="BI54" s="38"/>
      <c r="BJ54" s="23"/>
      <c r="BK54" s="23"/>
      <c r="BL54" s="23"/>
      <c r="BM54" s="23"/>
      <c r="BN54" s="38"/>
      <c r="BO54" s="23"/>
      <c r="BP54" s="38"/>
      <c r="BQ54" s="23"/>
      <c r="BR54" s="23"/>
      <c r="BS54" s="23"/>
      <c r="BT54" s="23"/>
      <c r="BU54" s="23"/>
      <c r="BV54" s="23"/>
      <c r="BW54" s="38"/>
      <c r="BX54" s="38"/>
      <c r="BY54" s="38"/>
      <c r="BZ54" s="23"/>
      <c r="CA54" s="23"/>
      <c r="CB54" s="38"/>
      <c r="CC54" s="23"/>
      <c r="CD54" s="23"/>
      <c r="CE54" s="23"/>
      <c r="CF54" s="38"/>
      <c r="CG54" s="23"/>
      <c r="CH54" s="23"/>
      <c r="CI54" s="23"/>
      <c r="CJ54" s="37" t="n">
        <f aca="false">R54+AF54+AT54+BH54+BV54</f>
        <v>0</v>
      </c>
      <c r="CK54" s="37" t="n">
        <f aca="false">S54+AG54+AU54+BI54+BW54</f>
        <v>0</v>
      </c>
      <c r="CL54" s="37" t="n">
        <f aca="false">T54+AH54+AV54+BJ54+BX54</f>
        <v>0</v>
      </c>
      <c r="CM54" s="37" t="n">
        <f aca="false">U54+AI54+AW54+BK54+BY54</f>
        <v>0</v>
      </c>
      <c r="CN54" s="37" t="n">
        <f aca="false">V54+AJ54+AX54+BL54+BZ54</f>
        <v>0</v>
      </c>
      <c r="CO54" s="37" t="n">
        <f aca="false">W54+AK54+AY54+BM54+CA54</f>
        <v>0</v>
      </c>
      <c r="CP54" s="37" t="n">
        <f aca="false">X54+AL54+AZ54+BN54+CB54</f>
        <v>0</v>
      </c>
      <c r="CQ54" s="37" t="n">
        <f aca="false">Y54+AM54+BA54+BO54+CC54</f>
        <v>0</v>
      </c>
      <c r="CR54" s="37" t="n">
        <f aca="false">Z54+AN54+BB54+BP54+CD54</f>
        <v>0</v>
      </c>
      <c r="CS54" s="37" t="n">
        <f aca="false">AA54+AO54+BC54+BQ54+CE54</f>
        <v>0</v>
      </c>
      <c r="CT54" s="37" t="n">
        <f aca="false">AB54+AP54+BD54+BR54+CF54</f>
        <v>0</v>
      </c>
      <c r="CU54" s="37" t="n">
        <f aca="false">AC54+AQ54+BE54+BS54+CG54</f>
        <v>0</v>
      </c>
      <c r="CV54" s="37" t="n">
        <f aca="false">AD54+AR54+BF54+BT54+CH54</f>
        <v>0</v>
      </c>
      <c r="CW54" s="37" t="n">
        <f aca="false">AE54+AS54+BG54+BU54+CI54</f>
        <v>0</v>
      </c>
      <c r="CX54" s="38"/>
    </row>
    <row r="55" customFormat="false" ht="78.75" hidden="true" customHeight="true" outlineLevel="1" collapsed="false">
      <c r="A55" s="34" t="s">
        <v>126</v>
      </c>
      <c r="B55" s="35" t="s">
        <v>128</v>
      </c>
      <c r="C55" s="36" t="s">
        <v>60</v>
      </c>
      <c r="D55" s="23"/>
      <c r="E55" s="38"/>
      <c r="F55" s="23"/>
      <c r="G55" s="23"/>
      <c r="H55" s="23"/>
      <c r="I55" s="23"/>
      <c r="J55" s="200"/>
      <c r="K55" s="23"/>
      <c r="L55" s="38"/>
      <c r="M55" s="23"/>
      <c r="N55" s="23"/>
      <c r="O55" s="23"/>
      <c r="P55" s="23"/>
      <c r="Q55" s="200"/>
      <c r="R55" s="23"/>
      <c r="S55" s="38"/>
      <c r="T55" s="23"/>
      <c r="U55" s="23"/>
      <c r="V55" s="23"/>
      <c r="W55" s="23"/>
      <c r="X55" s="200"/>
      <c r="Y55" s="23"/>
      <c r="Z55" s="38"/>
      <c r="AA55" s="23"/>
      <c r="AB55" s="23"/>
      <c r="AC55" s="23"/>
      <c r="AD55" s="23"/>
      <c r="AE55" s="200"/>
      <c r="AF55" s="23"/>
      <c r="AG55" s="38"/>
      <c r="AH55" s="23"/>
      <c r="AI55" s="23"/>
      <c r="AJ55" s="23"/>
      <c r="AK55" s="23"/>
      <c r="AL55" s="38"/>
      <c r="AM55" s="23"/>
      <c r="AN55" s="38"/>
      <c r="AO55" s="23"/>
      <c r="AP55" s="23"/>
      <c r="AQ55" s="23"/>
      <c r="AR55" s="23"/>
      <c r="AS55" s="23"/>
      <c r="AT55" s="23"/>
      <c r="AU55" s="38"/>
      <c r="AV55" s="23"/>
      <c r="AW55" s="23"/>
      <c r="AX55" s="23"/>
      <c r="AY55" s="23"/>
      <c r="AZ55" s="38"/>
      <c r="BA55" s="23"/>
      <c r="BB55" s="38"/>
      <c r="BC55" s="23"/>
      <c r="BD55" s="23"/>
      <c r="BE55" s="23"/>
      <c r="BF55" s="23"/>
      <c r="BG55" s="23"/>
      <c r="BH55" s="23"/>
      <c r="BI55" s="38"/>
      <c r="BJ55" s="23"/>
      <c r="BK55" s="23"/>
      <c r="BL55" s="23"/>
      <c r="BM55" s="23"/>
      <c r="BN55" s="38"/>
      <c r="BO55" s="23"/>
      <c r="BP55" s="38"/>
      <c r="BQ55" s="23"/>
      <c r="BR55" s="23"/>
      <c r="BS55" s="23"/>
      <c r="BT55" s="23"/>
      <c r="BU55" s="23"/>
      <c r="BV55" s="23"/>
      <c r="BW55" s="38"/>
      <c r="BX55" s="38"/>
      <c r="BY55" s="38"/>
      <c r="BZ55" s="23"/>
      <c r="CA55" s="23"/>
      <c r="CB55" s="38"/>
      <c r="CC55" s="23"/>
      <c r="CD55" s="23"/>
      <c r="CE55" s="23"/>
      <c r="CF55" s="38"/>
      <c r="CG55" s="23"/>
      <c r="CH55" s="23"/>
      <c r="CI55" s="23"/>
      <c r="CJ55" s="37" t="n">
        <f aca="false">R55+AF55+AT55+BH55+BV55</f>
        <v>0</v>
      </c>
      <c r="CK55" s="37" t="n">
        <f aca="false">S55+AG55+AU55+BI55+BW55</f>
        <v>0</v>
      </c>
      <c r="CL55" s="37" t="n">
        <f aca="false">T55+AH55+AV55+BJ55+BX55</f>
        <v>0</v>
      </c>
      <c r="CM55" s="37" t="n">
        <f aca="false">U55+AI55+AW55+BK55+BY55</f>
        <v>0</v>
      </c>
      <c r="CN55" s="37" t="n">
        <f aca="false">V55+AJ55+AX55+BL55+BZ55</f>
        <v>0</v>
      </c>
      <c r="CO55" s="37" t="n">
        <f aca="false">W55+AK55+AY55+BM55+CA55</f>
        <v>0</v>
      </c>
      <c r="CP55" s="37" t="n">
        <f aca="false">X55+AL55+AZ55+BN55+CB55</f>
        <v>0</v>
      </c>
      <c r="CQ55" s="37" t="n">
        <f aca="false">Y55+AM55+BA55+BO55+CC55</f>
        <v>0</v>
      </c>
      <c r="CR55" s="37" t="n">
        <f aca="false">Z55+AN55+BB55+BP55+CD55</f>
        <v>0</v>
      </c>
      <c r="CS55" s="37" t="n">
        <f aca="false">AA55+AO55+BC55+BQ55+CE55</f>
        <v>0</v>
      </c>
      <c r="CT55" s="37" t="n">
        <f aca="false">AB55+AP55+BD55+BR55+CF55</f>
        <v>0</v>
      </c>
      <c r="CU55" s="37" t="n">
        <f aca="false">AC55+AQ55+BE55+BS55+CG55</f>
        <v>0</v>
      </c>
      <c r="CV55" s="37" t="n">
        <f aca="false">AD55+AR55+BF55+BT55+CH55</f>
        <v>0</v>
      </c>
      <c r="CW55" s="37" t="n">
        <f aca="false">AE55+AS55+BG55+BU55+CI55</f>
        <v>0</v>
      </c>
      <c r="CX55" s="38"/>
    </row>
    <row r="56" customFormat="false" ht="78.75" hidden="true" customHeight="true" outlineLevel="1" collapsed="false">
      <c r="A56" s="34" t="s">
        <v>126</v>
      </c>
      <c r="B56" s="35" t="s">
        <v>129</v>
      </c>
      <c r="C56" s="36" t="s">
        <v>60</v>
      </c>
      <c r="D56" s="23"/>
      <c r="E56" s="38"/>
      <c r="F56" s="23"/>
      <c r="G56" s="23"/>
      <c r="H56" s="23"/>
      <c r="I56" s="23"/>
      <c r="J56" s="200"/>
      <c r="K56" s="23"/>
      <c r="L56" s="38"/>
      <c r="M56" s="23"/>
      <c r="N56" s="23"/>
      <c r="O56" s="23"/>
      <c r="P56" s="23"/>
      <c r="Q56" s="200"/>
      <c r="R56" s="23"/>
      <c r="S56" s="38"/>
      <c r="T56" s="23"/>
      <c r="U56" s="23"/>
      <c r="V56" s="23"/>
      <c r="W56" s="23"/>
      <c r="X56" s="200"/>
      <c r="Y56" s="23"/>
      <c r="Z56" s="38"/>
      <c r="AA56" s="23"/>
      <c r="AB56" s="23"/>
      <c r="AC56" s="23"/>
      <c r="AD56" s="23"/>
      <c r="AE56" s="200"/>
      <c r="AF56" s="23"/>
      <c r="AG56" s="38"/>
      <c r="AH56" s="23"/>
      <c r="AI56" s="23"/>
      <c r="AJ56" s="23"/>
      <c r="AK56" s="23"/>
      <c r="AL56" s="38"/>
      <c r="AM56" s="23"/>
      <c r="AN56" s="38"/>
      <c r="AO56" s="23"/>
      <c r="AP56" s="23"/>
      <c r="AQ56" s="23"/>
      <c r="AR56" s="23"/>
      <c r="AS56" s="23"/>
      <c r="AT56" s="23"/>
      <c r="AU56" s="38"/>
      <c r="AV56" s="23"/>
      <c r="AW56" s="23"/>
      <c r="AX56" s="23"/>
      <c r="AY56" s="23"/>
      <c r="AZ56" s="38"/>
      <c r="BA56" s="23"/>
      <c r="BB56" s="38"/>
      <c r="BC56" s="23"/>
      <c r="BD56" s="23"/>
      <c r="BE56" s="23"/>
      <c r="BF56" s="23"/>
      <c r="BG56" s="23"/>
      <c r="BH56" s="23"/>
      <c r="BI56" s="38"/>
      <c r="BJ56" s="23"/>
      <c r="BK56" s="23"/>
      <c r="BL56" s="23"/>
      <c r="BM56" s="23"/>
      <c r="BN56" s="38"/>
      <c r="BO56" s="23"/>
      <c r="BP56" s="38"/>
      <c r="BQ56" s="23"/>
      <c r="BR56" s="23"/>
      <c r="BS56" s="23"/>
      <c r="BT56" s="23"/>
      <c r="BU56" s="23"/>
      <c r="BV56" s="23"/>
      <c r="BW56" s="38"/>
      <c r="BX56" s="38"/>
      <c r="BY56" s="38"/>
      <c r="BZ56" s="23"/>
      <c r="CA56" s="23"/>
      <c r="CB56" s="38"/>
      <c r="CC56" s="23"/>
      <c r="CD56" s="23"/>
      <c r="CE56" s="23"/>
      <c r="CF56" s="38"/>
      <c r="CG56" s="23"/>
      <c r="CH56" s="23"/>
      <c r="CI56" s="23"/>
      <c r="CJ56" s="37" t="n">
        <f aca="false">R56+AF56+AT56+BH56+BV56</f>
        <v>0</v>
      </c>
      <c r="CK56" s="37" t="n">
        <f aca="false">S56+AG56+AU56+BI56+BW56</f>
        <v>0</v>
      </c>
      <c r="CL56" s="37" t="n">
        <f aca="false">T56+AH56+AV56+BJ56+BX56</f>
        <v>0</v>
      </c>
      <c r="CM56" s="37" t="n">
        <f aca="false">U56+AI56+AW56+BK56+BY56</f>
        <v>0</v>
      </c>
      <c r="CN56" s="37" t="n">
        <f aca="false">V56+AJ56+AX56+BL56+BZ56</f>
        <v>0</v>
      </c>
      <c r="CO56" s="37" t="n">
        <f aca="false">W56+AK56+AY56+BM56+CA56</f>
        <v>0</v>
      </c>
      <c r="CP56" s="37" t="n">
        <f aca="false">X56+AL56+AZ56+BN56+CB56</f>
        <v>0</v>
      </c>
      <c r="CQ56" s="37" t="n">
        <f aca="false">Y56+AM56+BA56+BO56+CC56</f>
        <v>0</v>
      </c>
      <c r="CR56" s="37" t="n">
        <f aca="false">Z56+AN56+BB56+BP56+CD56</f>
        <v>0</v>
      </c>
      <c r="CS56" s="37" t="n">
        <f aca="false">AA56+AO56+BC56+BQ56+CE56</f>
        <v>0</v>
      </c>
      <c r="CT56" s="37" t="n">
        <f aca="false">AB56+AP56+BD56+BR56+CF56</f>
        <v>0</v>
      </c>
      <c r="CU56" s="37" t="n">
        <f aca="false">AC56+AQ56+BE56+BS56+CG56</f>
        <v>0</v>
      </c>
      <c r="CV56" s="37" t="n">
        <f aca="false">AD56+AR56+BF56+BT56+CH56</f>
        <v>0</v>
      </c>
      <c r="CW56" s="37" t="n">
        <f aca="false">AE56+AS56+BG56+BU56+CI56</f>
        <v>0</v>
      </c>
      <c r="CX56" s="38"/>
    </row>
    <row r="57" customFormat="false" ht="78.75" hidden="true" customHeight="true" outlineLevel="1" collapsed="false">
      <c r="A57" s="34" t="s">
        <v>126</v>
      </c>
      <c r="B57" s="35" t="s">
        <v>130</v>
      </c>
      <c r="C57" s="36" t="s">
        <v>60</v>
      </c>
      <c r="D57" s="23"/>
      <c r="E57" s="38"/>
      <c r="F57" s="23"/>
      <c r="G57" s="23"/>
      <c r="H57" s="23"/>
      <c r="I57" s="23"/>
      <c r="J57" s="200"/>
      <c r="K57" s="23"/>
      <c r="L57" s="38"/>
      <c r="M57" s="23"/>
      <c r="N57" s="23"/>
      <c r="O57" s="23"/>
      <c r="P57" s="23"/>
      <c r="Q57" s="200"/>
      <c r="R57" s="23"/>
      <c r="S57" s="38"/>
      <c r="T57" s="23"/>
      <c r="U57" s="23"/>
      <c r="V57" s="23"/>
      <c r="W57" s="23"/>
      <c r="X57" s="200"/>
      <c r="Y57" s="23"/>
      <c r="Z57" s="38"/>
      <c r="AA57" s="23"/>
      <c r="AB57" s="23"/>
      <c r="AC57" s="23"/>
      <c r="AD57" s="23"/>
      <c r="AE57" s="200"/>
      <c r="AF57" s="23"/>
      <c r="AG57" s="38"/>
      <c r="AH57" s="23"/>
      <c r="AI57" s="23"/>
      <c r="AJ57" s="23"/>
      <c r="AK57" s="23"/>
      <c r="AL57" s="38"/>
      <c r="AM57" s="23"/>
      <c r="AN57" s="38"/>
      <c r="AO57" s="23"/>
      <c r="AP57" s="23"/>
      <c r="AQ57" s="23"/>
      <c r="AR57" s="23"/>
      <c r="AS57" s="23"/>
      <c r="AT57" s="23"/>
      <c r="AU57" s="38"/>
      <c r="AV57" s="23"/>
      <c r="AW57" s="23"/>
      <c r="AX57" s="23"/>
      <c r="AY57" s="23"/>
      <c r="AZ57" s="38"/>
      <c r="BA57" s="23"/>
      <c r="BB57" s="38"/>
      <c r="BC57" s="23"/>
      <c r="BD57" s="23"/>
      <c r="BE57" s="23"/>
      <c r="BF57" s="23"/>
      <c r="BG57" s="23"/>
      <c r="BH57" s="23"/>
      <c r="BI57" s="38"/>
      <c r="BJ57" s="23"/>
      <c r="BK57" s="23"/>
      <c r="BL57" s="23"/>
      <c r="BM57" s="23"/>
      <c r="BN57" s="38"/>
      <c r="BO57" s="23"/>
      <c r="BP57" s="38"/>
      <c r="BQ57" s="23"/>
      <c r="BR57" s="23"/>
      <c r="BS57" s="23"/>
      <c r="BT57" s="23"/>
      <c r="BU57" s="23"/>
      <c r="BV57" s="23"/>
      <c r="BW57" s="38"/>
      <c r="BX57" s="38"/>
      <c r="BY57" s="38"/>
      <c r="BZ57" s="23"/>
      <c r="CA57" s="23"/>
      <c r="CB57" s="38"/>
      <c r="CC57" s="23"/>
      <c r="CD57" s="23"/>
      <c r="CE57" s="23"/>
      <c r="CF57" s="38"/>
      <c r="CG57" s="23"/>
      <c r="CH57" s="23"/>
      <c r="CI57" s="23"/>
      <c r="CJ57" s="37" t="n">
        <f aca="false">R57+AF57+AT57+BH57+BV57</f>
        <v>0</v>
      </c>
      <c r="CK57" s="37" t="n">
        <f aca="false">S57+AG57+AU57+BI57+BW57</f>
        <v>0</v>
      </c>
      <c r="CL57" s="37" t="n">
        <f aca="false">T57+AH57+AV57+BJ57+BX57</f>
        <v>0</v>
      </c>
      <c r="CM57" s="37" t="n">
        <f aca="false">U57+AI57+AW57+BK57+BY57</f>
        <v>0</v>
      </c>
      <c r="CN57" s="37" t="n">
        <f aca="false">V57+AJ57+AX57+BL57+BZ57</f>
        <v>0</v>
      </c>
      <c r="CO57" s="37" t="n">
        <f aca="false">W57+AK57+AY57+BM57+CA57</f>
        <v>0</v>
      </c>
      <c r="CP57" s="37" t="n">
        <f aca="false">X57+AL57+AZ57+BN57+CB57</f>
        <v>0</v>
      </c>
      <c r="CQ57" s="37" t="n">
        <f aca="false">Y57+AM57+BA57+BO57+CC57</f>
        <v>0</v>
      </c>
      <c r="CR57" s="37" t="n">
        <f aca="false">Z57+AN57+BB57+BP57+CD57</f>
        <v>0</v>
      </c>
      <c r="CS57" s="37" t="n">
        <f aca="false">AA57+AO57+BC57+BQ57+CE57</f>
        <v>0</v>
      </c>
      <c r="CT57" s="37" t="n">
        <f aca="false">AB57+AP57+BD57+BR57+CF57</f>
        <v>0</v>
      </c>
      <c r="CU57" s="37" t="n">
        <f aca="false">AC57+AQ57+BE57+BS57+CG57</f>
        <v>0</v>
      </c>
      <c r="CV57" s="37" t="n">
        <f aca="false">AD57+AR57+BF57+BT57+CH57</f>
        <v>0</v>
      </c>
      <c r="CW57" s="37" t="n">
        <f aca="false">AE57+AS57+BG57+BU57+CI57</f>
        <v>0</v>
      </c>
      <c r="CX57" s="38"/>
    </row>
    <row r="58" customFormat="false" ht="31.65" hidden="true" customHeight="true" outlineLevel="1" collapsed="false">
      <c r="A58" s="34" t="s">
        <v>131</v>
      </c>
      <c r="B58" s="45" t="s">
        <v>127</v>
      </c>
      <c r="C58" s="36" t="s">
        <v>60</v>
      </c>
      <c r="D58" s="23"/>
      <c r="E58" s="38"/>
      <c r="F58" s="23"/>
      <c r="G58" s="23"/>
      <c r="H58" s="23"/>
      <c r="I58" s="23"/>
      <c r="J58" s="200"/>
      <c r="K58" s="23"/>
      <c r="L58" s="38"/>
      <c r="M58" s="23"/>
      <c r="N58" s="23"/>
      <c r="O58" s="23"/>
      <c r="P58" s="23"/>
      <c r="Q58" s="200"/>
      <c r="R58" s="23"/>
      <c r="S58" s="38"/>
      <c r="T58" s="23"/>
      <c r="U58" s="23"/>
      <c r="V58" s="23"/>
      <c r="W58" s="23"/>
      <c r="X58" s="200"/>
      <c r="Y58" s="23"/>
      <c r="Z58" s="38"/>
      <c r="AA58" s="23"/>
      <c r="AB58" s="23"/>
      <c r="AC58" s="23"/>
      <c r="AD58" s="23"/>
      <c r="AE58" s="200"/>
      <c r="AF58" s="23"/>
      <c r="AG58" s="38"/>
      <c r="AH58" s="23"/>
      <c r="AI58" s="23"/>
      <c r="AJ58" s="23"/>
      <c r="AK58" s="23"/>
      <c r="AL58" s="38"/>
      <c r="AM58" s="23"/>
      <c r="AN58" s="38"/>
      <c r="AO58" s="23"/>
      <c r="AP58" s="23"/>
      <c r="AQ58" s="23"/>
      <c r="AR58" s="23"/>
      <c r="AS58" s="23"/>
      <c r="AT58" s="23"/>
      <c r="AU58" s="38"/>
      <c r="AV58" s="23"/>
      <c r="AW58" s="23"/>
      <c r="AX58" s="23"/>
      <c r="AY58" s="23"/>
      <c r="AZ58" s="38"/>
      <c r="BA58" s="23"/>
      <c r="BB58" s="38"/>
      <c r="BC58" s="23"/>
      <c r="BD58" s="23"/>
      <c r="BE58" s="23"/>
      <c r="BF58" s="23"/>
      <c r="BG58" s="23"/>
      <c r="BH58" s="23"/>
      <c r="BI58" s="38"/>
      <c r="BJ58" s="23"/>
      <c r="BK58" s="23"/>
      <c r="BL58" s="23"/>
      <c r="BM58" s="23"/>
      <c r="BN58" s="38"/>
      <c r="BO58" s="23"/>
      <c r="BP58" s="38"/>
      <c r="BQ58" s="23"/>
      <c r="BR58" s="23"/>
      <c r="BS58" s="23"/>
      <c r="BT58" s="23"/>
      <c r="BU58" s="23"/>
      <c r="BV58" s="23"/>
      <c r="BW58" s="38"/>
      <c r="BX58" s="38"/>
      <c r="BY58" s="38"/>
      <c r="BZ58" s="23"/>
      <c r="CA58" s="23"/>
      <c r="CB58" s="38"/>
      <c r="CC58" s="23"/>
      <c r="CD58" s="23"/>
      <c r="CE58" s="23"/>
      <c r="CF58" s="38"/>
      <c r="CG58" s="23"/>
      <c r="CH58" s="23"/>
      <c r="CI58" s="23"/>
      <c r="CJ58" s="37" t="n">
        <f aca="false">R58+AF58+AT58+BH58+BV58</f>
        <v>0</v>
      </c>
      <c r="CK58" s="37" t="n">
        <f aca="false">S58+AG58+AU58+BI58+BW58</f>
        <v>0</v>
      </c>
      <c r="CL58" s="37" t="n">
        <f aca="false">T58+AH58+AV58+BJ58+BX58</f>
        <v>0</v>
      </c>
      <c r="CM58" s="37" t="n">
        <f aca="false">U58+AI58+AW58+BK58+BY58</f>
        <v>0</v>
      </c>
      <c r="CN58" s="37" t="n">
        <f aca="false">V58+AJ58+AX58+BL58+BZ58</f>
        <v>0</v>
      </c>
      <c r="CO58" s="37" t="n">
        <f aca="false">W58+AK58+AY58+BM58+CA58</f>
        <v>0</v>
      </c>
      <c r="CP58" s="37" t="n">
        <f aca="false">X58+AL58+AZ58+BN58+CB58</f>
        <v>0</v>
      </c>
      <c r="CQ58" s="37" t="n">
        <f aca="false">Y58+AM58+BA58+BO58+CC58</f>
        <v>0</v>
      </c>
      <c r="CR58" s="37" t="n">
        <f aca="false">Z58+AN58+BB58+BP58+CD58</f>
        <v>0</v>
      </c>
      <c r="CS58" s="37" t="n">
        <f aca="false">AA58+AO58+BC58+BQ58+CE58</f>
        <v>0</v>
      </c>
      <c r="CT58" s="37" t="n">
        <f aca="false">AB58+AP58+BD58+BR58+CF58</f>
        <v>0</v>
      </c>
      <c r="CU58" s="37" t="n">
        <f aca="false">AC58+AQ58+BE58+BS58+CG58</f>
        <v>0</v>
      </c>
      <c r="CV58" s="37" t="n">
        <f aca="false">AD58+AR58+BF58+BT58+CH58</f>
        <v>0</v>
      </c>
      <c r="CW58" s="37" t="n">
        <f aca="false">AE58+AS58+BG58+BU58+CI58</f>
        <v>0</v>
      </c>
      <c r="CX58" s="38"/>
    </row>
    <row r="59" customFormat="false" ht="78.75" hidden="true" customHeight="true" outlineLevel="1" collapsed="false">
      <c r="A59" s="34" t="s">
        <v>131</v>
      </c>
      <c r="B59" s="35" t="s">
        <v>128</v>
      </c>
      <c r="C59" s="36" t="s">
        <v>60</v>
      </c>
      <c r="D59" s="23"/>
      <c r="E59" s="38"/>
      <c r="F59" s="23"/>
      <c r="G59" s="23"/>
      <c r="H59" s="23"/>
      <c r="I59" s="23"/>
      <c r="J59" s="200"/>
      <c r="K59" s="23"/>
      <c r="L59" s="38"/>
      <c r="M59" s="23"/>
      <c r="N59" s="23"/>
      <c r="O59" s="23"/>
      <c r="P59" s="23"/>
      <c r="Q59" s="200"/>
      <c r="R59" s="23"/>
      <c r="S59" s="38"/>
      <c r="T59" s="23"/>
      <c r="U59" s="23"/>
      <c r="V59" s="23"/>
      <c r="W59" s="23"/>
      <c r="X59" s="200"/>
      <c r="Y59" s="23"/>
      <c r="Z59" s="38"/>
      <c r="AA59" s="23"/>
      <c r="AB59" s="23"/>
      <c r="AC59" s="23"/>
      <c r="AD59" s="23"/>
      <c r="AE59" s="200"/>
      <c r="AF59" s="23"/>
      <c r="AG59" s="38"/>
      <c r="AH59" s="23"/>
      <c r="AI59" s="23"/>
      <c r="AJ59" s="23"/>
      <c r="AK59" s="23"/>
      <c r="AL59" s="38"/>
      <c r="AM59" s="23"/>
      <c r="AN59" s="38"/>
      <c r="AO59" s="23"/>
      <c r="AP59" s="23"/>
      <c r="AQ59" s="23"/>
      <c r="AR59" s="23"/>
      <c r="AS59" s="23"/>
      <c r="AT59" s="23"/>
      <c r="AU59" s="38"/>
      <c r="AV59" s="23"/>
      <c r="AW59" s="23"/>
      <c r="AX59" s="23"/>
      <c r="AY59" s="23"/>
      <c r="AZ59" s="38"/>
      <c r="BA59" s="23"/>
      <c r="BB59" s="38"/>
      <c r="BC59" s="23"/>
      <c r="BD59" s="23"/>
      <c r="BE59" s="23"/>
      <c r="BF59" s="23"/>
      <c r="BG59" s="23"/>
      <c r="BH59" s="23"/>
      <c r="BI59" s="38"/>
      <c r="BJ59" s="23"/>
      <c r="BK59" s="23"/>
      <c r="BL59" s="23"/>
      <c r="BM59" s="23"/>
      <c r="BN59" s="38"/>
      <c r="BO59" s="23"/>
      <c r="BP59" s="38"/>
      <c r="BQ59" s="23"/>
      <c r="BR59" s="23"/>
      <c r="BS59" s="23"/>
      <c r="BT59" s="23"/>
      <c r="BU59" s="23"/>
      <c r="BV59" s="23"/>
      <c r="BW59" s="38"/>
      <c r="BX59" s="38"/>
      <c r="BY59" s="38"/>
      <c r="BZ59" s="23"/>
      <c r="CA59" s="23"/>
      <c r="CB59" s="38"/>
      <c r="CC59" s="23"/>
      <c r="CD59" s="23"/>
      <c r="CE59" s="23"/>
      <c r="CF59" s="38"/>
      <c r="CG59" s="23"/>
      <c r="CH59" s="23"/>
      <c r="CI59" s="23"/>
      <c r="CJ59" s="37" t="n">
        <f aca="false">R59+AF59+AT59+BH59+BV59</f>
        <v>0</v>
      </c>
      <c r="CK59" s="37" t="n">
        <f aca="false">S59+AG59+AU59+BI59+BW59</f>
        <v>0</v>
      </c>
      <c r="CL59" s="37" t="n">
        <f aca="false">T59+AH59+AV59+BJ59+BX59</f>
        <v>0</v>
      </c>
      <c r="CM59" s="37" t="n">
        <f aca="false">U59+AI59+AW59+BK59+BY59</f>
        <v>0</v>
      </c>
      <c r="CN59" s="37" t="n">
        <f aca="false">V59+AJ59+AX59+BL59+BZ59</f>
        <v>0</v>
      </c>
      <c r="CO59" s="37" t="n">
        <f aca="false">W59+AK59+AY59+BM59+CA59</f>
        <v>0</v>
      </c>
      <c r="CP59" s="37" t="n">
        <f aca="false">X59+AL59+AZ59+BN59+CB59</f>
        <v>0</v>
      </c>
      <c r="CQ59" s="37" t="n">
        <f aca="false">Y59+AM59+BA59+BO59+CC59</f>
        <v>0</v>
      </c>
      <c r="CR59" s="37" t="n">
        <f aca="false">Z59+AN59+BB59+BP59+CD59</f>
        <v>0</v>
      </c>
      <c r="CS59" s="37" t="n">
        <f aca="false">AA59+AO59+BC59+BQ59+CE59</f>
        <v>0</v>
      </c>
      <c r="CT59" s="37" t="n">
        <f aca="false">AB59+AP59+BD59+BR59+CF59</f>
        <v>0</v>
      </c>
      <c r="CU59" s="37" t="n">
        <f aca="false">AC59+AQ59+BE59+BS59+CG59</f>
        <v>0</v>
      </c>
      <c r="CV59" s="37" t="n">
        <f aca="false">AD59+AR59+BF59+BT59+CH59</f>
        <v>0</v>
      </c>
      <c r="CW59" s="37" t="n">
        <f aca="false">AE59+AS59+BG59+BU59+CI59</f>
        <v>0</v>
      </c>
      <c r="CX59" s="38"/>
    </row>
    <row r="60" customFormat="false" ht="78.75" hidden="true" customHeight="true" outlineLevel="1" collapsed="false">
      <c r="A60" s="34" t="s">
        <v>131</v>
      </c>
      <c r="B60" s="35" t="s">
        <v>129</v>
      </c>
      <c r="C60" s="36" t="s">
        <v>60</v>
      </c>
      <c r="D60" s="23"/>
      <c r="E60" s="38"/>
      <c r="F60" s="23"/>
      <c r="G60" s="23"/>
      <c r="H60" s="23"/>
      <c r="I60" s="23"/>
      <c r="J60" s="200"/>
      <c r="K60" s="23"/>
      <c r="L60" s="38"/>
      <c r="M60" s="23"/>
      <c r="N60" s="23"/>
      <c r="O60" s="23"/>
      <c r="P60" s="23"/>
      <c r="Q60" s="200"/>
      <c r="R60" s="23"/>
      <c r="S60" s="38"/>
      <c r="T60" s="23"/>
      <c r="U60" s="23"/>
      <c r="V60" s="23"/>
      <c r="W60" s="23"/>
      <c r="X60" s="200"/>
      <c r="Y60" s="23"/>
      <c r="Z60" s="38"/>
      <c r="AA60" s="23"/>
      <c r="AB60" s="23"/>
      <c r="AC60" s="23"/>
      <c r="AD60" s="23"/>
      <c r="AE60" s="200"/>
      <c r="AF60" s="23"/>
      <c r="AG60" s="38"/>
      <c r="AH60" s="23"/>
      <c r="AI60" s="23"/>
      <c r="AJ60" s="23"/>
      <c r="AK60" s="23"/>
      <c r="AL60" s="38"/>
      <c r="AM60" s="23"/>
      <c r="AN60" s="38"/>
      <c r="AO60" s="23"/>
      <c r="AP60" s="23"/>
      <c r="AQ60" s="23"/>
      <c r="AR60" s="23"/>
      <c r="AS60" s="23"/>
      <c r="AT60" s="23"/>
      <c r="AU60" s="38"/>
      <c r="AV60" s="23"/>
      <c r="AW60" s="23"/>
      <c r="AX60" s="23"/>
      <c r="AY60" s="23"/>
      <c r="AZ60" s="38"/>
      <c r="BA60" s="23"/>
      <c r="BB60" s="38"/>
      <c r="BC60" s="23"/>
      <c r="BD60" s="23"/>
      <c r="BE60" s="23"/>
      <c r="BF60" s="23"/>
      <c r="BG60" s="23"/>
      <c r="BH60" s="23"/>
      <c r="BI60" s="38"/>
      <c r="BJ60" s="23"/>
      <c r="BK60" s="23"/>
      <c r="BL60" s="23"/>
      <c r="BM60" s="23"/>
      <c r="BN60" s="38"/>
      <c r="BO60" s="23"/>
      <c r="BP60" s="38"/>
      <c r="BQ60" s="23"/>
      <c r="BR60" s="23"/>
      <c r="BS60" s="23"/>
      <c r="BT60" s="23"/>
      <c r="BU60" s="23"/>
      <c r="BV60" s="23"/>
      <c r="BW60" s="38"/>
      <c r="BX60" s="38"/>
      <c r="BY60" s="38"/>
      <c r="BZ60" s="23"/>
      <c r="CA60" s="23"/>
      <c r="CB60" s="38"/>
      <c r="CC60" s="23"/>
      <c r="CD60" s="23"/>
      <c r="CE60" s="23"/>
      <c r="CF60" s="38"/>
      <c r="CG60" s="23"/>
      <c r="CH60" s="23"/>
      <c r="CI60" s="23"/>
      <c r="CJ60" s="37" t="n">
        <f aca="false">R60+AF60+AT60+BH60+BV60</f>
        <v>0</v>
      </c>
      <c r="CK60" s="37" t="n">
        <f aca="false">S60+AG60+AU60+BI60+BW60</f>
        <v>0</v>
      </c>
      <c r="CL60" s="37" t="n">
        <f aca="false">T60+AH60+AV60+BJ60+BX60</f>
        <v>0</v>
      </c>
      <c r="CM60" s="37" t="n">
        <f aca="false">U60+AI60+AW60+BK60+BY60</f>
        <v>0</v>
      </c>
      <c r="CN60" s="37" t="n">
        <f aca="false">V60+AJ60+AX60+BL60+BZ60</f>
        <v>0</v>
      </c>
      <c r="CO60" s="37" t="n">
        <f aca="false">W60+AK60+AY60+BM60+CA60</f>
        <v>0</v>
      </c>
      <c r="CP60" s="37" t="n">
        <f aca="false">X60+AL60+AZ60+BN60+CB60</f>
        <v>0</v>
      </c>
      <c r="CQ60" s="37" t="n">
        <f aca="false">Y60+AM60+BA60+BO60+CC60</f>
        <v>0</v>
      </c>
      <c r="CR60" s="37" t="n">
        <f aca="false">Z60+AN60+BB60+BP60+CD60</f>
        <v>0</v>
      </c>
      <c r="CS60" s="37" t="n">
        <f aca="false">AA60+AO60+BC60+BQ60+CE60</f>
        <v>0</v>
      </c>
      <c r="CT60" s="37" t="n">
        <f aca="false">AB60+AP60+BD60+BR60+CF60</f>
        <v>0</v>
      </c>
      <c r="CU60" s="37" t="n">
        <f aca="false">AC60+AQ60+BE60+BS60+CG60</f>
        <v>0</v>
      </c>
      <c r="CV60" s="37" t="n">
        <f aca="false">AD60+AR60+BF60+BT60+CH60</f>
        <v>0</v>
      </c>
      <c r="CW60" s="37" t="n">
        <f aca="false">AE60+AS60+BG60+BU60+CI60</f>
        <v>0</v>
      </c>
      <c r="CX60" s="38"/>
    </row>
    <row r="61" customFormat="false" ht="78.75" hidden="true" customHeight="true" outlineLevel="1" collapsed="false">
      <c r="A61" s="34" t="s">
        <v>131</v>
      </c>
      <c r="B61" s="35" t="s">
        <v>130</v>
      </c>
      <c r="C61" s="36" t="s">
        <v>60</v>
      </c>
      <c r="D61" s="23"/>
      <c r="E61" s="38"/>
      <c r="F61" s="23"/>
      <c r="G61" s="23"/>
      <c r="H61" s="23"/>
      <c r="I61" s="23"/>
      <c r="J61" s="200"/>
      <c r="K61" s="23"/>
      <c r="L61" s="38"/>
      <c r="M61" s="23"/>
      <c r="N61" s="23"/>
      <c r="O61" s="23"/>
      <c r="P61" s="23"/>
      <c r="Q61" s="200"/>
      <c r="R61" s="23"/>
      <c r="S61" s="38"/>
      <c r="T61" s="23"/>
      <c r="U61" s="23"/>
      <c r="V61" s="23"/>
      <c r="W61" s="23"/>
      <c r="X61" s="200"/>
      <c r="Y61" s="23"/>
      <c r="Z61" s="38"/>
      <c r="AA61" s="23"/>
      <c r="AB61" s="23"/>
      <c r="AC61" s="23"/>
      <c r="AD61" s="23"/>
      <c r="AE61" s="200"/>
      <c r="AF61" s="23"/>
      <c r="AG61" s="38"/>
      <c r="AH61" s="23"/>
      <c r="AI61" s="23"/>
      <c r="AJ61" s="23"/>
      <c r="AK61" s="23"/>
      <c r="AL61" s="38"/>
      <c r="AM61" s="23"/>
      <c r="AN61" s="38"/>
      <c r="AO61" s="23"/>
      <c r="AP61" s="23"/>
      <c r="AQ61" s="23"/>
      <c r="AR61" s="23"/>
      <c r="AS61" s="23"/>
      <c r="AT61" s="23"/>
      <c r="AU61" s="38"/>
      <c r="AV61" s="23"/>
      <c r="AW61" s="23"/>
      <c r="AX61" s="23"/>
      <c r="AY61" s="23"/>
      <c r="AZ61" s="38"/>
      <c r="BA61" s="23"/>
      <c r="BB61" s="38"/>
      <c r="BC61" s="23"/>
      <c r="BD61" s="23"/>
      <c r="BE61" s="23"/>
      <c r="BF61" s="23"/>
      <c r="BG61" s="23"/>
      <c r="BH61" s="23"/>
      <c r="BI61" s="38"/>
      <c r="BJ61" s="23"/>
      <c r="BK61" s="23"/>
      <c r="BL61" s="23"/>
      <c r="BM61" s="23"/>
      <c r="BN61" s="38"/>
      <c r="BO61" s="23"/>
      <c r="BP61" s="38"/>
      <c r="BQ61" s="23"/>
      <c r="BR61" s="23"/>
      <c r="BS61" s="23"/>
      <c r="BT61" s="23"/>
      <c r="BU61" s="23"/>
      <c r="BV61" s="23"/>
      <c r="BW61" s="38"/>
      <c r="BX61" s="38"/>
      <c r="BY61" s="38"/>
      <c r="BZ61" s="23"/>
      <c r="CA61" s="23"/>
      <c r="CB61" s="38"/>
      <c r="CC61" s="23"/>
      <c r="CD61" s="23"/>
      <c r="CE61" s="23"/>
      <c r="CF61" s="38"/>
      <c r="CG61" s="23"/>
      <c r="CH61" s="23"/>
      <c r="CI61" s="23"/>
      <c r="CJ61" s="37" t="n">
        <f aca="false">R61+AF61+AT61+BH61+BV61</f>
        <v>0</v>
      </c>
      <c r="CK61" s="37" t="n">
        <f aca="false">S61+AG61+AU61+BI61+BW61</f>
        <v>0</v>
      </c>
      <c r="CL61" s="37" t="n">
        <f aca="false">T61+AH61+AV61+BJ61+BX61</f>
        <v>0</v>
      </c>
      <c r="CM61" s="37" t="n">
        <f aca="false">U61+AI61+AW61+BK61+BY61</f>
        <v>0</v>
      </c>
      <c r="CN61" s="37" t="n">
        <f aca="false">V61+AJ61+AX61+BL61+BZ61</f>
        <v>0</v>
      </c>
      <c r="CO61" s="37" t="n">
        <f aca="false">W61+AK61+AY61+BM61+CA61</f>
        <v>0</v>
      </c>
      <c r="CP61" s="37" t="n">
        <f aca="false">X61+AL61+AZ61+BN61+CB61</f>
        <v>0</v>
      </c>
      <c r="CQ61" s="37" t="n">
        <f aca="false">Y61+AM61+BA61+BO61+CC61</f>
        <v>0</v>
      </c>
      <c r="CR61" s="37" t="n">
        <f aca="false">Z61+AN61+BB61+BP61+CD61</f>
        <v>0</v>
      </c>
      <c r="CS61" s="37" t="n">
        <f aca="false">AA61+AO61+BC61+BQ61+CE61</f>
        <v>0</v>
      </c>
      <c r="CT61" s="37" t="n">
        <f aca="false">AB61+AP61+BD61+BR61+CF61</f>
        <v>0</v>
      </c>
      <c r="CU61" s="37" t="n">
        <f aca="false">AC61+AQ61+BE61+BS61+CG61</f>
        <v>0</v>
      </c>
      <c r="CV61" s="37" t="n">
        <f aca="false">AD61+AR61+BF61+BT61+CH61</f>
        <v>0</v>
      </c>
      <c r="CW61" s="37" t="n">
        <f aca="false">AE61+AS61+BG61+BU61+CI61</f>
        <v>0</v>
      </c>
      <c r="CX61" s="38"/>
    </row>
    <row r="62" customFormat="false" ht="63.1" hidden="false" customHeight="true" outlineLevel="0" collapsed="false">
      <c r="A62" s="34" t="s">
        <v>132</v>
      </c>
      <c r="B62" s="35" t="s">
        <v>133</v>
      </c>
      <c r="C62" s="36" t="s">
        <v>60</v>
      </c>
      <c r="D62" s="23" t="n">
        <f aca="false">D63+D64</f>
        <v>0</v>
      </c>
      <c r="E62" s="23" t="n">
        <f aca="false">E63+E64</f>
        <v>0</v>
      </c>
      <c r="F62" s="23"/>
      <c r="G62" s="23"/>
      <c r="H62" s="23" t="n">
        <f aca="false">H63+H64</f>
        <v>0</v>
      </c>
      <c r="I62" s="23"/>
      <c r="J62" s="23" t="n">
        <f aca="false">J63+J64</f>
        <v>0</v>
      </c>
      <c r="K62" s="23" t="n">
        <f aca="false">K63+K64</f>
        <v>0</v>
      </c>
      <c r="L62" s="23" t="n">
        <f aca="false">L63+L64</f>
        <v>0</v>
      </c>
      <c r="M62" s="23"/>
      <c r="N62" s="23"/>
      <c r="O62" s="23" t="n">
        <f aca="false">O63+O64</f>
        <v>0</v>
      </c>
      <c r="P62" s="23"/>
      <c r="Q62" s="23" t="n">
        <f aca="false">Q63+Q64</f>
        <v>0</v>
      </c>
      <c r="R62" s="23" t="n">
        <f aca="false">R63+R64</f>
        <v>0</v>
      </c>
      <c r="S62" s="23" t="n">
        <f aca="false">S63+S64</f>
        <v>0</v>
      </c>
      <c r="T62" s="23"/>
      <c r="U62" s="23"/>
      <c r="V62" s="23" t="n">
        <f aca="false">V63+V64</f>
        <v>0</v>
      </c>
      <c r="W62" s="23"/>
      <c r="X62" s="23" t="n">
        <f aca="false">X63+X64</f>
        <v>0</v>
      </c>
      <c r="Y62" s="23" t="n">
        <f aca="false">Y63+Y64</f>
        <v>0</v>
      </c>
      <c r="Z62" s="23" t="n">
        <f aca="false">Z63+Z64</f>
        <v>0</v>
      </c>
      <c r="AA62" s="23"/>
      <c r="AB62" s="23"/>
      <c r="AC62" s="23" t="n">
        <f aca="false">AC63+AC64</f>
        <v>0</v>
      </c>
      <c r="AD62" s="23"/>
      <c r="AE62" s="23" t="n">
        <f aca="false">AE63+AE64</f>
        <v>0</v>
      </c>
      <c r="AF62" s="23" t="n">
        <f aca="false">AF63+AF64</f>
        <v>0</v>
      </c>
      <c r="AG62" s="23" t="n">
        <f aca="false">AG63+AG64</f>
        <v>0</v>
      </c>
      <c r="AH62" s="23"/>
      <c r="AI62" s="23"/>
      <c r="AJ62" s="23" t="n">
        <f aca="false">AJ63+AJ64</f>
        <v>0</v>
      </c>
      <c r="AK62" s="23"/>
      <c r="AL62" s="38"/>
      <c r="AM62" s="23" t="n">
        <f aca="false">AM63+AM64</f>
        <v>0</v>
      </c>
      <c r="AN62" s="23" t="n">
        <f aca="false">AN63+AN64</f>
        <v>0</v>
      </c>
      <c r="AO62" s="23"/>
      <c r="AP62" s="23"/>
      <c r="AQ62" s="23" t="n">
        <f aca="false">AQ63+AQ64</f>
        <v>0</v>
      </c>
      <c r="AR62" s="23"/>
      <c r="AS62" s="23" t="n">
        <f aca="false">AS63+AS64</f>
        <v>0</v>
      </c>
      <c r="AT62" s="23" t="n">
        <f aca="false">AT63+AT64</f>
        <v>0</v>
      </c>
      <c r="AU62" s="23" t="n">
        <f aca="false">AU63+AU64</f>
        <v>0</v>
      </c>
      <c r="AV62" s="23"/>
      <c r="AW62" s="23"/>
      <c r="AX62" s="23" t="n">
        <f aca="false">AX63+AX64</f>
        <v>0</v>
      </c>
      <c r="AY62" s="23"/>
      <c r="AZ62" s="38"/>
      <c r="BA62" s="23" t="n">
        <f aca="false">BA63+BA64</f>
        <v>0</v>
      </c>
      <c r="BB62" s="23" t="n">
        <f aca="false">BB63+BB64</f>
        <v>0</v>
      </c>
      <c r="BC62" s="23"/>
      <c r="BD62" s="23"/>
      <c r="BE62" s="23" t="n">
        <f aca="false">BE63+BE64</f>
        <v>0</v>
      </c>
      <c r="BF62" s="23"/>
      <c r="BG62" s="23" t="n">
        <f aca="false">BG63+BG64</f>
        <v>0</v>
      </c>
      <c r="BH62" s="23" t="n">
        <f aca="false">BH63+BH64</f>
        <v>0</v>
      </c>
      <c r="BI62" s="23" t="n">
        <f aca="false">BI63+BI64</f>
        <v>0</v>
      </c>
      <c r="BJ62" s="23"/>
      <c r="BK62" s="23"/>
      <c r="BL62" s="23" t="n">
        <f aca="false">BL63+BL64</f>
        <v>0</v>
      </c>
      <c r="BM62" s="23"/>
      <c r="BN62" s="38"/>
      <c r="BO62" s="23" t="n">
        <f aca="false">BO63+BO64</f>
        <v>0</v>
      </c>
      <c r="BP62" s="23" t="n">
        <f aca="false">BP63+BP64</f>
        <v>0</v>
      </c>
      <c r="BQ62" s="23"/>
      <c r="BR62" s="23"/>
      <c r="BS62" s="23" t="n">
        <f aca="false">BS63+BS64</f>
        <v>0</v>
      </c>
      <c r="BT62" s="23"/>
      <c r="BU62" s="23" t="n">
        <f aca="false">BU63+BU64</f>
        <v>0</v>
      </c>
      <c r="BV62" s="23" t="n">
        <f aca="false">BV63+BV64</f>
        <v>0</v>
      </c>
      <c r="BW62" s="38"/>
      <c r="BX62" s="38"/>
      <c r="BY62" s="38"/>
      <c r="BZ62" s="23" t="n">
        <f aca="false">BZ63+BZ64</f>
        <v>0</v>
      </c>
      <c r="CA62" s="23"/>
      <c r="CB62" s="38"/>
      <c r="CC62" s="23" t="n">
        <f aca="false">CC63+CC64</f>
        <v>0</v>
      </c>
      <c r="CD62" s="23" t="n">
        <f aca="false">CD63+CD64</f>
        <v>0</v>
      </c>
      <c r="CE62" s="23" t="n">
        <f aca="false">CE63+CE64</f>
        <v>0</v>
      </c>
      <c r="CF62" s="38"/>
      <c r="CG62" s="23" t="n">
        <f aca="false">CG63+CG64</f>
        <v>0</v>
      </c>
      <c r="CH62" s="23"/>
      <c r="CI62" s="23" t="n">
        <f aca="false">CI63+CI64</f>
        <v>0</v>
      </c>
      <c r="CJ62" s="37" t="n">
        <f aca="false">R62+AF62+AT62+BH62+BV62</f>
        <v>0</v>
      </c>
      <c r="CK62" s="37" t="n">
        <f aca="false">S62+AG62+AU62+BI62+BW62</f>
        <v>0</v>
      </c>
      <c r="CL62" s="37" t="n">
        <f aca="false">T62+AH62+AV62+BJ62+BX62</f>
        <v>0</v>
      </c>
      <c r="CM62" s="37" t="n">
        <f aca="false">U62+AI62+AW62+BK62+BY62</f>
        <v>0</v>
      </c>
      <c r="CN62" s="37" t="n">
        <f aca="false">V62+AJ62+AX62+BL62+BZ62</f>
        <v>0</v>
      </c>
      <c r="CO62" s="37" t="n">
        <f aca="false">W62+AK62+AY62+BM62+CA62</f>
        <v>0</v>
      </c>
      <c r="CP62" s="37" t="n">
        <f aca="false">X62+AL62+AZ62+BN62+CB62</f>
        <v>0</v>
      </c>
      <c r="CQ62" s="37" t="n">
        <f aca="false">Y62+AM62+BA62+BO62+CC62</f>
        <v>0</v>
      </c>
      <c r="CR62" s="37" t="n">
        <f aca="false">Z62+AN62+BB62+BP62+CD62</f>
        <v>0</v>
      </c>
      <c r="CS62" s="37" t="n">
        <f aca="false">AA62+AO62+BC62+BQ62+CE62</f>
        <v>0</v>
      </c>
      <c r="CT62" s="37" t="n">
        <f aca="false">AB62+AP62+BD62+BR62+CF62</f>
        <v>0</v>
      </c>
      <c r="CU62" s="37" t="n">
        <f aca="false">AC62+AQ62+BE62+BS62+CG62</f>
        <v>0</v>
      </c>
      <c r="CV62" s="37" t="n">
        <f aca="false">AD62+AR62+BF62+BT62+CH62</f>
        <v>0</v>
      </c>
      <c r="CW62" s="37" t="n">
        <f aca="false">AE62+AS62+BG62+BU62+CI62</f>
        <v>0</v>
      </c>
      <c r="CX62" s="38"/>
    </row>
    <row r="63" customFormat="false" ht="63.1" hidden="false" customHeight="true" outlineLevel="0" collapsed="false">
      <c r="A63" s="34" t="s">
        <v>134</v>
      </c>
      <c r="B63" s="35" t="s">
        <v>135</v>
      </c>
      <c r="C63" s="36" t="s">
        <v>60</v>
      </c>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38"/>
      <c r="AM63" s="23"/>
      <c r="AN63" s="23"/>
      <c r="AO63" s="23"/>
      <c r="AP63" s="23"/>
      <c r="AQ63" s="23"/>
      <c r="AR63" s="23"/>
      <c r="AS63" s="23"/>
      <c r="AT63" s="23"/>
      <c r="AU63" s="23"/>
      <c r="AV63" s="23"/>
      <c r="AW63" s="23"/>
      <c r="AX63" s="23"/>
      <c r="AY63" s="23"/>
      <c r="AZ63" s="38"/>
      <c r="BA63" s="23"/>
      <c r="BB63" s="23"/>
      <c r="BC63" s="23"/>
      <c r="BD63" s="23"/>
      <c r="BE63" s="23"/>
      <c r="BF63" s="23"/>
      <c r="BG63" s="23"/>
      <c r="BH63" s="23"/>
      <c r="BI63" s="23"/>
      <c r="BJ63" s="23"/>
      <c r="BK63" s="23"/>
      <c r="BL63" s="23"/>
      <c r="BM63" s="23"/>
      <c r="BN63" s="38"/>
      <c r="BO63" s="23"/>
      <c r="BP63" s="23"/>
      <c r="BQ63" s="23"/>
      <c r="BR63" s="23"/>
      <c r="BS63" s="23"/>
      <c r="BT63" s="23"/>
      <c r="BU63" s="23"/>
      <c r="BV63" s="23"/>
      <c r="BW63" s="38"/>
      <c r="BX63" s="38"/>
      <c r="BY63" s="38"/>
      <c r="BZ63" s="23"/>
      <c r="CA63" s="23"/>
      <c r="CB63" s="38"/>
      <c r="CC63" s="23"/>
      <c r="CD63" s="23"/>
      <c r="CE63" s="23"/>
      <c r="CF63" s="38"/>
      <c r="CG63" s="23"/>
      <c r="CH63" s="23"/>
      <c r="CI63" s="23"/>
      <c r="CJ63" s="37" t="n">
        <f aca="false">R63+AF63+AT63+BH63+BV63</f>
        <v>0</v>
      </c>
      <c r="CK63" s="37" t="n">
        <f aca="false">S63+AG63+AU63+BI63+BW63</f>
        <v>0</v>
      </c>
      <c r="CL63" s="37" t="n">
        <f aca="false">T63+AH63+AV63+BJ63+BX63</f>
        <v>0</v>
      </c>
      <c r="CM63" s="37" t="n">
        <f aca="false">U63+AI63+AW63+BK63+BY63</f>
        <v>0</v>
      </c>
      <c r="CN63" s="37" t="n">
        <f aca="false">V63+AJ63+AX63+BL63+BZ63</f>
        <v>0</v>
      </c>
      <c r="CO63" s="37" t="n">
        <f aca="false">W63+AK63+AY63+BM63+CA63</f>
        <v>0</v>
      </c>
      <c r="CP63" s="37" t="n">
        <f aca="false">X63+AL63+AZ63+BN63+CB63</f>
        <v>0</v>
      </c>
      <c r="CQ63" s="37" t="n">
        <f aca="false">Y63+AM63+BA63+BO63+CC63</f>
        <v>0</v>
      </c>
      <c r="CR63" s="37" t="n">
        <f aca="false">Z63+AN63+BB63+BP63+CD63</f>
        <v>0</v>
      </c>
      <c r="CS63" s="37" t="n">
        <f aca="false">AA63+AO63+BC63+BQ63+CE63</f>
        <v>0</v>
      </c>
      <c r="CT63" s="37" t="n">
        <f aca="false">AB63+AP63+BD63+BR63+CF63</f>
        <v>0</v>
      </c>
      <c r="CU63" s="37" t="n">
        <f aca="false">AC63+AQ63+BE63+BS63+CG63</f>
        <v>0</v>
      </c>
      <c r="CV63" s="37" t="n">
        <f aca="false">AD63+AR63+BF63+BT63+CH63</f>
        <v>0</v>
      </c>
      <c r="CW63" s="37" t="n">
        <f aca="false">AE63+AS63+BG63+BU63+CI63</f>
        <v>0</v>
      </c>
      <c r="CX63" s="38"/>
    </row>
    <row r="64" customFormat="false" ht="63.1" hidden="false" customHeight="true" outlineLevel="0" collapsed="false">
      <c r="A64" s="34" t="s">
        <v>136</v>
      </c>
      <c r="B64" s="35" t="s">
        <v>137</v>
      </c>
      <c r="C64" s="36" t="s">
        <v>60</v>
      </c>
      <c r="D64" s="23" t="n">
        <f aca="false">D65</f>
        <v>0</v>
      </c>
      <c r="E64" s="23" t="n">
        <f aca="false">E65</f>
        <v>0</v>
      </c>
      <c r="F64" s="23"/>
      <c r="G64" s="23"/>
      <c r="H64" s="23" t="n">
        <f aca="false">H65</f>
        <v>0</v>
      </c>
      <c r="I64" s="23"/>
      <c r="J64" s="23" t="n">
        <f aca="false">J65</f>
        <v>0</v>
      </c>
      <c r="K64" s="23" t="n">
        <f aca="false">K65</f>
        <v>0</v>
      </c>
      <c r="L64" s="23" t="n">
        <f aca="false">L65</f>
        <v>0</v>
      </c>
      <c r="M64" s="23"/>
      <c r="N64" s="23"/>
      <c r="O64" s="23" t="n">
        <f aca="false">O65</f>
        <v>0</v>
      </c>
      <c r="P64" s="23"/>
      <c r="Q64" s="23" t="n">
        <f aca="false">Q65</f>
        <v>0</v>
      </c>
      <c r="R64" s="23" t="n">
        <f aca="false">R65</f>
        <v>0</v>
      </c>
      <c r="S64" s="23" t="n">
        <f aca="false">S65</f>
        <v>0</v>
      </c>
      <c r="T64" s="23"/>
      <c r="U64" s="23"/>
      <c r="V64" s="23" t="n">
        <f aca="false">V65</f>
        <v>0</v>
      </c>
      <c r="W64" s="23"/>
      <c r="X64" s="23" t="n">
        <f aca="false">X65</f>
        <v>0</v>
      </c>
      <c r="Y64" s="23" t="n">
        <f aca="false">Y65</f>
        <v>0</v>
      </c>
      <c r="Z64" s="23" t="n">
        <f aca="false">Z65</f>
        <v>0</v>
      </c>
      <c r="AA64" s="23"/>
      <c r="AB64" s="23"/>
      <c r="AC64" s="23" t="n">
        <f aca="false">AC65</f>
        <v>0</v>
      </c>
      <c r="AD64" s="23"/>
      <c r="AE64" s="23" t="n">
        <f aca="false">AE65</f>
        <v>0</v>
      </c>
      <c r="AF64" s="23" t="n">
        <f aca="false">AF65</f>
        <v>0</v>
      </c>
      <c r="AG64" s="23" t="n">
        <f aca="false">AG65</f>
        <v>0</v>
      </c>
      <c r="AH64" s="23"/>
      <c r="AI64" s="23"/>
      <c r="AJ64" s="23" t="n">
        <f aca="false">AJ65</f>
        <v>0</v>
      </c>
      <c r="AK64" s="23"/>
      <c r="AL64" s="38"/>
      <c r="AM64" s="23" t="n">
        <f aca="false">AM65</f>
        <v>0</v>
      </c>
      <c r="AN64" s="23" t="n">
        <f aca="false">AN65</f>
        <v>0</v>
      </c>
      <c r="AO64" s="23"/>
      <c r="AP64" s="23"/>
      <c r="AQ64" s="23" t="n">
        <f aca="false">AQ65</f>
        <v>0</v>
      </c>
      <c r="AR64" s="23"/>
      <c r="AS64" s="23" t="n">
        <f aca="false">AS65</f>
        <v>0</v>
      </c>
      <c r="AT64" s="23" t="n">
        <f aca="false">AT65</f>
        <v>0</v>
      </c>
      <c r="AU64" s="23" t="n">
        <f aca="false">AU65</f>
        <v>0</v>
      </c>
      <c r="AV64" s="23"/>
      <c r="AW64" s="23"/>
      <c r="AX64" s="23" t="n">
        <f aca="false">AX65</f>
        <v>0</v>
      </c>
      <c r="AY64" s="23"/>
      <c r="AZ64" s="38"/>
      <c r="BA64" s="23" t="n">
        <f aca="false">BA65</f>
        <v>0</v>
      </c>
      <c r="BB64" s="23" t="n">
        <f aca="false">BB65</f>
        <v>0</v>
      </c>
      <c r="BC64" s="23"/>
      <c r="BD64" s="23"/>
      <c r="BE64" s="23" t="n">
        <f aca="false">BE65</f>
        <v>0</v>
      </c>
      <c r="BF64" s="23"/>
      <c r="BG64" s="23" t="n">
        <f aca="false">BG65</f>
        <v>0</v>
      </c>
      <c r="BH64" s="23" t="n">
        <f aca="false">BH65</f>
        <v>0</v>
      </c>
      <c r="BI64" s="23" t="n">
        <f aca="false">BI65</f>
        <v>0</v>
      </c>
      <c r="BJ64" s="23"/>
      <c r="BK64" s="23"/>
      <c r="BL64" s="23" t="n">
        <f aca="false">BL65</f>
        <v>0</v>
      </c>
      <c r="BM64" s="23"/>
      <c r="BN64" s="38"/>
      <c r="BO64" s="23" t="n">
        <f aca="false">BO65</f>
        <v>0</v>
      </c>
      <c r="BP64" s="23" t="n">
        <f aca="false">BP65</f>
        <v>0</v>
      </c>
      <c r="BQ64" s="23"/>
      <c r="BR64" s="23"/>
      <c r="BS64" s="23" t="n">
        <f aca="false">BS65</f>
        <v>0</v>
      </c>
      <c r="BT64" s="23"/>
      <c r="BU64" s="23" t="n">
        <f aca="false">BU65</f>
        <v>0</v>
      </c>
      <c r="BV64" s="23" t="n">
        <f aca="false">BV65</f>
        <v>0</v>
      </c>
      <c r="BW64" s="38"/>
      <c r="BX64" s="38"/>
      <c r="BY64" s="38"/>
      <c r="BZ64" s="23" t="n">
        <f aca="false">BZ65</f>
        <v>0</v>
      </c>
      <c r="CA64" s="23"/>
      <c r="CB64" s="38"/>
      <c r="CC64" s="23" t="n">
        <f aca="false">CC65</f>
        <v>0</v>
      </c>
      <c r="CD64" s="23" t="n">
        <f aca="false">CD65</f>
        <v>0</v>
      </c>
      <c r="CE64" s="23" t="n">
        <f aca="false">CE65</f>
        <v>0</v>
      </c>
      <c r="CF64" s="38"/>
      <c r="CG64" s="23" t="n">
        <f aca="false">CG65</f>
        <v>0</v>
      </c>
      <c r="CH64" s="23"/>
      <c r="CI64" s="23" t="n">
        <f aca="false">CI65</f>
        <v>0</v>
      </c>
      <c r="CJ64" s="37" t="n">
        <f aca="false">R64+AF64+AT64+BH64+BV64</f>
        <v>0</v>
      </c>
      <c r="CK64" s="37" t="n">
        <f aca="false">S64+AG64+AU64+BI64+BW64</f>
        <v>0</v>
      </c>
      <c r="CL64" s="37" t="n">
        <f aca="false">T64+AH64+AV64+BJ64+BX64</f>
        <v>0</v>
      </c>
      <c r="CM64" s="37" t="n">
        <f aca="false">U64+AI64+AW64+BK64+BY64</f>
        <v>0</v>
      </c>
      <c r="CN64" s="37" t="n">
        <f aca="false">V64+AJ64+AX64+BL64+BZ64</f>
        <v>0</v>
      </c>
      <c r="CO64" s="37" t="n">
        <f aca="false">W64+AK64+AY64+BM64+CA64</f>
        <v>0</v>
      </c>
      <c r="CP64" s="37" t="n">
        <f aca="false">X64+AL64+AZ64+BN64+CB64</f>
        <v>0</v>
      </c>
      <c r="CQ64" s="37" t="n">
        <f aca="false">Y64+AM64+BA64+BO64+CC64</f>
        <v>0</v>
      </c>
      <c r="CR64" s="37" t="n">
        <f aca="false">Z64+AN64+BB64+BP64+CD64</f>
        <v>0</v>
      </c>
      <c r="CS64" s="37" t="n">
        <f aca="false">AA64+AO64+BC64+BQ64+CE64</f>
        <v>0</v>
      </c>
      <c r="CT64" s="37" t="n">
        <f aca="false">AB64+AP64+BD64+BR64+CF64</f>
        <v>0</v>
      </c>
      <c r="CU64" s="37" t="n">
        <f aca="false">AC64+AQ64+BE64+BS64+CG64</f>
        <v>0</v>
      </c>
      <c r="CV64" s="37" t="n">
        <f aca="false">AD64+AR64+BF64+BT64+CH64</f>
        <v>0</v>
      </c>
      <c r="CW64" s="37" t="n">
        <f aca="false">AE64+AS64+BG64+BU64+CI64</f>
        <v>0</v>
      </c>
      <c r="CX64" s="38"/>
    </row>
    <row r="65" customFormat="false" ht="45.25" hidden="true" customHeight="true" outlineLevel="1" collapsed="false">
      <c r="A65" s="41" t="s">
        <v>138</v>
      </c>
      <c r="B65" s="74" t="str">
        <f aca="false">'6.'!B49</f>
        <v>Замена трансформатора на ТП-23 (63 кВа ) на трансформатор ТН-250 с ТП-22 подлежащей замене на 630 кВА. </v>
      </c>
      <c r="C65" s="74" t="str">
        <f aca="false">'6.'!C49</f>
        <v>Г</v>
      </c>
      <c r="D65" s="37" t="n">
        <f aca="false">R65+AF65+BV65</f>
        <v>0</v>
      </c>
      <c r="E65" s="38"/>
      <c r="F65" s="23"/>
      <c r="G65" s="23"/>
      <c r="H65" s="23"/>
      <c r="I65" s="23"/>
      <c r="J65" s="200"/>
      <c r="K65" s="23"/>
      <c r="L65" s="38"/>
      <c r="M65" s="23"/>
      <c r="N65" s="23"/>
      <c r="O65" s="23"/>
      <c r="P65" s="23"/>
      <c r="Q65" s="200"/>
      <c r="R65" s="23" t="n">
        <f aca="false">'6.'!O49</f>
        <v>0</v>
      </c>
      <c r="S65" s="23"/>
      <c r="T65" s="23"/>
      <c r="U65" s="23"/>
      <c r="V65" s="23" t="n">
        <f aca="false">'6.'!Q49</f>
        <v>0</v>
      </c>
      <c r="W65" s="23"/>
      <c r="X65" s="200"/>
      <c r="Y65" s="23"/>
      <c r="Z65" s="38"/>
      <c r="AA65" s="23"/>
      <c r="AB65" s="23"/>
      <c r="AC65" s="23"/>
      <c r="AD65" s="23"/>
      <c r="AE65" s="200"/>
      <c r="AF65" s="23"/>
      <c r="AG65" s="38"/>
      <c r="AH65" s="23"/>
      <c r="AI65" s="23"/>
      <c r="AJ65" s="23"/>
      <c r="AK65" s="23"/>
      <c r="AL65" s="38"/>
      <c r="AM65" s="23"/>
      <c r="AN65" s="38"/>
      <c r="AO65" s="23"/>
      <c r="AP65" s="23"/>
      <c r="AQ65" s="23"/>
      <c r="AR65" s="23"/>
      <c r="AS65" s="23"/>
      <c r="AT65" s="23"/>
      <c r="AU65" s="38"/>
      <c r="AV65" s="23"/>
      <c r="AW65" s="23"/>
      <c r="AX65" s="23"/>
      <c r="AY65" s="23"/>
      <c r="AZ65" s="38"/>
      <c r="BA65" s="23"/>
      <c r="BB65" s="38"/>
      <c r="BC65" s="23"/>
      <c r="BD65" s="23"/>
      <c r="BE65" s="23"/>
      <c r="BF65" s="23"/>
      <c r="BG65" s="23"/>
      <c r="BH65" s="23"/>
      <c r="BI65" s="38"/>
      <c r="BJ65" s="23"/>
      <c r="BK65" s="23"/>
      <c r="BL65" s="23"/>
      <c r="BM65" s="23"/>
      <c r="BN65" s="38"/>
      <c r="BO65" s="23"/>
      <c r="BP65" s="38"/>
      <c r="BQ65" s="23"/>
      <c r="BR65" s="23"/>
      <c r="BS65" s="23"/>
      <c r="BT65" s="23"/>
      <c r="BU65" s="23"/>
      <c r="BV65" s="23"/>
      <c r="BW65" s="38"/>
      <c r="BX65" s="38"/>
      <c r="BY65" s="38"/>
      <c r="BZ65" s="23"/>
      <c r="CA65" s="23"/>
      <c r="CB65" s="38"/>
      <c r="CC65" s="23"/>
      <c r="CD65" s="23"/>
      <c r="CE65" s="23"/>
      <c r="CF65" s="38"/>
      <c r="CG65" s="23"/>
      <c r="CH65" s="23"/>
      <c r="CI65" s="23"/>
      <c r="CJ65" s="37" t="n">
        <f aca="false">R65+AF65+AT65+BH65+BV65</f>
        <v>0</v>
      </c>
      <c r="CK65" s="37" t="n">
        <f aca="false">S65+AG65+AU65+BI65+BW65</f>
        <v>0</v>
      </c>
      <c r="CL65" s="37" t="n">
        <f aca="false">T65+AH65+AV65+BJ65+BX65</f>
        <v>0</v>
      </c>
      <c r="CM65" s="37" t="n">
        <f aca="false">U65+AI65+AW65+BK65+BY65</f>
        <v>0</v>
      </c>
      <c r="CN65" s="37" t="n">
        <f aca="false">V65+AJ65+AX65+BL65+BZ65</f>
        <v>0</v>
      </c>
      <c r="CO65" s="37" t="n">
        <f aca="false">W65+AK65+AY65+BM65+CA65</f>
        <v>0</v>
      </c>
      <c r="CP65" s="37" t="n">
        <f aca="false">X65+AL65+AZ65+BN65+CB65</f>
        <v>0</v>
      </c>
      <c r="CQ65" s="37" t="n">
        <f aca="false">Y65+AM65+BA65+BO65+CC65</f>
        <v>0</v>
      </c>
      <c r="CR65" s="37" t="n">
        <f aca="false">Z65+AN65+BB65+BP65+CD65</f>
        <v>0</v>
      </c>
      <c r="CS65" s="37" t="n">
        <f aca="false">AA65+AO65+BC65+BQ65+CE65</f>
        <v>0</v>
      </c>
      <c r="CT65" s="37" t="n">
        <f aca="false">AB65+AP65+BD65+BR65+CF65</f>
        <v>0</v>
      </c>
      <c r="CU65" s="37" t="n">
        <f aca="false">AC65+AQ65+BE65+BS65+CG65</f>
        <v>0</v>
      </c>
      <c r="CV65" s="37" t="n">
        <f aca="false">AD65+AR65+BF65+BT65+CH65</f>
        <v>0</v>
      </c>
      <c r="CW65" s="37" t="n">
        <f aca="false">AE65+AS65+BG65+BU65+CI65</f>
        <v>0</v>
      </c>
      <c r="CX65" s="38"/>
    </row>
    <row r="66" customFormat="false" ht="26.5" hidden="false" customHeight="false" outlineLevel="0" collapsed="false">
      <c r="A66" s="34" t="s">
        <v>140</v>
      </c>
      <c r="B66" s="35" t="s">
        <v>141</v>
      </c>
      <c r="C66" s="36" t="s">
        <v>60</v>
      </c>
      <c r="D66" s="78" t="n">
        <f aca="false">D67+D80+D87+D90</f>
        <v>4.46</v>
      </c>
      <c r="E66" s="78" t="n">
        <f aca="false">E67+E80+E87+E90</f>
        <v>0</v>
      </c>
      <c r="F66" s="23"/>
      <c r="G66" s="23"/>
      <c r="H66" s="78" t="n">
        <f aca="false">H67+H80+H87+H90</f>
        <v>4.215</v>
      </c>
      <c r="I66" s="23"/>
      <c r="J66" s="202" t="n">
        <f aca="false">J67+J80+J87+J90</f>
        <v>68</v>
      </c>
      <c r="K66" s="78" t="n">
        <f aca="false">K67+K80+K87+K90</f>
        <v>0</v>
      </c>
      <c r="L66" s="78" t="n">
        <f aca="false">L67+L80+L87+L90</f>
        <v>0</v>
      </c>
      <c r="M66" s="23"/>
      <c r="N66" s="78"/>
      <c r="O66" s="78" t="n">
        <f aca="false">O67+O80+O87+O90</f>
        <v>0</v>
      </c>
      <c r="P66" s="78"/>
      <c r="Q66" s="202" t="n">
        <f aca="false">Q67+Q80+Q87+Q90</f>
        <v>0</v>
      </c>
      <c r="R66" s="204" t="n">
        <f aca="false">R67+R80+R87+R90</f>
        <v>0</v>
      </c>
      <c r="S66" s="78" t="n">
        <f aca="false">S67+S80+S87+S90</f>
        <v>0</v>
      </c>
      <c r="T66" s="78" t="n">
        <f aca="false">T67+T80+T87+T90</f>
        <v>0</v>
      </c>
      <c r="U66" s="78" t="n">
        <f aca="false">U67+U80+U87+U90</f>
        <v>0</v>
      </c>
      <c r="V66" s="78" t="n">
        <f aca="false">V67+V80+V87+V90</f>
        <v>0</v>
      </c>
      <c r="W66" s="23"/>
      <c r="X66" s="202" t="n">
        <f aca="false">X67+X80+X87+X90</f>
        <v>43</v>
      </c>
      <c r="Y66" s="204" t="n">
        <f aca="false">Y67+Y80+Y87+Y90</f>
        <v>0</v>
      </c>
      <c r="Z66" s="78" t="n">
        <f aca="false">Z67+Z80+Z87+Z90</f>
        <v>0</v>
      </c>
      <c r="AA66" s="23"/>
      <c r="AB66" s="78"/>
      <c r="AC66" s="78" t="n">
        <f aca="false">AC67+AC80+AC87+AC90</f>
        <v>0</v>
      </c>
      <c r="AD66" s="78"/>
      <c r="AE66" s="202" t="n">
        <f aca="false">AE67+AE80+AE87+AE90</f>
        <v>0</v>
      </c>
      <c r="AF66" s="78" t="n">
        <f aca="false">AF67+AF80+AF87+AF90</f>
        <v>0.8</v>
      </c>
      <c r="AG66" s="78" t="n">
        <f aca="false">AG67+AG80+AG87+AG90</f>
        <v>0</v>
      </c>
      <c r="AH66" s="23"/>
      <c r="AI66" s="23"/>
      <c r="AJ66" s="78" t="n">
        <f aca="false">AJ67+AJ80+AJ87+AJ90</f>
        <v>1.09</v>
      </c>
      <c r="AK66" s="78"/>
      <c r="AL66" s="202" t="n">
        <f aca="false">AL67+AL80+AL87+AL90</f>
        <v>3</v>
      </c>
      <c r="AM66" s="78" t="n">
        <f aca="false">AM67+AM80+AM87+AM90</f>
        <v>0</v>
      </c>
      <c r="AN66" s="78" t="n">
        <f aca="false">AN67+AN80+AN87+AN90</f>
        <v>0</v>
      </c>
      <c r="AO66" s="23"/>
      <c r="AP66" s="23"/>
      <c r="AQ66" s="78" t="n">
        <f aca="false">AQ67+AQ80+AQ87+AQ90</f>
        <v>0</v>
      </c>
      <c r="AR66" s="78"/>
      <c r="AS66" s="202" t="n">
        <f aca="false">AS67+AS80+AS87+AS90</f>
        <v>0</v>
      </c>
      <c r="AT66" s="78" t="n">
        <f aca="false">AT67+AT80+AT87+AT90</f>
        <v>1.6</v>
      </c>
      <c r="AU66" s="78" t="n">
        <f aca="false">AU67+AU80+AU87+AU90</f>
        <v>0</v>
      </c>
      <c r="AV66" s="23"/>
      <c r="AW66" s="23"/>
      <c r="AX66" s="78" t="n">
        <f aca="false">AX67+AX80+AX87+AX90</f>
        <v>0.645</v>
      </c>
      <c r="AY66" s="78"/>
      <c r="AZ66" s="202" t="n">
        <f aca="false">AZ67+AZ80+AZ87+AZ90</f>
        <v>8</v>
      </c>
      <c r="BA66" s="78" t="n">
        <f aca="false">BA67+BA80+BA87+BA90</f>
        <v>0</v>
      </c>
      <c r="BB66" s="78" t="n">
        <f aca="false">BB67+BB80+BB87+BB90</f>
        <v>0</v>
      </c>
      <c r="BC66" s="23"/>
      <c r="BD66" s="23"/>
      <c r="BE66" s="78" t="n">
        <f aca="false">BE67+BE80+BE87+BE90</f>
        <v>0</v>
      </c>
      <c r="BF66" s="78"/>
      <c r="BG66" s="202" t="n">
        <f aca="false">BG67+BG80+BG87+BG90</f>
        <v>0</v>
      </c>
      <c r="BH66" s="78" t="n">
        <f aca="false">BH67+BH80+BH87+BH90</f>
        <v>0.8</v>
      </c>
      <c r="BI66" s="78" t="n">
        <f aca="false">BI67+BI80+BI87+BI90</f>
        <v>0</v>
      </c>
      <c r="BJ66" s="23"/>
      <c r="BK66" s="23"/>
      <c r="BL66" s="78" t="n">
        <f aca="false">BL67+BL80+BL87+BL90</f>
        <v>0.98</v>
      </c>
      <c r="BM66" s="78"/>
      <c r="BN66" s="202" t="n">
        <f aca="false">BN67+BN80+BN87+BN90</f>
        <v>7</v>
      </c>
      <c r="BO66" s="78" t="n">
        <f aca="false">BO67+BO80+BO87+BO90</f>
        <v>0</v>
      </c>
      <c r="BP66" s="78" t="n">
        <f aca="false">BP67+BP80+BP87+BP90</f>
        <v>0</v>
      </c>
      <c r="BQ66" s="23"/>
      <c r="BR66" s="23"/>
      <c r="BS66" s="78" t="n">
        <f aca="false">BS67+BS80+BS87+BS90</f>
        <v>0</v>
      </c>
      <c r="BT66" s="78"/>
      <c r="BU66" s="202" t="n">
        <f aca="false">BU67+BU80+BU87+BU90</f>
        <v>0</v>
      </c>
      <c r="BV66" s="78" t="n">
        <f aca="false">BV67+BV80+BV87+BV90</f>
        <v>1.26</v>
      </c>
      <c r="BW66" s="78" t="n">
        <f aca="false">BW67+BW80+BW87+BW90</f>
        <v>0</v>
      </c>
      <c r="BX66" s="38"/>
      <c r="BY66" s="38"/>
      <c r="BZ66" s="78" t="n">
        <f aca="false">BZ67+BZ80+BZ87+BZ90</f>
        <v>1.5</v>
      </c>
      <c r="CA66" s="78"/>
      <c r="CB66" s="202" t="n">
        <f aca="false">CB67+CB80+CB87+CB90</f>
        <v>7</v>
      </c>
      <c r="CC66" s="78" t="n">
        <f aca="false">CC67+CC80+CC87+CC90</f>
        <v>0</v>
      </c>
      <c r="CD66" s="78" t="n">
        <f aca="false">CD67+CD80+CD87+CD90</f>
        <v>0</v>
      </c>
      <c r="CE66" s="78" t="n">
        <f aca="false">CE67+CE80+CE87+CE90</f>
        <v>0</v>
      </c>
      <c r="CF66" s="38"/>
      <c r="CG66" s="78" t="n">
        <f aca="false">CG67+CG80+CG87+CG90</f>
        <v>0</v>
      </c>
      <c r="CH66" s="78"/>
      <c r="CI66" s="204" t="n">
        <f aca="false">CI67+CI80+CI87+CI90</f>
        <v>0</v>
      </c>
      <c r="CJ66" s="37" t="n">
        <f aca="false">R66+AF66+AT66+BH66+BV66</f>
        <v>4.46</v>
      </c>
      <c r="CK66" s="37" t="n">
        <f aca="false">S66+AG66+AU66+BI66+BW66</f>
        <v>0</v>
      </c>
      <c r="CL66" s="37" t="n">
        <f aca="false">T66+AH66+AV66+BJ66+BX66</f>
        <v>0</v>
      </c>
      <c r="CM66" s="37" t="n">
        <f aca="false">U66+AI66+AW66+BK66+BY66</f>
        <v>0</v>
      </c>
      <c r="CN66" s="37" t="n">
        <f aca="false">V66+AJ66+AX66+BL66+BZ66</f>
        <v>4.215</v>
      </c>
      <c r="CO66" s="37" t="n">
        <f aca="false">W66+AK66+AY66+BM66+CA66</f>
        <v>0</v>
      </c>
      <c r="CP66" s="37" t="n">
        <f aca="false">X66+AL66+AZ66+BN66+CB66</f>
        <v>68</v>
      </c>
      <c r="CQ66" s="37" t="n">
        <f aca="false">Y66+AM66+BA66+BO66+CC66</f>
        <v>0</v>
      </c>
      <c r="CR66" s="37" t="n">
        <f aca="false">Z66+AN66+BB66+BP66+CD66</f>
        <v>0</v>
      </c>
      <c r="CS66" s="37" t="n">
        <f aca="false">AA66+AO66+BC66+BQ66+CE66</f>
        <v>0</v>
      </c>
      <c r="CT66" s="37" t="n">
        <f aca="false">AB66+AP66+BD66+BR66+CF66</f>
        <v>0</v>
      </c>
      <c r="CU66" s="37" t="n">
        <f aca="false">AC66+AQ66+BE66+BS66+CG66</f>
        <v>0</v>
      </c>
      <c r="CV66" s="37" t="n">
        <f aca="false">AD66+AR66+BF66+BT66+CH66</f>
        <v>0</v>
      </c>
      <c r="CW66" s="37" t="n">
        <f aca="false">AE66+AS66+BG66+BU66+CI66</f>
        <v>0</v>
      </c>
      <c r="CX66" s="38"/>
    </row>
    <row r="67" customFormat="false" ht="39.75" hidden="false" customHeight="false" outlineLevel="0" collapsed="false">
      <c r="A67" s="34" t="s">
        <v>142</v>
      </c>
      <c r="B67" s="35" t="s">
        <v>143</v>
      </c>
      <c r="C67" s="36" t="s">
        <v>60</v>
      </c>
      <c r="D67" s="78" t="n">
        <f aca="false">D68+D78</f>
        <v>4.46</v>
      </c>
      <c r="E67" s="38" t="n">
        <f aca="false">E68+E78</f>
        <v>0</v>
      </c>
      <c r="F67" s="23"/>
      <c r="G67" s="23"/>
      <c r="H67" s="78" t="n">
        <f aca="false">H68+H78</f>
        <v>1.09</v>
      </c>
      <c r="I67" s="23"/>
      <c r="J67" s="202" t="n">
        <f aca="false">J68+J78</f>
        <v>36</v>
      </c>
      <c r="K67" s="78" t="n">
        <f aca="false">K68+K78</f>
        <v>0</v>
      </c>
      <c r="L67" s="38" t="n">
        <f aca="false">L68+L78</f>
        <v>0</v>
      </c>
      <c r="M67" s="23"/>
      <c r="N67" s="78"/>
      <c r="O67" s="78" t="n">
        <f aca="false">O68+O78</f>
        <v>0</v>
      </c>
      <c r="P67" s="78"/>
      <c r="Q67" s="202" t="n">
        <f aca="false">Q68+Q78</f>
        <v>0</v>
      </c>
      <c r="R67" s="202" t="n">
        <f aca="false">R68+R78</f>
        <v>0</v>
      </c>
      <c r="S67" s="38" t="n">
        <f aca="false">S68+S78</f>
        <v>0</v>
      </c>
      <c r="T67" s="23"/>
      <c r="U67" s="23"/>
      <c r="V67" s="78" t="n">
        <f aca="false">V68+V78</f>
        <v>0</v>
      </c>
      <c r="W67" s="23"/>
      <c r="X67" s="202" t="n">
        <f aca="false">X68+X78</f>
        <v>36</v>
      </c>
      <c r="Y67" s="202" t="n">
        <f aca="false">Y68+Y78</f>
        <v>0</v>
      </c>
      <c r="Z67" s="38" t="n">
        <f aca="false">Z68+Z78</f>
        <v>0</v>
      </c>
      <c r="AA67" s="23"/>
      <c r="AB67" s="78"/>
      <c r="AC67" s="78" t="n">
        <f aca="false">AC68+AC78</f>
        <v>0</v>
      </c>
      <c r="AD67" s="78"/>
      <c r="AE67" s="202" t="n">
        <f aca="false">AE68+AE78</f>
        <v>0</v>
      </c>
      <c r="AF67" s="78" t="n">
        <f aca="false">AF68+AF78</f>
        <v>0.8</v>
      </c>
      <c r="AG67" s="38" t="n">
        <f aca="false">AG68+AG78</f>
        <v>0</v>
      </c>
      <c r="AH67" s="23"/>
      <c r="AI67" s="23"/>
      <c r="AJ67" s="78" t="n">
        <f aca="false">AJ68+AJ78</f>
        <v>1.09</v>
      </c>
      <c r="AK67" s="78"/>
      <c r="AL67" s="202" t="n">
        <f aca="false">AL68+AL78</f>
        <v>0</v>
      </c>
      <c r="AM67" s="78" t="n">
        <f aca="false">AM68+AM78</f>
        <v>0</v>
      </c>
      <c r="AN67" s="38" t="n">
        <f aca="false">AN68+AN78</f>
        <v>0</v>
      </c>
      <c r="AO67" s="23"/>
      <c r="AP67" s="23"/>
      <c r="AQ67" s="78" t="n">
        <f aca="false">AQ68+AQ78</f>
        <v>0</v>
      </c>
      <c r="AR67" s="78"/>
      <c r="AS67" s="78" t="n">
        <f aca="false">AS68+AS78</f>
        <v>0</v>
      </c>
      <c r="AT67" s="78" t="n">
        <f aca="false">AT68+AT78</f>
        <v>1.6</v>
      </c>
      <c r="AU67" s="38" t="n">
        <f aca="false">AU68+AU78</f>
        <v>0</v>
      </c>
      <c r="AV67" s="23"/>
      <c r="AW67" s="23"/>
      <c r="AX67" s="78" t="n">
        <f aca="false">AX68+AX78</f>
        <v>0</v>
      </c>
      <c r="AY67" s="78"/>
      <c r="AZ67" s="202" t="n">
        <f aca="false">AZ68+AZ78</f>
        <v>0</v>
      </c>
      <c r="BA67" s="78" t="n">
        <f aca="false">BA68+BA78</f>
        <v>0</v>
      </c>
      <c r="BB67" s="38" t="n">
        <f aca="false">BB68+BB78</f>
        <v>0</v>
      </c>
      <c r="BC67" s="23"/>
      <c r="BD67" s="23"/>
      <c r="BE67" s="78" t="n">
        <f aca="false">BE68+BE78</f>
        <v>0</v>
      </c>
      <c r="BF67" s="78"/>
      <c r="BG67" s="78" t="n">
        <f aca="false">BG68+BG78</f>
        <v>0</v>
      </c>
      <c r="BH67" s="78" t="n">
        <f aca="false">BH68+BH78</f>
        <v>0.8</v>
      </c>
      <c r="BI67" s="38" t="n">
        <f aca="false">BI68+BI78</f>
        <v>0</v>
      </c>
      <c r="BJ67" s="23"/>
      <c r="BK67" s="23"/>
      <c r="BL67" s="78" t="n">
        <f aca="false">BL68+BL78</f>
        <v>0</v>
      </c>
      <c r="BM67" s="78"/>
      <c r="BN67" s="202" t="n">
        <f aca="false">BN68+BN78</f>
        <v>0</v>
      </c>
      <c r="BO67" s="78" t="n">
        <f aca="false">BO68+BO78</f>
        <v>0</v>
      </c>
      <c r="BP67" s="38" t="n">
        <f aca="false">BP68+BP78</f>
        <v>0</v>
      </c>
      <c r="BQ67" s="23"/>
      <c r="BR67" s="23"/>
      <c r="BS67" s="78" t="n">
        <f aca="false">BS68+BS78</f>
        <v>0</v>
      </c>
      <c r="BT67" s="78"/>
      <c r="BU67" s="78" t="n">
        <f aca="false">BU68+BU78</f>
        <v>0</v>
      </c>
      <c r="BV67" s="78" t="n">
        <f aca="false">BV68+BV78</f>
        <v>1.26</v>
      </c>
      <c r="BW67" s="38" t="n">
        <f aca="false">BW68+BW78</f>
        <v>0</v>
      </c>
      <c r="BX67" s="38"/>
      <c r="BY67" s="38"/>
      <c r="BZ67" s="78" t="n">
        <f aca="false">BZ68+BZ78</f>
        <v>0</v>
      </c>
      <c r="CA67" s="78"/>
      <c r="CB67" s="202" t="n">
        <f aca="false">CB68+CB78</f>
        <v>0</v>
      </c>
      <c r="CC67" s="78" t="n">
        <f aca="false">CC68+CC78</f>
        <v>0</v>
      </c>
      <c r="CD67" s="78" t="n">
        <f aca="false">CD68+CD78</f>
        <v>0</v>
      </c>
      <c r="CE67" s="78" t="n">
        <f aca="false">CE68+CE78</f>
        <v>0</v>
      </c>
      <c r="CF67" s="38"/>
      <c r="CG67" s="78" t="n">
        <f aca="false">CG68+CG78</f>
        <v>0</v>
      </c>
      <c r="CH67" s="78"/>
      <c r="CI67" s="78" t="n">
        <f aca="false">CI68+CI78</f>
        <v>0</v>
      </c>
      <c r="CJ67" s="37" t="n">
        <f aca="false">R67+AF67+AT67+BH67+BV67</f>
        <v>4.46</v>
      </c>
      <c r="CK67" s="37" t="n">
        <f aca="false">S67+AG67+AU67+BI67+BW67</f>
        <v>0</v>
      </c>
      <c r="CL67" s="37" t="n">
        <f aca="false">T67+AH67+AV67+BJ67+BX67</f>
        <v>0</v>
      </c>
      <c r="CM67" s="37" t="n">
        <f aca="false">U67+AI67+AW67+BK67+BY67</f>
        <v>0</v>
      </c>
      <c r="CN67" s="37" t="n">
        <f aca="false">V67+AJ67+AX67+BL67+BZ67</f>
        <v>1.09</v>
      </c>
      <c r="CO67" s="37" t="n">
        <f aca="false">W67+AK67+AY67+BM67+CA67</f>
        <v>0</v>
      </c>
      <c r="CP67" s="37" t="n">
        <f aca="false">X67+AL67+AZ67+BN67+CB67</f>
        <v>36</v>
      </c>
      <c r="CQ67" s="37" t="n">
        <f aca="false">Y67+AM67+BA67+BO67+CC67</f>
        <v>0</v>
      </c>
      <c r="CR67" s="37" t="n">
        <f aca="false">Z67+AN67+BB67+BP67+CD67</f>
        <v>0</v>
      </c>
      <c r="CS67" s="37" t="n">
        <f aca="false">AA67+AO67+BC67+BQ67+CE67</f>
        <v>0</v>
      </c>
      <c r="CT67" s="37" t="n">
        <f aca="false">AB67+AP67+BD67+BR67+CF67</f>
        <v>0</v>
      </c>
      <c r="CU67" s="37" t="n">
        <f aca="false">AC67+AQ67+BE67+BS67+CG67</f>
        <v>0</v>
      </c>
      <c r="CV67" s="37" t="n">
        <f aca="false">AD67+AR67+BF67+BT67+CH67</f>
        <v>0</v>
      </c>
      <c r="CW67" s="37" t="n">
        <f aca="false">AE67+AS67+BG67+BU67+CI67</f>
        <v>0</v>
      </c>
      <c r="CX67" s="38"/>
    </row>
    <row r="68" customFormat="false" ht="26.5" hidden="false" customHeight="false" outlineLevel="0" collapsed="false">
      <c r="A68" s="34" t="s">
        <v>144</v>
      </c>
      <c r="B68" s="35" t="s">
        <v>145</v>
      </c>
      <c r="C68" s="36" t="s">
        <v>60</v>
      </c>
      <c r="D68" s="37" t="n">
        <f aca="false">SUM(D69:D77)</f>
        <v>4.46</v>
      </c>
      <c r="E68" s="38"/>
      <c r="F68" s="23"/>
      <c r="G68" s="23"/>
      <c r="H68" s="37" t="n">
        <f aca="false">SUM(H69:H77)</f>
        <v>1.09</v>
      </c>
      <c r="I68" s="23"/>
      <c r="J68" s="37" t="n">
        <f aca="false">SUM(J69:J77)</f>
        <v>36</v>
      </c>
      <c r="K68" s="23"/>
      <c r="L68" s="38"/>
      <c r="M68" s="23"/>
      <c r="N68" s="23"/>
      <c r="O68" s="23"/>
      <c r="P68" s="23"/>
      <c r="Q68" s="200"/>
      <c r="R68" s="37" t="n">
        <f aca="false">SUM(R69:R77)</f>
        <v>0</v>
      </c>
      <c r="S68" s="38"/>
      <c r="T68" s="23"/>
      <c r="U68" s="23"/>
      <c r="V68" s="23"/>
      <c r="W68" s="23"/>
      <c r="X68" s="200" t="n">
        <f aca="false">SUM(X69:X77)</f>
        <v>36</v>
      </c>
      <c r="Y68" s="37" t="n">
        <f aca="false">SUM(Y69:Y77)</f>
        <v>0</v>
      </c>
      <c r="Z68" s="38"/>
      <c r="AA68" s="23"/>
      <c r="AB68" s="23"/>
      <c r="AC68" s="23"/>
      <c r="AD68" s="23"/>
      <c r="AE68" s="200"/>
      <c r="AF68" s="37" t="n">
        <f aca="false">SUM(AF69:AF77)</f>
        <v>0.8</v>
      </c>
      <c r="AG68" s="37"/>
      <c r="AH68" s="37"/>
      <c r="AI68" s="37"/>
      <c r="AJ68" s="37" t="n">
        <f aca="false">SUM(AJ69:AJ77)</f>
        <v>1.09</v>
      </c>
      <c r="AK68" s="23"/>
      <c r="AL68" s="38"/>
      <c r="AM68" s="23"/>
      <c r="AN68" s="38"/>
      <c r="AO68" s="23"/>
      <c r="AP68" s="23"/>
      <c r="AQ68" s="23"/>
      <c r="AR68" s="23"/>
      <c r="AS68" s="23"/>
      <c r="AT68" s="37" t="n">
        <f aca="false">SUM(AT69:AT77)</f>
        <v>1.6</v>
      </c>
      <c r="AU68" s="38"/>
      <c r="AV68" s="23"/>
      <c r="AW68" s="23"/>
      <c r="AX68" s="37" t="n">
        <f aca="false">SUM(AX69:AX77)</f>
        <v>0</v>
      </c>
      <c r="AY68" s="23"/>
      <c r="AZ68" s="38"/>
      <c r="BA68" s="23"/>
      <c r="BB68" s="38"/>
      <c r="BC68" s="23"/>
      <c r="BD68" s="23"/>
      <c r="BE68" s="23"/>
      <c r="BF68" s="23"/>
      <c r="BG68" s="23"/>
      <c r="BH68" s="37" t="n">
        <f aca="false">SUM(BH69:BH77)</f>
        <v>0.8</v>
      </c>
      <c r="BI68" s="38"/>
      <c r="BJ68" s="23"/>
      <c r="BK68" s="23"/>
      <c r="BL68" s="23"/>
      <c r="BM68" s="23"/>
      <c r="BN68" s="38"/>
      <c r="BO68" s="23"/>
      <c r="BP68" s="38"/>
      <c r="BQ68" s="23"/>
      <c r="BR68" s="23"/>
      <c r="BS68" s="23"/>
      <c r="BT68" s="23"/>
      <c r="BU68" s="23"/>
      <c r="BV68" s="37" t="n">
        <f aca="false">SUM(BV69:BV77)</f>
        <v>1.26</v>
      </c>
      <c r="BW68" s="38"/>
      <c r="BX68" s="38"/>
      <c r="BY68" s="38"/>
      <c r="BZ68" s="37" t="n">
        <f aca="false">SUM(BZ69:BZ77)</f>
        <v>0</v>
      </c>
      <c r="CA68" s="23"/>
      <c r="CB68" s="37" t="n">
        <f aca="false">SUM(CB69:CB77)</f>
        <v>0</v>
      </c>
      <c r="CC68" s="23"/>
      <c r="CD68" s="23"/>
      <c r="CE68" s="23"/>
      <c r="CF68" s="38"/>
      <c r="CG68" s="23"/>
      <c r="CH68" s="23"/>
      <c r="CI68" s="23"/>
      <c r="CJ68" s="37" t="n">
        <f aca="false">R68+AF68+AT68+BH68+BV68</f>
        <v>4.46</v>
      </c>
      <c r="CK68" s="37" t="n">
        <f aca="false">S68+AG68+AU68+BI68+BW68</f>
        <v>0</v>
      </c>
      <c r="CL68" s="37" t="n">
        <f aca="false">T68+AH68+AV68+BJ68+BX68</f>
        <v>0</v>
      </c>
      <c r="CM68" s="37" t="n">
        <f aca="false">U68+AI68+AW68+BK68+BY68</f>
        <v>0</v>
      </c>
      <c r="CN68" s="37" t="n">
        <f aca="false">V68+AJ68+AX68+BL68+BZ68</f>
        <v>1.09</v>
      </c>
      <c r="CO68" s="37" t="n">
        <f aca="false">W68+AK68+AY68+BM68+CA68</f>
        <v>0</v>
      </c>
      <c r="CP68" s="37" t="n">
        <f aca="false">X68+AL68+AZ68+BN68+CB68</f>
        <v>36</v>
      </c>
      <c r="CQ68" s="37" t="n">
        <f aca="false">Y68+AM68+BA68+BO68+CC68</f>
        <v>0</v>
      </c>
      <c r="CR68" s="37" t="n">
        <f aca="false">Z68+AN68+BB68+BP68+CD68</f>
        <v>0</v>
      </c>
      <c r="CS68" s="37" t="n">
        <f aca="false">AA68+AO68+BC68+BQ68+CE68</f>
        <v>0</v>
      </c>
      <c r="CT68" s="37" t="n">
        <f aca="false">AB68+AP68+BD68+BR68+CF68</f>
        <v>0</v>
      </c>
      <c r="CU68" s="37" t="n">
        <f aca="false">AC68+AQ68+BE68+BS68+CG68</f>
        <v>0</v>
      </c>
      <c r="CV68" s="37" t="n">
        <f aca="false">AD68+AR68+BF68+BT68+CH68</f>
        <v>0</v>
      </c>
      <c r="CW68" s="37" t="n">
        <f aca="false">AE68+AS68+BG68+BU68+CI68</f>
        <v>0</v>
      </c>
      <c r="CX68" s="38"/>
    </row>
    <row r="69" customFormat="false" ht="15.65" hidden="false" customHeight="false" outlineLevel="0" collapsed="false">
      <c r="A69" s="235" t="s">
        <v>146</v>
      </c>
      <c r="B69" s="79" t="str">
        <f aca="false">'6.'!B53</f>
        <v>Реконструкция РУ-6 кВ на РТРС</v>
      </c>
      <c r="C69" s="74" t="str">
        <f aca="false">'6.'!C53</f>
        <v>O/41ЭС/001</v>
      </c>
      <c r="D69" s="37" t="n">
        <f aca="false">R69+AF69+AT69+BH69+BV69</f>
        <v>0.8</v>
      </c>
      <c r="E69" s="37" t="n">
        <f aca="false">S69+AG69+AU69+BI69+BW69</f>
        <v>0</v>
      </c>
      <c r="F69" s="37" t="n">
        <f aca="false">T69+AH69+AV69+BJ69+BX69</f>
        <v>0</v>
      </c>
      <c r="G69" s="37" t="n">
        <f aca="false">U69+AI69+AW69+BK69+BY69</f>
        <v>0</v>
      </c>
      <c r="H69" s="37" t="n">
        <f aca="false">V69+AJ69+AX69+BL69+BZ69</f>
        <v>1.09</v>
      </c>
      <c r="I69" s="37" t="n">
        <f aca="false">W69+AK69+AY69+BM69+CA69</f>
        <v>0</v>
      </c>
      <c r="J69" s="37" t="n">
        <f aca="false">X69+AL69+AZ69+BN69+CB69</f>
        <v>36</v>
      </c>
      <c r="K69" s="23"/>
      <c r="L69" s="38"/>
      <c r="M69" s="23"/>
      <c r="N69" s="23"/>
      <c r="O69" s="23"/>
      <c r="P69" s="23"/>
      <c r="Q69" s="200"/>
      <c r="R69" s="23" t="n">
        <f aca="false">'6.'!O53</f>
        <v>0</v>
      </c>
      <c r="S69" s="38"/>
      <c r="T69" s="23"/>
      <c r="U69" s="23"/>
      <c r="V69" s="23"/>
      <c r="W69" s="23"/>
      <c r="X69" s="200" t="n">
        <f aca="false">'6.'!S53</f>
        <v>36</v>
      </c>
      <c r="Y69" s="23" t="n">
        <f aca="false">'6.'!V53</f>
        <v>0</v>
      </c>
      <c r="Z69" s="38"/>
      <c r="AA69" s="23"/>
      <c r="AB69" s="23"/>
      <c r="AC69" s="23"/>
      <c r="AD69" s="23"/>
      <c r="AE69" s="200"/>
      <c r="AF69" s="23"/>
      <c r="AG69" s="38"/>
      <c r="AH69" s="23"/>
      <c r="AI69" s="23"/>
      <c r="AJ69" s="23" t="n">
        <f aca="false">'6.'!AC53</f>
        <v>1.09</v>
      </c>
      <c r="AK69" s="23"/>
      <c r="AL69" s="38"/>
      <c r="AM69" s="23"/>
      <c r="AN69" s="38"/>
      <c r="AO69" s="23"/>
      <c r="AP69" s="23"/>
      <c r="AQ69" s="23"/>
      <c r="AR69" s="23"/>
      <c r="AS69" s="23"/>
      <c r="AT69" s="23" t="n">
        <f aca="false">'6.'!AM53</f>
        <v>0.8</v>
      </c>
      <c r="AU69" s="38"/>
      <c r="AV69" s="23"/>
      <c r="AW69" s="23"/>
      <c r="AX69" s="23"/>
      <c r="AY69" s="23"/>
      <c r="AZ69" s="38"/>
      <c r="BA69" s="23"/>
      <c r="BB69" s="38"/>
      <c r="BC69" s="23"/>
      <c r="BD69" s="23"/>
      <c r="BE69" s="23"/>
      <c r="BF69" s="23"/>
      <c r="BG69" s="23"/>
      <c r="BH69" s="23"/>
      <c r="BI69" s="38"/>
      <c r="BJ69" s="23"/>
      <c r="BK69" s="23"/>
      <c r="BL69" s="23"/>
      <c r="BM69" s="23"/>
      <c r="BN69" s="38"/>
      <c r="BO69" s="23"/>
      <c r="BP69" s="38"/>
      <c r="BQ69" s="23"/>
      <c r="BR69" s="23"/>
      <c r="BS69" s="23"/>
      <c r="BT69" s="23"/>
      <c r="BU69" s="23"/>
      <c r="BV69" s="23"/>
      <c r="BW69" s="38"/>
      <c r="BX69" s="38"/>
      <c r="BY69" s="38"/>
      <c r="BZ69" s="23"/>
      <c r="CA69" s="23"/>
      <c r="CB69" s="38"/>
      <c r="CC69" s="23"/>
      <c r="CD69" s="23"/>
      <c r="CE69" s="23"/>
      <c r="CF69" s="38"/>
      <c r="CG69" s="23"/>
      <c r="CH69" s="23"/>
      <c r="CI69" s="23"/>
      <c r="CJ69" s="37" t="n">
        <f aca="false">R69+AF69+AT69+BH69+BV69</f>
        <v>0.8</v>
      </c>
      <c r="CK69" s="37" t="n">
        <f aca="false">S69+AG69+AU69+BI69+BW69</f>
        <v>0</v>
      </c>
      <c r="CL69" s="37" t="n">
        <f aca="false">T69+AH69+AV69+BJ69+BX69</f>
        <v>0</v>
      </c>
      <c r="CM69" s="37" t="n">
        <f aca="false">U69+AI69+AW69+BK69+BY69</f>
        <v>0</v>
      </c>
      <c r="CN69" s="37" t="n">
        <f aca="false">V69+AJ69+AX69+BL69+BZ69</f>
        <v>1.09</v>
      </c>
      <c r="CO69" s="37" t="n">
        <f aca="false">W69+AK69+AY69+BM69+CA69</f>
        <v>0</v>
      </c>
      <c r="CP69" s="37" t="n">
        <f aca="false">X69+AL69+AZ69+BN69+CB69</f>
        <v>36</v>
      </c>
      <c r="CQ69" s="37" t="n">
        <f aca="false">Y69+AM69+BA69+BO69+CC69</f>
        <v>0</v>
      </c>
      <c r="CR69" s="37" t="n">
        <f aca="false">Z69+AN69+BB69+BP69+CD69</f>
        <v>0</v>
      </c>
      <c r="CS69" s="37" t="n">
        <f aca="false">AA69+AO69+BC69+BQ69+CE69</f>
        <v>0</v>
      </c>
      <c r="CT69" s="37" t="n">
        <f aca="false">AB69+AP69+BD69+BR69+CF69</f>
        <v>0</v>
      </c>
      <c r="CU69" s="37" t="n">
        <f aca="false">AC69+AQ69+BE69+BS69+CG69</f>
        <v>0</v>
      </c>
      <c r="CV69" s="37" t="n">
        <f aca="false">AD69+AR69+BF69+BT69+CH69</f>
        <v>0</v>
      </c>
      <c r="CW69" s="37" t="n">
        <f aca="false">AE69+AS69+BG69+BU69+CI69</f>
        <v>0</v>
      </c>
      <c r="CX69" s="38"/>
    </row>
    <row r="70" customFormat="false" ht="26.5" hidden="false" customHeight="false" outlineLevel="0" collapsed="false">
      <c r="A70" s="235" t="s">
        <v>149</v>
      </c>
      <c r="B70" s="79" t="str">
        <f aca="false">'6.'!B54</f>
        <v>Замена трансформаторной подстанции 6/0,4 кВ мощностью 0,8 МВА №ТП-111-12 на КТП -6/0,4 кВ-0,8 МВА</v>
      </c>
      <c r="C70" s="74" t="str">
        <f aca="false">'6.'!C54</f>
        <v>O/41ЭС/003</v>
      </c>
      <c r="D70" s="37" t="n">
        <f aca="false">R70+AF70+AT70+BH70+BV70</f>
        <v>0.8</v>
      </c>
      <c r="E70" s="37" t="n">
        <f aca="false">S70+AG70+AU70+BI70+BW70</f>
        <v>0</v>
      </c>
      <c r="F70" s="37" t="n">
        <f aca="false">T70+AH70+AV70+BJ70+BX70</f>
        <v>0</v>
      </c>
      <c r="G70" s="37" t="n">
        <f aca="false">U70+AI70+AW70+BK70+BY70</f>
        <v>0</v>
      </c>
      <c r="H70" s="37" t="n">
        <f aca="false">V70+AJ70+AX70+BL70+BZ70</f>
        <v>0</v>
      </c>
      <c r="I70" s="37" t="n">
        <f aca="false">W70+AK70+AY70+BM70+CA70</f>
        <v>0</v>
      </c>
      <c r="J70" s="37" t="n">
        <f aca="false">X70+AL70+AZ70+BN70+CB70</f>
        <v>0</v>
      </c>
      <c r="K70" s="23"/>
      <c r="L70" s="38"/>
      <c r="M70" s="23"/>
      <c r="N70" s="23"/>
      <c r="O70" s="23"/>
      <c r="P70" s="23"/>
      <c r="Q70" s="200"/>
      <c r="R70" s="23" t="n">
        <f aca="false">'6.'!O54</f>
        <v>0</v>
      </c>
      <c r="S70" s="38"/>
      <c r="T70" s="23"/>
      <c r="U70" s="23"/>
      <c r="V70" s="23"/>
      <c r="W70" s="23"/>
      <c r="X70" s="200"/>
      <c r="Y70" s="23" t="n">
        <f aca="false">'6.'!V54</f>
        <v>0</v>
      </c>
      <c r="Z70" s="38"/>
      <c r="AA70" s="23"/>
      <c r="AB70" s="23"/>
      <c r="AC70" s="23"/>
      <c r="AD70" s="23"/>
      <c r="AE70" s="200"/>
      <c r="AF70" s="23" t="n">
        <f aca="false">'6.'!AA54</f>
        <v>0.8</v>
      </c>
      <c r="AG70" s="38"/>
      <c r="AH70" s="23"/>
      <c r="AI70" s="23"/>
      <c r="AJ70" s="23"/>
      <c r="AK70" s="23"/>
      <c r="AL70" s="38"/>
      <c r="AM70" s="23"/>
      <c r="AN70" s="38"/>
      <c r="AO70" s="23"/>
      <c r="AP70" s="23"/>
      <c r="AQ70" s="23"/>
      <c r="AR70" s="23"/>
      <c r="AS70" s="23"/>
      <c r="AT70" s="23"/>
      <c r="AU70" s="38"/>
      <c r="AV70" s="23"/>
      <c r="AW70" s="23"/>
      <c r="AX70" s="23"/>
      <c r="AY70" s="23"/>
      <c r="AZ70" s="38"/>
      <c r="BA70" s="23"/>
      <c r="BB70" s="38"/>
      <c r="BC70" s="23"/>
      <c r="BD70" s="23"/>
      <c r="BE70" s="23"/>
      <c r="BF70" s="23"/>
      <c r="BG70" s="23"/>
      <c r="BH70" s="23"/>
      <c r="BI70" s="38"/>
      <c r="BJ70" s="23"/>
      <c r="BK70" s="23"/>
      <c r="BL70" s="23"/>
      <c r="BM70" s="23"/>
      <c r="BN70" s="38"/>
      <c r="BO70" s="23"/>
      <c r="BP70" s="38"/>
      <c r="BQ70" s="23"/>
      <c r="BR70" s="23"/>
      <c r="BS70" s="23"/>
      <c r="BT70" s="23"/>
      <c r="BU70" s="23"/>
      <c r="BV70" s="23"/>
      <c r="BW70" s="38"/>
      <c r="BX70" s="38"/>
      <c r="BY70" s="38"/>
      <c r="BZ70" s="23"/>
      <c r="CA70" s="23"/>
      <c r="CB70" s="38"/>
      <c r="CC70" s="23"/>
      <c r="CD70" s="23"/>
      <c r="CE70" s="23"/>
      <c r="CF70" s="38"/>
      <c r="CG70" s="23"/>
      <c r="CH70" s="23"/>
      <c r="CI70" s="23"/>
      <c r="CJ70" s="37" t="n">
        <f aca="false">R70+AF70+AT70+BH70+BV70</f>
        <v>0.8</v>
      </c>
      <c r="CK70" s="37" t="n">
        <f aca="false">S70+AG70+AU70+BI70+BW70</f>
        <v>0</v>
      </c>
      <c r="CL70" s="37" t="n">
        <f aca="false">T70+AH70+AV70+BJ70+BX70</f>
        <v>0</v>
      </c>
      <c r="CM70" s="37" t="n">
        <f aca="false">U70+AI70+AW70+BK70+BY70</f>
        <v>0</v>
      </c>
      <c r="CN70" s="37" t="n">
        <f aca="false">V70+AJ70+AX70+BL70+BZ70</f>
        <v>0</v>
      </c>
      <c r="CO70" s="37" t="n">
        <f aca="false">W70+AK70+AY70+BM70+CA70</f>
        <v>0</v>
      </c>
      <c r="CP70" s="37" t="n">
        <f aca="false">X70+AL70+AZ70+BN70+CB70</f>
        <v>0</v>
      </c>
      <c r="CQ70" s="37" t="n">
        <f aca="false">Y70+AM70+BA70+BO70+CC70</f>
        <v>0</v>
      </c>
      <c r="CR70" s="37" t="n">
        <f aca="false">Z70+AN70+BB70+BP70+CD70</f>
        <v>0</v>
      </c>
      <c r="CS70" s="37" t="n">
        <f aca="false">AA70+AO70+BC70+BQ70+CE70</f>
        <v>0</v>
      </c>
      <c r="CT70" s="37" t="n">
        <f aca="false">AB70+AP70+BD70+BR70+CF70</f>
        <v>0</v>
      </c>
      <c r="CU70" s="37" t="n">
        <f aca="false">AC70+AQ70+BE70+BS70+CG70</f>
        <v>0</v>
      </c>
      <c r="CV70" s="37" t="n">
        <f aca="false">AD70+AR70+BF70+BT70+CH70</f>
        <v>0</v>
      </c>
      <c r="CW70" s="37" t="n">
        <f aca="false">AE70+AS70+BG70+BU70+CI70</f>
        <v>0</v>
      </c>
      <c r="CX70" s="38"/>
    </row>
    <row r="71" customFormat="false" ht="26.5" hidden="false" customHeight="false" outlineLevel="0" collapsed="false">
      <c r="A71" s="235" t="s">
        <v>150</v>
      </c>
      <c r="B71" s="79" t="str">
        <f aca="false">'6.'!B55</f>
        <v>Замена трансформаторной подстанции 6/0,4 кВ мощностью 0,8 МВА №ТП-111-10 на КТП -6/0,4 кВ-0,8 МВА</v>
      </c>
      <c r="C71" s="74" t="str">
        <f aca="false">'6.'!C55</f>
        <v>O/41ЭС/004</v>
      </c>
      <c r="D71" s="37" t="n">
        <f aca="false">R71+AF71+AT71+BH71+BV71</f>
        <v>0.8</v>
      </c>
      <c r="E71" s="37" t="n">
        <f aca="false">S71+AG71+AU71+BI71+BW71</f>
        <v>0</v>
      </c>
      <c r="F71" s="37" t="n">
        <f aca="false">T71+AH71+AV71+BJ71+BX71</f>
        <v>0</v>
      </c>
      <c r="G71" s="37" t="n">
        <f aca="false">U71+AI71+AW71+BK71+BY71</f>
        <v>0</v>
      </c>
      <c r="H71" s="37" t="n">
        <f aca="false">V71+AJ71+AX71+BL71+BZ71</f>
        <v>0</v>
      </c>
      <c r="I71" s="37" t="n">
        <f aca="false">W71+AK71+AY71+BM71+CA71</f>
        <v>0</v>
      </c>
      <c r="J71" s="37" t="n">
        <f aca="false">X71+AL71+AZ71+BN71+CB71</f>
        <v>0</v>
      </c>
      <c r="K71" s="23"/>
      <c r="L71" s="38"/>
      <c r="M71" s="23"/>
      <c r="N71" s="23"/>
      <c r="O71" s="23"/>
      <c r="P71" s="23"/>
      <c r="Q71" s="200"/>
      <c r="R71" s="23" t="n">
        <f aca="false">'6.'!O55</f>
        <v>0</v>
      </c>
      <c r="S71" s="38"/>
      <c r="T71" s="23"/>
      <c r="U71" s="23"/>
      <c r="V71" s="23"/>
      <c r="W71" s="23"/>
      <c r="X71" s="200"/>
      <c r="Y71" s="23" t="n">
        <f aca="false">'6.'!V55</f>
        <v>0</v>
      </c>
      <c r="Z71" s="38"/>
      <c r="AA71" s="23"/>
      <c r="AB71" s="23"/>
      <c r="AC71" s="23"/>
      <c r="AD71" s="23"/>
      <c r="AE71" s="200"/>
      <c r="AF71" s="23"/>
      <c r="AG71" s="38"/>
      <c r="AH71" s="23"/>
      <c r="AI71" s="23"/>
      <c r="AJ71" s="23"/>
      <c r="AK71" s="23"/>
      <c r="AL71" s="38"/>
      <c r="AM71" s="23"/>
      <c r="AN71" s="38"/>
      <c r="AO71" s="23"/>
      <c r="AP71" s="23"/>
      <c r="AQ71" s="23"/>
      <c r="AR71" s="23"/>
      <c r="AS71" s="23"/>
      <c r="AT71" s="23" t="n">
        <f aca="false">'6.'!AM55</f>
        <v>0.8</v>
      </c>
      <c r="AU71" s="38"/>
      <c r="AV71" s="23"/>
      <c r="AW71" s="23"/>
      <c r="AX71" s="23"/>
      <c r="AY71" s="23"/>
      <c r="AZ71" s="38"/>
      <c r="BA71" s="23"/>
      <c r="BB71" s="38"/>
      <c r="BC71" s="23"/>
      <c r="BD71" s="23"/>
      <c r="BE71" s="23"/>
      <c r="BF71" s="23"/>
      <c r="BG71" s="23"/>
      <c r="BH71" s="23"/>
      <c r="BI71" s="38"/>
      <c r="BJ71" s="23"/>
      <c r="BK71" s="23"/>
      <c r="BL71" s="23"/>
      <c r="BM71" s="23"/>
      <c r="BN71" s="38"/>
      <c r="BO71" s="23"/>
      <c r="BP71" s="38"/>
      <c r="BQ71" s="23"/>
      <c r="BR71" s="23"/>
      <c r="BS71" s="23"/>
      <c r="BT71" s="23"/>
      <c r="BU71" s="23"/>
      <c r="BV71" s="23"/>
      <c r="BW71" s="38"/>
      <c r="BX71" s="38"/>
      <c r="BY71" s="38"/>
      <c r="BZ71" s="23"/>
      <c r="CA71" s="23"/>
      <c r="CB71" s="38"/>
      <c r="CC71" s="23"/>
      <c r="CD71" s="23"/>
      <c r="CE71" s="23"/>
      <c r="CF71" s="38"/>
      <c r="CG71" s="23"/>
      <c r="CH71" s="23"/>
      <c r="CI71" s="23"/>
      <c r="CJ71" s="37" t="n">
        <f aca="false">R71+AF71+AT71+BH71+BV71</f>
        <v>0.8</v>
      </c>
      <c r="CK71" s="37" t="n">
        <f aca="false">S71+AG71+AU71+BI71+BW71</f>
        <v>0</v>
      </c>
      <c r="CL71" s="37" t="n">
        <f aca="false">T71+AH71+AV71+BJ71+BX71</f>
        <v>0</v>
      </c>
      <c r="CM71" s="37" t="n">
        <f aca="false">U71+AI71+AW71+BK71+BY71</f>
        <v>0</v>
      </c>
      <c r="CN71" s="37" t="n">
        <f aca="false">V71+AJ71+AX71+BL71+BZ71</f>
        <v>0</v>
      </c>
      <c r="CO71" s="37" t="n">
        <f aca="false">W71+AK71+AY71+BM71+CA71</f>
        <v>0</v>
      </c>
      <c r="CP71" s="37" t="n">
        <f aca="false">X71+AL71+AZ71+BN71+CB71</f>
        <v>0</v>
      </c>
      <c r="CQ71" s="37" t="n">
        <f aca="false">Y71+AM71+BA71+BO71+CC71</f>
        <v>0</v>
      </c>
      <c r="CR71" s="37" t="n">
        <f aca="false">Z71+AN71+BB71+BP71+CD71</f>
        <v>0</v>
      </c>
      <c r="CS71" s="37" t="n">
        <f aca="false">AA71+AO71+BC71+BQ71+CE71</f>
        <v>0</v>
      </c>
      <c r="CT71" s="37" t="n">
        <f aca="false">AB71+AP71+BD71+BR71+CF71</f>
        <v>0</v>
      </c>
      <c r="CU71" s="37" t="n">
        <f aca="false">AC71+AQ71+BE71+BS71+CG71</f>
        <v>0</v>
      </c>
      <c r="CV71" s="37" t="n">
        <f aca="false">AD71+AR71+BF71+BT71+CH71</f>
        <v>0</v>
      </c>
      <c r="CW71" s="37" t="n">
        <f aca="false">AE71+AS71+BG71+BU71+CI71</f>
        <v>0</v>
      </c>
      <c r="CX71" s="38"/>
    </row>
    <row r="72" customFormat="false" ht="26.5" hidden="false" customHeight="false" outlineLevel="0" collapsed="false">
      <c r="A72" s="235" t="s">
        <v>151</v>
      </c>
      <c r="B72" s="79" t="str">
        <f aca="false">'6.'!B56</f>
        <v>Замена трансформаторной подстанции 6/0,4 кВ мощностью 0,8 МВА №ТП-111-17 на КТП -6/0,4 кВ-0,8 МВА</v>
      </c>
      <c r="C72" s="74" t="str">
        <f aca="false">'6.'!C56</f>
        <v>O/41ЭС/006</v>
      </c>
      <c r="D72" s="37" t="n">
        <f aca="false">R72+AF72+AT72+BH72+BV72</f>
        <v>0.8</v>
      </c>
      <c r="E72" s="37" t="n">
        <f aca="false">S72+AG72+AU72+BI72+BW72</f>
        <v>0</v>
      </c>
      <c r="F72" s="37" t="n">
        <f aca="false">T72+AH72+AV72+BJ72+BX72</f>
        <v>0</v>
      </c>
      <c r="G72" s="37" t="n">
        <f aca="false">U72+AI72+AW72+BK72+BY72</f>
        <v>0</v>
      </c>
      <c r="H72" s="37" t="n">
        <f aca="false">V72+AJ72+AX72+BL72+BZ72</f>
        <v>0</v>
      </c>
      <c r="I72" s="37" t="n">
        <f aca="false">W72+AK72+AY72+BM72+CA72</f>
        <v>0</v>
      </c>
      <c r="J72" s="37" t="n">
        <f aca="false">X72+AL72+AZ72+BN72+CB72</f>
        <v>0</v>
      </c>
      <c r="K72" s="23"/>
      <c r="L72" s="38"/>
      <c r="M72" s="23"/>
      <c r="N72" s="23"/>
      <c r="O72" s="23"/>
      <c r="P72" s="23"/>
      <c r="Q72" s="200"/>
      <c r="R72" s="23" t="n">
        <f aca="false">'6.'!O56</f>
        <v>0</v>
      </c>
      <c r="S72" s="38"/>
      <c r="T72" s="23"/>
      <c r="U72" s="23"/>
      <c r="V72" s="23"/>
      <c r="W72" s="23"/>
      <c r="X72" s="200"/>
      <c r="Y72" s="23" t="n">
        <f aca="false">'6.'!V56</f>
        <v>0</v>
      </c>
      <c r="Z72" s="38"/>
      <c r="AA72" s="23"/>
      <c r="AB72" s="23"/>
      <c r="AC72" s="23"/>
      <c r="AD72" s="23"/>
      <c r="AE72" s="200"/>
      <c r="AF72" s="23"/>
      <c r="AG72" s="38"/>
      <c r="AH72" s="23"/>
      <c r="AI72" s="23"/>
      <c r="AJ72" s="23"/>
      <c r="AK72" s="23"/>
      <c r="AL72" s="38"/>
      <c r="AM72" s="23"/>
      <c r="AN72" s="38"/>
      <c r="AO72" s="23"/>
      <c r="AP72" s="23"/>
      <c r="AQ72" s="23"/>
      <c r="AR72" s="23"/>
      <c r="AS72" s="23"/>
      <c r="AT72" s="23"/>
      <c r="AU72" s="38"/>
      <c r="AV72" s="23"/>
      <c r="AW72" s="23"/>
      <c r="AX72" s="23"/>
      <c r="AY72" s="23"/>
      <c r="AZ72" s="38"/>
      <c r="BA72" s="23"/>
      <c r="BB72" s="38"/>
      <c r="BC72" s="23"/>
      <c r="BD72" s="23"/>
      <c r="BE72" s="23"/>
      <c r="BF72" s="23"/>
      <c r="BG72" s="23"/>
      <c r="BH72" s="23" t="n">
        <f aca="false">'6.'!AY56</f>
        <v>0.8</v>
      </c>
      <c r="BI72" s="38"/>
      <c r="BJ72" s="23"/>
      <c r="BK72" s="23"/>
      <c r="BL72" s="23"/>
      <c r="BM72" s="23"/>
      <c r="BN72" s="38"/>
      <c r="BO72" s="23"/>
      <c r="BP72" s="38"/>
      <c r="BQ72" s="23"/>
      <c r="BR72" s="23"/>
      <c r="BS72" s="23"/>
      <c r="BT72" s="23"/>
      <c r="BU72" s="23"/>
      <c r="BV72" s="23"/>
      <c r="BW72" s="38"/>
      <c r="BX72" s="38"/>
      <c r="BY72" s="38"/>
      <c r="BZ72" s="23"/>
      <c r="CA72" s="23"/>
      <c r="CB72" s="38"/>
      <c r="CC72" s="23"/>
      <c r="CD72" s="23"/>
      <c r="CE72" s="23"/>
      <c r="CF72" s="38"/>
      <c r="CG72" s="23"/>
      <c r="CH72" s="23"/>
      <c r="CI72" s="23"/>
      <c r="CJ72" s="37" t="n">
        <f aca="false">R72+AF72+AT72+BH72+BV72</f>
        <v>0.8</v>
      </c>
      <c r="CK72" s="37" t="n">
        <f aca="false">S72+AG72+AU72+BI72+BW72</f>
        <v>0</v>
      </c>
      <c r="CL72" s="37" t="n">
        <f aca="false">T72+AH72+AV72+BJ72+BX72</f>
        <v>0</v>
      </c>
      <c r="CM72" s="37" t="n">
        <f aca="false">U72+AI72+AW72+BK72+BY72</f>
        <v>0</v>
      </c>
      <c r="CN72" s="37" t="n">
        <f aca="false">V72+AJ72+AX72+BL72+BZ72</f>
        <v>0</v>
      </c>
      <c r="CO72" s="37" t="n">
        <f aca="false">W72+AK72+AY72+BM72+CA72</f>
        <v>0</v>
      </c>
      <c r="CP72" s="37" t="n">
        <f aca="false">X72+AL72+AZ72+BN72+CB72</f>
        <v>0</v>
      </c>
      <c r="CQ72" s="37" t="n">
        <f aca="false">Y72+AM72+BA72+BO72+CC72</f>
        <v>0</v>
      </c>
      <c r="CR72" s="37" t="n">
        <f aca="false">Z72+AN72+BB72+BP72+CD72</f>
        <v>0</v>
      </c>
      <c r="CS72" s="37" t="n">
        <f aca="false">AA72+AO72+BC72+BQ72+CE72</f>
        <v>0</v>
      </c>
      <c r="CT72" s="37" t="n">
        <f aca="false">AB72+AP72+BD72+BR72+CF72</f>
        <v>0</v>
      </c>
      <c r="CU72" s="37" t="n">
        <f aca="false">AC72+AQ72+BE72+BS72+CG72</f>
        <v>0</v>
      </c>
      <c r="CV72" s="37" t="n">
        <f aca="false">AD72+AR72+BF72+BT72+CH72</f>
        <v>0</v>
      </c>
      <c r="CW72" s="37" t="n">
        <f aca="false">AE72+AS72+BG72+BU72+CI72</f>
        <v>0</v>
      </c>
      <c r="CX72" s="38"/>
    </row>
    <row r="73" customFormat="false" ht="39.75" hidden="false" customHeight="false" outlineLevel="0" collapsed="false">
      <c r="A73" s="235" t="s">
        <v>152</v>
      </c>
      <c r="B73" s="79" t="str">
        <f aca="false">'6.'!B57</f>
        <v>Замена трансформаторной подстанции 6/0,4 кВ мощностью 1,26 МВА №ТП-111-22 на КТП -6/0,4 кВ-1,26 МВА, Реконструкция ТП-111-19</v>
      </c>
      <c r="C73" s="74" t="str">
        <f aca="false">'6.'!C57</f>
        <v>O/41ЭС/008</v>
      </c>
      <c r="D73" s="37" t="n">
        <f aca="false">R73+AF73+AT73+BH73+BV73</f>
        <v>1.26</v>
      </c>
      <c r="E73" s="37" t="n">
        <f aca="false">S73+AG73+AU73+BI73+BW73</f>
        <v>0</v>
      </c>
      <c r="F73" s="37" t="n">
        <f aca="false">T73+AH73+AV73+BJ73+BX73</f>
        <v>0</v>
      </c>
      <c r="G73" s="37" t="n">
        <f aca="false">U73+AI73+AW73+BK73+BY73</f>
        <v>0</v>
      </c>
      <c r="H73" s="37" t="n">
        <f aca="false">V73+AJ73+AX73+BL73+BZ73</f>
        <v>0</v>
      </c>
      <c r="I73" s="37" t="n">
        <f aca="false">W73+AK73+AY73+BM73+CA73</f>
        <v>0</v>
      </c>
      <c r="J73" s="37" t="n">
        <f aca="false">X73+AL73+AZ73+BN73+CB73</f>
        <v>0</v>
      </c>
      <c r="K73" s="23"/>
      <c r="L73" s="38"/>
      <c r="M73" s="23"/>
      <c r="N73" s="23"/>
      <c r="O73" s="23"/>
      <c r="P73" s="23"/>
      <c r="Q73" s="200"/>
      <c r="R73" s="23"/>
      <c r="S73" s="38"/>
      <c r="T73" s="23"/>
      <c r="U73" s="23"/>
      <c r="V73" s="23"/>
      <c r="W73" s="23"/>
      <c r="X73" s="200"/>
      <c r="Y73" s="23"/>
      <c r="Z73" s="38"/>
      <c r="AA73" s="23"/>
      <c r="AB73" s="23"/>
      <c r="AC73" s="23"/>
      <c r="AD73" s="23"/>
      <c r="AE73" s="200"/>
      <c r="AF73" s="23"/>
      <c r="AG73" s="38"/>
      <c r="AH73" s="23"/>
      <c r="AI73" s="23"/>
      <c r="AJ73" s="23"/>
      <c r="AK73" s="23"/>
      <c r="AL73" s="38"/>
      <c r="AM73" s="23"/>
      <c r="AN73" s="38"/>
      <c r="AO73" s="23"/>
      <c r="AP73" s="23"/>
      <c r="AQ73" s="23"/>
      <c r="AR73" s="23"/>
      <c r="AS73" s="23"/>
      <c r="AT73" s="23"/>
      <c r="AU73" s="38"/>
      <c r="AV73" s="23"/>
      <c r="AW73" s="23"/>
      <c r="AX73" s="23"/>
      <c r="AY73" s="23"/>
      <c r="AZ73" s="38"/>
      <c r="BA73" s="23"/>
      <c r="BB73" s="38"/>
      <c r="BC73" s="23"/>
      <c r="BD73" s="23"/>
      <c r="BE73" s="23"/>
      <c r="BF73" s="23"/>
      <c r="BG73" s="23"/>
      <c r="BH73" s="23"/>
      <c r="BI73" s="38"/>
      <c r="BJ73" s="23"/>
      <c r="BK73" s="23"/>
      <c r="BL73" s="23"/>
      <c r="BM73" s="23"/>
      <c r="BN73" s="38"/>
      <c r="BO73" s="23"/>
      <c r="BP73" s="38"/>
      <c r="BQ73" s="23"/>
      <c r="BR73" s="23"/>
      <c r="BS73" s="23"/>
      <c r="BT73" s="23"/>
      <c r="BU73" s="23"/>
      <c r="BV73" s="23" t="n">
        <f aca="false">'6.'!BK57</f>
        <v>1.26</v>
      </c>
      <c r="BW73" s="38"/>
      <c r="BX73" s="38"/>
      <c r="BY73" s="38"/>
      <c r="BZ73" s="23"/>
      <c r="CA73" s="23"/>
      <c r="CB73" s="38"/>
      <c r="CC73" s="23"/>
      <c r="CD73" s="23"/>
      <c r="CE73" s="23"/>
      <c r="CF73" s="38"/>
      <c r="CG73" s="23"/>
      <c r="CH73" s="23"/>
      <c r="CI73" s="23"/>
      <c r="CJ73" s="37" t="n">
        <f aca="false">R73+AF73+AT73+BH73+BV73</f>
        <v>1.26</v>
      </c>
      <c r="CK73" s="37" t="n">
        <f aca="false">S73+AG73+AU73+BI73+BW73</f>
        <v>0</v>
      </c>
      <c r="CL73" s="37" t="n">
        <f aca="false">T73+AH73+AV73+BJ73+BX73</f>
        <v>0</v>
      </c>
      <c r="CM73" s="37" t="n">
        <f aca="false">U73+AI73+AW73+BK73+BY73</f>
        <v>0</v>
      </c>
      <c r="CN73" s="37" t="n">
        <f aca="false">V73+AJ73+AX73+BL73+BZ73</f>
        <v>0</v>
      </c>
      <c r="CO73" s="37" t="n">
        <f aca="false">W73+AK73+AY73+BM73+CA73</f>
        <v>0</v>
      </c>
      <c r="CP73" s="37" t="n">
        <f aca="false">X73+AL73+AZ73+BN73+CB73</f>
        <v>0</v>
      </c>
      <c r="CQ73" s="37" t="n">
        <f aca="false">Y73+AM73+BA73+BO73+CC73</f>
        <v>0</v>
      </c>
      <c r="CR73" s="37" t="n">
        <f aca="false">Z73+AN73+BB73+BP73+CD73</f>
        <v>0</v>
      </c>
      <c r="CS73" s="37" t="n">
        <f aca="false">AA73+AO73+BC73+BQ73+CE73</f>
        <v>0</v>
      </c>
      <c r="CT73" s="37" t="n">
        <f aca="false">AB73+AP73+BD73+BR73+CF73</f>
        <v>0</v>
      </c>
      <c r="CU73" s="37" t="n">
        <f aca="false">AC73+AQ73+BE73+BS73+CG73</f>
        <v>0</v>
      </c>
      <c r="CV73" s="37" t="n">
        <f aca="false">AD73+AR73+BF73+BT73+CH73</f>
        <v>0</v>
      </c>
      <c r="CW73" s="37" t="n">
        <f aca="false">AE73+AS73+BG73+BU73+CI73</f>
        <v>0</v>
      </c>
      <c r="CX73" s="38"/>
    </row>
    <row r="74" customFormat="false" ht="15.65" hidden="true" customHeight="false" outlineLevel="1" collapsed="false">
      <c r="A74" s="235" t="s">
        <v>152</v>
      </c>
      <c r="B74" s="79"/>
      <c r="C74" s="74" t="n">
        <f aca="false">'6.'!C58</f>
        <v>0</v>
      </c>
      <c r="D74" s="37" t="n">
        <f aca="false">R74+AF74+AT74+BH74+BV74</f>
        <v>0</v>
      </c>
      <c r="E74" s="38"/>
      <c r="F74" s="23"/>
      <c r="G74" s="23"/>
      <c r="H74" s="23"/>
      <c r="I74" s="23"/>
      <c r="J74" s="200"/>
      <c r="K74" s="23"/>
      <c r="L74" s="38"/>
      <c r="M74" s="23"/>
      <c r="N74" s="23"/>
      <c r="O74" s="23"/>
      <c r="P74" s="23"/>
      <c r="Q74" s="200"/>
      <c r="R74" s="23"/>
      <c r="S74" s="38"/>
      <c r="T74" s="23"/>
      <c r="U74" s="23"/>
      <c r="V74" s="23"/>
      <c r="W74" s="23"/>
      <c r="X74" s="200"/>
      <c r="Y74" s="23"/>
      <c r="Z74" s="38"/>
      <c r="AA74" s="23"/>
      <c r="AB74" s="23"/>
      <c r="AC74" s="23"/>
      <c r="AD74" s="23"/>
      <c r="AE74" s="200"/>
      <c r="AF74" s="23"/>
      <c r="AG74" s="38"/>
      <c r="AH74" s="23"/>
      <c r="AI74" s="23"/>
      <c r="AJ74" s="23"/>
      <c r="AK74" s="23"/>
      <c r="AL74" s="38"/>
      <c r="AM74" s="23"/>
      <c r="AN74" s="38"/>
      <c r="AO74" s="23"/>
      <c r="AP74" s="23"/>
      <c r="AQ74" s="23"/>
      <c r="AR74" s="23"/>
      <c r="AS74" s="23"/>
      <c r="AT74" s="23"/>
      <c r="AU74" s="38"/>
      <c r="AV74" s="23"/>
      <c r="AW74" s="23"/>
      <c r="AX74" s="23"/>
      <c r="AY74" s="23"/>
      <c r="AZ74" s="38"/>
      <c r="BA74" s="23"/>
      <c r="BB74" s="38"/>
      <c r="BC74" s="23"/>
      <c r="BD74" s="23"/>
      <c r="BE74" s="23"/>
      <c r="BF74" s="23"/>
      <c r="BG74" s="23"/>
      <c r="BH74" s="23"/>
      <c r="BI74" s="38"/>
      <c r="BJ74" s="23"/>
      <c r="BK74" s="23"/>
      <c r="BL74" s="23"/>
      <c r="BM74" s="23"/>
      <c r="BN74" s="38"/>
      <c r="BO74" s="23"/>
      <c r="BP74" s="38"/>
      <c r="BQ74" s="23"/>
      <c r="BR74" s="23"/>
      <c r="BS74" s="23"/>
      <c r="BT74" s="23"/>
      <c r="BU74" s="23"/>
      <c r="BV74" s="23"/>
      <c r="BW74" s="38"/>
      <c r="BX74" s="38"/>
      <c r="BY74" s="38"/>
      <c r="BZ74" s="23"/>
      <c r="CA74" s="23"/>
      <c r="CB74" s="38"/>
      <c r="CC74" s="23"/>
      <c r="CD74" s="23"/>
      <c r="CE74" s="23"/>
      <c r="CF74" s="38"/>
      <c r="CG74" s="23"/>
      <c r="CH74" s="23"/>
      <c r="CI74" s="23"/>
      <c r="CJ74" s="37"/>
      <c r="CK74" s="37"/>
      <c r="CL74" s="37"/>
      <c r="CM74" s="37"/>
      <c r="CN74" s="37"/>
      <c r="CO74" s="37"/>
      <c r="CP74" s="37"/>
      <c r="CQ74" s="37"/>
      <c r="CR74" s="37"/>
      <c r="CS74" s="37"/>
      <c r="CT74" s="37"/>
      <c r="CU74" s="37"/>
      <c r="CV74" s="37"/>
      <c r="CW74" s="37"/>
      <c r="CX74" s="38"/>
    </row>
    <row r="75" customFormat="false" ht="15.65" hidden="true" customHeight="false" outlineLevel="1" collapsed="false">
      <c r="A75" s="235" t="s">
        <v>153</v>
      </c>
      <c r="B75" s="79"/>
      <c r="C75" s="74" t="n">
        <f aca="false">'6.'!C59</f>
        <v>0</v>
      </c>
      <c r="D75" s="37" t="n">
        <f aca="false">R75+AF75+AT75+BH75+BV75</f>
        <v>0</v>
      </c>
      <c r="E75" s="38"/>
      <c r="F75" s="23"/>
      <c r="G75" s="23"/>
      <c r="H75" s="23"/>
      <c r="I75" s="23"/>
      <c r="J75" s="200"/>
      <c r="K75" s="23"/>
      <c r="L75" s="38"/>
      <c r="M75" s="23"/>
      <c r="N75" s="23"/>
      <c r="O75" s="23"/>
      <c r="P75" s="23"/>
      <c r="Q75" s="200"/>
      <c r="R75" s="23"/>
      <c r="S75" s="38"/>
      <c r="T75" s="23"/>
      <c r="U75" s="23"/>
      <c r="V75" s="23"/>
      <c r="W75" s="23"/>
      <c r="X75" s="200"/>
      <c r="Y75" s="23"/>
      <c r="Z75" s="38"/>
      <c r="AA75" s="23"/>
      <c r="AB75" s="23"/>
      <c r="AC75" s="23"/>
      <c r="AD75" s="23"/>
      <c r="AE75" s="200"/>
      <c r="AF75" s="23"/>
      <c r="AG75" s="38"/>
      <c r="AH75" s="23"/>
      <c r="AI75" s="23"/>
      <c r="AJ75" s="23"/>
      <c r="AK75" s="23"/>
      <c r="AL75" s="38"/>
      <c r="AM75" s="23"/>
      <c r="AN75" s="38"/>
      <c r="AO75" s="23"/>
      <c r="AP75" s="23"/>
      <c r="AQ75" s="23"/>
      <c r="AR75" s="23"/>
      <c r="AS75" s="23"/>
      <c r="AT75" s="23"/>
      <c r="AU75" s="38"/>
      <c r="AV75" s="23"/>
      <c r="AW75" s="23"/>
      <c r="AX75" s="23"/>
      <c r="AY75" s="23"/>
      <c r="AZ75" s="38"/>
      <c r="BA75" s="23"/>
      <c r="BB75" s="38"/>
      <c r="BC75" s="23"/>
      <c r="BD75" s="23"/>
      <c r="BE75" s="23"/>
      <c r="BF75" s="23"/>
      <c r="BG75" s="23"/>
      <c r="BH75" s="23"/>
      <c r="BI75" s="38"/>
      <c r="BJ75" s="23"/>
      <c r="BK75" s="23"/>
      <c r="BL75" s="23"/>
      <c r="BM75" s="23"/>
      <c r="BN75" s="38"/>
      <c r="BO75" s="23"/>
      <c r="BP75" s="38"/>
      <c r="BQ75" s="23"/>
      <c r="BR75" s="23"/>
      <c r="BS75" s="23"/>
      <c r="BT75" s="23"/>
      <c r="BU75" s="23"/>
      <c r="BV75" s="23"/>
      <c r="BW75" s="38"/>
      <c r="BX75" s="38"/>
      <c r="BY75" s="38"/>
      <c r="BZ75" s="23"/>
      <c r="CA75" s="23"/>
      <c r="CB75" s="38"/>
      <c r="CC75" s="23"/>
      <c r="CD75" s="23"/>
      <c r="CE75" s="23"/>
      <c r="CF75" s="38"/>
      <c r="CG75" s="23"/>
      <c r="CH75" s="23"/>
      <c r="CI75" s="23"/>
      <c r="CJ75" s="37"/>
      <c r="CK75" s="37"/>
      <c r="CL75" s="37"/>
      <c r="CM75" s="37"/>
      <c r="CN75" s="37"/>
      <c r="CO75" s="37"/>
      <c r="CP75" s="37"/>
      <c r="CQ75" s="37"/>
      <c r="CR75" s="37"/>
      <c r="CS75" s="37"/>
      <c r="CT75" s="37"/>
      <c r="CU75" s="37"/>
      <c r="CV75" s="37"/>
      <c r="CW75" s="37"/>
      <c r="CX75" s="38"/>
    </row>
    <row r="76" customFormat="false" ht="15.65" hidden="true" customHeight="false" outlineLevel="1" collapsed="false">
      <c r="A76" s="235" t="s">
        <v>153</v>
      </c>
      <c r="B76" s="79"/>
      <c r="C76" s="74" t="n">
        <f aca="false">'6.'!C60</f>
        <v>0</v>
      </c>
      <c r="D76" s="37" t="n">
        <f aca="false">R76+AF76+AT76+BH76+BV76</f>
        <v>0</v>
      </c>
      <c r="E76" s="38"/>
      <c r="F76" s="23"/>
      <c r="G76" s="23"/>
      <c r="H76" s="23"/>
      <c r="I76" s="23"/>
      <c r="J76" s="200"/>
      <c r="K76" s="23"/>
      <c r="L76" s="38"/>
      <c r="M76" s="23"/>
      <c r="N76" s="23"/>
      <c r="O76" s="23"/>
      <c r="P76" s="23"/>
      <c r="Q76" s="200"/>
      <c r="R76" s="23"/>
      <c r="S76" s="38"/>
      <c r="T76" s="23"/>
      <c r="U76" s="23"/>
      <c r="V76" s="23"/>
      <c r="W76" s="23"/>
      <c r="X76" s="200"/>
      <c r="Y76" s="23"/>
      <c r="Z76" s="38"/>
      <c r="AA76" s="23"/>
      <c r="AB76" s="23"/>
      <c r="AC76" s="23"/>
      <c r="AD76" s="23"/>
      <c r="AE76" s="200"/>
      <c r="AF76" s="23"/>
      <c r="AG76" s="38"/>
      <c r="AH76" s="23"/>
      <c r="AI76" s="23"/>
      <c r="AJ76" s="23"/>
      <c r="AK76" s="23"/>
      <c r="AL76" s="38"/>
      <c r="AM76" s="23"/>
      <c r="AN76" s="38"/>
      <c r="AO76" s="23"/>
      <c r="AP76" s="23"/>
      <c r="AQ76" s="23"/>
      <c r="AR76" s="23"/>
      <c r="AS76" s="23"/>
      <c r="AT76" s="23"/>
      <c r="AU76" s="38"/>
      <c r="AV76" s="23"/>
      <c r="AW76" s="23"/>
      <c r="AX76" s="23"/>
      <c r="AY76" s="23"/>
      <c r="AZ76" s="38"/>
      <c r="BA76" s="23"/>
      <c r="BB76" s="38"/>
      <c r="BC76" s="23"/>
      <c r="BD76" s="23"/>
      <c r="BE76" s="23"/>
      <c r="BF76" s="23"/>
      <c r="BG76" s="23"/>
      <c r="BH76" s="23"/>
      <c r="BI76" s="38"/>
      <c r="BJ76" s="23"/>
      <c r="BK76" s="23"/>
      <c r="BL76" s="23"/>
      <c r="BM76" s="23"/>
      <c r="BN76" s="38"/>
      <c r="BO76" s="23"/>
      <c r="BP76" s="38"/>
      <c r="BQ76" s="23"/>
      <c r="BR76" s="23"/>
      <c r="BS76" s="23"/>
      <c r="BT76" s="23"/>
      <c r="BU76" s="23"/>
      <c r="BV76" s="23"/>
      <c r="BW76" s="38"/>
      <c r="BX76" s="38"/>
      <c r="BY76" s="38"/>
      <c r="BZ76" s="23"/>
      <c r="CA76" s="23"/>
      <c r="CB76" s="38"/>
      <c r="CC76" s="23"/>
      <c r="CD76" s="23"/>
      <c r="CE76" s="23"/>
      <c r="CF76" s="38"/>
      <c r="CG76" s="23"/>
      <c r="CH76" s="23"/>
      <c r="CI76" s="23"/>
      <c r="CJ76" s="37"/>
      <c r="CK76" s="37"/>
      <c r="CL76" s="37"/>
      <c r="CM76" s="37"/>
      <c r="CN76" s="37"/>
      <c r="CO76" s="37"/>
      <c r="CP76" s="37"/>
      <c r="CQ76" s="37"/>
      <c r="CR76" s="37"/>
      <c r="CS76" s="37"/>
      <c r="CT76" s="37"/>
      <c r="CU76" s="37"/>
      <c r="CV76" s="37"/>
      <c r="CW76" s="37"/>
      <c r="CX76" s="38"/>
    </row>
    <row r="77" customFormat="false" ht="15.65" hidden="true" customHeight="false" outlineLevel="1" collapsed="false">
      <c r="A77" s="41" t="s">
        <v>153</v>
      </c>
      <c r="B77" s="79"/>
      <c r="C77" s="74" t="n">
        <f aca="false">'6.'!C61</f>
        <v>0</v>
      </c>
      <c r="D77" s="37" t="n">
        <f aca="false">R77+AF77+BV77</f>
        <v>0</v>
      </c>
      <c r="E77" s="38"/>
      <c r="F77" s="23"/>
      <c r="G77" s="23"/>
      <c r="H77" s="23"/>
      <c r="I77" s="23"/>
      <c r="J77" s="200"/>
      <c r="K77" s="23"/>
      <c r="L77" s="38"/>
      <c r="M77" s="23"/>
      <c r="N77" s="23"/>
      <c r="O77" s="23"/>
      <c r="P77" s="23"/>
      <c r="Q77" s="200"/>
      <c r="R77" s="23" t="n">
        <f aca="false">'6.'!O61</f>
        <v>0</v>
      </c>
      <c r="S77" s="38"/>
      <c r="T77" s="23"/>
      <c r="U77" s="23"/>
      <c r="V77" s="23"/>
      <c r="W77" s="23"/>
      <c r="X77" s="200"/>
      <c r="Y77" s="23"/>
      <c r="Z77" s="38"/>
      <c r="AA77" s="23"/>
      <c r="AB77" s="23"/>
      <c r="AC77" s="23"/>
      <c r="AD77" s="23"/>
      <c r="AE77" s="200"/>
      <c r="AF77" s="23"/>
      <c r="AG77" s="38"/>
      <c r="AH77" s="23"/>
      <c r="AI77" s="23"/>
      <c r="AJ77" s="23"/>
      <c r="AK77" s="23"/>
      <c r="AL77" s="38"/>
      <c r="AM77" s="23"/>
      <c r="AN77" s="38"/>
      <c r="AO77" s="23"/>
      <c r="AP77" s="23"/>
      <c r="AQ77" s="23"/>
      <c r="AR77" s="23"/>
      <c r="AS77" s="23"/>
      <c r="AT77" s="23"/>
      <c r="AU77" s="38"/>
      <c r="AV77" s="23"/>
      <c r="AW77" s="23"/>
      <c r="AX77" s="23"/>
      <c r="AY77" s="23"/>
      <c r="AZ77" s="38"/>
      <c r="BA77" s="23"/>
      <c r="BB77" s="38"/>
      <c r="BC77" s="23"/>
      <c r="BD77" s="23"/>
      <c r="BE77" s="23"/>
      <c r="BF77" s="23"/>
      <c r="BG77" s="23"/>
      <c r="BH77" s="23"/>
      <c r="BI77" s="38"/>
      <c r="BJ77" s="23"/>
      <c r="BK77" s="23"/>
      <c r="BL77" s="23"/>
      <c r="BM77" s="23"/>
      <c r="BN77" s="38"/>
      <c r="BO77" s="23"/>
      <c r="BP77" s="38"/>
      <c r="BQ77" s="23"/>
      <c r="BR77" s="23"/>
      <c r="BS77" s="23"/>
      <c r="BT77" s="23"/>
      <c r="BU77" s="23"/>
      <c r="BV77" s="23"/>
      <c r="BW77" s="38"/>
      <c r="BX77" s="38"/>
      <c r="BY77" s="38"/>
      <c r="BZ77" s="23"/>
      <c r="CA77" s="23"/>
      <c r="CB77" s="38"/>
      <c r="CC77" s="23"/>
      <c r="CD77" s="23"/>
      <c r="CE77" s="23"/>
      <c r="CF77" s="38"/>
      <c r="CG77" s="23"/>
      <c r="CH77" s="23"/>
      <c r="CI77" s="23"/>
      <c r="CJ77" s="37" t="n">
        <f aca="false">R77+AF77+AT77+BH77+BV77</f>
        <v>0</v>
      </c>
      <c r="CK77" s="37" t="n">
        <f aca="false">S77+AG77+AU77+BI77+BW77</f>
        <v>0</v>
      </c>
      <c r="CL77" s="37" t="n">
        <f aca="false">T77+AH77+AV77+BJ77+BX77</f>
        <v>0</v>
      </c>
      <c r="CM77" s="37" t="n">
        <f aca="false">U77+AI77+AW77+BK77+BY77</f>
        <v>0</v>
      </c>
      <c r="CN77" s="37" t="n">
        <f aca="false">V77+AJ77+AX77+BL77+BZ77</f>
        <v>0</v>
      </c>
      <c r="CO77" s="37" t="n">
        <f aca="false">W77+AK77+AY77+BM77+CA77</f>
        <v>0</v>
      </c>
      <c r="CP77" s="37" t="n">
        <f aca="false">X77+AL77+AZ77+BN77+CB77</f>
        <v>0</v>
      </c>
      <c r="CQ77" s="37" t="n">
        <f aca="false">Y77+AM77+BA77+BO77+CC77</f>
        <v>0</v>
      </c>
      <c r="CR77" s="37" t="n">
        <f aca="false">Z77+AN77+BB77+BP77+CD77</f>
        <v>0</v>
      </c>
      <c r="CS77" s="37" t="n">
        <f aca="false">AA77+AO77+BC77+BQ77+CE77</f>
        <v>0</v>
      </c>
      <c r="CT77" s="37" t="n">
        <f aca="false">AB77+AP77+BD77+BR77+CF77</f>
        <v>0</v>
      </c>
      <c r="CU77" s="37" t="n">
        <f aca="false">AC77+AQ77+BE77+BS77+CG77</f>
        <v>0</v>
      </c>
      <c r="CV77" s="37" t="n">
        <f aca="false">AD77+AR77+BF77+BT77+CH77</f>
        <v>0</v>
      </c>
      <c r="CW77" s="37" t="n">
        <f aca="false">AE77+AS77+BG77+BU77+CI77</f>
        <v>0</v>
      </c>
      <c r="CX77" s="38"/>
    </row>
    <row r="78" customFormat="false" ht="39.75" hidden="false" customHeight="false" outlineLevel="0" collapsed="false">
      <c r="A78" s="34" t="s">
        <v>155</v>
      </c>
      <c r="B78" s="35" t="s">
        <v>156</v>
      </c>
      <c r="C78" s="36" t="s">
        <v>60</v>
      </c>
      <c r="D78" s="78" t="n">
        <f aca="false">D79</f>
        <v>0</v>
      </c>
      <c r="E78" s="78" t="n">
        <f aca="false">E79</f>
        <v>0</v>
      </c>
      <c r="F78" s="23"/>
      <c r="G78" s="23"/>
      <c r="H78" s="78" t="n">
        <f aca="false">H79</f>
        <v>0</v>
      </c>
      <c r="I78" s="23"/>
      <c r="J78" s="202" t="n">
        <f aca="false">J79</f>
        <v>0</v>
      </c>
      <c r="K78" s="78" t="n">
        <f aca="false">K79</f>
        <v>0</v>
      </c>
      <c r="L78" s="78" t="n">
        <f aca="false">L79</f>
        <v>0</v>
      </c>
      <c r="M78" s="23"/>
      <c r="N78" s="78"/>
      <c r="O78" s="78" t="n">
        <f aca="false">O79</f>
        <v>0</v>
      </c>
      <c r="P78" s="78"/>
      <c r="Q78" s="202" t="n">
        <f aca="false">Q79</f>
        <v>0</v>
      </c>
      <c r="R78" s="204" t="n">
        <f aca="false">R79</f>
        <v>0</v>
      </c>
      <c r="S78" s="78" t="n">
        <f aca="false">S79</f>
        <v>0</v>
      </c>
      <c r="T78" s="23"/>
      <c r="U78" s="23"/>
      <c r="V78" s="78" t="n">
        <f aca="false">V79</f>
        <v>0</v>
      </c>
      <c r="W78" s="23"/>
      <c r="X78" s="202" t="n">
        <f aca="false">X79</f>
        <v>0</v>
      </c>
      <c r="Y78" s="78" t="n">
        <f aca="false">Y79</f>
        <v>0</v>
      </c>
      <c r="Z78" s="78" t="n">
        <f aca="false">Z79</f>
        <v>0</v>
      </c>
      <c r="AA78" s="23"/>
      <c r="AB78" s="78"/>
      <c r="AC78" s="78" t="n">
        <f aca="false">AC79</f>
        <v>0</v>
      </c>
      <c r="AD78" s="78"/>
      <c r="AE78" s="202" t="n">
        <f aca="false">AE79</f>
        <v>0</v>
      </c>
      <c r="AF78" s="78" t="n">
        <f aca="false">AF79</f>
        <v>0</v>
      </c>
      <c r="AG78" s="78" t="n">
        <f aca="false">AG79</f>
        <v>0</v>
      </c>
      <c r="AH78" s="23"/>
      <c r="AI78" s="23"/>
      <c r="AJ78" s="78" t="n">
        <f aca="false">AJ79</f>
        <v>0</v>
      </c>
      <c r="AK78" s="78"/>
      <c r="AL78" s="202" t="n">
        <f aca="false">AL79</f>
        <v>0</v>
      </c>
      <c r="AM78" s="78" t="n">
        <f aca="false">AM79</f>
        <v>0</v>
      </c>
      <c r="AN78" s="78" t="n">
        <f aca="false">AN79</f>
        <v>0</v>
      </c>
      <c r="AO78" s="23"/>
      <c r="AP78" s="23"/>
      <c r="AQ78" s="78" t="n">
        <f aca="false">AQ79</f>
        <v>0</v>
      </c>
      <c r="AR78" s="78"/>
      <c r="AS78" s="78" t="n">
        <f aca="false">AS79</f>
        <v>0</v>
      </c>
      <c r="AT78" s="78" t="n">
        <f aca="false">AT79</f>
        <v>0</v>
      </c>
      <c r="AU78" s="78" t="n">
        <f aca="false">AU79</f>
        <v>0</v>
      </c>
      <c r="AV78" s="23"/>
      <c r="AW78" s="23"/>
      <c r="AX78" s="78" t="n">
        <f aca="false">AX79</f>
        <v>0</v>
      </c>
      <c r="AY78" s="78"/>
      <c r="AZ78" s="202" t="n">
        <f aca="false">AZ79</f>
        <v>0</v>
      </c>
      <c r="BA78" s="78" t="n">
        <f aca="false">BA79</f>
        <v>0</v>
      </c>
      <c r="BB78" s="78" t="n">
        <f aca="false">BB79</f>
        <v>0</v>
      </c>
      <c r="BC78" s="23"/>
      <c r="BD78" s="23"/>
      <c r="BE78" s="78" t="n">
        <f aca="false">BE79</f>
        <v>0</v>
      </c>
      <c r="BF78" s="78"/>
      <c r="BG78" s="78" t="n">
        <f aca="false">BG79</f>
        <v>0</v>
      </c>
      <c r="BH78" s="78" t="n">
        <f aca="false">BH79</f>
        <v>0</v>
      </c>
      <c r="BI78" s="78" t="n">
        <f aca="false">BI79</f>
        <v>0</v>
      </c>
      <c r="BJ78" s="23"/>
      <c r="BK78" s="23"/>
      <c r="BL78" s="78" t="n">
        <f aca="false">BL79</f>
        <v>0</v>
      </c>
      <c r="BM78" s="78"/>
      <c r="BN78" s="202" t="n">
        <f aca="false">BN79</f>
        <v>0</v>
      </c>
      <c r="BO78" s="78" t="n">
        <f aca="false">BO79</f>
        <v>0</v>
      </c>
      <c r="BP78" s="78" t="n">
        <f aca="false">BP79</f>
        <v>0</v>
      </c>
      <c r="BQ78" s="23"/>
      <c r="BR78" s="23"/>
      <c r="BS78" s="78" t="n">
        <f aca="false">BS79</f>
        <v>0</v>
      </c>
      <c r="BT78" s="78"/>
      <c r="BU78" s="78" t="n">
        <f aca="false">BU79</f>
        <v>0</v>
      </c>
      <c r="BV78" s="78" t="n">
        <f aca="false">BV79</f>
        <v>0</v>
      </c>
      <c r="BW78" s="78" t="n">
        <f aca="false">BW79</f>
        <v>0</v>
      </c>
      <c r="BX78" s="38"/>
      <c r="BY78" s="38"/>
      <c r="BZ78" s="78" t="n">
        <f aca="false">BZ79</f>
        <v>0</v>
      </c>
      <c r="CA78" s="78"/>
      <c r="CB78" s="202" t="n">
        <f aca="false">CB79</f>
        <v>0</v>
      </c>
      <c r="CC78" s="78" t="n">
        <f aca="false">CC79</f>
        <v>0</v>
      </c>
      <c r="CD78" s="78" t="n">
        <f aca="false">CD79</f>
        <v>0</v>
      </c>
      <c r="CE78" s="78" t="n">
        <f aca="false">CE79</f>
        <v>0</v>
      </c>
      <c r="CF78" s="38"/>
      <c r="CG78" s="78" t="n">
        <f aca="false">CG79</f>
        <v>0</v>
      </c>
      <c r="CH78" s="78"/>
      <c r="CI78" s="78" t="n">
        <f aca="false">CI79</f>
        <v>0</v>
      </c>
      <c r="CJ78" s="37" t="n">
        <f aca="false">R78+AF78+AT78+BH78+BV78</f>
        <v>0</v>
      </c>
      <c r="CK78" s="37" t="n">
        <f aca="false">S78+AG78+AU78+BI78+BW78</f>
        <v>0</v>
      </c>
      <c r="CL78" s="37" t="n">
        <f aca="false">T78+AH78+AV78+BJ78+BX78</f>
        <v>0</v>
      </c>
      <c r="CM78" s="37" t="n">
        <f aca="false">U78+AI78+AW78+BK78+BY78</f>
        <v>0</v>
      </c>
      <c r="CN78" s="37" t="n">
        <f aca="false">V78+AJ78+AX78+BL78+BZ78</f>
        <v>0</v>
      </c>
      <c r="CO78" s="37" t="n">
        <f aca="false">W78+AK78+AY78+BM78+CA78</f>
        <v>0</v>
      </c>
      <c r="CP78" s="37" t="n">
        <f aca="false">X78+AL78+AZ78+BN78+CB78</f>
        <v>0</v>
      </c>
      <c r="CQ78" s="37" t="n">
        <f aca="false">Y78+AM78+BA78+BO78+CC78</f>
        <v>0</v>
      </c>
      <c r="CR78" s="37" t="n">
        <f aca="false">Z78+AN78+BB78+BP78+CD78</f>
        <v>0</v>
      </c>
      <c r="CS78" s="37" t="n">
        <f aca="false">AA78+AO78+BC78+BQ78+CE78</f>
        <v>0</v>
      </c>
      <c r="CT78" s="37" t="n">
        <f aca="false">AB78+AP78+BD78+BR78+CF78</f>
        <v>0</v>
      </c>
      <c r="CU78" s="37" t="n">
        <f aca="false">AC78+AQ78+BE78+BS78+CG78</f>
        <v>0</v>
      </c>
      <c r="CV78" s="37" t="n">
        <f aca="false">AD78+AR78+BF78+BT78+CH78</f>
        <v>0</v>
      </c>
      <c r="CW78" s="37" t="n">
        <f aca="false">AE78+AS78+BG78+BU78+CI78</f>
        <v>0</v>
      </c>
      <c r="CX78" s="38"/>
    </row>
    <row r="79" customFormat="false" ht="15.65" hidden="false" customHeight="false" outlineLevel="0" collapsed="false">
      <c r="A79" s="41" t="s">
        <v>197</v>
      </c>
      <c r="B79" s="223"/>
      <c r="C79" s="36" t="s">
        <v>60</v>
      </c>
      <c r="D79" s="78"/>
      <c r="E79" s="78"/>
      <c r="F79" s="23"/>
      <c r="G79" s="23"/>
      <c r="H79" s="78"/>
      <c r="I79" s="23"/>
      <c r="J79" s="202"/>
      <c r="K79" s="78"/>
      <c r="L79" s="78"/>
      <c r="M79" s="23"/>
      <c r="N79" s="78"/>
      <c r="O79" s="78"/>
      <c r="P79" s="78"/>
      <c r="Q79" s="202"/>
      <c r="R79" s="204"/>
      <c r="S79" s="78"/>
      <c r="T79" s="23"/>
      <c r="U79" s="23"/>
      <c r="V79" s="78"/>
      <c r="W79" s="23"/>
      <c r="X79" s="202"/>
      <c r="Y79" s="78"/>
      <c r="Z79" s="78"/>
      <c r="AA79" s="23"/>
      <c r="AB79" s="78"/>
      <c r="AC79" s="78"/>
      <c r="AD79" s="78"/>
      <c r="AE79" s="202"/>
      <c r="AF79" s="78"/>
      <c r="AG79" s="78"/>
      <c r="AH79" s="23"/>
      <c r="AI79" s="23"/>
      <c r="AJ79" s="78"/>
      <c r="AK79" s="78"/>
      <c r="AL79" s="202"/>
      <c r="AM79" s="78"/>
      <c r="AN79" s="78"/>
      <c r="AO79" s="23"/>
      <c r="AP79" s="23"/>
      <c r="AQ79" s="78"/>
      <c r="AR79" s="78"/>
      <c r="AS79" s="78"/>
      <c r="AT79" s="78"/>
      <c r="AU79" s="78"/>
      <c r="AV79" s="23"/>
      <c r="AW79" s="23"/>
      <c r="AX79" s="78"/>
      <c r="AY79" s="78"/>
      <c r="AZ79" s="202"/>
      <c r="BA79" s="78"/>
      <c r="BB79" s="78"/>
      <c r="BC79" s="23"/>
      <c r="BD79" s="23"/>
      <c r="BE79" s="78"/>
      <c r="BF79" s="78"/>
      <c r="BG79" s="78"/>
      <c r="BH79" s="78"/>
      <c r="BI79" s="78"/>
      <c r="BJ79" s="23"/>
      <c r="BK79" s="23"/>
      <c r="BL79" s="78"/>
      <c r="BM79" s="78"/>
      <c r="BN79" s="202"/>
      <c r="BO79" s="78"/>
      <c r="BP79" s="78"/>
      <c r="BQ79" s="23"/>
      <c r="BR79" s="23"/>
      <c r="BS79" s="78"/>
      <c r="BT79" s="78"/>
      <c r="BU79" s="78"/>
      <c r="BV79" s="78"/>
      <c r="BW79" s="78"/>
      <c r="BX79" s="38"/>
      <c r="BY79" s="38"/>
      <c r="BZ79" s="78"/>
      <c r="CA79" s="78"/>
      <c r="CB79" s="202"/>
      <c r="CC79" s="78"/>
      <c r="CD79" s="78"/>
      <c r="CE79" s="78"/>
      <c r="CF79" s="38"/>
      <c r="CG79" s="78"/>
      <c r="CH79" s="78"/>
      <c r="CI79" s="78"/>
      <c r="CJ79" s="37" t="n">
        <f aca="false">R79+AF79+AT79+BH79+BV79</f>
        <v>0</v>
      </c>
      <c r="CK79" s="37" t="n">
        <f aca="false">S79+AG79+AU79+BI79+BW79</f>
        <v>0</v>
      </c>
      <c r="CL79" s="37" t="n">
        <f aca="false">T79+AH79+AV79+BJ79+BX79</f>
        <v>0</v>
      </c>
      <c r="CM79" s="37" t="n">
        <f aca="false">U79+AI79+AW79+BK79+BY79</f>
        <v>0</v>
      </c>
      <c r="CN79" s="37" t="n">
        <f aca="false">V79+AJ79+AX79+BL79+BZ79</f>
        <v>0</v>
      </c>
      <c r="CO79" s="37" t="n">
        <f aca="false">W79+AK79+AY79+BM79+CA79</f>
        <v>0</v>
      </c>
      <c r="CP79" s="37" t="n">
        <f aca="false">X79+AL79+AZ79+BN79+CB79</f>
        <v>0</v>
      </c>
      <c r="CQ79" s="37" t="n">
        <f aca="false">Y79+AM79+BA79+BO79+CC79</f>
        <v>0</v>
      </c>
      <c r="CR79" s="37" t="n">
        <f aca="false">Z79+AN79+BB79+BP79+CD79</f>
        <v>0</v>
      </c>
      <c r="CS79" s="37" t="n">
        <f aca="false">AA79+AO79+BC79+BQ79+CE79</f>
        <v>0</v>
      </c>
      <c r="CT79" s="37" t="n">
        <f aca="false">AB79+AP79+BD79+BR79+CF79</f>
        <v>0</v>
      </c>
      <c r="CU79" s="37" t="n">
        <f aca="false">AC79+AQ79+BE79+BS79+CG79</f>
        <v>0</v>
      </c>
      <c r="CV79" s="37" t="n">
        <f aca="false">AD79+AR79+BF79+BT79+CH79</f>
        <v>0</v>
      </c>
      <c r="CW79" s="37" t="n">
        <f aca="false">AE79+AS79+BG79+BU79+CI79</f>
        <v>0</v>
      </c>
      <c r="CX79" s="38"/>
    </row>
    <row r="80" customFormat="false" ht="26.5" hidden="false" customHeight="false" outlineLevel="0" collapsed="false">
      <c r="A80" s="34" t="s">
        <v>159</v>
      </c>
      <c r="B80" s="35" t="s">
        <v>160</v>
      </c>
      <c r="C80" s="36" t="s">
        <v>60</v>
      </c>
      <c r="D80" s="78" t="n">
        <f aca="false">D81+D86</f>
        <v>0</v>
      </c>
      <c r="E80" s="78" t="n">
        <f aca="false">E81+E86</f>
        <v>0</v>
      </c>
      <c r="F80" s="23"/>
      <c r="G80" s="23"/>
      <c r="H80" s="78" t="n">
        <f aca="false">H81+H86</f>
        <v>3.125</v>
      </c>
      <c r="I80" s="23"/>
      <c r="J80" s="202" t="n">
        <f aca="false">J81+J86</f>
        <v>0</v>
      </c>
      <c r="K80" s="78" t="n">
        <f aca="false">K81+K86</f>
        <v>0</v>
      </c>
      <c r="L80" s="78" t="n">
        <f aca="false">L81+L86</f>
        <v>0</v>
      </c>
      <c r="M80" s="23"/>
      <c r="N80" s="78"/>
      <c r="O80" s="78" t="n">
        <f aca="false">O81+O86</f>
        <v>0</v>
      </c>
      <c r="P80" s="78"/>
      <c r="Q80" s="202" t="n">
        <f aca="false">Q81+Q86</f>
        <v>0</v>
      </c>
      <c r="R80" s="204" t="n">
        <f aca="false">R81+R86</f>
        <v>0</v>
      </c>
      <c r="S80" s="78" t="n">
        <f aca="false">S81+S86</f>
        <v>0</v>
      </c>
      <c r="T80" s="23"/>
      <c r="U80" s="23"/>
      <c r="V80" s="78" t="n">
        <f aca="false">V81+V86</f>
        <v>0</v>
      </c>
      <c r="W80" s="23"/>
      <c r="X80" s="202" t="n">
        <f aca="false">X81+X86</f>
        <v>0</v>
      </c>
      <c r="Y80" s="78" t="n">
        <f aca="false">Y81+Y86</f>
        <v>0</v>
      </c>
      <c r="Z80" s="78" t="n">
        <f aca="false">Z81+Z86</f>
        <v>0</v>
      </c>
      <c r="AA80" s="23"/>
      <c r="AB80" s="78"/>
      <c r="AC80" s="78" t="n">
        <f aca="false">AC81+AC86</f>
        <v>0</v>
      </c>
      <c r="AD80" s="78"/>
      <c r="AE80" s="202" t="n">
        <f aca="false">AE81+AE86</f>
        <v>0</v>
      </c>
      <c r="AF80" s="78" t="n">
        <f aca="false">AF81+AF86</f>
        <v>0</v>
      </c>
      <c r="AG80" s="78" t="n">
        <f aca="false">AG81+AG86</f>
        <v>0</v>
      </c>
      <c r="AH80" s="23"/>
      <c r="AI80" s="23"/>
      <c r="AJ80" s="78" t="n">
        <f aca="false">AJ81+AJ86</f>
        <v>0</v>
      </c>
      <c r="AK80" s="78"/>
      <c r="AL80" s="202" t="n">
        <f aca="false">AL81+AL86</f>
        <v>0</v>
      </c>
      <c r="AM80" s="78" t="n">
        <f aca="false">AM81+AM86</f>
        <v>0</v>
      </c>
      <c r="AN80" s="78" t="n">
        <f aca="false">AN81+AN86</f>
        <v>0</v>
      </c>
      <c r="AO80" s="23"/>
      <c r="AP80" s="23"/>
      <c r="AQ80" s="78" t="n">
        <f aca="false">AQ81+AQ86</f>
        <v>0</v>
      </c>
      <c r="AR80" s="78"/>
      <c r="AS80" s="78" t="n">
        <f aca="false">AS81+AS86</f>
        <v>0</v>
      </c>
      <c r="AT80" s="78" t="n">
        <f aca="false">AT81+AT86</f>
        <v>0</v>
      </c>
      <c r="AU80" s="78" t="n">
        <f aca="false">AU81+AU86</f>
        <v>0</v>
      </c>
      <c r="AV80" s="23"/>
      <c r="AW80" s="23"/>
      <c r="AX80" s="78" t="n">
        <f aca="false">AX81+AX86</f>
        <v>0.645</v>
      </c>
      <c r="AY80" s="78"/>
      <c r="AZ80" s="202" t="n">
        <f aca="false">AZ81+AZ86</f>
        <v>0</v>
      </c>
      <c r="BA80" s="78" t="n">
        <f aca="false">BA81+BA86</f>
        <v>0</v>
      </c>
      <c r="BB80" s="78" t="n">
        <f aca="false">BB81+BB86</f>
        <v>0</v>
      </c>
      <c r="BC80" s="23"/>
      <c r="BD80" s="23"/>
      <c r="BE80" s="78" t="n">
        <f aca="false">BE81+BE86</f>
        <v>0</v>
      </c>
      <c r="BF80" s="78"/>
      <c r="BG80" s="78" t="n">
        <f aca="false">BG81+BG86</f>
        <v>0</v>
      </c>
      <c r="BH80" s="78" t="n">
        <f aca="false">BH81+BH86</f>
        <v>0</v>
      </c>
      <c r="BI80" s="78" t="n">
        <f aca="false">BI81+BI86</f>
        <v>0</v>
      </c>
      <c r="BJ80" s="23"/>
      <c r="BK80" s="23"/>
      <c r="BL80" s="78" t="n">
        <f aca="false">BL81+BL86</f>
        <v>0.98</v>
      </c>
      <c r="BM80" s="78"/>
      <c r="BN80" s="202" t="n">
        <f aca="false">BN81+BN86</f>
        <v>0</v>
      </c>
      <c r="BO80" s="78" t="n">
        <f aca="false">BO81+BO86</f>
        <v>0</v>
      </c>
      <c r="BP80" s="78" t="n">
        <f aca="false">BP81+BP86</f>
        <v>0</v>
      </c>
      <c r="BQ80" s="23"/>
      <c r="BR80" s="23"/>
      <c r="BS80" s="78" t="n">
        <f aca="false">BS81+BS86</f>
        <v>0</v>
      </c>
      <c r="BT80" s="78"/>
      <c r="BU80" s="78" t="n">
        <f aca="false">BU81+BU86</f>
        <v>0</v>
      </c>
      <c r="BV80" s="78" t="n">
        <f aca="false">BV81+BV86</f>
        <v>0</v>
      </c>
      <c r="BW80" s="78" t="n">
        <f aca="false">BW81+BW86</f>
        <v>0</v>
      </c>
      <c r="BX80" s="38"/>
      <c r="BY80" s="38"/>
      <c r="BZ80" s="78" t="n">
        <f aca="false">BZ81+BZ86</f>
        <v>1.5</v>
      </c>
      <c r="CA80" s="78"/>
      <c r="CB80" s="202" t="n">
        <f aca="false">CB81+CB86</f>
        <v>0</v>
      </c>
      <c r="CC80" s="78" t="n">
        <f aca="false">CC81+CC86</f>
        <v>0</v>
      </c>
      <c r="CD80" s="78" t="n">
        <f aca="false">CD81+CD86</f>
        <v>0</v>
      </c>
      <c r="CE80" s="78" t="n">
        <f aca="false">CE81+CE86</f>
        <v>0</v>
      </c>
      <c r="CF80" s="38"/>
      <c r="CG80" s="78" t="n">
        <f aca="false">CG81+CG86</f>
        <v>0</v>
      </c>
      <c r="CH80" s="78"/>
      <c r="CI80" s="78" t="n">
        <f aca="false">CI81+CI86</f>
        <v>0</v>
      </c>
      <c r="CJ80" s="37" t="n">
        <f aca="false">R80+AF80+AT80+BH80+BV80</f>
        <v>0</v>
      </c>
      <c r="CK80" s="37" t="n">
        <f aca="false">S80+AG80+AU80+BI80+BW80</f>
        <v>0</v>
      </c>
      <c r="CL80" s="37" t="n">
        <f aca="false">T80+AH80+AV80+BJ80+BX80</f>
        <v>0</v>
      </c>
      <c r="CM80" s="37" t="n">
        <f aca="false">U80+AI80+AW80+BK80+BY80</f>
        <v>0</v>
      </c>
      <c r="CN80" s="37" t="n">
        <f aca="false">V80+AJ80+AX80+BL80+BZ80</f>
        <v>3.125</v>
      </c>
      <c r="CO80" s="37" t="n">
        <f aca="false">W80+AK80+AY80+BM80+CA80</f>
        <v>0</v>
      </c>
      <c r="CP80" s="37" t="n">
        <f aca="false">X80+AL80+AZ80+BN80+CB80</f>
        <v>0</v>
      </c>
      <c r="CQ80" s="37" t="n">
        <f aca="false">Y80+AM80+BA80+BO80+CC80</f>
        <v>0</v>
      </c>
      <c r="CR80" s="37" t="n">
        <f aca="false">Z80+AN80+BB80+BP80+CD80</f>
        <v>0</v>
      </c>
      <c r="CS80" s="37" t="n">
        <f aca="false">AA80+AO80+BC80+BQ80+CE80</f>
        <v>0</v>
      </c>
      <c r="CT80" s="37" t="n">
        <f aca="false">AB80+AP80+BD80+BR80+CF80</f>
        <v>0</v>
      </c>
      <c r="CU80" s="37" t="n">
        <f aca="false">AC80+AQ80+BE80+BS80+CG80</f>
        <v>0</v>
      </c>
      <c r="CV80" s="37" t="n">
        <f aca="false">AD80+AR80+BF80+BT80+CH80</f>
        <v>0</v>
      </c>
      <c r="CW80" s="37" t="n">
        <f aca="false">AE80+AS80+BG80+BU80+CI80</f>
        <v>0</v>
      </c>
      <c r="CX80" s="38"/>
    </row>
    <row r="81" customFormat="false" ht="15.65" hidden="false" customHeight="false" outlineLevel="0" collapsed="false">
      <c r="A81" s="34" t="s">
        <v>161</v>
      </c>
      <c r="B81" s="35" t="s">
        <v>162</v>
      </c>
      <c r="C81" s="36" t="s">
        <v>60</v>
      </c>
      <c r="D81" s="78" t="n">
        <f aca="false">SUM(D82:D85)</f>
        <v>0</v>
      </c>
      <c r="E81" s="78" t="n">
        <f aca="false">SUM(E82:E85)</f>
        <v>0</v>
      </c>
      <c r="F81" s="23"/>
      <c r="G81" s="23"/>
      <c r="H81" s="78" t="n">
        <f aca="false">SUM(H82:H85)</f>
        <v>3.125</v>
      </c>
      <c r="I81" s="23"/>
      <c r="J81" s="78" t="n">
        <f aca="false">SUM(J82:J85)</f>
        <v>0</v>
      </c>
      <c r="K81" s="78" t="n">
        <f aca="false">SUM(K82:K85)</f>
        <v>0</v>
      </c>
      <c r="L81" s="78" t="n">
        <f aca="false">SUM(L82:L85)</f>
        <v>0</v>
      </c>
      <c r="M81" s="23"/>
      <c r="N81" s="78"/>
      <c r="O81" s="78" t="n">
        <f aca="false">SUM(O82:O85)</f>
        <v>0</v>
      </c>
      <c r="P81" s="78"/>
      <c r="Q81" s="78" t="n">
        <f aca="false">SUM(Q82:Q85)</f>
        <v>0</v>
      </c>
      <c r="R81" s="78" t="n">
        <f aca="false">SUM(R82:R85)</f>
        <v>0</v>
      </c>
      <c r="S81" s="78" t="n">
        <f aca="false">SUM(S82:S85)</f>
        <v>0</v>
      </c>
      <c r="T81" s="23"/>
      <c r="U81" s="23"/>
      <c r="V81" s="78" t="n">
        <f aca="false">SUM(V82:V85)</f>
        <v>0</v>
      </c>
      <c r="W81" s="23"/>
      <c r="X81" s="78" t="n">
        <f aca="false">SUM(X82:X85)</f>
        <v>0</v>
      </c>
      <c r="Y81" s="78" t="n">
        <f aca="false">SUM(Y82:Y85)</f>
        <v>0</v>
      </c>
      <c r="Z81" s="78" t="n">
        <f aca="false">SUM(Z82:Z85)</f>
        <v>0</v>
      </c>
      <c r="AA81" s="23"/>
      <c r="AB81" s="78"/>
      <c r="AC81" s="78" t="n">
        <f aca="false">SUM(AC82:AC85)</f>
        <v>0</v>
      </c>
      <c r="AD81" s="78"/>
      <c r="AE81" s="78" t="n">
        <f aca="false">SUM(AE82:AE85)</f>
        <v>0</v>
      </c>
      <c r="AF81" s="78" t="n">
        <f aca="false">SUM(AF82:AF85)</f>
        <v>0</v>
      </c>
      <c r="AG81" s="78" t="n">
        <f aca="false">SUM(AG82:AG85)</f>
        <v>0</v>
      </c>
      <c r="AH81" s="23"/>
      <c r="AI81" s="23"/>
      <c r="AJ81" s="78" t="n">
        <f aca="false">SUM(AJ82:AJ85)</f>
        <v>0</v>
      </c>
      <c r="AK81" s="78"/>
      <c r="AL81" s="78" t="n">
        <f aca="false">SUM(AL82:AL85)</f>
        <v>0</v>
      </c>
      <c r="AM81" s="78" t="n">
        <f aca="false">SUM(AM82:AM85)</f>
        <v>0</v>
      </c>
      <c r="AN81" s="78" t="n">
        <f aca="false">SUM(AN82:AN85)</f>
        <v>0</v>
      </c>
      <c r="AO81" s="23"/>
      <c r="AP81" s="78" t="n">
        <f aca="false">SUM(AP82:AP85)</f>
        <v>0</v>
      </c>
      <c r="AQ81" s="78" t="n">
        <f aca="false">SUM(AQ82:AQ85)</f>
        <v>0</v>
      </c>
      <c r="AR81" s="78"/>
      <c r="AS81" s="78" t="n">
        <f aca="false">SUM(AS82:AS85)</f>
        <v>0</v>
      </c>
      <c r="AT81" s="78" t="n">
        <f aca="false">SUM(AT82:AT85)</f>
        <v>0</v>
      </c>
      <c r="AU81" s="78" t="n">
        <f aca="false">SUM(AU82:AU85)</f>
        <v>0</v>
      </c>
      <c r="AV81" s="23"/>
      <c r="AW81" s="23"/>
      <c r="AX81" s="78" t="n">
        <f aca="false">SUM(AX82:AX85)</f>
        <v>0.645</v>
      </c>
      <c r="AY81" s="78"/>
      <c r="AZ81" s="78" t="n">
        <f aca="false">SUM(AZ82:AZ85)</f>
        <v>0</v>
      </c>
      <c r="BA81" s="78" t="n">
        <f aca="false">SUM(BA82:BA85)</f>
        <v>0</v>
      </c>
      <c r="BB81" s="78" t="n">
        <f aca="false">SUM(BB82:BB85)</f>
        <v>0</v>
      </c>
      <c r="BC81" s="23"/>
      <c r="BD81" s="23"/>
      <c r="BE81" s="78" t="n">
        <f aca="false">SUM(BE82:BE85)</f>
        <v>0</v>
      </c>
      <c r="BF81" s="78"/>
      <c r="BG81" s="78" t="n">
        <f aca="false">SUM(BG82:BG85)</f>
        <v>0</v>
      </c>
      <c r="BH81" s="78" t="n">
        <f aca="false">SUM(BH82:BH85)</f>
        <v>0</v>
      </c>
      <c r="BI81" s="78" t="n">
        <f aca="false">SUM(BI82:BI85)</f>
        <v>0</v>
      </c>
      <c r="BJ81" s="23"/>
      <c r="BK81" s="23"/>
      <c r="BL81" s="78" t="n">
        <f aca="false">SUM(BL82:BL85)</f>
        <v>0.98</v>
      </c>
      <c r="BM81" s="78"/>
      <c r="BN81" s="78" t="n">
        <f aca="false">SUM(BN82:BN85)</f>
        <v>0</v>
      </c>
      <c r="BO81" s="78" t="n">
        <f aca="false">SUM(BO82:BO85)</f>
        <v>0</v>
      </c>
      <c r="BP81" s="78" t="n">
        <f aca="false">SUM(BP82:BP85)</f>
        <v>0</v>
      </c>
      <c r="BQ81" s="23"/>
      <c r="BR81" s="23"/>
      <c r="BS81" s="78" t="n">
        <f aca="false">SUM(BS82:BS85)</f>
        <v>0</v>
      </c>
      <c r="BT81" s="78"/>
      <c r="BU81" s="78" t="n">
        <f aca="false">SUM(BU82:BU85)</f>
        <v>0</v>
      </c>
      <c r="BV81" s="78" t="n">
        <f aca="false">SUM(BV82:BV85)</f>
        <v>0</v>
      </c>
      <c r="BW81" s="78" t="n">
        <f aca="false">SUM(BW82:BW85)</f>
        <v>0</v>
      </c>
      <c r="BX81" s="38"/>
      <c r="BY81" s="38"/>
      <c r="BZ81" s="78" t="n">
        <f aca="false">SUM(BZ82:BZ85)</f>
        <v>1.5</v>
      </c>
      <c r="CA81" s="78"/>
      <c r="CB81" s="78" t="n">
        <f aca="false">SUM(CB82:CB85)</f>
        <v>0</v>
      </c>
      <c r="CC81" s="78" t="n">
        <f aca="false">SUM(CC82:CC85)</f>
        <v>0</v>
      </c>
      <c r="CD81" s="78" t="n">
        <f aca="false">SUM(CD82:CD85)</f>
        <v>0</v>
      </c>
      <c r="CE81" s="78" t="n">
        <f aca="false">SUM(CE82:CE85)</f>
        <v>0</v>
      </c>
      <c r="CF81" s="38"/>
      <c r="CG81" s="78" t="n">
        <f aca="false">SUM(CG82:CG85)</f>
        <v>0</v>
      </c>
      <c r="CH81" s="78"/>
      <c r="CI81" s="78" t="n">
        <f aca="false">SUM(CI82:CI85)</f>
        <v>0</v>
      </c>
      <c r="CJ81" s="37" t="n">
        <f aca="false">R81+AF81+AT81+BH81+BV81</f>
        <v>0</v>
      </c>
      <c r="CK81" s="37" t="n">
        <f aca="false">S81+AG81+AU81+BI81+BW81</f>
        <v>0</v>
      </c>
      <c r="CL81" s="37" t="n">
        <f aca="false">T81+AH81+AV81+BJ81+BX81</f>
        <v>0</v>
      </c>
      <c r="CM81" s="37" t="n">
        <f aca="false">U81+AI81+AW81+BK81+BY81</f>
        <v>0</v>
      </c>
      <c r="CN81" s="37" t="n">
        <f aca="false">V81+AJ81+AX81+BL81+BZ81</f>
        <v>3.125</v>
      </c>
      <c r="CO81" s="37" t="n">
        <f aca="false">W81+AK81+AY81+BM81+CA81</f>
        <v>0</v>
      </c>
      <c r="CP81" s="37" t="n">
        <f aca="false">X81+AL81+AZ81+BN81+CB81</f>
        <v>0</v>
      </c>
      <c r="CQ81" s="37" t="n">
        <f aca="false">Y81+AM81+BA81+BO81+CC81</f>
        <v>0</v>
      </c>
      <c r="CR81" s="37" t="n">
        <f aca="false">Z81+AN81+BB81+BP81+CD81</f>
        <v>0</v>
      </c>
      <c r="CS81" s="37" t="n">
        <f aca="false">AA81+AO81+BC81+BQ81+CE81</f>
        <v>0</v>
      </c>
      <c r="CT81" s="37" t="n">
        <f aca="false">AB81+AP81+BD81+BR81+CF81</f>
        <v>0</v>
      </c>
      <c r="CU81" s="37" t="n">
        <f aca="false">AC81+AQ81+BE81+BS81+CG81</f>
        <v>0</v>
      </c>
      <c r="CV81" s="37" t="n">
        <f aca="false">AD81+AR81+BF81+BT81+CH81</f>
        <v>0</v>
      </c>
      <c r="CW81" s="37" t="n">
        <f aca="false">AE81+AS81+BG81+BU81+CI81</f>
        <v>0</v>
      </c>
      <c r="CX81" s="38"/>
    </row>
    <row r="82" customFormat="false" ht="21.95" hidden="false" customHeight="true" outlineLevel="0" collapsed="false">
      <c r="A82" s="41" t="s">
        <v>163</v>
      </c>
      <c r="B82" s="79" t="str">
        <f aca="false">'6.'!B66</f>
        <v>Замена кабельных линий - 0,4 кВ от ТП-111-10, ТП-111-12</v>
      </c>
      <c r="C82" s="74" t="str">
        <f aca="false">'6.'!C66</f>
        <v>O/41ЭС/005</v>
      </c>
      <c r="D82" s="37" t="n">
        <f aca="false">R82+AF82+AT82+BH82+BV82</f>
        <v>0</v>
      </c>
      <c r="E82" s="37"/>
      <c r="F82" s="37"/>
      <c r="G82" s="37"/>
      <c r="H82" s="37" t="n">
        <f aca="false">V82+AJ82+AX82+BL82+BZ82</f>
        <v>0.645</v>
      </c>
      <c r="I82" s="23"/>
      <c r="J82" s="202"/>
      <c r="K82" s="78"/>
      <c r="L82" s="78"/>
      <c r="M82" s="23"/>
      <c r="N82" s="78"/>
      <c r="O82" s="78"/>
      <c r="P82" s="78"/>
      <c r="Q82" s="202"/>
      <c r="R82" s="224" t="n">
        <f aca="false">'6.'!O66</f>
        <v>0</v>
      </c>
      <c r="S82" s="78"/>
      <c r="T82" s="23"/>
      <c r="U82" s="23"/>
      <c r="V82" s="78" t="n">
        <f aca="false">'6.'!Q64</f>
        <v>0</v>
      </c>
      <c r="W82" s="23"/>
      <c r="X82" s="202"/>
      <c r="Y82" s="78"/>
      <c r="Z82" s="78"/>
      <c r="AA82" s="23"/>
      <c r="AB82" s="78"/>
      <c r="AC82" s="78"/>
      <c r="AD82" s="78"/>
      <c r="AE82" s="202"/>
      <c r="AF82" s="78"/>
      <c r="AG82" s="78"/>
      <c r="AH82" s="23"/>
      <c r="AI82" s="23"/>
      <c r="AJ82" s="78"/>
      <c r="AK82" s="78"/>
      <c r="AL82" s="38"/>
      <c r="AM82" s="78"/>
      <c r="AN82" s="78"/>
      <c r="AO82" s="23"/>
      <c r="AP82" s="23"/>
      <c r="AQ82" s="78"/>
      <c r="AR82" s="78"/>
      <c r="AS82" s="38"/>
      <c r="AT82" s="78"/>
      <c r="AU82" s="78"/>
      <c r="AV82" s="23"/>
      <c r="AW82" s="23"/>
      <c r="AX82" s="23" t="n">
        <f aca="false">'6.'!AO66</f>
        <v>0.645</v>
      </c>
      <c r="AY82" s="78"/>
      <c r="AZ82" s="38"/>
      <c r="BA82" s="78"/>
      <c r="BB82" s="78"/>
      <c r="BC82" s="23"/>
      <c r="BD82" s="23"/>
      <c r="BE82" s="78"/>
      <c r="BF82" s="78"/>
      <c r="BG82" s="38"/>
      <c r="BH82" s="78"/>
      <c r="BI82" s="78"/>
      <c r="BJ82" s="23"/>
      <c r="BK82" s="23"/>
      <c r="BL82" s="78"/>
      <c r="BM82" s="78"/>
      <c r="BN82" s="38"/>
      <c r="BO82" s="78"/>
      <c r="BP82" s="78"/>
      <c r="BQ82" s="23"/>
      <c r="BR82" s="23"/>
      <c r="BS82" s="78"/>
      <c r="BT82" s="78"/>
      <c r="BU82" s="38"/>
      <c r="BV82" s="78"/>
      <c r="BW82" s="78"/>
      <c r="BX82" s="38"/>
      <c r="BY82" s="38"/>
      <c r="BZ82" s="78"/>
      <c r="CA82" s="78"/>
      <c r="CB82" s="38"/>
      <c r="CC82" s="78"/>
      <c r="CD82" s="78"/>
      <c r="CE82" s="78"/>
      <c r="CF82" s="38"/>
      <c r="CG82" s="78"/>
      <c r="CH82" s="78"/>
      <c r="CI82" s="78"/>
      <c r="CJ82" s="37" t="n">
        <f aca="false">R82+AF82+AT82+BH82+BV82</f>
        <v>0</v>
      </c>
      <c r="CK82" s="37" t="n">
        <f aca="false">S82+AG82+AU82+BI82+BW82</f>
        <v>0</v>
      </c>
      <c r="CL82" s="37" t="n">
        <f aca="false">T82+AH82+AV82+BJ82+BX82</f>
        <v>0</v>
      </c>
      <c r="CM82" s="37" t="n">
        <f aca="false">U82+AI82+AW82+BK82+BY82</f>
        <v>0</v>
      </c>
      <c r="CN82" s="37" t="n">
        <f aca="false">V82+AJ82+AX82+BL82+BZ82</f>
        <v>0.645</v>
      </c>
      <c r="CO82" s="37" t="n">
        <f aca="false">W82+AK82+AY82+BM82+CA82</f>
        <v>0</v>
      </c>
      <c r="CP82" s="37" t="n">
        <f aca="false">X82+AL82+AZ82+BN82+CB82</f>
        <v>0</v>
      </c>
      <c r="CQ82" s="37" t="n">
        <f aca="false">Y82+AM82+BA82+BO82+CC82</f>
        <v>0</v>
      </c>
      <c r="CR82" s="37" t="n">
        <f aca="false">Z82+AN82+BB82+BP82+CD82</f>
        <v>0</v>
      </c>
      <c r="CS82" s="37" t="n">
        <f aca="false">AA82+AO82+BC82+BQ82+CE82</f>
        <v>0</v>
      </c>
      <c r="CT82" s="37" t="n">
        <f aca="false">AB82+AP82+BD82+BR82+CF82</f>
        <v>0</v>
      </c>
      <c r="CU82" s="37" t="n">
        <f aca="false">AC82+AQ82+BE82+BS82+CG82</f>
        <v>0</v>
      </c>
      <c r="CV82" s="37" t="n">
        <f aca="false">AD82+AR82+BF82+BT82+CH82</f>
        <v>0</v>
      </c>
      <c r="CW82" s="37" t="n">
        <f aca="false">AE82+AS82+BG82+BU82+CI82</f>
        <v>0</v>
      </c>
      <c r="CX82" s="38"/>
    </row>
    <row r="83" customFormat="false" ht="22.55" hidden="false" customHeight="true" outlineLevel="0" collapsed="false">
      <c r="A83" s="41" t="s">
        <v>164</v>
      </c>
      <c r="B83" s="79" t="str">
        <f aca="false">'6.'!B67</f>
        <v>Замена кабельных линий - 0,4 кВ от ТП-111-17</v>
      </c>
      <c r="C83" s="74" t="str">
        <f aca="false">'6.'!C67</f>
        <v>O/41ЭС/007</v>
      </c>
      <c r="D83" s="37" t="n">
        <f aca="false">R83+AF83+AT83+BH83+BV83</f>
        <v>0</v>
      </c>
      <c r="E83" s="37"/>
      <c r="F83" s="37"/>
      <c r="G83" s="37"/>
      <c r="H83" s="37" t="n">
        <f aca="false">V83+AJ83+AX83+BL83+BZ83</f>
        <v>0.98</v>
      </c>
      <c r="I83" s="23"/>
      <c r="J83" s="202"/>
      <c r="K83" s="78"/>
      <c r="L83" s="38"/>
      <c r="M83" s="23"/>
      <c r="N83" s="78"/>
      <c r="O83" s="78"/>
      <c r="P83" s="78"/>
      <c r="Q83" s="202"/>
      <c r="R83" s="224" t="n">
        <f aca="false">'6.'!O67</f>
        <v>0</v>
      </c>
      <c r="S83" s="38"/>
      <c r="T83" s="23"/>
      <c r="U83" s="23"/>
      <c r="V83" s="78"/>
      <c r="W83" s="23"/>
      <c r="X83" s="202"/>
      <c r="Y83" s="78"/>
      <c r="Z83" s="38"/>
      <c r="AA83" s="23"/>
      <c r="AB83" s="78"/>
      <c r="AC83" s="78"/>
      <c r="AD83" s="78"/>
      <c r="AE83" s="202"/>
      <c r="AF83" s="78"/>
      <c r="AG83" s="38"/>
      <c r="AH83" s="23"/>
      <c r="AI83" s="23"/>
      <c r="AJ83" s="78"/>
      <c r="AK83" s="78"/>
      <c r="AL83" s="38"/>
      <c r="AM83" s="78"/>
      <c r="AN83" s="38"/>
      <c r="AO83" s="23"/>
      <c r="AP83" s="23"/>
      <c r="AQ83" s="78"/>
      <c r="AR83" s="78"/>
      <c r="AS83" s="38"/>
      <c r="AT83" s="78"/>
      <c r="AU83" s="38"/>
      <c r="AV83" s="23"/>
      <c r="AW83" s="23"/>
      <c r="AX83" s="78"/>
      <c r="AY83" s="78"/>
      <c r="AZ83" s="38"/>
      <c r="BA83" s="78"/>
      <c r="BB83" s="38"/>
      <c r="BC83" s="23"/>
      <c r="BD83" s="23"/>
      <c r="BE83" s="78"/>
      <c r="BF83" s="78"/>
      <c r="BG83" s="38"/>
      <c r="BH83" s="78"/>
      <c r="BI83" s="38"/>
      <c r="BJ83" s="23"/>
      <c r="BK83" s="23"/>
      <c r="BL83" s="78" t="n">
        <f aca="false">'6.'!BA68</f>
        <v>0.98</v>
      </c>
      <c r="BM83" s="78"/>
      <c r="BN83" s="38"/>
      <c r="BO83" s="78"/>
      <c r="BP83" s="38"/>
      <c r="BQ83" s="23"/>
      <c r="BR83" s="23"/>
      <c r="BS83" s="78"/>
      <c r="BT83" s="78"/>
      <c r="BU83" s="38"/>
      <c r="BV83" s="78"/>
      <c r="BW83" s="38"/>
      <c r="BX83" s="38"/>
      <c r="BY83" s="38"/>
      <c r="BZ83" s="78"/>
      <c r="CA83" s="78"/>
      <c r="CB83" s="38"/>
      <c r="CC83" s="78"/>
      <c r="CD83" s="78"/>
      <c r="CE83" s="78"/>
      <c r="CF83" s="38"/>
      <c r="CG83" s="78"/>
      <c r="CH83" s="78"/>
      <c r="CI83" s="78"/>
      <c r="CJ83" s="37" t="n">
        <f aca="false">R83+AF83+AT83+BH83+BV83</f>
        <v>0</v>
      </c>
      <c r="CK83" s="37" t="n">
        <f aca="false">S83+AG83+AU83+BI83+BW83</f>
        <v>0</v>
      </c>
      <c r="CL83" s="37" t="n">
        <f aca="false">T83+AH83+AV83+BJ83+BX83</f>
        <v>0</v>
      </c>
      <c r="CM83" s="37" t="n">
        <f aca="false">U83+AI83+AW83+BK83+BY83</f>
        <v>0</v>
      </c>
      <c r="CN83" s="37" t="n">
        <f aca="false">V83+AJ83+AX83+BL83+BZ83</f>
        <v>0.98</v>
      </c>
      <c r="CO83" s="37" t="n">
        <f aca="false">W83+AK83+AY83+BM83+CA83</f>
        <v>0</v>
      </c>
      <c r="CP83" s="37" t="n">
        <f aca="false">X83+AL83+AZ83+BN83+CB83</f>
        <v>0</v>
      </c>
      <c r="CQ83" s="37" t="n">
        <f aca="false">CC83+AM83+Y83</f>
        <v>0</v>
      </c>
      <c r="CR83" s="37" t="n">
        <f aca="false">CD83+AN83+Z83</f>
        <v>0</v>
      </c>
      <c r="CS83" s="37" t="n">
        <f aca="false">CE83+AO83+AA83</f>
        <v>0</v>
      </c>
      <c r="CT83" s="37" t="n">
        <f aca="false">CF83+AP83+AB83</f>
        <v>0</v>
      </c>
      <c r="CU83" s="37" t="n">
        <f aca="false">CG83+AQ83+AC83</f>
        <v>0</v>
      </c>
      <c r="CV83" s="37" t="n">
        <f aca="false">CH83+AR83+AD83</f>
        <v>0</v>
      </c>
      <c r="CW83" s="37" t="n">
        <f aca="false">CI83+AS83+AE83</f>
        <v>0</v>
      </c>
      <c r="CX83" s="38"/>
    </row>
    <row r="84" customFormat="false" ht="22.55" hidden="false" customHeight="true" outlineLevel="0" collapsed="false">
      <c r="A84" s="41" t="s">
        <v>165</v>
      </c>
      <c r="B84" s="79" t="str">
        <f aca="false">'6.'!B68</f>
        <v>Замена кабельных линий - 6 и 0,4 кВ от ТП-111-10, 111-19</v>
      </c>
      <c r="C84" s="74" t="str">
        <f aca="false">'6.'!C68</f>
        <v>O/41ЭС/009</v>
      </c>
      <c r="D84" s="37" t="n">
        <f aca="false">R84+AF84+BV84</f>
        <v>0</v>
      </c>
      <c r="E84" s="37"/>
      <c r="F84" s="37"/>
      <c r="G84" s="37"/>
      <c r="H84" s="37" t="n">
        <f aca="false">V84+AJ84+BZ84</f>
        <v>1.5</v>
      </c>
      <c r="I84" s="23"/>
      <c r="J84" s="202"/>
      <c r="K84" s="78"/>
      <c r="L84" s="38"/>
      <c r="M84" s="23"/>
      <c r="N84" s="78"/>
      <c r="O84" s="78"/>
      <c r="P84" s="78"/>
      <c r="Q84" s="202"/>
      <c r="R84" s="224" t="n">
        <f aca="false">'6.'!O68</f>
        <v>0</v>
      </c>
      <c r="S84" s="38"/>
      <c r="T84" s="23"/>
      <c r="U84" s="23"/>
      <c r="V84" s="78"/>
      <c r="W84" s="23"/>
      <c r="X84" s="202"/>
      <c r="Y84" s="78"/>
      <c r="Z84" s="38"/>
      <c r="AA84" s="23"/>
      <c r="AB84" s="78"/>
      <c r="AC84" s="78"/>
      <c r="AD84" s="78"/>
      <c r="AE84" s="202"/>
      <c r="AF84" s="78"/>
      <c r="AG84" s="38"/>
      <c r="AH84" s="23"/>
      <c r="AI84" s="23"/>
      <c r="AJ84" s="78"/>
      <c r="AK84" s="78"/>
      <c r="AL84" s="38"/>
      <c r="AM84" s="78"/>
      <c r="AN84" s="38"/>
      <c r="AO84" s="23"/>
      <c r="AP84" s="23"/>
      <c r="AQ84" s="78"/>
      <c r="AR84" s="78"/>
      <c r="AS84" s="38"/>
      <c r="AT84" s="78"/>
      <c r="AU84" s="38"/>
      <c r="AV84" s="23"/>
      <c r="AW84" s="23"/>
      <c r="AX84" s="78"/>
      <c r="AY84" s="78"/>
      <c r="AZ84" s="38"/>
      <c r="BA84" s="78"/>
      <c r="BB84" s="38"/>
      <c r="BC84" s="23"/>
      <c r="BD84" s="23"/>
      <c r="BE84" s="78"/>
      <c r="BF84" s="78"/>
      <c r="BG84" s="38"/>
      <c r="BH84" s="78"/>
      <c r="BI84" s="38"/>
      <c r="BJ84" s="23"/>
      <c r="BK84" s="23"/>
      <c r="BL84" s="78"/>
      <c r="BM84" s="78"/>
      <c r="BN84" s="38"/>
      <c r="BO84" s="78"/>
      <c r="BP84" s="38"/>
      <c r="BQ84" s="23"/>
      <c r="BR84" s="23"/>
      <c r="BS84" s="78"/>
      <c r="BT84" s="78"/>
      <c r="BU84" s="38"/>
      <c r="BV84" s="78"/>
      <c r="BW84" s="38"/>
      <c r="BX84" s="38"/>
      <c r="BY84" s="38"/>
      <c r="BZ84" s="78" t="n">
        <f aca="false">'6.'!BM69</f>
        <v>1.5</v>
      </c>
      <c r="CA84" s="78"/>
      <c r="CB84" s="38"/>
      <c r="CC84" s="78"/>
      <c r="CD84" s="78"/>
      <c r="CE84" s="78"/>
      <c r="CF84" s="38"/>
      <c r="CG84" s="78"/>
      <c r="CH84" s="78"/>
      <c r="CI84" s="78"/>
      <c r="CJ84" s="37" t="n">
        <f aca="false">BV84+AF84+R84</f>
        <v>0</v>
      </c>
      <c r="CK84" s="37" t="n">
        <f aca="false">BW84+AG84+S84</f>
        <v>0</v>
      </c>
      <c r="CL84" s="37" t="n">
        <f aca="false">BX84+AH84+T84</f>
        <v>0</v>
      </c>
      <c r="CM84" s="37" t="n">
        <f aca="false">BY84+AI84+U84</f>
        <v>0</v>
      </c>
      <c r="CN84" s="37" t="n">
        <f aca="false">BZ84+AJ84+V84</f>
        <v>1.5</v>
      </c>
      <c r="CO84" s="37" t="n">
        <f aca="false">CA84+AK84+W84</f>
        <v>0</v>
      </c>
      <c r="CP84" s="37" t="n">
        <f aca="false">CB84+AL84+X84</f>
        <v>0</v>
      </c>
      <c r="CQ84" s="37" t="n">
        <f aca="false">CC84+AM84+Y84</f>
        <v>0</v>
      </c>
      <c r="CR84" s="37" t="n">
        <f aca="false">CD84+AN84+Z84</f>
        <v>0</v>
      </c>
      <c r="CS84" s="37" t="n">
        <f aca="false">CE84+AO84+AA84</f>
        <v>0</v>
      </c>
      <c r="CT84" s="37" t="n">
        <f aca="false">CF84+AP84+AB84</f>
        <v>0</v>
      </c>
      <c r="CU84" s="37" t="n">
        <f aca="false">CG84+AQ84+AC84</f>
        <v>0</v>
      </c>
      <c r="CV84" s="37" t="n">
        <f aca="false">CH84+AR84+AD84</f>
        <v>0</v>
      </c>
      <c r="CW84" s="37" t="n">
        <f aca="false">CI84+AS84+AE84</f>
        <v>0</v>
      </c>
      <c r="CX84" s="38"/>
    </row>
    <row r="85" customFormat="false" ht="22.55" hidden="true" customHeight="true" outlineLevel="1" collapsed="false">
      <c r="A85" s="41" t="s">
        <v>166</v>
      </c>
      <c r="B85" s="79"/>
      <c r="C85" s="74" t="e">
        <f aca="false">'6.'!C69</f>
        <v>#REF!</v>
      </c>
      <c r="D85" s="37" t="n">
        <f aca="false">R85+AF85+BV85</f>
        <v>0</v>
      </c>
      <c r="E85" s="38"/>
      <c r="F85" s="23"/>
      <c r="G85" s="23"/>
      <c r="H85" s="78"/>
      <c r="I85" s="23"/>
      <c r="J85" s="202"/>
      <c r="K85" s="78"/>
      <c r="L85" s="38"/>
      <c r="M85" s="23"/>
      <c r="N85" s="78"/>
      <c r="O85" s="78"/>
      <c r="P85" s="78"/>
      <c r="Q85" s="202"/>
      <c r="R85" s="224" t="n">
        <f aca="false">'6.'!O69</f>
        <v>0</v>
      </c>
      <c r="S85" s="38"/>
      <c r="T85" s="23"/>
      <c r="U85" s="23"/>
      <c r="V85" s="78"/>
      <c r="W85" s="23"/>
      <c r="X85" s="202"/>
      <c r="Y85" s="78"/>
      <c r="Z85" s="38"/>
      <c r="AA85" s="23"/>
      <c r="AB85" s="78"/>
      <c r="AC85" s="78"/>
      <c r="AD85" s="78"/>
      <c r="AE85" s="202"/>
      <c r="AF85" s="78" t="n">
        <f aca="false">'6.'!AY69</f>
        <v>0</v>
      </c>
      <c r="AG85" s="38"/>
      <c r="AH85" s="23"/>
      <c r="AI85" s="23"/>
      <c r="AJ85" s="78"/>
      <c r="AK85" s="78"/>
      <c r="AL85" s="38"/>
      <c r="AM85" s="78"/>
      <c r="AN85" s="38"/>
      <c r="AO85" s="23"/>
      <c r="AP85" s="23"/>
      <c r="AQ85" s="78"/>
      <c r="AR85" s="78"/>
      <c r="AS85" s="38"/>
      <c r="AT85" s="78"/>
      <c r="AU85" s="38"/>
      <c r="AV85" s="23"/>
      <c r="AW85" s="23"/>
      <c r="AX85" s="78"/>
      <c r="AY85" s="78"/>
      <c r="AZ85" s="38"/>
      <c r="BA85" s="78"/>
      <c r="BB85" s="38"/>
      <c r="BC85" s="23"/>
      <c r="BD85" s="23"/>
      <c r="BE85" s="78"/>
      <c r="BF85" s="78"/>
      <c r="BG85" s="38"/>
      <c r="BH85" s="78"/>
      <c r="BI85" s="38"/>
      <c r="BJ85" s="23"/>
      <c r="BK85" s="23"/>
      <c r="BL85" s="78"/>
      <c r="BM85" s="78"/>
      <c r="BN85" s="38"/>
      <c r="BO85" s="78"/>
      <c r="BP85" s="38"/>
      <c r="BQ85" s="23"/>
      <c r="BR85" s="23"/>
      <c r="BS85" s="78"/>
      <c r="BT85" s="78"/>
      <c r="BU85" s="38"/>
      <c r="BV85" s="78"/>
      <c r="BW85" s="38"/>
      <c r="BX85" s="38"/>
      <c r="BY85" s="38"/>
      <c r="BZ85" s="78"/>
      <c r="CA85" s="78"/>
      <c r="CB85" s="38"/>
      <c r="CC85" s="78"/>
      <c r="CD85" s="78"/>
      <c r="CE85" s="78"/>
      <c r="CF85" s="38"/>
      <c r="CG85" s="78"/>
      <c r="CH85" s="78"/>
      <c r="CI85" s="78"/>
      <c r="CJ85" s="37" t="n">
        <f aca="false">BV85+AF85+R85</f>
        <v>0</v>
      </c>
      <c r="CK85" s="37" t="n">
        <f aca="false">BW85+AG85+S85</f>
        <v>0</v>
      </c>
      <c r="CL85" s="37" t="n">
        <f aca="false">BX85+AH85+T85</f>
        <v>0</v>
      </c>
      <c r="CM85" s="37" t="n">
        <f aca="false">BY85+AI85+U85</f>
        <v>0</v>
      </c>
      <c r="CN85" s="37" t="n">
        <f aca="false">BZ85+AJ85+V85</f>
        <v>0</v>
      </c>
      <c r="CO85" s="37" t="n">
        <f aca="false">CA85+AK85+W85</f>
        <v>0</v>
      </c>
      <c r="CP85" s="37" t="n">
        <f aca="false">CB85+AL85+X85</f>
        <v>0</v>
      </c>
      <c r="CQ85" s="37" t="n">
        <f aca="false">CC85+AM85+Y85</f>
        <v>0</v>
      </c>
      <c r="CR85" s="37" t="n">
        <f aca="false">CD85+AN85+Z85</f>
        <v>0</v>
      </c>
      <c r="CS85" s="37" t="n">
        <f aca="false">CE85+AO85+AA85</f>
        <v>0</v>
      </c>
      <c r="CT85" s="37" t="n">
        <f aca="false">CF85+AP85+AB85</f>
        <v>0</v>
      </c>
      <c r="CU85" s="37" t="n">
        <f aca="false">CG85+AQ85+AC85</f>
        <v>0</v>
      </c>
      <c r="CV85" s="37" t="n">
        <f aca="false">CH85+AR85+AD85</f>
        <v>0</v>
      </c>
      <c r="CW85" s="37" t="n">
        <f aca="false">CI85+AS85+AE85</f>
        <v>0</v>
      </c>
      <c r="CX85" s="38"/>
    </row>
    <row r="86" customFormat="false" ht="26.5" hidden="false" customHeight="false" outlineLevel="0" collapsed="false">
      <c r="A86" s="34" t="s">
        <v>167</v>
      </c>
      <c r="B86" s="35" t="s">
        <v>168</v>
      </c>
      <c r="C86" s="36" t="s">
        <v>60</v>
      </c>
      <c r="D86" s="78"/>
      <c r="E86" s="78"/>
      <c r="F86" s="23"/>
      <c r="G86" s="23"/>
      <c r="H86" s="78"/>
      <c r="I86" s="23"/>
      <c r="J86" s="202"/>
      <c r="K86" s="78"/>
      <c r="L86" s="78"/>
      <c r="M86" s="23"/>
      <c r="N86" s="78"/>
      <c r="O86" s="78"/>
      <c r="P86" s="78"/>
      <c r="Q86" s="202"/>
      <c r="R86" s="78"/>
      <c r="S86" s="78"/>
      <c r="T86" s="23"/>
      <c r="U86" s="23"/>
      <c r="V86" s="78"/>
      <c r="W86" s="23"/>
      <c r="X86" s="202"/>
      <c r="Y86" s="78"/>
      <c r="Z86" s="78"/>
      <c r="AA86" s="23"/>
      <c r="AB86" s="78"/>
      <c r="AC86" s="78"/>
      <c r="AD86" s="78"/>
      <c r="AE86" s="202"/>
      <c r="AF86" s="78"/>
      <c r="AG86" s="78"/>
      <c r="AH86" s="23"/>
      <c r="AI86" s="23"/>
      <c r="AJ86" s="78"/>
      <c r="AK86" s="78"/>
      <c r="AL86" s="38"/>
      <c r="AM86" s="78"/>
      <c r="AN86" s="78"/>
      <c r="AO86" s="23"/>
      <c r="AP86" s="23"/>
      <c r="AQ86" s="78"/>
      <c r="AR86" s="78"/>
      <c r="AS86" s="38"/>
      <c r="AT86" s="78"/>
      <c r="AU86" s="78"/>
      <c r="AV86" s="23"/>
      <c r="AW86" s="23"/>
      <c r="AX86" s="78"/>
      <c r="AY86" s="78"/>
      <c r="AZ86" s="38"/>
      <c r="BA86" s="78"/>
      <c r="BB86" s="78"/>
      <c r="BC86" s="23"/>
      <c r="BD86" s="23"/>
      <c r="BE86" s="78"/>
      <c r="BF86" s="78"/>
      <c r="BG86" s="38"/>
      <c r="BH86" s="78"/>
      <c r="BI86" s="78"/>
      <c r="BJ86" s="23"/>
      <c r="BK86" s="23"/>
      <c r="BL86" s="78"/>
      <c r="BM86" s="78"/>
      <c r="BN86" s="38"/>
      <c r="BO86" s="78"/>
      <c r="BP86" s="78"/>
      <c r="BQ86" s="23"/>
      <c r="BR86" s="23"/>
      <c r="BS86" s="78"/>
      <c r="BT86" s="78"/>
      <c r="BU86" s="38"/>
      <c r="BV86" s="78"/>
      <c r="BW86" s="78"/>
      <c r="BX86" s="38"/>
      <c r="BY86" s="38"/>
      <c r="BZ86" s="78"/>
      <c r="CA86" s="78"/>
      <c r="CB86" s="38"/>
      <c r="CC86" s="78"/>
      <c r="CD86" s="78"/>
      <c r="CE86" s="78"/>
      <c r="CF86" s="38"/>
      <c r="CG86" s="78"/>
      <c r="CH86" s="78"/>
      <c r="CI86" s="78"/>
      <c r="CJ86" s="38"/>
      <c r="CK86" s="38"/>
      <c r="CL86" s="38"/>
      <c r="CM86" s="38"/>
      <c r="CN86" s="38"/>
      <c r="CO86" s="38"/>
      <c r="CP86" s="38"/>
      <c r="CQ86" s="38"/>
      <c r="CR86" s="38"/>
      <c r="CS86" s="38"/>
      <c r="CT86" s="38"/>
      <c r="CU86" s="38"/>
      <c r="CV86" s="38"/>
      <c r="CW86" s="38"/>
      <c r="CX86" s="38"/>
    </row>
    <row r="87" customFormat="false" ht="26.5" hidden="false" customHeight="false" outlineLevel="0" collapsed="false">
      <c r="A87" s="34" t="s">
        <v>169</v>
      </c>
      <c r="B87" s="35" t="s">
        <v>170</v>
      </c>
      <c r="C87" s="36" t="s">
        <v>60</v>
      </c>
      <c r="D87" s="78" t="n">
        <f aca="false">D88</f>
        <v>0</v>
      </c>
      <c r="E87" s="78" t="n">
        <f aca="false">E88</f>
        <v>0</v>
      </c>
      <c r="F87" s="23"/>
      <c r="G87" s="23"/>
      <c r="H87" s="78" t="n">
        <f aca="false">H88</f>
        <v>0</v>
      </c>
      <c r="I87" s="23"/>
      <c r="J87" s="202" t="n">
        <f aca="false">J88</f>
        <v>32</v>
      </c>
      <c r="K87" s="78" t="n">
        <f aca="false">K88</f>
        <v>0</v>
      </c>
      <c r="L87" s="78" t="n">
        <f aca="false">L88</f>
        <v>0</v>
      </c>
      <c r="M87" s="23"/>
      <c r="N87" s="78"/>
      <c r="O87" s="78" t="n">
        <f aca="false">O88</f>
        <v>0</v>
      </c>
      <c r="P87" s="78"/>
      <c r="Q87" s="202" t="n">
        <f aca="false">Q88</f>
        <v>0</v>
      </c>
      <c r="R87" s="78" t="n">
        <f aca="false">R88</f>
        <v>0</v>
      </c>
      <c r="S87" s="78" t="n">
        <f aca="false">S88</f>
        <v>0</v>
      </c>
      <c r="T87" s="23"/>
      <c r="U87" s="23"/>
      <c r="V87" s="78" t="n">
        <f aca="false">V88</f>
        <v>0</v>
      </c>
      <c r="W87" s="23"/>
      <c r="X87" s="202" t="n">
        <f aca="false">X88</f>
        <v>7</v>
      </c>
      <c r="Y87" s="78" t="n">
        <f aca="false">Y88</f>
        <v>0</v>
      </c>
      <c r="Z87" s="78" t="n">
        <f aca="false">Z88</f>
        <v>0</v>
      </c>
      <c r="AA87" s="23"/>
      <c r="AB87" s="78"/>
      <c r="AC87" s="78" t="n">
        <f aca="false">AC88</f>
        <v>0</v>
      </c>
      <c r="AD87" s="78"/>
      <c r="AE87" s="202" t="n">
        <f aca="false">AE88</f>
        <v>0</v>
      </c>
      <c r="AF87" s="78" t="n">
        <f aca="false">AF88</f>
        <v>0</v>
      </c>
      <c r="AG87" s="78" t="n">
        <f aca="false">AG88</f>
        <v>0</v>
      </c>
      <c r="AH87" s="23"/>
      <c r="AI87" s="23"/>
      <c r="AJ87" s="78" t="n">
        <f aca="false">AJ88</f>
        <v>0</v>
      </c>
      <c r="AK87" s="78"/>
      <c r="AL87" s="202" t="n">
        <f aca="false">AL88</f>
        <v>3</v>
      </c>
      <c r="AM87" s="78" t="n">
        <f aca="false">AM88</f>
        <v>0</v>
      </c>
      <c r="AN87" s="78" t="n">
        <f aca="false">AN88</f>
        <v>0</v>
      </c>
      <c r="AO87" s="23"/>
      <c r="AP87" s="23"/>
      <c r="AQ87" s="78" t="n">
        <f aca="false">AQ88</f>
        <v>0</v>
      </c>
      <c r="AR87" s="78"/>
      <c r="AS87" s="204" t="n">
        <f aca="false">AS88+AS89</f>
        <v>0</v>
      </c>
      <c r="AT87" s="78" t="n">
        <f aca="false">AT88</f>
        <v>0</v>
      </c>
      <c r="AU87" s="78" t="n">
        <f aca="false">AU88</f>
        <v>0</v>
      </c>
      <c r="AV87" s="23"/>
      <c r="AW87" s="23"/>
      <c r="AX87" s="78" t="n">
        <f aca="false">AX88</f>
        <v>0</v>
      </c>
      <c r="AY87" s="78"/>
      <c r="AZ87" s="202" t="n">
        <f aca="false">AZ88</f>
        <v>8</v>
      </c>
      <c r="BA87" s="78" t="n">
        <f aca="false">BA88</f>
        <v>0</v>
      </c>
      <c r="BB87" s="78" t="n">
        <f aca="false">BB88</f>
        <v>0</v>
      </c>
      <c r="BC87" s="23"/>
      <c r="BD87" s="23"/>
      <c r="BE87" s="78" t="n">
        <f aca="false">BE88</f>
        <v>0</v>
      </c>
      <c r="BF87" s="78"/>
      <c r="BG87" s="204" t="n">
        <f aca="false">BG88+BG89</f>
        <v>0</v>
      </c>
      <c r="BH87" s="78" t="n">
        <f aca="false">BH88</f>
        <v>0</v>
      </c>
      <c r="BI87" s="78" t="n">
        <f aca="false">BI88</f>
        <v>0</v>
      </c>
      <c r="BJ87" s="23"/>
      <c r="BK87" s="23"/>
      <c r="BL87" s="78" t="n">
        <f aca="false">BL88</f>
        <v>0</v>
      </c>
      <c r="BM87" s="78"/>
      <c r="BN87" s="202" t="n">
        <f aca="false">BN88</f>
        <v>7</v>
      </c>
      <c r="BO87" s="78" t="n">
        <f aca="false">BO88</f>
        <v>0</v>
      </c>
      <c r="BP87" s="78" t="n">
        <f aca="false">BP88</f>
        <v>0</v>
      </c>
      <c r="BQ87" s="23"/>
      <c r="BR87" s="23"/>
      <c r="BS87" s="78" t="n">
        <f aca="false">BS88</f>
        <v>0</v>
      </c>
      <c r="BT87" s="78"/>
      <c r="BU87" s="204" t="n">
        <f aca="false">BU88+BU89</f>
        <v>0</v>
      </c>
      <c r="BV87" s="204" t="n">
        <f aca="false">BV88+BV89</f>
        <v>0</v>
      </c>
      <c r="BW87" s="204" t="n">
        <f aca="false">BW88+BW89</f>
        <v>0</v>
      </c>
      <c r="BX87" s="38"/>
      <c r="BY87" s="38"/>
      <c r="BZ87" s="204" t="n">
        <f aca="false">BZ88+BZ89</f>
        <v>0</v>
      </c>
      <c r="CA87" s="78"/>
      <c r="CB87" s="204" t="n">
        <f aca="false">CB88+CB89</f>
        <v>7</v>
      </c>
      <c r="CC87" s="204" t="n">
        <f aca="false">CC88+CC89</f>
        <v>0</v>
      </c>
      <c r="CD87" s="204" t="n">
        <f aca="false">CD88+CD89</f>
        <v>0</v>
      </c>
      <c r="CE87" s="78"/>
      <c r="CF87" s="38"/>
      <c r="CG87" s="204" t="n">
        <f aca="false">CG88+CG89</f>
        <v>0</v>
      </c>
      <c r="CH87" s="78"/>
      <c r="CI87" s="204" t="n">
        <f aca="false">CI88+CI89</f>
        <v>0</v>
      </c>
      <c r="CJ87" s="37" t="n">
        <f aca="false">R87+AF87+AT87+BH87+BV87</f>
        <v>0</v>
      </c>
      <c r="CK87" s="37" t="n">
        <f aca="false">S87+AG87+AU87+BI87+BW87</f>
        <v>0</v>
      </c>
      <c r="CL87" s="37" t="n">
        <f aca="false">T87+AH87+AV87+BJ87+BX87</f>
        <v>0</v>
      </c>
      <c r="CM87" s="37" t="n">
        <f aca="false">U87+AI87+AW87+BK87+BY87</f>
        <v>0</v>
      </c>
      <c r="CN87" s="37" t="n">
        <f aca="false">V87+AJ87+AX87+BL87+BZ87</f>
        <v>0</v>
      </c>
      <c r="CO87" s="37" t="n">
        <f aca="false">W87+AK87+AY87+BM87+CA87</f>
        <v>0</v>
      </c>
      <c r="CP87" s="37" t="n">
        <f aca="false">X87+AL87+AZ87+BN87+CB87</f>
        <v>32</v>
      </c>
      <c r="CQ87" s="37" t="n">
        <f aca="false">Y87+AM87+BA87+BO87+CC87</f>
        <v>0</v>
      </c>
      <c r="CR87" s="37" t="n">
        <f aca="false">Z87+AN87+BB87+BP87+CD87</f>
        <v>0</v>
      </c>
      <c r="CS87" s="37" t="n">
        <f aca="false">AA87+AO87+BC87+BQ87+CE87</f>
        <v>0</v>
      </c>
      <c r="CT87" s="37" t="n">
        <f aca="false">AB87+AP87+BD87+BR87+CF87</f>
        <v>0</v>
      </c>
      <c r="CU87" s="37" t="n">
        <f aca="false">AC87+AQ87+BE87+BS87+CG87</f>
        <v>0</v>
      </c>
      <c r="CV87" s="37" t="n">
        <f aca="false">AD87+AR87+BF87+BT87+CH87</f>
        <v>0</v>
      </c>
      <c r="CW87" s="37" t="n">
        <f aca="false">AE87+AS87+BG87+BU87+CI87</f>
        <v>0</v>
      </c>
      <c r="CX87" s="38"/>
    </row>
    <row r="88" customFormat="false" ht="53" hidden="false" customHeight="false" outlineLevel="0" collapsed="false">
      <c r="A88" s="41" t="s">
        <v>171</v>
      </c>
      <c r="B88" s="79" t="str">
        <f aca="false">'6.'!B73</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88" s="36" t="str">
        <f aca="false">'6.'!C73</f>
        <v>O/41ЭС/002</v>
      </c>
      <c r="D88" s="37" t="n">
        <f aca="false">R88+AF88+AT88+BH88+BV88</f>
        <v>0</v>
      </c>
      <c r="E88" s="207" t="n">
        <v>0</v>
      </c>
      <c r="F88" s="23"/>
      <c r="G88" s="23"/>
      <c r="H88" s="207" t="n">
        <f aca="false">G88*1.04</f>
        <v>0</v>
      </c>
      <c r="I88" s="23"/>
      <c r="J88" s="236" t="n">
        <f aca="false">X88+AL88+AZ88+BN88+CB88</f>
        <v>32</v>
      </c>
      <c r="K88" s="207"/>
      <c r="L88" s="207"/>
      <c r="M88" s="23"/>
      <c r="N88" s="207"/>
      <c r="O88" s="207" t="n">
        <f aca="false">N88*1.04</f>
        <v>0</v>
      </c>
      <c r="P88" s="207"/>
      <c r="Q88" s="209"/>
      <c r="R88" s="207"/>
      <c r="S88" s="207" t="n">
        <v>0</v>
      </c>
      <c r="T88" s="23"/>
      <c r="U88" s="23"/>
      <c r="V88" s="207"/>
      <c r="W88" s="23"/>
      <c r="X88" s="209" t="n">
        <f aca="false">'6.'!S73</f>
        <v>7</v>
      </c>
      <c r="Y88" s="207"/>
      <c r="Z88" s="207"/>
      <c r="AA88" s="23"/>
      <c r="AB88" s="207"/>
      <c r="AC88" s="207" t="n">
        <f aca="false">AB88*1.04</f>
        <v>0</v>
      </c>
      <c r="AD88" s="207"/>
      <c r="AE88" s="209"/>
      <c r="AF88" s="207"/>
      <c r="AG88" s="207" t="n">
        <v>0</v>
      </c>
      <c r="AH88" s="23"/>
      <c r="AI88" s="23"/>
      <c r="AJ88" s="207" t="n">
        <f aca="false">AI88*1.04</f>
        <v>0</v>
      </c>
      <c r="AK88" s="207"/>
      <c r="AL88" s="214" t="n">
        <f aca="false">'6.'!AE73</f>
        <v>3</v>
      </c>
      <c r="AM88" s="207"/>
      <c r="AN88" s="207" t="n">
        <v>0</v>
      </c>
      <c r="AO88" s="23"/>
      <c r="AP88" s="23"/>
      <c r="AQ88" s="207" t="n">
        <f aca="false">AP88*1.04</f>
        <v>0</v>
      </c>
      <c r="AR88" s="207"/>
      <c r="AS88" s="38" t="n">
        <f aca="false">'6.'!BI73</f>
        <v>0</v>
      </c>
      <c r="AT88" s="207"/>
      <c r="AU88" s="207" t="n">
        <v>0</v>
      </c>
      <c r="AV88" s="23"/>
      <c r="AW88" s="23"/>
      <c r="AX88" s="207" t="n">
        <f aca="false">AW88*1.04</f>
        <v>0</v>
      </c>
      <c r="AY88" s="207"/>
      <c r="AZ88" s="214" t="n">
        <f aca="false">'6.'!AQ73</f>
        <v>8</v>
      </c>
      <c r="BA88" s="207"/>
      <c r="BB88" s="207" t="n">
        <v>0</v>
      </c>
      <c r="BC88" s="23"/>
      <c r="BD88" s="23"/>
      <c r="BE88" s="207" t="n">
        <f aca="false">BD88*1.04</f>
        <v>0</v>
      </c>
      <c r="BF88" s="207"/>
      <c r="BG88" s="38" t="n">
        <f aca="false">'6.'!BW73</f>
        <v>0</v>
      </c>
      <c r="BH88" s="207"/>
      <c r="BI88" s="207" t="n">
        <v>0</v>
      </c>
      <c r="BJ88" s="23"/>
      <c r="BK88" s="23"/>
      <c r="BL88" s="207" t="n">
        <f aca="false">BK88*1.04</f>
        <v>0</v>
      </c>
      <c r="BM88" s="207"/>
      <c r="BN88" s="214" t="n">
        <f aca="false">'6.'!BC73</f>
        <v>7</v>
      </c>
      <c r="BO88" s="207"/>
      <c r="BP88" s="207" t="n">
        <v>0</v>
      </c>
      <c r="BQ88" s="23"/>
      <c r="BR88" s="23"/>
      <c r="BS88" s="207" t="n">
        <f aca="false">BR88*1.04</f>
        <v>0</v>
      </c>
      <c r="BT88" s="207"/>
      <c r="BU88" s="38" t="n">
        <f aca="false">'6.'!CK73</f>
        <v>0</v>
      </c>
      <c r="BV88" s="207"/>
      <c r="BW88" s="207" t="n">
        <v>0</v>
      </c>
      <c r="BX88" s="38"/>
      <c r="BY88" s="38"/>
      <c r="BZ88" s="207" t="n">
        <f aca="false">BY88*1.04</f>
        <v>0</v>
      </c>
      <c r="CA88" s="207"/>
      <c r="CB88" s="214" t="n">
        <f aca="false">'6.'!BO73</f>
        <v>7</v>
      </c>
      <c r="CC88" s="207"/>
      <c r="CD88" s="207"/>
      <c r="CE88" s="207"/>
      <c r="CF88" s="38"/>
      <c r="CG88" s="207"/>
      <c r="CH88" s="207"/>
      <c r="CI88" s="213" t="n">
        <f aca="false">'6.'!BU73</f>
        <v>0</v>
      </c>
      <c r="CJ88" s="37" t="n">
        <f aca="false">R88+AF88+AT88+BH88+BV88</f>
        <v>0</v>
      </c>
      <c r="CK88" s="37" t="n">
        <f aca="false">S88+AG88+AU88+BI88+BW88</f>
        <v>0</v>
      </c>
      <c r="CL88" s="37" t="n">
        <f aca="false">T88+AH88+AV88+BJ88+BX88</f>
        <v>0</v>
      </c>
      <c r="CM88" s="37" t="n">
        <f aca="false">U88+AI88+AW88+BK88+BY88</f>
        <v>0</v>
      </c>
      <c r="CN88" s="37" t="n">
        <f aca="false">V88+AJ88+AX88+BL88+BZ88</f>
        <v>0</v>
      </c>
      <c r="CO88" s="37" t="n">
        <f aca="false">W88+AK88+AY88+BM88+CA88</f>
        <v>0</v>
      </c>
      <c r="CP88" s="37" t="n">
        <f aca="false">X88+AL88+AZ88+BN88+CB88</f>
        <v>32</v>
      </c>
      <c r="CQ88" s="37" t="n">
        <f aca="false">Y88+AM88+BA88+BO88+CC88</f>
        <v>0</v>
      </c>
      <c r="CR88" s="37" t="n">
        <f aca="false">Z88+AN88+BB88+BP88+CD88</f>
        <v>0</v>
      </c>
      <c r="CS88" s="37" t="n">
        <f aca="false">AA88+AO88+BC88+BQ88+CE88</f>
        <v>0</v>
      </c>
      <c r="CT88" s="37" t="n">
        <f aca="false">AB88+AP88+BD88+BR88+CF88</f>
        <v>0</v>
      </c>
      <c r="CU88" s="37" t="n">
        <f aca="false">AC88+AQ88+BE88+BS88+CG88</f>
        <v>0</v>
      </c>
      <c r="CV88" s="37" t="n">
        <f aca="false">AD88+AR88+BF88+BT88+CH88</f>
        <v>0</v>
      </c>
      <c r="CW88" s="37" t="n">
        <f aca="false">AE88+AS88+BG88+BU88+CI88</f>
        <v>0</v>
      </c>
      <c r="CX88" s="38"/>
    </row>
    <row r="89" customFormat="false" ht="15.65" hidden="true" customHeight="false" outlineLevel="1" collapsed="false">
      <c r="A89" s="41" t="s">
        <v>171</v>
      </c>
      <c r="B89" s="229" t="n">
        <f aca="false">'6.'!B74</f>
        <v>0</v>
      </c>
      <c r="C89" s="36" t="n">
        <f aca="false">'6.'!C74</f>
        <v>0</v>
      </c>
      <c r="D89" s="37" t="n">
        <f aca="false">R89+AF89+AT89+BH89+BV89</f>
        <v>0</v>
      </c>
      <c r="E89" s="207"/>
      <c r="F89" s="23"/>
      <c r="G89" s="23"/>
      <c r="H89" s="207" t="n">
        <f aca="false">G89*1.04</f>
        <v>0</v>
      </c>
      <c r="I89" s="23"/>
      <c r="J89" s="208" t="n">
        <f aca="false">X89+AL89+CI89</f>
        <v>0</v>
      </c>
      <c r="K89" s="207"/>
      <c r="L89" s="207"/>
      <c r="M89" s="23"/>
      <c r="N89" s="207"/>
      <c r="O89" s="207" t="n">
        <f aca="false">N89*1.04</f>
        <v>0</v>
      </c>
      <c r="P89" s="207"/>
      <c r="Q89" s="209"/>
      <c r="R89" s="207"/>
      <c r="S89" s="207" t="n">
        <v>0</v>
      </c>
      <c r="T89" s="23"/>
      <c r="U89" s="23"/>
      <c r="V89" s="207" t="n">
        <f aca="false">U89*1.04</f>
        <v>0</v>
      </c>
      <c r="W89" s="23"/>
      <c r="X89" s="209" t="n">
        <f aca="false">'6.'!S74</f>
        <v>0</v>
      </c>
      <c r="Y89" s="207"/>
      <c r="Z89" s="207"/>
      <c r="AA89" s="23"/>
      <c r="AB89" s="207"/>
      <c r="AC89" s="207" t="n">
        <f aca="false">AB89*1.04</f>
        <v>0</v>
      </c>
      <c r="AD89" s="207"/>
      <c r="AE89" s="209"/>
      <c r="AF89" s="207"/>
      <c r="AG89" s="207" t="n">
        <v>0</v>
      </c>
      <c r="AH89" s="23"/>
      <c r="AI89" s="23"/>
      <c r="AJ89" s="207" t="n">
        <f aca="false">AI89*1.04</f>
        <v>0</v>
      </c>
      <c r="AK89" s="207"/>
      <c r="AL89" s="38" t="n">
        <f aca="false">'6.'!BC74</f>
        <v>0</v>
      </c>
      <c r="AM89" s="207"/>
      <c r="AN89" s="207" t="n">
        <v>0</v>
      </c>
      <c r="AO89" s="23"/>
      <c r="AP89" s="23"/>
      <c r="AQ89" s="207" t="n">
        <f aca="false">AP89*1.04</f>
        <v>0</v>
      </c>
      <c r="AR89" s="207"/>
      <c r="AS89" s="38" t="n">
        <f aca="false">'6.'!BI74</f>
        <v>0</v>
      </c>
      <c r="AT89" s="207"/>
      <c r="AU89" s="207" t="n">
        <v>0</v>
      </c>
      <c r="AV89" s="23"/>
      <c r="AW89" s="23"/>
      <c r="AX89" s="207" t="n">
        <f aca="false">AW89*1.04</f>
        <v>0</v>
      </c>
      <c r="AY89" s="207"/>
      <c r="AZ89" s="214"/>
      <c r="BA89" s="207"/>
      <c r="BB89" s="207" t="n">
        <v>0</v>
      </c>
      <c r="BC89" s="23"/>
      <c r="BD89" s="23"/>
      <c r="BE89" s="207" t="n">
        <f aca="false">BD89*1.04</f>
        <v>0</v>
      </c>
      <c r="BF89" s="207"/>
      <c r="BG89" s="38" t="n">
        <f aca="false">'6.'!BW74</f>
        <v>0</v>
      </c>
      <c r="BH89" s="207"/>
      <c r="BI89" s="207" t="n">
        <v>0</v>
      </c>
      <c r="BJ89" s="23"/>
      <c r="BK89" s="23"/>
      <c r="BL89" s="207" t="n">
        <f aca="false">BK89*1.04</f>
        <v>0</v>
      </c>
      <c r="BM89" s="207"/>
      <c r="BN89" s="38" t="n">
        <f aca="false">'6.'!CE74</f>
        <v>0</v>
      </c>
      <c r="BO89" s="207"/>
      <c r="BP89" s="207" t="n">
        <v>0</v>
      </c>
      <c r="BQ89" s="23"/>
      <c r="BR89" s="23"/>
      <c r="BS89" s="207" t="n">
        <f aca="false">BR89*1.04</f>
        <v>0</v>
      </c>
      <c r="BT89" s="207"/>
      <c r="BU89" s="38" t="n">
        <f aca="false">'6.'!CK74</f>
        <v>0</v>
      </c>
      <c r="BV89" s="207"/>
      <c r="BW89" s="207" t="n">
        <v>0</v>
      </c>
      <c r="BX89" s="38"/>
      <c r="BY89" s="38"/>
      <c r="BZ89" s="207" t="n">
        <f aca="false">BY89*1.04</f>
        <v>0</v>
      </c>
      <c r="CA89" s="207"/>
      <c r="CB89" s="38" t="n">
        <f aca="false">'6.'!BO74</f>
        <v>0</v>
      </c>
      <c r="CC89" s="207"/>
      <c r="CD89" s="207"/>
      <c r="CE89" s="207"/>
      <c r="CF89" s="38"/>
      <c r="CG89" s="207"/>
      <c r="CH89" s="207"/>
      <c r="CI89" s="213" t="n">
        <f aca="false">'6.'!BU74</f>
        <v>0</v>
      </c>
      <c r="CJ89" s="37" t="n">
        <f aca="false">R89+AF89+AT89+BH89+BV89</f>
        <v>0</v>
      </c>
      <c r="CK89" s="37" t="n">
        <f aca="false">S89+AG89+AU89+BI89+BW89</f>
        <v>0</v>
      </c>
      <c r="CL89" s="37" t="n">
        <f aca="false">T89+AH89+AV89+BJ89+BX89</f>
        <v>0</v>
      </c>
      <c r="CM89" s="37" t="n">
        <f aca="false">U89+AI89+AW89+BK89+BY89</f>
        <v>0</v>
      </c>
      <c r="CN89" s="37" t="n">
        <f aca="false">V89+AJ89+AX89+BL89+BZ89</f>
        <v>0</v>
      </c>
      <c r="CO89" s="37" t="n">
        <f aca="false">W89+AK89+AY89+BM89+CA89</f>
        <v>0</v>
      </c>
      <c r="CP89" s="37" t="n">
        <f aca="false">X89+AL89+AZ89+BN89+CB89</f>
        <v>0</v>
      </c>
      <c r="CQ89" s="37" t="n">
        <f aca="false">Y89+AM89+BA89+BO89+CC89</f>
        <v>0</v>
      </c>
      <c r="CR89" s="37" t="n">
        <f aca="false">Z89+AN89+BB89+BP89+CD89</f>
        <v>0</v>
      </c>
      <c r="CS89" s="37" t="n">
        <f aca="false">AA89+AO89+BC89+BQ89+CE89</f>
        <v>0</v>
      </c>
      <c r="CT89" s="37" t="n">
        <f aca="false">AB89+AP89+BD89+BR89+CF89</f>
        <v>0</v>
      </c>
      <c r="CU89" s="37" t="n">
        <f aca="false">AC89+AQ89+BE89+BS89+CG89</f>
        <v>0</v>
      </c>
      <c r="CV89" s="37" t="n">
        <f aca="false">AD89+AR89+BF89+BT89+CH89</f>
        <v>0</v>
      </c>
      <c r="CW89" s="37" t="n">
        <f aca="false">AE89+AS89+BG89+BU89+CI89</f>
        <v>0</v>
      </c>
      <c r="CX89" s="38"/>
    </row>
    <row r="90" customFormat="false" ht="47.3" hidden="true" customHeight="true" outlineLevel="1" collapsed="false">
      <c r="A90" s="34" t="s">
        <v>175</v>
      </c>
      <c r="B90" s="35" t="s">
        <v>176</v>
      </c>
      <c r="C90" s="36" t="s">
        <v>60</v>
      </c>
      <c r="D90" s="36"/>
      <c r="E90" s="36"/>
      <c r="F90" s="36"/>
      <c r="G90" s="36"/>
      <c r="H90" s="36"/>
      <c r="I90" s="36"/>
      <c r="J90" s="36"/>
      <c r="K90" s="36"/>
      <c r="L90" s="36"/>
      <c r="M90" s="36"/>
      <c r="N90" s="36"/>
      <c r="O90" s="36"/>
      <c r="P90" s="36"/>
      <c r="Q90" s="36"/>
      <c r="R90" s="23"/>
      <c r="S90" s="37" t="n">
        <f aca="false">T90+U90+V90+W90</f>
        <v>0</v>
      </c>
      <c r="T90" s="23"/>
      <c r="U90" s="23"/>
      <c r="V90" s="23"/>
      <c r="W90" s="23"/>
      <c r="X90" s="23"/>
      <c r="Y90" s="23"/>
      <c r="Z90" s="23"/>
      <c r="AA90" s="23"/>
      <c r="AB90" s="23"/>
      <c r="AC90" s="23"/>
      <c r="AD90" s="23"/>
      <c r="AE90" s="23"/>
      <c r="AF90" s="23"/>
      <c r="AG90" s="23"/>
      <c r="AH90" s="23"/>
      <c r="AI90" s="23"/>
      <c r="AJ90" s="23"/>
      <c r="AK90" s="23"/>
      <c r="AL90" s="38"/>
      <c r="AM90" s="38"/>
      <c r="AN90" s="38"/>
      <c r="AO90" s="38"/>
      <c r="AP90" s="38"/>
      <c r="AQ90" s="38"/>
      <c r="AR90" s="38"/>
      <c r="AS90" s="38"/>
      <c r="AT90" s="38"/>
      <c r="AU90" s="38"/>
      <c r="AV90" s="38"/>
      <c r="AW90" s="38"/>
      <c r="AX90" s="38"/>
      <c r="AY90" s="38"/>
      <c r="AZ90" s="38"/>
      <c r="BA90" s="38"/>
      <c r="BB90" s="38"/>
      <c r="BC90" s="38"/>
      <c r="BD90" s="38"/>
      <c r="BE90" s="38"/>
      <c r="BF90" s="38"/>
      <c r="BG90" s="38"/>
      <c r="BH90" s="38"/>
      <c r="BI90" s="38"/>
      <c r="BJ90" s="38"/>
      <c r="BK90" s="38"/>
      <c r="BL90" s="38"/>
      <c r="BM90" s="38"/>
      <c r="BN90" s="38"/>
      <c r="BO90" s="38"/>
      <c r="BP90" s="38"/>
      <c r="BQ90" s="38"/>
      <c r="BR90" s="38"/>
      <c r="BS90" s="38"/>
      <c r="BT90" s="38"/>
      <c r="BU90" s="38"/>
      <c r="BV90" s="38"/>
      <c r="BW90" s="38"/>
      <c r="BX90" s="38"/>
      <c r="BY90" s="38"/>
      <c r="BZ90" s="38"/>
      <c r="CA90" s="38"/>
      <c r="CB90" s="38"/>
      <c r="CC90" s="38"/>
      <c r="CD90" s="38"/>
      <c r="CE90" s="38"/>
      <c r="CF90" s="38"/>
      <c r="CG90" s="38"/>
      <c r="CH90" s="38"/>
      <c r="CI90" s="38"/>
      <c r="CJ90" s="37" t="n">
        <f aca="false">BV90+AF90+R90</f>
        <v>0</v>
      </c>
      <c r="CK90" s="38"/>
      <c r="CL90" s="38"/>
      <c r="CM90" s="38"/>
      <c r="CN90" s="38"/>
      <c r="CO90" s="38"/>
      <c r="CP90" s="38"/>
      <c r="CQ90" s="37" t="n">
        <f aca="false">CC90+AM90+Y90</f>
        <v>0</v>
      </c>
      <c r="CR90" s="38"/>
      <c r="CS90" s="38"/>
      <c r="CT90" s="38"/>
      <c r="CU90" s="38"/>
      <c r="CV90" s="38"/>
      <c r="CW90" s="38"/>
      <c r="CX90" s="38"/>
    </row>
    <row r="91" customFormat="false" ht="31.65" hidden="true" customHeight="true" outlineLevel="1" collapsed="false">
      <c r="A91" s="34" t="s">
        <v>177</v>
      </c>
      <c r="B91" s="35" t="s">
        <v>178</v>
      </c>
      <c r="C91" s="36" t="s">
        <v>60</v>
      </c>
      <c r="D91" s="36"/>
      <c r="E91" s="36"/>
      <c r="F91" s="36"/>
      <c r="G91" s="36"/>
      <c r="H91" s="36"/>
      <c r="I91" s="36"/>
      <c r="J91" s="36"/>
      <c r="K91" s="36"/>
      <c r="L91" s="36"/>
      <c r="M91" s="36"/>
      <c r="N91" s="36"/>
      <c r="O91" s="36"/>
      <c r="P91" s="36"/>
      <c r="Q91" s="36"/>
      <c r="R91" s="23"/>
      <c r="S91" s="37" t="n">
        <f aca="false">T91+U91+V91+W91</f>
        <v>0</v>
      </c>
      <c r="T91" s="23"/>
      <c r="U91" s="23"/>
      <c r="V91" s="23"/>
      <c r="W91" s="23"/>
      <c r="X91" s="23"/>
      <c r="Y91" s="23"/>
      <c r="Z91" s="23"/>
      <c r="AA91" s="23"/>
      <c r="AB91" s="23"/>
      <c r="AC91" s="23"/>
      <c r="AD91" s="23"/>
      <c r="AE91" s="23"/>
      <c r="AF91" s="23"/>
      <c r="AG91" s="23"/>
      <c r="AH91" s="23"/>
      <c r="AI91" s="23"/>
      <c r="AJ91" s="23"/>
      <c r="AK91" s="23"/>
      <c r="AL91" s="38"/>
      <c r="AM91" s="38"/>
      <c r="AN91" s="38"/>
      <c r="AO91" s="38"/>
      <c r="AP91" s="38"/>
      <c r="AQ91" s="38"/>
      <c r="AR91" s="38"/>
      <c r="AS91" s="38"/>
      <c r="AT91" s="38"/>
      <c r="AU91" s="38"/>
      <c r="AV91" s="38"/>
      <c r="AW91" s="38"/>
      <c r="AX91" s="38"/>
      <c r="AY91" s="38"/>
      <c r="AZ91" s="38"/>
      <c r="BA91" s="38"/>
      <c r="BB91" s="38"/>
      <c r="BC91" s="38"/>
      <c r="BD91" s="38"/>
      <c r="BE91" s="38"/>
      <c r="BF91" s="38"/>
      <c r="BG91" s="38"/>
      <c r="BH91" s="38"/>
      <c r="BI91" s="38"/>
      <c r="BJ91" s="38"/>
      <c r="BK91" s="38"/>
      <c r="BL91" s="38"/>
      <c r="BM91" s="38"/>
      <c r="BN91" s="38"/>
      <c r="BO91" s="38"/>
      <c r="BP91" s="38"/>
      <c r="BQ91" s="38"/>
      <c r="BR91" s="38"/>
      <c r="BS91" s="38"/>
      <c r="BT91" s="38"/>
      <c r="BU91" s="38"/>
      <c r="BV91" s="38"/>
      <c r="BW91" s="38"/>
      <c r="BX91" s="38"/>
      <c r="BY91" s="38"/>
      <c r="BZ91" s="38"/>
      <c r="CA91" s="38"/>
      <c r="CB91" s="38"/>
      <c r="CC91" s="38"/>
      <c r="CD91" s="38"/>
      <c r="CE91" s="38"/>
      <c r="CF91" s="38"/>
      <c r="CG91" s="38"/>
      <c r="CH91" s="38"/>
      <c r="CI91" s="38"/>
      <c r="CJ91" s="37" t="n">
        <f aca="false">BV91+AF91+R91</f>
        <v>0</v>
      </c>
      <c r="CK91" s="38"/>
      <c r="CL91" s="38"/>
      <c r="CM91" s="38"/>
      <c r="CN91" s="38"/>
      <c r="CO91" s="38"/>
      <c r="CP91" s="38"/>
      <c r="CQ91" s="37" t="n">
        <f aca="false">CC91+AM91+Y91</f>
        <v>0</v>
      </c>
      <c r="CR91" s="38"/>
      <c r="CS91" s="38"/>
      <c r="CT91" s="38"/>
      <c r="CU91" s="38"/>
      <c r="CV91" s="38"/>
      <c r="CW91" s="38"/>
      <c r="CX91" s="38"/>
    </row>
    <row r="92" customFormat="false" ht="31.65" hidden="true" customHeight="true" outlineLevel="1" collapsed="false">
      <c r="A92" s="34" t="s">
        <v>179</v>
      </c>
      <c r="B92" s="35" t="s">
        <v>180</v>
      </c>
      <c r="C92" s="36" t="s">
        <v>60</v>
      </c>
      <c r="D92" s="36"/>
      <c r="E92" s="36"/>
      <c r="F92" s="36"/>
      <c r="G92" s="36"/>
      <c r="H92" s="36"/>
      <c r="I92" s="36"/>
      <c r="J92" s="36"/>
      <c r="K92" s="36"/>
      <c r="L92" s="36"/>
      <c r="M92" s="36"/>
      <c r="N92" s="36"/>
      <c r="O92" s="36"/>
      <c r="P92" s="36"/>
      <c r="Q92" s="36"/>
      <c r="R92" s="23"/>
      <c r="S92" s="37" t="n">
        <f aca="false">T92+U92+V92+W92</f>
        <v>0</v>
      </c>
      <c r="T92" s="23"/>
      <c r="U92" s="23"/>
      <c r="V92" s="23"/>
      <c r="W92" s="23"/>
      <c r="X92" s="23"/>
      <c r="Y92" s="23"/>
      <c r="Z92" s="23"/>
      <c r="AA92" s="23"/>
      <c r="AB92" s="23"/>
      <c r="AC92" s="23"/>
      <c r="AD92" s="23"/>
      <c r="AE92" s="23"/>
      <c r="AF92" s="23"/>
      <c r="AG92" s="23"/>
      <c r="AH92" s="23"/>
      <c r="AI92" s="23"/>
      <c r="AJ92" s="23"/>
      <c r="AK92" s="23"/>
      <c r="AL92" s="38"/>
      <c r="AM92" s="38"/>
      <c r="AN92" s="38"/>
      <c r="AO92" s="38"/>
      <c r="AP92" s="38"/>
      <c r="AQ92" s="38"/>
      <c r="AR92" s="38"/>
      <c r="AS92" s="38"/>
      <c r="AT92" s="38"/>
      <c r="AU92" s="38"/>
      <c r="AV92" s="38"/>
      <c r="AW92" s="38"/>
      <c r="AX92" s="38"/>
      <c r="AY92" s="38"/>
      <c r="AZ92" s="38"/>
      <c r="BA92" s="38"/>
      <c r="BB92" s="38"/>
      <c r="BC92" s="38"/>
      <c r="BD92" s="38"/>
      <c r="BE92" s="38"/>
      <c r="BF92" s="38"/>
      <c r="BG92" s="38"/>
      <c r="BH92" s="38"/>
      <c r="BI92" s="38"/>
      <c r="BJ92" s="38"/>
      <c r="BK92" s="38"/>
      <c r="BL92" s="38"/>
      <c r="BM92" s="38"/>
      <c r="BN92" s="38"/>
      <c r="BO92" s="38"/>
      <c r="BP92" s="38"/>
      <c r="BQ92" s="38"/>
      <c r="BR92" s="38"/>
      <c r="BS92" s="38"/>
      <c r="BT92" s="38"/>
      <c r="BU92" s="38"/>
      <c r="BV92" s="38"/>
      <c r="BW92" s="38"/>
      <c r="BX92" s="38"/>
      <c r="BY92" s="38"/>
      <c r="BZ92" s="38"/>
      <c r="CA92" s="38"/>
      <c r="CB92" s="38"/>
      <c r="CC92" s="38"/>
      <c r="CD92" s="38"/>
      <c r="CE92" s="38"/>
      <c r="CF92" s="38"/>
      <c r="CG92" s="38"/>
      <c r="CH92" s="38"/>
      <c r="CI92" s="38"/>
      <c r="CJ92" s="38"/>
      <c r="CK92" s="38"/>
      <c r="CL92" s="38"/>
      <c r="CM92" s="38"/>
      <c r="CN92" s="38"/>
      <c r="CO92" s="38"/>
      <c r="CP92" s="38"/>
      <c r="CQ92" s="38"/>
      <c r="CR92" s="38"/>
      <c r="CS92" s="38"/>
      <c r="CT92" s="38"/>
      <c r="CU92" s="38"/>
      <c r="CV92" s="38"/>
      <c r="CW92" s="38"/>
      <c r="CX92" s="38"/>
    </row>
    <row r="93" customFormat="false" ht="63.1" hidden="true" customHeight="true" outlineLevel="1" collapsed="false">
      <c r="A93" s="34" t="s">
        <v>181</v>
      </c>
      <c r="B93" s="35" t="s">
        <v>182</v>
      </c>
      <c r="C93" s="36" t="s">
        <v>60</v>
      </c>
      <c r="D93" s="36"/>
      <c r="E93" s="36"/>
      <c r="F93" s="36"/>
      <c r="G93" s="36"/>
      <c r="H93" s="36"/>
      <c r="I93" s="36"/>
      <c r="J93" s="36"/>
      <c r="K93" s="36"/>
      <c r="L93" s="36"/>
      <c r="M93" s="36"/>
      <c r="N93" s="36"/>
      <c r="O93" s="36"/>
      <c r="P93" s="36"/>
      <c r="Q93" s="36"/>
      <c r="R93" s="23"/>
      <c r="S93" s="37" t="n">
        <f aca="false">T93+U93+V93+W93</f>
        <v>0</v>
      </c>
      <c r="T93" s="23"/>
      <c r="U93" s="23"/>
      <c r="V93" s="23"/>
      <c r="W93" s="23"/>
      <c r="X93" s="23"/>
      <c r="Y93" s="23"/>
      <c r="Z93" s="23"/>
      <c r="AA93" s="23"/>
      <c r="AB93" s="23"/>
      <c r="AC93" s="23"/>
      <c r="AD93" s="23"/>
      <c r="AE93" s="23"/>
      <c r="AF93" s="23"/>
      <c r="AG93" s="23"/>
      <c r="AH93" s="23"/>
      <c r="AI93" s="23"/>
      <c r="AJ93" s="23"/>
      <c r="AK93" s="23"/>
      <c r="AL93" s="38"/>
      <c r="AM93" s="38"/>
      <c r="AN93" s="38"/>
      <c r="AO93" s="38"/>
      <c r="AP93" s="38"/>
      <c r="AQ93" s="38"/>
      <c r="AR93" s="38"/>
      <c r="AS93" s="38"/>
      <c r="AT93" s="38"/>
      <c r="AU93" s="38"/>
      <c r="AV93" s="38"/>
      <c r="AW93" s="38"/>
      <c r="AX93" s="38"/>
      <c r="AY93" s="38"/>
      <c r="AZ93" s="38"/>
      <c r="BA93" s="38"/>
      <c r="BB93" s="38"/>
      <c r="BC93" s="38"/>
      <c r="BD93" s="38"/>
      <c r="BE93" s="38"/>
      <c r="BF93" s="38"/>
      <c r="BG93" s="38"/>
      <c r="BH93" s="38"/>
      <c r="BI93" s="38"/>
      <c r="BJ93" s="38"/>
      <c r="BK93" s="38"/>
      <c r="BL93" s="38"/>
      <c r="BM93" s="38"/>
      <c r="BN93" s="38"/>
      <c r="BO93" s="38"/>
      <c r="BP93" s="38"/>
      <c r="BQ93" s="38"/>
      <c r="BR93" s="38"/>
      <c r="BS93" s="38"/>
      <c r="BT93" s="38"/>
      <c r="BU93" s="38"/>
      <c r="BV93" s="38"/>
      <c r="BW93" s="38"/>
      <c r="BX93" s="38"/>
      <c r="BY93" s="38"/>
      <c r="BZ93" s="38"/>
      <c r="CA93" s="38"/>
      <c r="CB93" s="38"/>
      <c r="CC93" s="38"/>
      <c r="CD93" s="38"/>
      <c r="CE93" s="38"/>
      <c r="CF93" s="38"/>
      <c r="CG93" s="38"/>
      <c r="CH93" s="38"/>
      <c r="CI93" s="38"/>
      <c r="CJ93" s="38"/>
      <c r="CK93" s="38"/>
      <c r="CL93" s="38"/>
      <c r="CM93" s="38"/>
      <c r="CN93" s="38"/>
      <c r="CO93" s="38"/>
      <c r="CP93" s="38"/>
      <c r="CQ93" s="38"/>
      <c r="CR93" s="38"/>
      <c r="CS93" s="38"/>
      <c r="CT93" s="38"/>
      <c r="CU93" s="38"/>
      <c r="CV93" s="38"/>
      <c r="CW93" s="38"/>
      <c r="CX93" s="38"/>
    </row>
    <row r="94" customFormat="false" ht="47.3" hidden="true" customHeight="true" outlineLevel="1" collapsed="false">
      <c r="A94" s="34" t="s">
        <v>183</v>
      </c>
      <c r="B94" s="35" t="s">
        <v>184</v>
      </c>
      <c r="C94" s="36" t="s">
        <v>60</v>
      </c>
      <c r="D94" s="36"/>
      <c r="E94" s="36"/>
      <c r="F94" s="36"/>
      <c r="G94" s="36"/>
      <c r="H94" s="36"/>
      <c r="I94" s="36"/>
      <c r="J94" s="36"/>
      <c r="K94" s="36"/>
      <c r="L94" s="36"/>
      <c r="M94" s="36"/>
      <c r="N94" s="36"/>
      <c r="O94" s="36"/>
      <c r="P94" s="36"/>
      <c r="Q94" s="36"/>
      <c r="R94" s="23"/>
      <c r="S94" s="37" t="n">
        <f aca="false">T94+U94+V94+W94</f>
        <v>0</v>
      </c>
      <c r="T94" s="23"/>
      <c r="U94" s="23"/>
      <c r="V94" s="23"/>
      <c r="W94" s="23"/>
      <c r="X94" s="23"/>
      <c r="Y94" s="23"/>
      <c r="Z94" s="23"/>
      <c r="AA94" s="23"/>
      <c r="AB94" s="23"/>
      <c r="AC94" s="23"/>
      <c r="AD94" s="23"/>
      <c r="AE94" s="23"/>
      <c r="AF94" s="23"/>
      <c r="AG94" s="23"/>
      <c r="AH94" s="23"/>
      <c r="AI94" s="23"/>
      <c r="AJ94" s="23"/>
      <c r="AK94" s="23"/>
      <c r="AL94" s="38"/>
      <c r="AM94" s="38"/>
      <c r="AN94" s="38"/>
      <c r="AO94" s="38"/>
      <c r="AP94" s="38"/>
      <c r="AQ94" s="38"/>
      <c r="AR94" s="38"/>
      <c r="AS94" s="38"/>
      <c r="AT94" s="38"/>
      <c r="AU94" s="38"/>
      <c r="AV94" s="38"/>
      <c r="AW94" s="38"/>
      <c r="AX94" s="38"/>
      <c r="AY94" s="38"/>
      <c r="AZ94" s="38"/>
      <c r="BA94" s="38"/>
      <c r="BB94" s="38"/>
      <c r="BC94" s="38"/>
      <c r="BD94" s="38"/>
      <c r="BE94" s="38"/>
      <c r="BF94" s="38"/>
      <c r="BG94" s="38"/>
      <c r="BH94" s="38"/>
      <c r="BI94" s="38"/>
      <c r="BJ94" s="38"/>
      <c r="BK94" s="38"/>
      <c r="BL94" s="38"/>
      <c r="BM94" s="38"/>
      <c r="BN94" s="38"/>
      <c r="BO94" s="38"/>
      <c r="BP94" s="38"/>
      <c r="BQ94" s="38"/>
      <c r="BR94" s="38"/>
      <c r="BS94" s="38"/>
      <c r="BT94" s="38"/>
      <c r="BU94" s="38"/>
      <c r="BV94" s="38"/>
      <c r="BW94" s="38"/>
      <c r="BX94" s="38"/>
      <c r="BY94" s="38"/>
      <c r="BZ94" s="38"/>
      <c r="CA94" s="38"/>
      <c r="CB94" s="38"/>
      <c r="CC94" s="38"/>
      <c r="CD94" s="38"/>
      <c r="CE94" s="38"/>
      <c r="CF94" s="38"/>
      <c r="CG94" s="38"/>
      <c r="CH94" s="38"/>
      <c r="CI94" s="38"/>
      <c r="CJ94" s="38"/>
      <c r="CK94" s="38"/>
      <c r="CL94" s="38"/>
      <c r="CM94" s="38"/>
      <c r="CN94" s="38"/>
      <c r="CO94" s="38"/>
      <c r="CP94" s="38"/>
      <c r="CQ94" s="38"/>
      <c r="CR94" s="38"/>
      <c r="CS94" s="38"/>
      <c r="CT94" s="38"/>
      <c r="CU94" s="38"/>
      <c r="CV94" s="38"/>
      <c r="CW94" s="38"/>
      <c r="CX94" s="38"/>
    </row>
    <row r="95" customFormat="false" ht="47.3" hidden="true" customHeight="true" outlineLevel="1" collapsed="false">
      <c r="A95" s="34" t="s">
        <v>185</v>
      </c>
      <c r="B95" s="35" t="s">
        <v>186</v>
      </c>
      <c r="C95" s="36" t="s">
        <v>60</v>
      </c>
      <c r="D95" s="36"/>
      <c r="E95" s="36"/>
      <c r="F95" s="36"/>
      <c r="G95" s="36"/>
      <c r="H95" s="36"/>
      <c r="I95" s="36"/>
      <c r="J95" s="36"/>
      <c r="K95" s="36"/>
      <c r="L95" s="36"/>
      <c r="M95" s="36"/>
      <c r="N95" s="36"/>
      <c r="O95" s="36"/>
      <c r="P95" s="36"/>
      <c r="Q95" s="36"/>
      <c r="R95" s="23"/>
      <c r="S95" s="37" t="n">
        <f aca="false">T95+U95+V95+W95</f>
        <v>0</v>
      </c>
      <c r="T95" s="23"/>
      <c r="U95" s="23"/>
      <c r="V95" s="23"/>
      <c r="W95" s="23"/>
      <c r="X95" s="23"/>
      <c r="Y95" s="23"/>
      <c r="Z95" s="23"/>
      <c r="AA95" s="23"/>
      <c r="AB95" s="23"/>
      <c r="AC95" s="23"/>
      <c r="AD95" s="23"/>
      <c r="AE95" s="23"/>
      <c r="AF95" s="23"/>
      <c r="AG95" s="23"/>
      <c r="AH95" s="23"/>
      <c r="AI95" s="23"/>
      <c r="AJ95" s="23"/>
      <c r="AK95" s="23"/>
      <c r="AL95" s="38"/>
      <c r="AM95" s="38"/>
      <c r="AN95" s="38"/>
      <c r="AO95" s="38"/>
      <c r="AP95" s="38"/>
      <c r="AQ95" s="38"/>
      <c r="AR95" s="38"/>
      <c r="AS95" s="38"/>
      <c r="AT95" s="38"/>
      <c r="AU95" s="38"/>
      <c r="AV95" s="38"/>
      <c r="AW95" s="38"/>
      <c r="AX95" s="38"/>
      <c r="AY95" s="38"/>
      <c r="AZ95" s="38"/>
      <c r="BA95" s="38"/>
      <c r="BB95" s="38"/>
      <c r="BC95" s="38"/>
      <c r="BD95" s="38"/>
      <c r="BE95" s="38"/>
      <c r="BF95" s="38"/>
      <c r="BG95" s="38"/>
      <c r="BH95" s="38"/>
      <c r="BI95" s="38"/>
      <c r="BJ95" s="38"/>
      <c r="BK95" s="38"/>
      <c r="BL95" s="38"/>
      <c r="BM95" s="38"/>
      <c r="BN95" s="38"/>
      <c r="BO95" s="38"/>
      <c r="BP95" s="38"/>
      <c r="BQ95" s="38"/>
      <c r="BR95" s="38"/>
      <c r="BS95" s="38"/>
      <c r="BT95" s="38"/>
      <c r="BU95" s="38"/>
      <c r="BV95" s="38"/>
      <c r="BW95" s="38"/>
      <c r="BX95" s="38"/>
      <c r="BY95" s="38"/>
      <c r="BZ95" s="38"/>
      <c r="CA95" s="38"/>
      <c r="CB95" s="38"/>
      <c r="CC95" s="38"/>
      <c r="CD95" s="38"/>
      <c r="CE95" s="38"/>
      <c r="CF95" s="38"/>
      <c r="CG95" s="38"/>
      <c r="CH95" s="38"/>
      <c r="CI95" s="38"/>
      <c r="CJ95" s="38"/>
      <c r="CK95" s="38"/>
      <c r="CL95" s="38"/>
      <c r="CM95" s="38"/>
      <c r="CN95" s="38"/>
      <c r="CO95" s="38"/>
      <c r="CP95" s="38"/>
      <c r="CQ95" s="38"/>
      <c r="CR95" s="38"/>
      <c r="CS95" s="38"/>
      <c r="CT95" s="38"/>
      <c r="CU95" s="38"/>
      <c r="CV95" s="38"/>
      <c r="CW95" s="38"/>
      <c r="CX95" s="38"/>
    </row>
    <row r="96" customFormat="false" ht="31.65" hidden="true" customHeight="true" outlineLevel="1" collapsed="false">
      <c r="A96" s="34" t="s">
        <v>132</v>
      </c>
      <c r="B96" s="35" t="s">
        <v>187</v>
      </c>
      <c r="C96" s="36" t="s">
        <v>60</v>
      </c>
      <c r="D96" s="36"/>
      <c r="E96" s="36"/>
      <c r="F96" s="36"/>
      <c r="G96" s="36"/>
      <c r="H96" s="36"/>
      <c r="I96" s="36"/>
      <c r="J96" s="36"/>
      <c r="K96" s="36"/>
      <c r="L96" s="36"/>
      <c r="M96" s="36"/>
      <c r="N96" s="36"/>
      <c r="O96" s="36"/>
      <c r="P96" s="36"/>
      <c r="Q96" s="36"/>
      <c r="R96" s="23"/>
      <c r="S96" s="37" t="n">
        <f aca="false">T96+U96+V96+W96</f>
        <v>0</v>
      </c>
      <c r="T96" s="23"/>
      <c r="U96" s="23"/>
      <c r="V96" s="23"/>
      <c r="W96" s="23"/>
      <c r="X96" s="23"/>
      <c r="Y96" s="23"/>
      <c r="Z96" s="23"/>
      <c r="AA96" s="23"/>
      <c r="AB96" s="23"/>
      <c r="AC96" s="23"/>
      <c r="AD96" s="23"/>
      <c r="AE96" s="23"/>
      <c r="AF96" s="23"/>
      <c r="AG96" s="23"/>
      <c r="AH96" s="23"/>
      <c r="AI96" s="23"/>
      <c r="AJ96" s="23"/>
      <c r="AK96" s="23"/>
      <c r="AL96" s="38"/>
      <c r="AM96" s="38"/>
      <c r="AN96" s="38"/>
      <c r="AO96" s="38"/>
      <c r="AP96" s="38"/>
      <c r="AQ96" s="38"/>
      <c r="AR96" s="38"/>
      <c r="AS96" s="38"/>
      <c r="AT96" s="38"/>
      <c r="AU96" s="38"/>
      <c r="AV96" s="38"/>
      <c r="AW96" s="38"/>
      <c r="AX96" s="38"/>
      <c r="AY96" s="38"/>
      <c r="AZ96" s="38"/>
      <c r="BA96" s="38"/>
      <c r="BB96" s="38"/>
      <c r="BC96" s="38"/>
      <c r="BD96" s="38"/>
      <c r="BE96" s="38"/>
      <c r="BF96" s="38"/>
      <c r="BG96" s="38"/>
      <c r="BH96" s="38"/>
      <c r="BI96" s="38"/>
      <c r="BJ96" s="38"/>
      <c r="BK96" s="38"/>
      <c r="BL96" s="38"/>
      <c r="BM96" s="38"/>
      <c r="BN96" s="38"/>
      <c r="BO96" s="38"/>
      <c r="BP96" s="38"/>
      <c r="BQ96" s="38"/>
      <c r="BR96" s="38"/>
      <c r="BS96" s="38"/>
      <c r="BT96" s="38"/>
      <c r="BU96" s="38"/>
      <c r="BV96" s="38"/>
      <c r="BW96" s="38"/>
      <c r="BX96" s="38"/>
      <c r="BY96" s="38"/>
      <c r="BZ96" s="38"/>
      <c r="CA96" s="38"/>
      <c r="CB96" s="38"/>
      <c r="CC96" s="38"/>
      <c r="CD96" s="38"/>
      <c r="CE96" s="38"/>
      <c r="CF96" s="38"/>
      <c r="CG96" s="38"/>
      <c r="CH96" s="38"/>
      <c r="CI96" s="38"/>
      <c r="CJ96" s="38"/>
      <c r="CK96" s="38"/>
      <c r="CL96" s="38"/>
      <c r="CM96" s="38"/>
      <c r="CN96" s="38"/>
      <c r="CO96" s="38"/>
      <c r="CP96" s="38"/>
      <c r="CQ96" s="38"/>
      <c r="CR96" s="38"/>
      <c r="CS96" s="38"/>
      <c r="CT96" s="38"/>
      <c r="CU96" s="38"/>
      <c r="CV96" s="38"/>
      <c r="CW96" s="38"/>
      <c r="CX96" s="38"/>
    </row>
    <row r="97" customFormat="false" ht="31.65" hidden="true" customHeight="true" outlineLevel="1" collapsed="false">
      <c r="A97" s="34" t="s">
        <v>188</v>
      </c>
      <c r="B97" s="39" t="s">
        <v>189</v>
      </c>
      <c r="C97" s="36" t="s">
        <v>60</v>
      </c>
      <c r="D97" s="36"/>
      <c r="E97" s="36"/>
      <c r="F97" s="36"/>
      <c r="G97" s="36"/>
      <c r="H97" s="36"/>
      <c r="I97" s="36"/>
      <c r="J97" s="36"/>
      <c r="K97" s="36"/>
      <c r="L97" s="36"/>
      <c r="M97" s="36"/>
      <c r="N97" s="36"/>
      <c r="O97" s="36"/>
      <c r="P97" s="36"/>
      <c r="Q97" s="36"/>
      <c r="R97" s="23"/>
      <c r="S97" s="37" t="n">
        <f aca="false">T97+U97+V97+W97</f>
        <v>0</v>
      </c>
      <c r="T97" s="23"/>
      <c r="U97" s="23"/>
      <c r="V97" s="23"/>
      <c r="W97" s="23"/>
      <c r="X97" s="23"/>
      <c r="Y97" s="23"/>
      <c r="Z97" s="23"/>
      <c r="AA97" s="23"/>
      <c r="AB97" s="23"/>
      <c r="AC97" s="23"/>
      <c r="AD97" s="23"/>
      <c r="AE97" s="23"/>
      <c r="AF97" s="23"/>
      <c r="AG97" s="23"/>
      <c r="AH97" s="23"/>
      <c r="AI97" s="23"/>
      <c r="AJ97" s="23"/>
      <c r="AK97" s="23"/>
      <c r="AL97" s="38"/>
      <c r="AM97" s="38"/>
      <c r="AN97" s="38"/>
      <c r="AO97" s="38"/>
      <c r="AP97" s="38"/>
      <c r="AQ97" s="38"/>
      <c r="AR97" s="38"/>
      <c r="AS97" s="38"/>
      <c r="AT97" s="38"/>
      <c r="AU97" s="38"/>
      <c r="AV97" s="38"/>
      <c r="AW97" s="38"/>
      <c r="AX97" s="38"/>
      <c r="AY97" s="38"/>
      <c r="AZ97" s="38"/>
      <c r="BA97" s="38"/>
      <c r="BB97" s="38"/>
      <c r="BC97" s="38"/>
      <c r="BD97" s="38"/>
      <c r="BE97" s="38"/>
      <c r="BF97" s="38"/>
      <c r="BG97" s="38"/>
      <c r="BH97" s="38"/>
      <c r="BI97" s="38"/>
      <c r="BJ97" s="38"/>
      <c r="BK97" s="38"/>
      <c r="BL97" s="38"/>
      <c r="BM97" s="38"/>
      <c r="BN97" s="38"/>
      <c r="BO97" s="38"/>
      <c r="BP97" s="38"/>
      <c r="BQ97" s="38"/>
      <c r="BR97" s="38"/>
      <c r="BS97" s="38"/>
      <c r="BT97" s="38"/>
      <c r="BU97" s="38"/>
      <c r="BV97" s="38"/>
      <c r="BW97" s="38"/>
      <c r="BX97" s="38"/>
      <c r="BY97" s="38"/>
      <c r="BZ97" s="38"/>
      <c r="CA97" s="38"/>
      <c r="CB97" s="38"/>
      <c r="CC97" s="38"/>
      <c r="CD97" s="38"/>
      <c r="CE97" s="38"/>
      <c r="CF97" s="38"/>
      <c r="CG97" s="38"/>
      <c r="CH97" s="38"/>
      <c r="CI97" s="38"/>
      <c r="CJ97" s="38"/>
      <c r="CK97" s="38"/>
      <c r="CL97" s="38"/>
      <c r="CM97" s="38"/>
      <c r="CN97" s="38"/>
      <c r="CO97" s="38"/>
      <c r="CP97" s="38"/>
      <c r="CQ97" s="38"/>
      <c r="CR97" s="38"/>
      <c r="CS97" s="38"/>
      <c r="CT97" s="38"/>
      <c r="CU97" s="38"/>
      <c r="CV97" s="38"/>
      <c r="CW97" s="38"/>
      <c r="CX97" s="38"/>
    </row>
    <row r="98" customFormat="false" ht="15.85" hidden="true" customHeight="true" outlineLevel="1" collapsed="false">
      <c r="A98" s="34" t="s">
        <v>190</v>
      </c>
      <c r="B98" s="39" t="s">
        <v>191</v>
      </c>
      <c r="C98" s="36" t="s">
        <v>60</v>
      </c>
      <c r="D98" s="36"/>
      <c r="E98" s="36"/>
      <c r="F98" s="36"/>
      <c r="G98" s="36"/>
      <c r="H98" s="36"/>
      <c r="I98" s="36"/>
      <c r="J98" s="36"/>
      <c r="K98" s="36"/>
      <c r="L98" s="36"/>
      <c r="M98" s="36"/>
      <c r="N98" s="36"/>
      <c r="O98" s="36"/>
      <c r="P98" s="36"/>
      <c r="Q98" s="36"/>
      <c r="R98" s="23"/>
      <c r="S98" s="37" t="n">
        <f aca="false">T98+U98+V98+W98</f>
        <v>0</v>
      </c>
      <c r="T98" s="23"/>
      <c r="U98" s="23"/>
      <c r="V98" s="23"/>
      <c r="W98" s="23"/>
      <c r="X98" s="23"/>
      <c r="Y98" s="23"/>
      <c r="Z98" s="23"/>
      <c r="AA98" s="23"/>
      <c r="AB98" s="23"/>
      <c r="AC98" s="23"/>
      <c r="AD98" s="23"/>
      <c r="AE98" s="23"/>
      <c r="AF98" s="23"/>
      <c r="AG98" s="23"/>
      <c r="AH98" s="23"/>
      <c r="AI98" s="23"/>
      <c r="AJ98" s="23"/>
      <c r="AK98" s="23"/>
      <c r="AL98" s="38"/>
      <c r="AM98" s="38"/>
      <c r="AN98" s="38"/>
      <c r="AO98" s="38"/>
      <c r="AP98" s="38"/>
      <c r="AQ98" s="38"/>
      <c r="AR98" s="38"/>
      <c r="AS98" s="38"/>
      <c r="AT98" s="38"/>
      <c r="AU98" s="38"/>
      <c r="AV98" s="38"/>
      <c r="AW98" s="38"/>
      <c r="AX98" s="38"/>
      <c r="AY98" s="38"/>
      <c r="AZ98" s="38"/>
      <c r="BA98" s="38"/>
      <c r="BB98" s="38"/>
      <c r="BC98" s="38"/>
      <c r="BD98" s="38"/>
      <c r="BE98" s="38"/>
      <c r="BF98" s="38"/>
      <c r="BG98" s="38"/>
      <c r="BH98" s="38"/>
      <c r="BI98" s="38"/>
      <c r="BJ98" s="38"/>
      <c r="BK98" s="38"/>
      <c r="BL98" s="38"/>
      <c r="BM98" s="38"/>
      <c r="BN98" s="38"/>
      <c r="BO98" s="38"/>
      <c r="BP98" s="38"/>
      <c r="BQ98" s="38"/>
      <c r="BR98" s="38"/>
      <c r="BS98" s="38"/>
      <c r="BT98" s="38"/>
      <c r="BU98" s="38"/>
      <c r="BV98" s="38"/>
      <c r="BW98" s="38"/>
      <c r="BX98" s="38"/>
      <c r="BY98" s="38"/>
      <c r="BZ98" s="38"/>
      <c r="CA98" s="38"/>
      <c r="CB98" s="38"/>
      <c r="CC98" s="38"/>
      <c r="CD98" s="38"/>
      <c r="CE98" s="38"/>
      <c r="CF98" s="38"/>
      <c r="CG98" s="38"/>
      <c r="CH98" s="38"/>
      <c r="CI98" s="38"/>
      <c r="CJ98" s="38"/>
      <c r="CK98" s="38"/>
      <c r="CL98" s="38"/>
      <c r="CM98" s="38"/>
      <c r="CN98" s="38"/>
      <c r="CO98" s="38"/>
      <c r="CP98" s="38"/>
      <c r="CQ98" s="38"/>
      <c r="CR98" s="38"/>
      <c r="CS98" s="38"/>
      <c r="CT98" s="38"/>
      <c r="CU98" s="38"/>
      <c r="CV98" s="38"/>
      <c r="CW98" s="38"/>
      <c r="CX98" s="38"/>
    </row>
    <row r="99" customFormat="false" ht="47.3" hidden="true" customHeight="true" outlineLevel="1" collapsed="false">
      <c r="A99" s="34" t="s">
        <v>140</v>
      </c>
      <c r="B99" s="39" t="s">
        <v>192</v>
      </c>
      <c r="C99" s="36" t="s">
        <v>60</v>
      </c>
      <c r="D99" s="36"/>
      <c r="E99" s="36"/>
      <c r="F99" s="36"/>
      <c r="G99" s="36"/>
      <c r="H99" s="36"/>
      <c r="I99" s="36"/>
      <c r="J99" s="36"/>
      <c r="K99" s="36"/>
      <c r="L99" s="36"/>
      <c r="M99" s="36"/>
      <c r="N99" s="36"/>
      <c r="O99" s="36"/>
      <c r="P99" s="36"/>
      <c r="Q99" s="36"/>
      <c r="R99" s="23"/>
      <c r="S99" s="37" t="n">
        <f aca="false">T99+U99+V99+W99</f>
        <v>0</v>
      </c>
      <c r="T99" s="23"/>
      <c r="U99" s="23"/>
      <c r="V99" s="23"/>
      <c r="W99" s="23"/>
      <c r="X99" s="23"/>
      <c r="Y99" s="23"/>
      <c r="Z99" s="23"/>
      <c r="AA99" s="23"/>
      <c r="AB99" s="23"/>
      <c r="AC99" s="23"/>
      <c r="AD99" s="23"/>
      <c r="AE99" s="23"/>
      <c r="AF99" s="23"/>
      <c r="AG99" s="23"/>
      <c r="AH99" s="23"/>
      <c r="AI99" s="23"/>
      <c r="AJ99" s="23"/>
      <c r="AK99" s="23"/>
      <c r="AL99" s="38"/>
      <c r="AM99" s="38"/>
      <c r="AN99" s="38"/>
      <c r="AO99" s="38"/>
      <c r="AP99" s="38"/>
      <c r="AQ99" s="38"/>
      <c r="AR99" s="38"/>
      <c r="AS99" s="38"/>
      <c r="AT99" s="38"/>
      <c r="AU99" s="38"/>
      <c r="AV99" s="38"/>
      <c r="AW99" s="38"/>
      <c r="AX99" s="38"/>
      <c r="AY99" s="38"/>
      <c r="AZ99" s="38"/>
      <c r="BA99" s="38"/>
      <c r="BB99" s="38"/>
      <c r="BC99" s="38"/>
      <c r="BD99" s="38"/>
      <c r="BE99" s="38"/>
      <c r="BF99" s="38"/>
      <c r="BG99" s="38"/>
      <c r="BH99" s="38"/>
      <c r="BI99" s="38"/>
      <c r="BJ99" s="38"/>
      <c r="BK99" s="38"/>
      <c r="BL99" s="38"/>
      <c r="BM99" s="38"/>
      <c r="BN99" s="38"/>
      <c r="BO99" s="38"/>
      <c r="BP99" s="38"/>
      <c r="BQ99" s="38"/>
      <c r="BR99" s="38"/>
      <c r="BS99" s="38"/>
      <c r="BT99" s="38"/>
      <c r="BU99" s="38"/>
      <c r="BV99" s="38"/>
      <c r="BW99" s="38"/>
      <c r="BX99" s="38"/>
      <c r="BY99" s="38"/>
      <c r="BZ99" s="38"/>
      <c r="CA99" s="38"/>
      <c r="CB99" s="38"/>
      <c r="CC99" s="38"/>
      <c r="CD99" s="38"/>
      <c r="CE99" s="38"/>
      <c r="CF99" s="38"/>
      <c r="CG99" s="38"/>
      <c r="CH99" s="38"/>
      <c r="CI99" s="38"/>
      <c r="CJ99" s="38"/>
      <c r="CK99" s="38"/>
      <c r="CL99" s="38"/>
      <c r="CM99" s="38"/>
      <c r="CN99" s="38"/>
      <c r="CO99" s="38"/>
      <c r="CP99" s="38"/>
      <c r="CQ99" s="38"/>
      <c r="CR99" s="38"/>
      <c r="CS99" s="38"/>
      <c r="CT99" s="38"/>
      <c r="CU99" s="38"/>
      <c r="CV99" s="38"/>
      <c r="CW99" s="38"/>
      <c r="CX99" s="38"/>
    </row>
    <row r="100" customFormat="false" ht="31.65" hidden="true" customHeight="true" outlineLevel="1" collapsed="false">
      <c r="A100" s="34" t="s">
        <v>142</v>
      </c>
      <c r="B100" s="35" t="s">
        <v>193</v>
      </c>
      <c r="C100" s="36" t="s">
        <v>60</v>
      </c>
      <c r="D100" s="36"/>
      <c r="E100" s="36"/>
      <c r="F100" s="36"/>
      <c r="G100" s="36"/>
      <c r="H100" s="36"/>
      <c r="I100" s="36"/>
      <c r="J100" s="36"/>
      <c r="K100" s="36"/>
      <c r="L100" s="36"/>
      <c r="M100" s="36"/>
      <c r="N100" s="36"/>
      <c r="O100" s="36"/>
      <c r="P100" s="36"/>
      <c r="Q100" s="36"/>
      <c r="R100" s="23"/>
      <c r="S100" s="37" t="n">
        <f aca="false">T100+U100+V100+W100</f>
        <v>0</v>
      </c>
      <c r="T100" s="23"/>
      <c r="U100" s="23"/>
      <c r="V100" s="23"/>
      <c r="W100" s="23"/>
      <c r="X100" s="23"/>
      <c r="Y100" s="23"/>
      <c r="Z100" s="23"/>
      <c r="AA100" s="23"/>
      <c r="AB100" s="23"/>
      <c r="AC100" s="23"/>
      <c r="AD100" s="23"/>
      <c r="AE100" s="23"/>
      <c r="AF100" s="23"/>
      <c r="AG100" s="23"/>
      <c r="AH100" s="23"/>
      <c r="AI100" s="23"/>
      <c r="AJ100" s="23"/>
      <c r="AK100" s="23"/>
      <c r="AL100" s="38"/>
      <c r="AM100" s="38"/>
      <c r="AN100" s="38"/>
      <c r="AO100" s="38"/>
      <c r="AP100" s="38"/>
      <c r="AQ100" s="38"/>
      <c r="AR100" s="38"/>
      <c r="AS100" s="38"/>
      <c r="AT100" s="38"/>
      <c r="AU100" s="38"/>
      <c r="AV100" s="38"/>
      <c r="AW100" s="38"/>
      <c r="AX100" s="38"/>
      <c r="AY100" s="38"/>
      <c r="AZ100" s="38"/>
      <c r="BA100" s="38"/>
      <c r="BB100" s="38"/>
      <c r="BC100" s="38"/>
      <c r="BD100" s="38"/>
      <c r="BE100" s="38"/>
      <c r="BF100" s="38"/>
      <c r="BG100" s="38"/>
      <c r="BH100" s="38"/>
      <c r="BI100" s="38"/>
      <c r="BJ100" s="38"/>
      <c r="BK100" s="38"/>
      <c r="BL100" s="38"/>
      <c r="BM100" s="38"/>
      <c r="BN100" s="38"/>
      <c r="BO100" s="38"/>
      <c r="BP100" s="38"/>
      <c r="BQ100" s="38"/>
      <c r="BR100" s="38"/>
      <c r="BS100" s="38"/>
      <c r="BT100" s="38"/>
      <c r="BU100" s="38"/>
      <c r="BV100" s="38"/>
      <c r="BW100" s="38"/>
      <c r="BX100" s="38"/>
      <c r="BY100" s="38"/>
      <c r="BZ100" s="38"/>
      <c r="CA100" s="38"/>
      <c r="CB100" s="38"/>
      <c r="CC100" s="38"/>
      <c r="CD100" s="38"/>
      <c r="CE100" s="38"/>
      <c r="CF100" s="38"/>
      <c r="CG100" s="38"/>
      <c r="CH100" s="38"/>
      <c r="CI100" s="38"/>
      <c r="CJ100" s="38"/>
      <c r="CK100" s="38"/>
      <c r="CL100" s="38"/>
      <c r="CM100" s="38"/>
      <c r="CN100" s="38"/>
      <c r="CO100" s="38"/>
      <c r="CP100" s="38"/>
      <c r="CQ100" s="38"/>
      <c r="CR100" s="38"/>
      <c r="CS100" s="38"/>
      <c r="CT100" s="38"/>
      <c r="CU100" s="38"/>
      <c r="CV100" s="38"/>
      <c r="CW100" s="38"/>
      <c r="CX100" s="38"/>
    </row>
    <row r="101" customFormat="false" ht="78.75" hidden="true" customHeight="true" outlineLevel="1" collapsed="false">
      <c r="A101" s="34" t="s">
        <v>144</v>
      </c>
      <c r="B101" s="35" t="s">
        <v>194</v>
      </c>
      <c r="C101" s="36" t="s">
        <v>60</v>
      </c>
      <c r="D101" s="36"/>
      <c r="E101" s="36"/>
      <c r="F101" s="36"/>
      <c r="G101" s="36"/>
      <c r="H101" s="36"/>
      <c r="I101" s="36"/>
      <c r="J101" s="36"/>
      <c r="K101" s="36"/>
      <c r="L101" s="36"/>
      <c r="M101" s="36"/>
      <c r="N101" s="36"/>
      <c r="O101" s="36"/>
      <c r="P101" s="36"/>
      <c r="Q101" s="36"/>
      <c r="R101" s="23"/>
      <c r="S101" s="37" t="n">
        <f aca="false">T101+U101+V101+W101</f>
        <v>0</v>
      </c>
      <c r="T101" s="23"/>
      <c r="U101" s="23"/>
      <c r="V101" s="23"/>
      <c r="W101" s="23"/>
      <c r="X101" s="23"/>
      <c r="Y101" s="23"/>
      <c r="Z101" s="23"/>
      <c r="AA101" s="23"/>
      <c r="AB101" s="23"/>
      <c r="AC101" s="23"/>
      <c r="AD101" s="23"/>
      <c r="AE101" s="23"/>
      <c r="AF101" s="23"/>
      <c r="AG101" s="23"/>
      <c r="AH101" s="23"/>
      <c r="AI101" s="23"/>
      <c r="AJ101" s="23"/>
      <c r="AK101" s="23"/>
      <c r="AL101" s="38"/>
      <c r="AM101" s="38"/>
      <c r="AN101" s="38"/>
      <c r="AO101" s="38"/>
      <c r="AP101" s="38"/>
      <c r="AQ101" s="38"/>
      <c r="AR101" s="38"/>
      <c r="AS101" s="38"/>
      <c r="AT101" s="38"/>
      <c r="AU101" s="38"/>
      <c r="AV101" s="38"/>
      <c r="AW101" s="38"/>
      <c r="AX101" s="38"/>
      <c r="AY101" s="38"/>
      <c r="AZ101" s="38"/>
      <c r="BA101" s="38"/>
      <c r="BB101" s="38"/>
      <c r="BC101" s="38"/>
      <c r="BD101" s="38"/>
      <c r="BE101" s="38"/>
      <c r="BF101" s="38"/>
      <c r="BG101" s="38"/>
      <c r="BH101" s="38"/>
      <c r="BI101" s="38"/>
      <c r="BJ101" s="38"/>
      <c r="BK101" s="38"/>
      <c r="BL101" s="38"/>
      <c r="BM101" s="38"/>
      <c r="BN101" s="38"/>
      <c r="BO101" s="38"/>
      <c r="BP101" s="38"/>
      <c r="BQ101" s="38"/>
      <c r="BR101" s="38"/>
      <c r="BS101" s="38"/>
      <c r="BT101" s="38"/>
      <c r="BU101" s="38"/>
      <c r="BV101" s="38"/>
      <c r="BW101" s="38"/>
      <c r="BX101" s="38"/>
      <c r="BY101" s="38"/>
      <c r="BZ101" s="38"/>
      <c r="CA101" s="38"/>
      <c r="CB101" s="38"/>
      <c r="CC101" s="38"/>
      <c r="CD101" s="38"/>
      <c r="CE101" s="38"/>
      <c r="CF101" s="38"/>
      <c r="CG101" s="38"/>
      <c r="CH101" s="38"/>
      <c r="CI101" s="38"/>
      <c r="CJ101" s="38"/>
      <c r="CK101" s="38"/>
      <c r="CL101" s="38"/>
      <c r="CM101" s="38"/>
      <c r="CN101" s="38"/>
      <c r="CO101" s="38"/>
      <c r="CP101" s="38"/>
      <c r="CQ101" s="38"/>
      <c r="CR101" s="38"/>
      <c r="CS101" s="38"/>
      <c r="CT101" s="38"/>
      <c r="CU101" s="38"/>
      <c r="CV101" s="38"/>
      <c r="CW101" s="38"/>
      <c r="CX101" s="38"/>
    </row>
    <row r="102" customFormat="false" ht="31.65" hidden="true" customHeight="true" outlineLevel="1" collapsed="false">
      <c r="A102" s="34" t="s">
        <v>146</v>
      </c>
      <c r="B102" s="45" t="s">
        <v>195</v>
      </c>
      <c r="C102" s="36" t="s">
        <v>60</v>
      </c>
      <c r="D102" s="36"/>
      <c r="E102" s="36"/>
      <c r="F102" s="36"/>
      <c r="G102" s="36"/>
      <c r="H102" s="36"/>
      <c r="I102" s="36"/>
      <c r="J102" s="36"/>
      <c r="K102" s="36"/>
      <c r="L102" s="36"/>
      <c r="M102" s="36"/>
      <c r="N102" s="36"/>
      <c r="O102" s="36"/>
      <c r="P102" s="36"/>
      <c r="Q102" s="36"/>
      <c r="R102" s="23"/>
      <c r="S102" s="37" t="n">
        <f aca="false">T102+U102+V102+W102</f>
        <v>0</v>
      </c>
      <c r="T102" s="23"/>
      <c r="U102" s="23"/>
      <c r="V102" s="23"/>
      <c r="W102" s="23"/>
      <c r="X102" s="23"/>
      <c r="Y102" s="23"/>
      <c r="Z102" s="23"/>
      <c r="AA102" s="23"/>
      <c r="AB102" s="23"/>
      <c r="AC102" s="23"/>
      <c r="AD102" s="23"/>
      <c r="AE102" s="23"/>
      <c r="AF102" s="23"/>
      <c r="AG102" s="23"/>
      <c r="AH102" s="23"/>
      <c r="AI102" s="23"/>
      <c r="AJ102" s="23"/>
      <c r="AK102" s="23"/>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38"/>
      <c r="BH102" s="38"/>
      <c r="BI102" s="38"/>
      <c r="BJ102" s="38"/>
      <c r="BK102" s="38"/>
      <c r="BL102" s="38"/>
      <c r="BM102" s="38"/>
      <c r="BN102" s="38"/>
      <c r="BO102" s="38"/>
      <c r="BP102" s="38"/>
      <c r="BQ102" s="38"/>
      <c r="BR102" s="38"/>
      <c r="BS102" s="38"/>
      <c r="BT102" s="38"/>
      <c r="BU102" s="38"/>
      <c r="BV102" s="38"/>
      <c r="BW102" s="38"/>
      <c r="BX102" s="38"/>
      <c r="BY102" s="38"/>
      <c r="BZ102" s="38"/>
      <c r="CA102" s="38"/>
      <c r="CB102" s="38"/>
      <c r="CC102" s="38"/>
      <c r="CD102" s="38"/>
      <c r="CE102" s="38"/>
      <c r="CF102" s="38"/>
      <c r="CG102" s="38"/>
      <c r="CH102" s="38"/>
      <c r="CI102" s="38"/>
      <c r="CJ102" s="38"/>
      <c r="CK102" s="38"/>
      <c r="CL102" s="38"/>
      <c r="CM102" s="38"/>
      <c r="CN102" s="38"/>
      <c r="CO102" s="38"/>
      <c r="CP102" s="38"/>
      <c r="CQ102" s="38"/>
      <c r="CR102" s="38"/>
      <c r="CS102" s="38"/>
      <c r="CT102" s="38"/>
      <c r="CU102" s="38"/>
      <c r="CV102" s="38"/>
      <c r="CW102" s="38"/>
      <c r="CX102" s="38"/>
    </row>
    <row r="103" customFormat="false" ht="31.65" hidden="true" customHeight="true" outlineLevel="1" collapsed="false">
      <c r="A103" s="34" t="s">
        <v>149</v>
      </c>
      <c r="B103" s="45" t="s">
        <v>195</v>
      </c>
      <c r="C103" s="36" t="s">
        <v>60</v>
      </c>
      <c r="D103" s="36"/>
      <c r="E103" s="36"/>
      <c r="F103" s="36"/>
      <c r="G103" s="36"/>
      <c r="H103" s="36"/>
      <c r="I103" s="36"/>
      <c r="J103" s="36"/>
      <c r="K103" s="36"/>
      <c r="L103" s="36"/>
      <c r="M103" s="36"/>
      <c r="N103" s="36"/>
      <c r="O103" s="36"/>
      <c r="P103" s="36"/>
      <c r="Q103" s="36"/>
      <c r="R103" s="23"/>
      <c r="S103" s="37" t="n">
        <f aca="false">T103+U103+V103+W103</f>
        <v>0</v>
      </c>
      <c r="T103" s="23"/>
      <c r="U103" s="23"/>
      <c r="V103" s="23"/>
      <c r="W103" s="23"/>
      <c r="X103" s="23"/>
      <c r="Y103" s="23"/>
      <c r="Z103" s="23"/>
      <c r="AA103" s="23"/>
      <c r="AB103" s="23"/>
      <c r="AC103" s="23"/>
      <c r="AD103" s="23"/>
      <c r="AE103" s="23"/>
      <c r="AF103" s="23"/>
      <c r="AG103" s="23"/>
      <c r="AH103" s="23"/>
      <c r="AI103" s="23"/>
      <c r="AJ103" s="23"/>
      <c r="AK103" s="23"/>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38"/>
      <c r="BH103" s="38"/>
      <c r="BI103" s="38"/>
      <c r="BJ103" s="38"/>
      <c r="BK103" s="38"/>
      <c r="BL103" s="38"/>
      <c r="BM103" s="38"/>
      <c r="BN103" s="38"/>
      <c r="BO103" s="38"/>
      <c r="BP103" s="38"/>
      <c r="BQ103" s="38"/>
      <c r="BR103" s="38"/>
      <c r="BS103" s="38"/>
      <c r="BT103" s="38"/>
      <c r="BU103" s="38"/>
      <c r="BV103" s="38"/>
      <c r="BW103" s="38"/>
      <c r="BX103" s="38"/>
      <c r="BY103" s="38"/>
      <c r="BZ103" s="38"/>
      <c r="CA103" s="38"/>
      <c r="CB103" s="38"/>
      <c r="CC103" s="38"/>
      <c r="CD103" s="38"/>
      <c r="CE103" s="38"/>
      <c r="CF103" s="38"/>
      <c r="CG103" s="38"/>
      <c r="CH103" s="38"/>
      <c r="CI103" s="38"/>
      <c r="CJ103" s="38"/>
      <c r="CK103" s="38"/>
      <c r="CL103" s="38"/>
      <c r="CM103" s="38"/>
      <c r="CN103" s="38"/>
      <c r="CO103" s="38"/>
      <c r="CP103" s="38"/>
      <c r="CQ103" s="38"/>
      <c r="CR103" s="38"/>
      <c r="CS103" s="38"/>
      <c r="CT103" s="38"/>
      <c r="CU103" s="38"/>
      <c r="CV103" s="38"/>
      <c r="CW103" s="38"/>
      <c r="CX103" s="38"/>
    </row>
    <row r="104" customFormat="false" ht="47.3" hidden="true" customHeight="true" outlineLevel="1" collapsed="false">
      <c r="A104" s="34" t="s">
        <v>155</v>
      </c>
      <c r="B104" s="35" t="s">
        <v>196</v>
      </c>
      <c r="C104" s="36" t="s">
        <v>60</v>
      </c>
      <c r="D104" s="36"/>
      <c r="E104" s="36"/>
      <c r="F104" s="36"/>
      <c r="G104" s="36"/>
      <c r="H104" s="36"/>
      <c r="I104" s="36"/>
      <c r="J104" s="36"/>
      <c r="K104" s="36"/>
      <c r="L104" s="36"/>
      <c r="M104" s="36"/>
      <c r="N104" s="36"/>
      <c r="O104" s="36"/>
      <c r="P104" s="36"/>
      <c r="Q104" s="36"/>
      <c r="R104" s="23"/>
      <c r="S104" s="37" t="n">
        <f aca="false">T104+U104+V104+W104</f>
        <v>0</v>
      </c>
      <c r="T104" s="23"/>
      <c r="U104" s="23"/>
      <c r="V104" s="23"/>
      <c r="W104" s="23"/>
      <c r="X104" s="23"/>
      <c r="Y104" s="23"/>
      <c r="Z104" s="23"/>
      <c r="AA104" s="23"/>
      <c r="AB104" s="23"/>
      <c r="AC104" s="23"/>
      <c r="AD104" s="23"/>
      <c r="AE104" s="23"/>
      <c r="AF104" s="23"/>
      <c r="AG104" s="23"/>
      <c r="AH104" s="23"/>
      <c r="AI104" s="23"/>
      <c r="AJ104" s="23"/>
      <c r="AK104" s="23"/>
      <c r="AL104" s="38"/>
      <c r="AM104" s="38"/>
      <c r="AN104" s="38"/>
      <c r="AO104" s="38"/>
      <c r="AP104" s="38"/>
      <c r="AQ104" s="38"/>
      <c r="AR104" s="38"/>
      <c r="AS104" s="38"/>
      <c r="AT104" s="38"/>
      <c r="AU104" s="38"/>
      <c r="AV104" s="38"/>
      <c r="AW104" s="38"/>
      <c r="AX104" s="38"/>
      <c r="AY104" s="38"/>
      <c r="AZ104" s="38"/>
      <c r="BA104" s="38"/>
      <c r="BB104" s="38"/>
      <c r="BC104" s="38"/>
      <c r="BD104" s="38"/>
      <c r="BE104" s="38"/>
      <c r="BF104" s="38"/>
      <c r="BG104" s="38"/>
      <c r="BH104" s="38"/>
      <c r="BI104" s="38"/>
      <c r="BJ104" s="38"/>
      <c r="BK104" s="38"/>
      <c r="BL104" s="38"/>
      <c r="BM104" s="38"/>
      <c r="BN104" s="38"/>
      <c r="BO104" s="38"/>
      <c r="BP104" s="38"/>
      <c r="BQ104" s="38"/>
      <c r="BR104" s="38"/>
      <c r="BS104" s="38"/>
      <c r="BT104" s="38"/>
      <c r="BU104" s="38"/>
      <c r="BV104" s="38"/>
      <c r="BW104" s="38"/>
      <c r="BX104" s="38"/>
      <c r="BY104" s="38"/>
      <c r="BZ104" s="38"/>
      <c r="CA104" s="38"/>
      <c r="CB104" s="38"/>
      <c r="CC104" s="38"/>
      <c r="CD104" s="38"/>
      <c r="CE104" s="38"/>
      <c r="CF104" s="38"/>
      <c r="CG104" s="38"/>
      <c r="CH104" s="38"/>
      <c r="CI104" s="38"/>
      <c r="CJ104" s="38"/>
      <c r="CK104" s="38"/>
      <c r="CL104" s="38"/>
      <c r="CM104" s="38"/>
      <c r="CN104" s="38"/>
      <c r="CO104" s="38"/>
      <c r="CP104" s="38"/>
      <c r="CQ104" s="38"/>
      <c r="CR104" s="38"/>
      <c r="CS104" s="38"/>
      <c r="CT104" s="38"/>
      <c r="CU104" s="38"/>
      <c r="CV104" s="38"/>
      <c r="CW104" s="38"/>
      <c r="CX104" s="38"/>
    </row>
    <row r="105" customFormat="false" ht="31.65" hidden="true" customHeight="true" outlineLevel="1" collapsed="false">
      <c r="A105" s="34" t="s">
        <v>197</v>
      </c>
      <c r="B105" s="45" t="s">
        <v>195</v>
      </c>
      <c r="C105" s="36" t="s">
        <v>60</v>
      </c>
      <c r="D105" s="36"/>
      <c r="E105" s="36"/>
      <c r="F105" s="36"/>
      <c r="G105" s="36"/>
      <c r="H105" s="36"/>
      <c r="I105" s="36"/>
      <c r="J105" s="36"/>
      <c r="K105" s="36"/>
      <c r="L105" s="36"/>
      <c r="M105" s="36"/>
      <c r="N105" s="36"/>
      <c r="O105" s="36"/>
      <c r="P105" s="36"/>
      <c r="Q105" s="36"/>
      <c r="R105" s="23"/>
      <c r="S105" s="37" t="n">
        <f aca="false">T105+U105+V105+W105</f>
        <v>0</v>
      </c>
      <c r="T105" s="23"/>
      <c r="U105" s="23"/>
      <c r="V105" s="23"/>
      <c r="W105" s="23"/>
      <c r="X105" s="23"/>
      <c r="Y105" s="23"/>
      <c r="Z105" s="23"/>
      <c r="AA105" s="23"/>
      <c r="AB105" s="23"/>
      <c r="AC105" s="23"/>
      <c r="AD105" s="23"/>
      <c r="AE105" s="23"/>
      <c r="AF105" s="23"/>
      <c r="AG105" s="23"/>
      <c r="AH105" s="23"/>
      <c r="AI105" s="23"/>
      <c r="AJ105" s="23"/>
      <c r="AK105" s="23"/>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38"/>
      <c r="BH105" s="38"/>
      <c r="BI105" s="38"/>
      <c r="BJ105" s="38"/>
      <c r="BK105" s="38"/>
      <c r="BL105" s="38"/>
      <c r="BM105" s="38"/>
      <c r="BN105" s="38"/>
      <c r="BO105" s="38"/>
      <c r="BP105" s="38"/>
      <c r="BQ105" s="38"/>
      <c r="BR105" s="38"/>
      <c r="BS105" s="38"/>
      <c r="BT105" s="38"/>
      <c r="BU105" s="38"/>
      <c r="BV105" s="38"/>
      <c r="BW105" s="38"/>
      <c r="BX105" s="38"/>
      <c r="BY105" s="38"/>
      <c r="BZ105" s="38"/>
      <c r="CA105" s="38"/>
      <c r="CB105" s="38"/>
      <c r="CC105" s="38"/>
      <c r="CD105" s="38"/>
      <c r="CE105" s="38"/>
      <c r="CF105" s="38"/>
      <c r="CG105" s="38"/>
      <c r="CH105" s="38"/>
      <c r="CI105" s="38"/>
      <c r="CJ105" s="38"/>
      <c r="CK105" s="38"/>
      <c r="CL105" s="38"/>
      <c r="CM105" s="38"/>
      <c r="CN105" s="38"/>
      <c r="CO105" s="38"/>
      <c r="CP105" s="38"/>
      <c r="CQ105" s="38"/>
      <c r="CR105" s="38"/>
      <c r="CS105" s="38"/>
      <c r="CT105" s="38"/>
      <c r="CU105" s="38"/>
      <c r="CV105" s="38"/>
      <c r="CW105" s="38"/>
      <c r="CX105" s="38"/>
    </row>
    <row r="106" customFormat="false" ht="31.65" hidden="true" customHeight="true" outlineLevel="1" collapsed="false">
      <c r="A106" s="34" t="s">
        <v>198</v>
      </c>
      <c r="B106" s="45" t="s">
        <v>195</v>
      </c>
      <c r="C106" s="36" t="s">
        <v>60</v>
      </c>
      <c r="D106" s="36"/>
      <c r="E106" s="36"/>
      <c r="F106" s="36"/>
      <c r="G106" s="36"/>
      <c r="H106" s="36"/>
      <c r="I106" s="36"/>
      <c r="J106" s="36"/>
      <c r="K106" s="36"/>
      <c r="L106" s="36"/>
      <c r="M106" s="36"/>
      <c r="N106" s="36"/>
      <c r="O106" s="36"/>
      <c r="P106" s="36"/>
      <c r="Q106" s="36"/>
      <c r="R106" s="23"/>
      <c r="S106" s="37" t="n">
        <f aca="false">T106+U106+V106+W106</f>
        <v>0</v>
      </c>
      <c r="T106" s="23"/>
      <c r="U106" s="23"/>
      <c r="V106" s="23"/>
      <c r="W106" s="23"/>
      <c r="X106" s="23"/>
      <c r="Y106" s="23"/>
      <c r="Z106" s="23"/>
      <c r="AA106" s="23"/>
      <c r="AB106" s="23"/>
      <c r="AC106" s="23"/>
      <c r="AD106" s="23"/>
      <c r="AE106" s="23"/>
      <c r="AF106" s="23"/>
      <c r="AG106" s="23"/>
      <c r="AH106" s="23"/>
      <c r="AI106" s="23"/>
      <c r="AJ106" s="23"/>
      <c r="AK106" s="23"/>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38"/>
      <c r="BH106" s="38"/>
      <c r="BI106" s="38"/>
      <c r="BJ106" s="38"/>
      <c r="BK106" s="38"/>
      <c r="BL106" s="38"/>
      <c r="BM106" s="38"/>
      <c r="BN106" s="38"/>
      <c r="BO106" s="38"/>
      <c r="BP106" s="38"/>
      <c r="BQ106" s="38"/>
      <c r="BR106" s="38"/>
      <c r="BS106" s="38"/>
      <c r="BT106" s="38"/>
      <c r="BU106" s="38"/>
      <c r="BV106" s="38"/>
      <c r="BW106" s="38"/>
      <c r="BX106" s="38"/>
      <c r="BY106" s="38"/>
      <c r="BZ106" s="38"/>
      <c r="CA106" s="38"/>
      <c r="CB106" s="38"/>
      <c r="CC106" s="38"/>
      <c r="CD106" s="38"/>
      <c r="CE106" s="38"/>
      <c r="CF106" s="38"/>
      <c r="CG106" s="38"/>
      <c r="CH106" s="38"/>
      <c r="CI106" s="38"/>
      <c r="CJ106" s="38"/>
      <c r="CK106" s="38"/>
      <c r="CL106" s="38"/>
      <c r="CM106" s="38"/>
      <c r="CN106" s="38"/>
      <c r="CO106" s="38"/>
      <c r="CP106" s="38"/>
      <c r="CQ106" s="38"/>
      <c r="CR106" s="38"/>
      <c r="CS106" s="38"/>
      <c r="CT106" s="38"/>
      <c r="CU106" s="38"/>
      <c r="CV106" s="38"/>
      <c r="CW106" s="38"/>
      <c r="CX106" s="38"/>
    </row>
    <row r="107" customFormat="false" ht="47.3" hidden="true" customHeight="true" outlineLevel="1" collapsed="false">
      <c r="A107" s="34" t="s">
        <v>199</v>
      </c>
      <c r="B107" s="35" t="s">
        <v>200</v>
      </c>
      <c r="C107" s="36" t="s">
        <v>60</v>
      </c>
      <c r="D107" s="36"/>
      <c r="E107" s="36"/>
      <c r="F107" s="36"/>
      <c r="G107" s="36"/>
      <c r="H107" s="36"/>
      <c r="I107" s="36"/>
      <c r="J107" s="36"/>
      <c r="K107" s="36"/>
      <c r="L107" s="36"/>
      <c r="M107" s="36"/>
      <c r="N107" s="36"/>
      <c r="O107" s="36"/>
      <c r="P107" s="36"/>
      <c r="Q107" s="36"/>
      <c r="R107" s="23"/>
      <c r="S107" s="37" t="n">
        <f aca="false">T107+U107+V107+W107</f>
        <v>0</v>
      </c>
      <c r="T107" s="23"/>
      <c r="U107" s="23"/>
      <c r="V107" s="23"/>
      <c r="W107" s="23"/>
      <c r="X107" s="23"/>
      <c r="Y107" s="23"/>
      <c r="Z107" s="23"/>
      <c r="AA107" s="23"/>
      <c r="AB107" s="23"/>
      <c r="AC107" s="23"/>
      <c r="AD107" s="23"/>
      <c r="AE107" s="23"/>
      <c r="AF107" s="23"/>
      <c r="AG107" s="23"/>
      <c r="AH107" s="23"/>
      <c r="AI107" s="23"/>
      <c r="AJ107" s="23"/>
      <c r="AK107" s="23"/>
      <c r="AL107" s="38"/>
      <c r="AM107" s="38"/>
      <c r="AN107" s="38"/>
      <c r="AO107" s="38"/>
      <c r="AP107" s="38"/>
      <c r="AQ107" s="38"/>
      <c r="AR107" s="38"/>
      <c r="AS107" s="38"/>
      <c r="AT107" s="38"/>
      <c r="AU107" s="38"/>
      <c r="AV107" s="38"/>
      <c r="AW107" s="38"/>
      <c r="AX107" s="38"/>
      <c r="AY107" s="38"/>
      <c r="AZ107" s="38"/>
      <c r="BA107" s="38"/>
      <c r="BB107" s="38"/>
      <c r="BC107" s="38"/>
      <c r="BD107" s="38"/>
      <c r="BE107" s="38"/>
      <c r="BF107" s="38"/>
      <c r="BG107" s="38"/>
      <c r="BH107" s="38"/>
      <c r="BI107" s="38"/>
      <c r="BJ107" s="38"/>
      <c r="BK107" s="38"/>
      <c r="BL107" s="38"/>
      <c r="BM107" s="38"/>
      <c r="BN107" s="38"/>
      <c r="BO107" s="38"/>
      <c r="BP107" s="38"/>
      <c r="BQ107" s="38"/>
      <c r="BR107" s="38"/>
      <c r="BS107" s="38"/>
      <c r="BT107" s="38"/>
      <c r="BU107" s="38"/>
      <c r="BV107" s="38"/>
      <c r="BW107" s="38"/>
      <c r="BX107" s="38"/>
      <c r="BY107" s="38"/>
      <c r="BZ107" s="38"/>
      <c r="CA107" s="38"/>
      <c r="CB107" s="38"/>
      <c r="CC107" s="38"/>
      <c r="CD107" s="38"/>
      <c r="CE107" s="38"/>
      <c r="CF107" s="38"/>
      <c r="CG107" s="38"/>
      <c r="CH107" s="38"/>
      <c r="CI107" s="38"/>
      <c r="CJ107" s="38"/>
      <c r="CK107" s="38"/>
      <c r="CL107" s="38"/>
      <c r="CM107" s="38"/>
      <c r="CN107" s="38"/>
      <c r="CO107" s="38"/>
      <c r="CP107" s="38"/>
      <c r="CQ107" s="38"/>
      <c r="CR107" s="38"/>
      <c r="CS107" s="38"/>
      <c r="CT107" s="38"/>
      <c r="CU107" s="38"/>
      <c r="CV107" s="38"/>
      <c r="CW107" s="38"/>
      <c r="CX107" s="38"/>
    </row>
    <row r="108" customFormat="false" ht="63.1" hidden="true" customHeight="true" outlineLevel="1" collapsed="false">
      <c r="A108" s="34" t="s">
        <v>201</v>
      </c>
      <c r="B108" s="35" t="s">
        <v>202</v>
      </c>
      <c r="C108" s="36" t="s">
        <v>60</v>
      </c>
      <c r="D108" s="36"/>
      <c r="E108" s="36"/>
      <c r="F108" s="36"/>
      <c r="G108" s="36"/>
      <c r="H108" s="36"/>
      <c r="I108" s="36"/>
      <c r="J108" s="36"/>
      <c r="K108" s="36"/>
      <c r="L108" s="36"/>
      <c r="M108" s="36"/>
      <c r="N108" s="36"/>
      <c r="O108" s="36"/>
      <c r="P108" s="36"/>
      <c r="Q108" s="36"/>
      <c r="R108" s="23"/>
      <c r="S108" s="37" t="n">
        <f aca="false">T108+U108+V108+W108</f>
        <v>0</v>
      </c>
      <c r="T108" s="23"/>
      <c r="U108" s="23"/>
      <c r="V108" s="23"/>
      <c r="W108" s="23"/>
      <c r="X108" s="23"/>
      <c r="Y108" s="23"/>
      <c r="Z108" s="23"/>
      <c r="AA108" s="23"/>
      <c r="AB108" s="23"/>
      <c r="AC108" s="23"/>
      <c r="AD108" s="23"/>
      <c r="AE108" s="23"/>
      <c r="AF108" s="23"/>
      <c r="AG108" s="23"/>
      <c r="AH108" s="23"/>
      <c r="AI108" s="23"/>
      <c r="AJ108" s="23"/>
      <c r="AK108" s="23"/>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row>
    <row r="109" customFormat="false" ht="78.75" hidden="true" customHeight="true" outlineLevel="1" collapsed="false">
      <c r="A109" s="34" t="s">
        <v>203</v>
      </c>
      <c r="B109" s="35" t="s">
        <v>204</v>
      </c>
      <c r="C109" s="36" t="s">
        <v>60</v>
      </c>
      <c r="D109" s="36"/>
      <c r="E109" s="36"/>
      <c r="F109" s="36"/>
      <c r="G109" s="36"/>
      <c r="H109" s="36"/>
      <c r="I109" s="36"/>
      <c r="J109" s="36"/>
      <c r="K109" s="36"/>
      <c r="L109" s="36"/>
      <c r="M109" s="36"/>
      <c r="N109" s="36"/>
      <c r="O109" s="36"/>
      <c r="P109" s="36"/>
      <c r="Q109" s="36"/>
      <c r="R109" s="23"/>
      <c r="S109" s="37" t="n">
        <f aca="false">T109+U109+V109+W109</f>
        <v>0</v>
      </c>
      <c r="T109" s="23"/>
      <c r="U109" s="23"/>
      <c r="V109" s="23"/>
      <c r="W109" s="23"/>
      <c r="X109" s="23"/>
      <c r="Y109" s="23"/>
      <c r="Z109" s="23"/>
      <c r="AA109" s="23"/>
      <c r="AB109" s="23"/>
      <c r="AC109" s="23"/>
      <c r="AD109" s="23"/>
      <c r="AE109" s="23"/>
      <c r="AF109" s="23"/>
      <c r="AG109" s="23"/>
      <c r="AH109" s="23"/>
      <c r="AI109" s="23"/>
      <c r="AJ109" s="23"/>
      <c r="AK109" s="23"/>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row>
    <row r="110" customFormat="false" ht="63.1" hidden="true" customHeight="true" outlineLevel="1" collapsed="false">
      <c r="A110" s="34" t="s">
        <v>205</v>
      </c>
      <c r="B110" s="35" t="s">
        <v>206</v>
      </c>
      <c r="C110" s="36" t="s">
        <v>60</v>
      </c>
      <c r="D110" s="36"/>
      <c r="E110" s="36"/>
      <c r="F110" s="36"/>
      <c r="G110" s="36"/>
      <c r="H110" s="36"/>
      <c r="I110" s="36"/>
      <c r="J110" s="36"/>
      <c r="K110" s="36"/>
      <c r="L110" s="36"/>
      <c r="M110" s="36"/>
      <c r="N110" s="36"/>
      <c r="O110" s="36"/>
      <c r="P110" s="36"/>
      <c r="Q110" s="36"/>
      <c r="R110" s="23"/>
      <c r="S110" s="37" t="n">
        <f aca="false">T110+U110+V110+W110</f>
        <v>0</v>
      </c>
      <c r="T110" s="23"/>
      <c r="U110" s="23"/>
      <c r="V110" s="23"/>
      <c r="W110" s="23"/>
      <c r="X110" s="23"/>
      <c r="Y110" s="23"/>
      <c r="Z110" s="23"/>
      <c r="AA110" s="23"/>
      <c r="AB110" s="23"/>
      <c r="AC110" s="23"/>
      <c r="AD110" s="23"/>
      <c r="AE110" s="23"/>
      <c r="AF110" s="23"/>
      <c r="AG110" s="23"/>
      <c r="AH110" s="23"/>
      <c r="AI110" s="23"/>
      <c r="AJ110" s="23"/>
      <c r="AK110" s="23"/>
      <c r="AL110" s="38"/>
      <c r="AM110" s="38"/>
      <c r="AN110" s="38"/>
      <c r="AO110" s="38"/>
      <c r="AP110" s="38"/>
      <c r="AQ110" s="38"/>
      <c r="AR110" s="38"/>
      <c r="AS110" s="38"/>
      <c r="AT110" s="38"/>
      <c r="AU110" s="38"/>
      <c r="AV110" s="38"/>
      <c r="AW110" s="38"/>
      <c r="AX110" s="38"/>
      <c r="AY110" s="38"/>
      <c r="AZ110" s="38"/>
      <c r="BA110" s="38"/>
      <c r="BB110" s="38"/>
      <c r="BC110" s="38"/>
      <c r="BD110" s="38"/>
      <c r="BE110" s="38"/>
      <c r="BF110" s="38"/>
      <c r="BG110" s="38"/>
      <c r="BH110" s="38"/>
      <c r="BI110" s="38"/>
      <c r="BJ110" s="38"/>
      <c r="BK110" s="38"/>
      <c r="BL110" s="38"/>
      <c r="BM110" s="38"/>
      <c r="BN110" s="38"/>
      <c r="BO110" s="38"/>
      <c r="BP110" s="38"/>
      <c r="BQ110" s="38"/>
      <c r="BR110" s="38"/>
      <c r="BS110" s="38"/>
      <c r="BT110" s="38"/>
      <c r="BU110" s="38"/>
      <c r="BV110" s="38"/>
      <c r="BW110" s="38"/>
      <c r="BX110" s="38"/>
      <c r="BY110" s="38"/>
      <c r="BZ110" s="38"/>
      <c r="CA110" s="38"/>
      <c r="CB110" s="38"/>
      <c r="CC110" s="38"/>
      <c r="CD110" s="38"/>
      <c r="CE110" s="38"/>
      <c r="CF110" s="38"/>
      <c r="CG110" s="38"/>
      <c r="CH110" s="38"/>
      <c r="CI110" s="38"/>
      <c r="CJ110" s="38"/>
      <c r="CK110" s="38"/>
      <c r="CL110" s="38"/>
      <c r="CM110" s="38"/>
      <c r="CN110" s="38"/>
      <c r="CO110" s="38"/>
      <c r="CP110" s="38"/>
      <c r="CQ110" s="38"/>
      <c r="CR110" s="38"/>
      <c r="CS110" s="38"/>
      <c r="CT110" s="38"/>
      <c r="CU110" s="38"/>
      <c r="CV110" s="38"/>
      <c r="CW110" s="38"/>
      <c r="CX110" s="38"/>
    </row>
    <row r="111" customFormat="false" ht="78.75" hidden="true" customHeight="true" outlineLevel="1" collapsed="false">
      <c r="A111" s="34" t="s">
        <v>207</v>
      </c>
      <c r="B111" s="35" t="s">
        <v>208</v>
      </c>
      <c r="C111" s="36" t="s">
        <v>60</v>
      </c>
      <c r="D111" s="36"/>
      <c r="E111" s="36"/>
      <c r="F111" s="36"/>
      <c r="G111" s="36"/>
      <c r="H111" s="36"/>
      <c r="I111" s="36"/>
      <c r="J111" s="36"/>
      <c r="K111" s="36"/>
      <c r="L111" s="36"/>
      <c r="M111" s="36"/>
      <c r="N111" s="36"/>
      <c r="O111" s="36"/>
      <c r="P111" s="36"/>
      <c r="Q111" s="36"/>
      <c r="R111" s="23"/>
      <c r="S111" s="37" t="n">
        <f aca="false">T111+U111+V111+W111</f>
        <v>0</v>
      </c>
      <c r="T111" s="23"/>
      <c r="U111" s="23"/>
      <c r="V111" s="23"/>
      <c r="W111" s="23"/>
      <c r="X111" s="23"/>
      <c r="Y111" s="23"/>
      <c r="Z111" s="23"/>
      <c r="AA111" s="23"/>
      <c r="AB111" s="23"/>
      <c r="AC111" s="23"/>
      <c r="AD111" s="23"/>
      <c r="AE111" s="23"/>
      <c r="AF111" s="23"/>
      <c r="AG111" s="23"/>
      <c r="AH111" s="23"/>
      <c r="AI111" s="23"/>
      <c r="AJ111" s="23"/>
      <c r="AK111" s="23"/>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row>
    <row r="112" customFormat="false" ht="78.75" hidden="true" customHeight="true" outlineLevel="1" collapsed="false">
      <c r="A112" s="34" t="s">
        <v>209</v>
      </c>
      <c r="B112" s="35" t="s">
        <v>210</v>
      </c>
      <c r="C112" s="36" t="s">
        <v>60</v>
      </c>
      <c r="D112" s="36"/>
      <c r="E112" s="36"/>
      <c r="F112" s="36"/>
      <c r="G112" s="36"/>
      <c r="H112" s="36"/>
      <c r="I112" s="36"/>
      <c r="J112" s="36"/>
      <c r="K112" s="36"/>
      <c r="L112" s="36"/>
      <c r="M112" s="36"/>
      <c r="N112" s="36"/>
      <c r="O112" s="36"/>
      <c r="P112" s="36"/>
      <c r="Q112" s="36"/>
      <c r="R112" s="23"/>
      <c r="S112" s="37" t="n">
        <f aca="false">T112+U112+V112+W112</f>
        <v>0</v>
      </c>
      <c r="T112" s="23"/>
      <c r="U112" s="23"/>
      <c r="V112" s="23"/>
      <c r="W112" s="23"/>
      <c r="X112" s="23"/>
      <c r="Y112" s="23"/>
      <c r="Z112" s="23"/>
      <c r="AA112" s="23"/>
      <c r="AB112" s="23"/>
      <c r="AC112" s="23"/>
      <c r="AD112" s="23"/>
      <c r="AE112" s="23"/>
      <c r="AF112" s="23"/>
      <c r="AG112" s="23"/>
      <c r="AH112" s="23"/>
      <c r="AI112" s="23"/>
      <c r="AJ112" s="23"/>
      <c r="AK112" s="23"/>
      <c r="AL112" s="38"/>
      <c r="AM112" s="38"/>
      <c r="AN112" s="38"/>
      <c r="AO112" s="38"/>
      <c r="AP112" s="38"/>
      <c r="AQ112" s="38"/>
      <c r="AR112" s="38"/>
      <c r="AS112" s="38"/>
      <c r="AT112" s="38"/>
      <c r="AU112" s="38"/>
      <c r="AV112" s="38"/>
      <c r="AW112" s="38"/>
      <c r="AX112" s="38"/>
      <c r="AY112" s="38"/>
      <c r="AZ112" s="38"/>
      <c r="BA112" s="38"/>
      <c r="BB112" s="38"/>
      <c r="BC112" s="38"/>
      <c r="BD112" s="38"/>
      <c r="BE112" s="38"/>
      <c r="BF112" s="38"/>
      <c r="BG112" s="38"/>
      <c r="BH112" s="38"/>
      <c r="BI112" s="38"/>
      <c r="BJ112" s="38"/>
      <c r="BK112" s="38"/>
      <c r="BL112" s="38"/>
      <c r="BM112" s="38"/>
      <c r="BN112" s="38"/>
      <c r="BO112" s="38"/>
      <c r="BP112" s="38"/>
      <c r="BQ112" s="38"/>
      <c r="BR112" s="38"/>
      <c r="BS112" s="38"/>
      <c r="BT112" s="38"/>
      <c r="BU112" s="38"/>
      <c r="BV112" s="38"/>
      <c r="BW112" s="38"/>
      <c r="BX112" s="38"/>
      <c r="BY112" s="38"/>
      <c r="BZ112" s="38"/>
      <c r="CA112" s="38"/>
      <c r="CB112" s="38"/>
      <c r="CC112" s="38"/>
      <c r="CD112" s="38"/>
      <c r="CE112" s="38"/>
      <c r="CF112" s="38"/>
      <c r="CG112" s="38"/>
      <c r="CH112" s="38"/>
      <c r="CI112" s="38"/>
      <c r="CJ112" s="38"/>
      <c r="CK112" s="38"/>
      <c r="CL112" s="38"/>
      <c r="CM112" s="38"/>
      <c r="CN112" s="38"/>
      <c r="CO112" s="38"/>
      <c r="CP112" s="38"/>
      <c r="CQ112" s="38"/>
      <c r="CR112" s="38"/>
      <c r="CS112" s="38"/>
      <c r="CT112" s="38"/>
      <c r="CU112" s="38"/>
      <c r="CV112" s="38"/>
      <c r="CW112" s="38"/>
      <c r="CX112" s="38"/>
    </row>
    <row r="113" customFormat="false" ht="31.65" hidden="true" customHeight="true" outlineLevel="1" collapsed="false">
      <c r="A113" s="34" t="s">
        <v>211</v>
      </c>
      <c r="B113" s="35" t="s">
        <v>212</v>
      </c>
      <c r="C113" s="36" t="s">
        <v>60</v>
      </c>
      <c r="D113" s="36"/>
      <c r="E113" s="36"/>
      <c r="F113" s="36"/>
      <c r="G113" s="36"/>
      <c r="H113" s="36"/>
      <c r="I113" s="36"/>
      <c r="J113" s="36"/>
      <c r="K113" s="36"/>
      <c r="L113" s="36"/>
      <c r="M113" s="36"/>
      <c r="N113" s="36"/>
      <c r="O113" s="36"/>
      <c r="P113" s="36"/>
      <c r="Q113" s="36"/>
      <c r="R113" s="23"/>
      <c r="S113" s="37" t="n">
        <f aca="false">T113+U113+V113+W113</f>
        <v>0</v>
      </c>
      <c r="T113" s="23"/>
      <c r="U113" s="23"/>
      <c r="V113" s="23"/>
      <c r="W113" s="23"/>
      <c r="X113" s="23"/>
      <c r="Y113" s="23"/>
      <c r="Z113" s="23"/>
      <c r="AA113" s="23"/>
      <c r="AB113" s="23"/>
      <c r="AC113" s="23"/>
      <c r="AD113" s="23"/>
      <c r="AE113" s="23"/>
      <c r="AF113" s="23"/>
      <c r="AG113" s="23"/>
      <c r="AH113" s="23"/>
      <c r="AI113" s="23"/>
      <c r="AJ113" s="23"/>
      <c r="AK113" s="23"/>
      <c r="AL113" s="38"/>
      <c r="AM113" s="38"/>
      <c r="AN113" s="38"/>
      <c r="AO113" s="38"/>
      <c r="AP113" s="38"/>
      <c r="AQ113" s="38"/>
      <c r="AR113" s="38"/>
      <c r="AS113" s="38"/>
      <c r="AT113" s="38"/>
      <c r="AU113" s="38"/>
      <c r="AV113" s="38"/>
      <c r="AW113" s="38"/>
      <c r="AX113" s="38"/>
      <c r="AY113" s="38"/>
      <c r="AZ113" s="38"/>
      <c r="BA113" s="38"/>
      <c r="BB113" s="38"/>
      <c r="BC113" s="38"/>
      <c r="BD113" s="38"/>
      <c r="BE113" s="38"/>
      <c r="BF113" s="38"/>
      <c r="BG113" s="38"/>
      <c r="BH113" s="38"/>
      <c r="BI113" s="38"/>
      <c r="BJ113" s="38"/>
      <c r="BK113" s="38"/>
      <c r="BL113" s="38"/>
      <c r="BM113" s="38"/>
      <c r="BN113" s="38"/>
      <c r="BO113" s="38"/>
      <c r="BP113" s="38"/>
      <c r="BQ113" s="38"/>
      <c r="BR113" s="38"/>
      <c r="BS113" s="38"/>
      <c r="BT113" s="38"/>
      <c r="BU113" s="38"/>
      <c r="BV113" s="38"/>
      <c r="BW113" s="38"/>
      <c r="BX113" s="38"/>
      <c r="BY113" s="38"/>
      <c r="BZ113" s="38"/>
      <c r="CA113" s="38"/>
      <c r="CB113" s="38"/>
      <c r="CC113" s="38"/>
      <c r="CD113" s="38"/>
      <c r="CE113" s="38"/>
      <c r="CF113" s="38"/>
      <c r="CG113" s="38"/>
      <c r="CH113" s="38"/>
      <c r="CI113" s="38"/>
      <c r="CJ113" s="38"/>
      <c r="CK113" s="38"/>
      <c r="CL113" s="38"/>
      <c r="CM113" s="38"/>
      <c r="CN113" s="38"/>
      <c r="CO113" s="38"/>
      <c r="CP113" s="38"/>
      <c r="CQ113" s="38"/>
      <c r="CR113" s="38"/>
      <c r="CS113" s="38"/>
      <c r="CT113" s="38"/>
      <c r="CU113" s="38"/>
      <c r="CV113" s="38"/>
      <c r="CW113" s="38"/>
      <c r="CX113" s="38"/>
    </row>
    <row r="114" customFormat="false" ht="47.3" hidden="true" customHeight="true" outlineLevel="1" collapsed="false">
      <c r="A114" s="34" t="s">
        <v>159</v>
      </c>
      <c r="B114" s="35" t="s">
        <v>213</v>
      </c>
      <c r="C114" s="36" t="s">
        <v>60</v>
      </c>
      <c r="D114" s="36"/>
      <c r="E114" s="36"/>
      <c r="F114" s="36"/>
      <c r="G114" s="36"/>
      <c r="H114" s="36"/>
      <c r="I114" s="36"/>
      <c r="J114" s="36"/>
      <c r="K114" s="36"/>
      <c r="L114" s="36"/>
      <c r="M114" s="36"/>
      <c r="N114" s="36"/>
      <c r="O114" s="36"/>
      <c r="P114" s="36"/>
      <c r="Q114" s="36"/>
      <c r="R114" s="23"/>
      <c r="S114" s="37" t="n">
        <f aca="false">T114+U114+V114+W114</f>
        <v>0</v>
      </c>
      <c r="T114" s="23"/>
      <c r="U114" s="23"/>
      <c r="V114" s="23"/>
      <c r="W114" s="23"/>
      <c r="X114" s="23"/>
      <c r="Y114" s="23"/>
      <c r="Z114" s="23"/>
      <c r="AA114" s="23"/>
      <c r="AB114" s="23"/>
      <c r="AC114" s="23"/>
      <c r="AD114" s="23"/>
      <c r="AE114" s="23"/>
      <c r="AF114" s="23"/>
      <c r="AG114" s="23"/>
      <c r="AH114" s="23"/>
      <c r="AI114" s="23"/>
      <c r="AJ114" s="23"/>
      <c r="AK114" s="23"/>
      <c r="AL114" s="38"/>
      <c r="AM114" s="38"/>
      <c r="AN114" s="38"/>
      <c r="AO114" s="38"/>
      <c r="AP114" s="38"/>
      <c r="AQ114" s="38"/>
      <c r="AR114" s="38"/>
      <c r="AS114" s="38"/>
      <c r="AT114" s="38"/>
      <c r="AU114" s="38"/>
      <c r="AV114" s="38"/>
      <c r="AW114" s="38"/>
      <c r="AX114" s="38"/>
      <c r="AY114" s="38"/>
      <c r="AZ114" s="38"/>
      <c r="BA114" s="38"/>
      <c r="BB114" s="38"/>
      <c r="BC114" s="38"/>
      <c r="BD114" s="38"/>
      <c r="BE114" s="38"/>
      <c r="BF114" s="38"/>
      <c r="BG114" s="38"/>
      <c r="BH114" s="38"/>
      <c r="BI114" s="38"/>
      <c r="BJ114" s="38"/>
      <c r="BK114" s="38"/>
      <c r="BL114" s="38"/>
      <c r="BM114" s="38"/>
      <c r="BN114" s="38"/>
      <c r="BO114" s="38"/>
      <c r="BP114" s="38"/>
      <c r="BQ114" s="38"/>
      <c r="BR114" s="38"/>
      <c r="BS114" s="38"/>
      <c r="BT114" s="38"/>
      <c r="BU114" s="38"/>
      <c r="BV114" s="38"/>
      <c r="BW114" s="38"/>
      <c r="BX114" s="38"/>
      <c r="BY114" s="38"/>
      <c r="BZ114" s="38"/>
      <c r="CA114" s="38"/>
      <c r="CB114" s="38"/>
      <c r="CC114" s="38"/>
      <c r="CD114" s="38"/>
      <c r="CE114" s="38"/>
      <c r="CF114" s="38"/>
      <c r="CG114" s="38"/>
      <c r="CH114" s="38"/>
      <c r="CI114" s="38"/>
      <c r="CJ114" s="38"/>
      <c r="CK114" s="38"/>
      <c r="CL114" s="38"/>
      <c r="CM114" s="38"/>
      <c r="CN114" s="38"/>
      <c r="CO114" s="38"/>
      <c r="CP114" s="38"/>
      <c r="CQ114" s="38"/>
      <c r="CR114" s="38"/>
      <c r="CS114" s="38"/>
      <c r="CT114" s="38"/>
      <c r="CU114" s="38"/>
      <c r="CV114" s="38"/>
      <c r="CW114" s="38"/>
      <c r="CX114" s="38"/>
    </row>
    <row r="115" customFormat="false" ht="31.65" hidden="true" customHeight="true" outlineLevel="1" collapsed="false">
      <c r="A115" s="34" t="s">
        <v>161</v>
      </c>
      <c r="B115" s="35" t="s">
        <v>214</v>
      </c>
      <c r="C115" s="36" t="s">
        <v>60</v>
      </c>
      <c r="D115" s="36"/>
      <c r="E115" s="36"/>
      <c r="F115" s="36"/>
      <c r="G115" s="36"/>
      <c r="H115" s="36"/>
      <c r="I115" s="36"/>
      <c r="J115" s="36"/>
      <c r="K115" s="36"/>
      <c r="L115" s="36"/>
      <c r="M115" s="36"/>
      <c r="N115" s="36"/>
      <c r="O115" s="36"/>
      <c r="P115" s="36"/>
      <c r="Q115" s="36"/>
      <c r="R115" s="23"/>
      <c r="S115" s="37" t="n">
        <f aca="false">T115+U115+V115+W115</f>
        <v>0</v>
      </c>
      <c r="T115" s="23"/>
      <c r="U115" s="23"/>
      <c r="V115" s="23"/>
      <c r="W115" s="23"/>
      <c r="X115" s="23"/>
      <c r="Y115" s="23"/>
      <c r="Z115" s="23"/>
      <c r="AA115" s="23"/>
      <c r="AB115" s="23"/>
      <c r="AC115" s="23"/>
      <c r="AD115" s="23"/>
      <c r="AE115" s="23"/>
      <c r="AF115" s="23"/>
      <c r="AG115" s="23"/>
      <c r="AH115" s="23"/>
      <c r="AI115" s="23"/>
      <c r="AJ115" s="23"/>
      <c r="AK115" s="23"/>
      <c r="AL115" s="38"/>
      <c r="AM115" s="38"/>
      <c r="AN115" s="38"/>
      <c r="AO115" s="38"/>
      <c r="AP115" s="38"/>
      <c r="AQ115" s="38"/>
      <c r="AR115" s="38"/>
      <c r="AS115" s="38"/>
      <c r="AT115" s="38"/>
      <c r="AU115" s="38"/>
      <c r="AV115" s="38"/>
      <c r="AW115" s="38"/>
      <c r="AX115" s="38"/>
      <c r="AY115" s="38"/>
      <c r="AZ115" s="38"/>
      <c r="BA115" s="38"/>
      <c r="BB115" s="38"/>
      <c r="BC115" s="38"/>
      <c r="BD115" s="38"/>
      <c r="BE115" s="38"/>
      <c r="BF115" s="38"/>
      <c r="BG115" s="38"/>
      <c r="BH115" s="38"/>
      <c r="BI115" s="38"/>
      <c r="BJ115" s="38"/>
      <c r="BK115" s="38"/>
      <c r="BL115" s="38"/>
      <c r="BM115" s="38"/>
      <c r="BN115" s="38"/>
      <c r="BO115" s="38"/>
      <c r="BP115" s="38"/>
      <c r="BQ115" s="38"/>
      <c r="BR115" s="38"/>
      <c r="BS115" s="38"/>
      <c r="BT115" s="38"/>
      <c r="BU115" s="38"/>
      <c r="BV115" s="38"/>
      <c r="BW115" s="38"/>
      <c r="BX115" s="38"/>
      <c r="BY115" s="38"/>
      <c r="BZ115" s="38"/>
      <c r="CA115" s="38"/>
      <c r="CB115" s="38"/>
      <c r="CC115" s="38"/>
      <c r="CD115" s="38"/>
      <c r="CE115" s="38"/>
      <c r="CF115" s="38"/>
      <c r="CG115" s="38"/>
      <c r="CH115" s="38"/>
      <c r="CI115" s="38"/>
      <c r="CJ115" s="38"/>
      <c r="CK115" s="38"/>
      <c r="CL115" s="38"/>
      <c r="CM115" s="38"/>
      <c r="CN115" s="38"/>
      <c r="CO115" s="38"/>
      <c r="CP115" s="38"/>
      <c r="CQ115" s="38"/>
      <c r="CR115" s="38"/>
      <c r="CS115" s="38"/>
      <c r="CT115" s="38"/>
      <c r="CU115" s="38"/>
      <c r="CV115" s="38"/>
      <c r="CW115" s="38"/>
      <c r="CX115" s="38"/>
    </row>
    <row r="116" customFormat="false" ht="15.85" hidden="true" customHeight="true" outlineLevel="1" collapsed="false">
      <c r="A116" s="34" t="s">
        <v>167</v>
      </c>
      <c r="B116" s="35" t="s">
        <v>215</v>
      </c>
      <c r="C116" s="36" t="s">
        <v>60</v>
      </c>
      <c r="D116" s="36"/>
      <c r="E116" s="36"/>
      <c r="F116" s="36"/>
      <c r="G116" s="36"/>
      <c r="H116" s="36"/>
      <c r="I116" s="36"/>
      <c r="J116" s="36"/>
      <c r="K116" s="36"/>
      <c r="L116" s="36"/>
      <c r="M116" s="36"/>
      <c r="N116" s="36"/>
      <c r="O116" s="36"/>
      <c r="P116" s="36"/>
      <c r="Q116" s="36"/>
      <c r="R116" s="23"/>
      <c r="S116" s="37" t="n">
        <f aca="false">T116+U116+V116+W116</f>
        <v>0</v>
      </c>
      <c r="T116" s="23"/>
      <c r="U116" s="23"/>
      <c r="V116" s="23"/>
      <c r="W116" s="23"/>
      <c r="X116" s="23"/>
      <c r="Y116" s="23"/>
      <c r="Z116" s="23"/>
      <c r="AA116" s="23"/>
      <c r="AB116" s="23"/>
      <c r="AC116" s="23"/>
      <c r="AD116" s="23"/>
      <c r="AE116" s="23"/>
      <c r="AF116" s="23"/>
      <c r="AG116" s="23"/>
      <c r="AH116" s="23"/>
      <c r="AI116" s="23"/>
      <c r="AJ116" s="23"/>
      <c r="AK116" s="23"/>
      <c r="AL116" s="38"/>
      <c r="AM116" s="38"/>
      <c r="AN116" s="38"/>
      <c r="AO116" s="38"/>
      <c r="AP116" s="38"/>
      <c r="AQ116" s="38"/>
      <c r="AR116" s="38"/>
      <c r="AS116" s="38"/>
      <c r="AT116" s="38"/>
      <c r="AU116" s="38"/>
      <c r="AV116" s="38"/>
      <c r="AW116" s="38"/>
      <c r="AX116" s="38"/>
      <c r="AY116" s="38"/>
      <c r="AZ116" s="38"/>
      <c r="BA116" s="38"/>
      <c r="BB116" s="38"/>
      <c r="BC116" s="38"/>
      <c r="BD116" s="38"/>
      <c r="BE116" s="38"/>
      <c r="BF116" s="38"/>
      <c r="BG116" s="38"/>
      <c r="BH116" s="38"/>
      <c r="BI116" s="38"/>
      <c r="BJ116" s="38"/>
      <c r="BK116" s="38"/>
      <c r="BL116" s="38"/>
      <c r="BM116" s="38"/>
      <c r="BN116" s="38"/>
      <c r="BO116" s="38"/>
      <c r="BP116" s="38"/>
      <c r="BQ116" s="38"/>
      <c r="BR116" s="38"/>
      <c r="BS116" s="38"/>
      <c r="BT116" s="38"/>
      <c r="BU116" s="38"/>
      <c r="BV116" s="38"/>
      <c r="BW116" s="38"/>
      <c r="BX116" s="38"/>
      <c r="BY116" s="38"/>
      <c r="BZ116" s="38"/>
      <c r="CA116" s="38"/>
      <c r="CB116" s="38"/>
      <c r="CC116" s="38"/>
      <c r="CD116" s="38"/>
      <c r="CE116" s="38"/>
      <c r="CF116" s="38"/>
      <c r="CG116" s="38"/>
      <c r="CH116" s="38"/>
      <c r="CI116" s="38"/>
      <c r="CJ116" s="38"/>
      <c r="CK116" s="38"/>
      <c r="CL116" s="38"/>
      <c r="CM116" s="38"/>
      <c r="CN116" s="38"/>
      <c r="CO116" s="38"/>
      <c r="CP116" s="38"/>
      <c r="CQ116" s="38"/>
      <c r="CR116" s="38"/>
      <c r="CS116" s="38"/>
      <c r="CT116" s="38"/>
      <c r="CU116" s="38"/>
      <c r="CV116" s="38"/>
      <c r="CW116" s="38"/>
      <c r="CX116" s="38"/>
    </row>
    <row r="117" customFormat="false" ht="15.85" hidden="true" customHeight="true" outlineLevel="1" collapsed="false">
      <c r="A117" s="34" t="s">
        <v>216</v>
      </c>
      <c r="B117" s="35" t="s">
        <v>217</v>
      </c>
      <c r="C117" s="36" t="s">
        <v>60</v>
      </c>
      <c r="D117" s="36"/>
      <c r="E117" s="36"/>
      <c r="F117" s="36"/>
      <c r="G117" s="36"/>
      <c r="H117" s="36"/>
      <c r="I117" s="36"/>
      <c r="J117" s="36"/>
      <c r="K117" s="36"/>
      <c r="L117" s="36"/>
      <c r="M117" s="36"/>
      <c r="N117" s="36"/>
      <c r="O117" s="36"/>
      <c r="P117" s="36"/>
      <c r="Q117" s="36"/>
      <c r="R117" s="23"/>
      <c r="S117" s="37" t="n">
        <f aca="false">T117+U117+V117+W117</f>
        <v>0</v>
      </c>
      <c r="T117" s="23"/>
      <c r="U117" s="23"/>
      <c r="V117" s="23"/>
      <c r="W117" s="23"/>
      <c r="X117" s="23"/>
      <c r="Y117" s="23"/>
      <c r="Z117" s="23"/>
      <c r="AA117" s="23"/>
      <c r="AB117" s="23"/>
      <c r="AC117" s="23"/>
      <c r="AD117" s="23"/>
      <c r="AE117" s="23"/>
      <c r="AF117" s="23"/>
      <c r="AG117" s="23"/>
      <c r="AH117" s="23"/>
      <c r="AI117" s="23"/>
      <c r="AJ117" s="23"/>
      <c r="AK117" s="23"/>
      <c r="AL117" s="38"/>
      <c r="AM117" s="38"/>
      <c r="AN117" s="38"/>
      <c r="AO117" s="38"/>
      <c r="AP117" s="38"/>
      <c r="AQ117" s="38"/>
      <c r="AR117" s="38"/>
      <c r="AS117" s="38"/>
      <c r="AT117" s="38"/>
      <c r="AU117" s="38"/>
      <c r="AV117" s="38"/>
      <c r="AW117" s="38"/>
      <c r="AX117" s="38"/>
      <c r="AY117" s="38"/>
      <c r="AZ117" s="38"/>
      <c r="BA117" s="38"/>
      <c r="BB117" s="38"/>
      <c r="BC117" s="38"/>
      <c r="BD117" s="38"/>
      <c r="BE117" s="38"/>
      <c r="BF117" s="38"/>
      <c r="BG117" s="38"/>
      <c r="BH117" s="38"/>
      <c r="BI117" s="38"/>
      <c r="BJ117" s="38"/>
      <c r="BK117" s="38"/>
      <c r="BL117" s="38"/>
      <c r="BM117" s="38"/>
      <c r="BN117" s="38"/>
      <c r="BO117" s="38"/>
      <c r="BP117" s="38"/>
      <c r="BQ117" s="38"/>
      <c r="BR117" s="38"/>
      <c r="BS117" s="38"/>
      <c r="BT117" s="38"/>
      <c r="BU117" s="38"/>
      <c r="BV117" s="38"/>
      <c r="BW117" s="38"/>
      <c r="BX117" s="38"/>
      <c r="BY117" s="38"/>
      <c r="BZ117" s="38"/>
      <c r="CA117" s="38"/>
      <c r="CB117" s="38"/>
      <c r="CC117" s="38"/>
      <c r="CD117" s="38"/>
      <c r="CE117" s="38"/>
      <c r="CF117" s="38"/>
      <c r="CG117" s="38"/>
      <c r="CH117" s="38"/>
      <c r="CI117" s="38"/>
      <c r="CJ117" s="38"/>
      <c r="CK117" s="38"/>
      <c r="CL117" s="38"/>
      <c r="CM117" s="38"/>
      <c r="CN117" s="38"/>
      <c r="CO117" s="38"/>
      <c r="CP117" s="38"/>
      <c r="CQ117" s="38"/>
      <c r="CR117" s="38"/>
      <c r="CS117" s="38"/>
      <c r="CT117" s="38"/>
      <c r="CU117" s="38"/>
      <c r="CV117" s="38"/>
      <c r="CW117" s="38"/>
      <c r="CX117" s="38"/>
    </row>
    <row r="118" customFormat="false" ht="31.65" hidden="true" customHeight="true" outlineLevel="1" collapsed="false">
      <c r="A118" s="34" t="s">
        <v>218</v>
      </c>
      <c r="B118" s="35" t="s">
        <v>178</v>
      </c>
      <c r="C118" s="36" t="s">
        <v>60</v>
      </c>
      <c r="D118" s="36"/>
      <c r="E118" s="36"/>
      <c r="F118" s="36"/>
      <c r="G118" s="36"/>
      <c r="H118" s="36"/>
      <c r="I118" s="36"/>
      <c r="J118" s="36"/>
      <c r="K118" s="36"/>
      <c r="L118" s="36"/>
      <c r="M118" s="36"/>
      <c r="N118" s="36"/>
      <c r="O118" s="36"/>
      <c r="P118" s="36"/>
      <c r="Q118" s="36"/>
      <c r="R118" s="23"/>
      <c r="S118" s="37" t="n">
        <f aca="false">T118+U118+V118+W118</f>
        <v>0</v>
      </c>
      <c r="T118" s="23"/>
      <c r="U118" s="23"/>
      <c r="V118" s="23"/>
      <c r="W118" s="23"/>
      <c r="X118" s="23"/>
      <c r="Y118" s="23"/>
      <c r="Z118" s="23"/>
      <c r="AA118" s="23"/>
      <c r="AB118" s="23"/>
      <c r="AC118" s="23"/>
      <c r="AD118" s="23"/>
      <c r="AE118" s="23"/>
      <c r="AF118" s="23"/>
      <c r="AG118" s="23"/>
      <c r="AH118" s="23"/>
      <c r="AI118" s="23"/>
      <c r="AJ118" s="23"/>
      <c r="AK118" s="23"/>
      <c r="AL118" s="38"/>
      <c r="AM118" s="38"/>
      <c r="AN118" s="38"/>
      <c r="AO118" s="38"/>
      <c r="AP118" s="38"/>
      <c r="AQ118" s="38"/>
      <c r="AR118" s="38"/>
      <c r="AS118" s="38"/>
      <c r="AT118" s="38"/>
      <c r="AU118" s="38"/>
      <c r="AV118" s="38"/>
      <c r="AW118" s="38"/>
      <c r="AX118" s="38"/>
      <c r="AY118" s="38"/>
      <c r="AZ118" s="38"/>
      <c r="BA118" s="38"/>
      <c r="BB118" s="38"/>
      <c r="BC118" s="38"/>
      <c r="BD118" s="38"/>
      <c r="BE118" s="38"/>
      <c r="BF118" s="38"/>
      <c r="BG118" s="38"/>
      <c r="BH118" s="38"/>
      <c r="BI118" s="38"/>
      <c r="BJ118" s="38"/>
      <c r="BK118" s="38"/>
      <c r="BL118" s="38"/>
      <c r="BM118" s="38"/>
      <c r="BN118" s="38"/>
      <c r="BO118" s="38"/>
      <c r="BP118" s="38"/>
      <c r="BQ118" s="38"/>
      <c r="BR118" s="38"/>
      <c r="BS118" s="38"/>
      <c r="BT118" s="38"/>
      <c r="BU118" s="38"/>
      <c r="BV118" s="38"/>
      <c r="BW118" s="38"/>
      <c r="BX118" s="38"/>
      <c r="BY118" s="38"/>
      <c r="BZ118" s="38"/>
      <c r="CA118" s="38"/>
      <c r="CB118" s="38"/>
      <c r="CC118" s="38"/>
      <c r="CD118" s="38"/>
      <c r="CE118" s="38"/>
      <c r="CF118" s="38"/>
      <c r="CG118" s="38"/>
      <c r="CH118" s="38"/>
      <c r="CI118" s="38"/>
      <c r="CJ118" s="38"/>
      <c r="CK118" s="38"/>
      <c r="CL118" s="38"/>
      <c r="CM118" s="38"/>
      <c r="CN118" s="38"/>
      <c r="CO118" s="38"/>
      <c r="CP118" s="38"/>
      <c r="CQ118" s="38"/>
      <c r="CR118" s="38"/>
      <c r="CS118" s="38"/>
      <c r="CT118" s="38"/>
      <c r="CU118" s="38"/>
      <c r="CV118" s="38"/>
      <c r="CW118" s="38"/>
      <c r="CX118" s="38"/>
    </row>
    <row r="119" customFormat="false" ht="31.65" hidden="true" customHeight="true" outlineLevel="1" collapsed="false">
      <c r="A119" s="34" t="s">
        <v>169</v>
      </c>
      <c r="B119" s="35" t="s">
        <v>219</v>
      </c>
      <c r="C119" s="36" t="s">
        <v>60</v>
      </c>
      <c r="D119" s="36"/>
      <c r="E119" s="36"/>
      <c r="F119" s="36"/>
      <c r="G119" s="36"/>
      <c r="H119" s="36"/>
      <c r="I119" s="36"/>
      <c r="J119" s="36"/>
      <c r="K119" s="36"/>
      <c r="L119" s="36"/>
      <c r="M119" s="36"/>
      <c r="N119" s="36"/>
      <c r="O119" s="36"/>
      <c r="P119" s="36"/>
      <c r="Q119" s="36"/>
      <c r="R119" s="23"/>
      <c r="S119" s="37" t="n">
        <f aca="false">T119+U119+V119+W119</f>
        <v>0</v>
      </c>
      <c r="T119" s="23"/>
      <c r="U119" s="23"/>
      <c r="V119" s="23"/>
      <c r="W119" s="23"/>
      <c r="X119" s="23"/>
      <c r="Y119" s="23"/>
      <c r="Z119" s="23"/>
      <c r="AA119" s="23"/>
      <c r="AB119" s="23"/>
      <c r="AC119" s="23"/>
      <c r="AD119" s="23"/>
      <c r="AE119" s="23"/>
      <c r="AF119" s="23"/>
      <c r="AG119" s="23"/>
      <c r="AH119" s="23"/>
      <c r="AI119" s="23"/>
      <c r="AJ119" s="23"/>
      <c r="AK119" s="23"/>
      <c r="AL119" s="38"/>
      <c r="AM119" s="38"/>
      <c r="AN119" s="38"/>
      <c r="AO119" s="38"/>
      <c r="AP119" s="38"/>
      <c r="AQ119" s="38"/>
      <c r="AR119" s="38"/>
      <c r="AS119" s="38"/>
      <c r="AT119" s="38"/>
      <c r="AU119" s="38"/>
      <c r="AV119" s="38"/>
      <c r="AW119" s="38"/>
      <c r="AX119" s="38"/>
      <c r="AY119" s="38"/>
      <c r="AZ119" s="38"/>
      <c r="BA119" s="38"/>
      <c r="BB119" s="38"/>
      <c r="BC119" s="38"/>
      <c r="BD119" s="38"/>
      <c r="BE119" s="38"/>
      <c r="BF119" s="38"/>
      <c r="BG119" s="38"/>
      <c r="BH119" s="38"/>
      <c r="BI119" s="38"/>
      <c r="BJ119" s="38"/>
      <c r="BK119" s="38"/>
      <c r="BL119" s="38"/>
      <c r="BM119" s="38"/>
      <c r="BN119" s="38"/>
      <c r="BO119" s="38"/>
      <c r="BP119" s="38"/>
      <c r="BQ119" s="38"/>
      <c r="BR119" s="38"/>
      <c r="BS119" s="38"/>
      <c r="BT119" s="38"/>
      <c r="BU119" s="38"/>
      <c r="BV119" s="38"/>
      <c r="BW119" s="38"/>
      <c r="BX119" s="38"/>
      <c r="BY119" s="38"/>
      <c r="BZ119" s="38"/>
      <c r="CA119" s="38"/>
      <c r="CB119" s="38"/>
      <c r="CC119" s="38"/>
      <c r="CD119" s="38"/>
      <c r="CE119" s="38"/>
      <c r="CF119" s="38"/>
      <c r="CG119" s="38"/>
      <c r="CH119" s="38"/>
      <c r="CI119" s="38"/>
      <c r="CJ119" s="38"/>
      <c r="CK119" s="38"/>
      <c r="CL119" s="38"/>
      <c r="CM119" s="38"/>
      <c r="CN119" s="38"/>
      <c r="CO119" s="38"/>
      <c r="CP119" s="38"/>
      <c r="CQ119" s="38"/>
      <c r="CR119" s="38"/>
      <c r="CS119" s="38"/>
      <c r="CT119" s="38"/>
      <c r="CU119" s="38"/>
      <c r="CV119" s="38"/>
      <c r="CW119" s="38"/>
      <c r="CX119" s="38"/>
    </row>
    <row r="120" customFormat="false" ht="47.3" hidden="true" customHeight="true" outlineLevel="1" collapsed="false">
      <c r="A120" s="34" t="s">
        <v>220</v>
      </c>
      <c r="B120" s="35" t="s">
        <v>221</v>
      </c>
      <c r="C120" s="36" t="s">
        <v>60</v>
      </c>
      <c r="D120" s="36"/>
      <c r="E120" s="36"/>
      <c r="F120" s="36"/>
      <c r="G120" s="36"/>
      <c r="H120" s="36"/>
      <c r="I120" s="36"/>
      <c r="J120" s="36"/>
      <c r="K120" s="36"/>
      <c r="L120" s="36"/>
      <c r="M120" s="36"/>
      <c r="N120" s="36"/>
      <c r="O120" s="36"/>
      <c r="P120" s="36"/>
      <c r="Q120" s="36"/>
      <c r="R120" s="23"/>
      <c r="S120" s="37" t="n">
        <f aca="false">T120+U120+V120+W120</f>
        <v>0</v>
      </c>
      <c r="T120" s="23"/>
      <c r="U120" s="23"/>
      <c r="V120" s="23"/>
      <c r="W120" s="23"/>
      <c r="X120" s="23"/>
      <c r="Y120" s="23"/>
      <c r="Z120" s="23"/>
      <c r="AA120" s="23"/>
      <c r="AB120" s="23"/>
      <c r="AC120" s="23"/>
      <c r="AD120" s="23"/>
      <c r="AE120" s="23"/>
      <c r="AF120" s="23"/>
      <c r="AG120" s="23"/>
      <c r="AH120" s="23"/>
      <c r="AI120" s="23"/>
      <c r="AJ120" s="23"/>
      <c r="AK120" s="23"/>
      <c r="AL120" s="38"/>
      <c r="AM120" s="38"/>
      <c r="AN120" s="38"/>
      <c r="AO120" s="38"/>
      <c r="AP120" s="38"/>
      <c r="AQ120" s="38"/>
      <c r="AR120" s="38"/>
      <c r="AS120" s="38"/>
      <c r="AT120" s="38"/>
      <c r="AU120" s="38"/>
      <c r="AV120" s="38"/>
      <c r="AW120" s="38"/>
      <c r="AX120" s="38"/>
      <c r="AY120" s="38"/>
      <c r="AZ120" s="38"/>
      <c r="BA120" s="38"/>
      <c r="BB120" s="38"/>
      <c r="BC120" s="38"/>
      <c r="BD120" s="38"/>
      <c r="BE120" s="38"/>
      <c r="BF120" s="38"/>
      <c r="BG120" s="38"/>
      <c r="BH120" s="38"/>
      <c r="BI120" s="38"/>
      <c r="BJ120" s="38"/>
      <c r="BK120" s="38"/>
      <c r="BL120" s="38"/>
      <c r="BM120" s="38"/>
      <c r="BN120" s="38"/>
      <c r="BO120" s="38"/>
      <c r="BP120" s="38"/>
      <c r="BQ120" s="38"/>
      <c r="BR120" s="38"/>
      <c r="BS120" s="38"/>
      <c r="BT120" s="38"/>
      <c r="BU120" s="38"/>
      <c r="BV120" s="38"/>
      <c r="BW120" s="38"/>
      <c r="BX120" s="38"/>
      <c r="BY120" s="38"/>
      <c r="BZ120" s="38"/>
      <c r="CA120" s="38"/>
      <c r="CB120" s="38"/>
      <c r="CC120" s="38"/>
      <c r="CD120" s="38"/>
      <c r="CE120" s="38"/>
      <c r="CF120" s="38"/>
      <c r="CG120" s="38"/>
      <c r="CH120" s="38"/>
      <c r="CI120" s="38"/>
      <c r="CJ120" s="38"/>
      <c r="CK120" s="38"/>
      <c r="CL120" s="38"/>
      <c r="CM120" s="38"/>
      <c r="CN120" s="38"/>
      <c r="CO120" s="38"/>
      <c r="CP120" s="38"/>
      <c r="CQ120" s="38"/>
      <c r="CR120" s="38"/>
      <c r="CS120" s="38"/>
      <c r="CT120" s="38"/>
      <c r="CU120" s="38"/>
      <c r="CV120" s="38"/>
      <c r="CW120" s="38"/>
      <c r="CX120" s="38"/>
    </row>
    <row r="121" customFormat="false" ht="31.65" hidden="true" customHeight="true" outlineLevel="1" collapsed="false">
      <c r="A121" s="34" t="s">
        <v>222</v>
      </c>
      <c r="B121" s="35" t="s">
        <v>223</v>
      </c>
      <c r="C121" s="36" t="s">
        <v>60</v>
      </c>
      <c r="D121" s="36"/>
      <c r="E121" s="36"/>
      <c r="F121" s="36"/>
      <c r="G121" s="36"/>
      <c r="H121" s="36"/>
      <c r="I121" s="36"/>
      <c r="J121" s="36"/>
      <c r="K121" s="36"/>
      <c r="L121" s="36"/>
      <c r="M121" s="36"/>
      <c r="N121" s="36"/>
      <c r="O121" s="36"/>
      <c r="P121" s="36"/>
      <c r="Q121" s="36"/>
      <c r="R121" s="23"/>
      <c r="S121" s="37" t="n">
        <f aca="false">T121+U121+V121+W121</f>
        <v>0</v>
      </c>
      <c r="T121" s="23"/>
      <c r="U121" s="23"/>
      <c r="V121" s="23"/>
      <c r="W121" s="23"/>
      <c r="X121" s="23"/>
      <c r="Y121" s="23"/>
      <c r="Z121" s="23"/>
      <c r="AA121" s="23"/>
      <c r="AB121" s="23"/>
      <c r="AC121" s="23"/>
      <c r="AD121" s="23"/>
      <c r="AE121" s="23"/>
      <c r="AF121" s="23"/>
      <c r="AG121" s="23"/>
      <c r="AH121" s="23"/>
      <c r="AI121" s="23"/>
      <c r="AJ121" s="23"/>
      <c r="AK121" s="23"/>
      <c r="AL121" s="38"/>
      <c r="AM121" s="38"/>
      <c r="AN121" s="38"/>
      <c r="AO121" s="38"/>
      <c r="AP121" s="38"/>
      <c r="AQ121" s="38"/>
      <c r="AR121" s="38"/>
      <c r="AS121" s="38"/>
      <c r="AT121" s="38"/>
      <c r="AU121" s="38"/>
      <c r="AV121" s="38"/>
      <c r="AW121" s="38"/>
      <c r="AX121" s="38"/>
      <c r="AY121" s="38"/>
      <c r="AZ121" s="38"/>
      <c r="BA121" s="38"/>
      <c r="BB121" s="38"/>
      <c r="BC121" s="38"/>
      <c r="BD121" s="38"/>
      <c r="BE121" s="38"/>
      <c r="BF121" s="38"/>
      <c r="BG121" s="38"/>
      <c r="BH121" s="38"/>
      <c r="BI121" s="38"/>
      <c r="BJ121" s="38"/>
      <c r="BK121" s="38"/>
      <c r="BL121" s="38"/>
      <c r="BM121" s="38"/>
      <c r="BN121" s="38"/>
      <c r="BO121" s="38"/>
      <c r="BP121" s="38"/>
      <c r="BQ121" s="38"/>
      <c r="BR121" s="38"/>
      <c r="BS121" s="38"/>
      <c r="BT121" s="38"/>
      <c r="BU121" s="38"/>
      <c r="BV121" s="38"/>
      <c r="BW121" s="38"/>
      <c r="BX121" s="38"/>
      <c r="BY121" s="38"/>
      <c r="BZ121" s="38"/>
      <c r="CA121" s="38"/>
      <c r="CB121" s="38"/>
      <c r="CC121" s="38"/>
      <c r="CD121" s="38"/>
      <c r="CE121" s="38"/>
      <c r="CF121" s="38"/>
      <c r="CG121" s="38"/>
      <c r="CH121" s="38"/>
      <c r="CI121" s="38"/>
      <c r="CJ121" s="38"/>
      <c r="CK121" s="38"/>
      <c r="CL121" s="38"/>
      <c r="CM121" s="38"/>
      <c r="CN121" s="38"/>
      <c r="CO121" s="38"/>
      <c r="CP121" s="38"/>
      <c r="CQ121" s="38"/>
      <c r="CR121" s="38"/>
      <c r="CS121" s="38"/>
      <c r="CT121" s="38"/>
      <c r="CU121" s="38"/>
      <c r="CV121" s="38"/>
      <c r="CW121" s="38"/>
      <c r="CX121" s="38"/>
    </row>
    <row r="122" customFormat="false" ht="31.65" hidden="true" customHeight="true" outlineLevel="1" collapsed="false">
      <c r="A122" s="34" t="s">
        <v>224</v>
      </c>
      <c r="B122" s="35" t="s">
        <v>225</v>
      </c>
      <c r="C122" s="36" t="s">
        <v>60</v>
      </c>
      <c r="D122" s="36"/>
      <c r="E122" s="36"/>
      <c r="F122" s="36"/>
      <c r="G122" s="36"/>
      <c r="H122" s="36"/>
      <c r="I122" s="36"/>
      <c r="J122" s="36"/>
      <c r="K122" s="36"/>
      <c r="L122" s="36"/>
      <c r="M122" s="36"/>
      <c r="N122" s="36"/>
      <c r="O122" s="36"/>
      <c r="P122" s="36"/>
      <c r="Q122" s="36"/>
      <c r="R122" s="23"/>
      <c r="S122" s="37" t="n">
        <f aca="false">T122+U122+V122+W122</f>
        <v>0</v>
      </c>
      <c r="T122" s="23"/>
      <c r="U122" s="23"/>
      <c r="V122" s="23"/>
      <c r="W122" s="23"/>
      <c r="X122" s="23"/>
      <c r="Y122" s="23"/>
      <c r="Z122" s="23"/>
      <c r="AA122" s="23"/>
      <c r="AB122" s="23"/>
      <c r="AC122" s="23"/>
      <c r="AD122" s="23"/>
      <c r="AE122" s="23"/>
      <c r="AF122" s="23"/>
      <c r="AG122" s="23"/>
      <c r="AH122" s="23"/>
      <c r="AI122" s="23"/>
      <c r="AJ122" s="23"/>
      <c r="AK122" s="23"/>
      <c r="AL122" s="38"/>
      <c r="AM122" s="38"/>
      <c r="AN122" s="38"/>
      <c r="AO122" s="38"/>
      <c r="AP122" s="38"/>
      <c r="AQ122" s="38"/>
      <c r="AR122" s="38"/>
      <c r="AS122" s="38"/>
      <c r="AT122" s="38"/>
      <c r="AU122" s="38"/>
      <c r="AV122" s="38"/>
      <c r="AW122" s="38"/>
      <c r="AX122" s="38"/>
      <c r="AY122" s="38"/>
      <c r="AZ122" s="38"/>
      <c r="BA122" s="38"/>
      <c r="BB122" s="38"/>
      <c r="BC122" s="38"/>
      <c r="BD122" s="38"/>
      <c r="BE122" s="38"/>
      <c r="BF122" s="38"/>
      <c r="BG122" s="38"/>
      <c r="BH122" s="38"/>
      <c r="BI122" s="38"/>
      <c r="BJ122" s="38"/>
      <c r="BK122" s="38"/>
      <c r="BL122" s="38"/>
      <c r="BM122" s="38"/>
      <c r="BN122" s="38"/>
      <c r="BO122" s="38"/>
      <c r="BP122" s="38"/>
      <c r="BQ122" s="38"/>
      <c r="BR122" s="38"/>
      <c r="BS122" s="38"/>
      <c r="BT122" s="38"/>
      <c r="BU122" s="38"/>
      <c r="BV122" s="38"/>
      <c r="BW122" s="38"/>
      <c r="BX122" s="38"/>
      <c r="BY122" s="38"/>
      <c r="BZ122" s="38"/>
      <c r="CA122" s="38"/>
      <c r="CB122" s="38"/>
      <c r="CC122" s="38"/>
      <c r="CD122" s="38"/>
      <c r="CE122" s="38"/>
      <c r="CF122" s="38"/>
      <c r="CG122" s="38"/>
      <c r="CH122" s="38"/>
      <c r="CI122" s="38"/>
      <c r="CJ122" s="38"/>
      <c r="CK122" s="38"/>
      <c r="CL122" s="38"/>
      <c r="CM122" s="38"/>
      <c r="CN122" s="38"/>
      <c r="CO122" s="38"/>
      <c r="CP122" s="38"/>
      <c r="CQ122" s="38"/>
      <c r="CR122" s="38"/>
      <c r="CS122" s="38"/>
      <c r="CT122" s="38"/>
      <c r="CU122" s="38"/>
      <c r="CV122" s="38"/>
      <c r="CW122" s="38"/>
      <c r="CX122" s="38"/>
    </row>
    <row r="123" customFormat="false" ht="31.65" hidden="true" customHeight="true" outlineLevel="1" collapsed="false">
      <c r="A123" s="34" t="s">
        <v>226</v>
      </c>
      <c r="B123" s="35" t="s">
        <v>180</v>
      </c>
      <c r="C123" s="36" t="s">
        <v>60</v>
      </c>
      <c r="D123" s="36"/>
      <c r="E123" s="36"/>
      <c r="F123" s="36"/>
      <c r="G123" s="36"/>
      <c r="H123" s="36"/>
      <c r="I123" s="36"/>
      <c r="J123" s="36"/>
      <c r="K123" s="36"/>
      <c r="L123" s="36"/>
      <c r="M123" s="36"/>
      <c r="N123" s="36"/>
      <c r="O123" s="36"/>
      <c r="P123" s="36"/>
      <c r="Q123" s="36"/>
      <c r="R123" s="23"/>
      <c r="S123" s="37" t="n">
        <f aca="false">T123+U123+V123+W123</f>
        <v>0</v>
      </c>
      <c r="T123" s="23"/>
      <c r="U123" s="23"/>
      <c r="V123" s="23"/>
      <c r="W123" s="23"/>
      <c r="X123" s="23"/>
      <c r="Y123" s="23"/>
      <c r="Z123" s="23"/>
      <c r="AA123" s="23"/>
      <c r="AB123" s="23"/>
      <c r="AC123" s="23"/>
      <c r="AD123" s="23"/>
      <c r="AE123" s="23"/>
      <c r="AF123" s="23"/>
      <c r="AG123" s="23"/>
      <c r="AH123" s="23"/>
      <c r="AI123" s="23"/>
      <c r="AJ123" s="23"/>
      <c r="AK123" s="23"/>
      <c r="AL123" s="38"/>
      <c r="AM123" s="38"/>
      <c r="AN123" s="38"/>
      <c r="AO123" s="38"/>
      <c r="AP123" s="38"/>
      <c r="AQ123" s="38"/>
      <c r="AR123" s="38"/>
      <c r="AS123" s="38"/>
      <c r="AT123" s="38"/>
      <c r="AU123" s="38"/>
      <c r="AV123" s="38"/>
      <c r="AW123" s="38"/>
      <c r="AX123" s="38"/>
      <c r="AY123" s="38"/>
      <c r="AZ123" s="38"/>
      <c r="BA123" s="38"/>
      <c r="BB123" s="38"/>
      <c r="BC123" s="38"/>
      <c r="BD123" s="38"/>
      <c r="BE123" s="38"/>
      <c r="BF123" s="38"/>
      <c r="BG123" s="38"/>
      <c r="BH123" s="38"/>
      <c r="BI123" s="38"/>
      <c r="BJ123" s="38"/>
      <c r="BK123" s="38"/>
      <c r="BL123" s="38"/>
      <c r="BM123" s="38"/>
      <c r="BN123" s="38"/>
      <c r="BO123" s="38"/>
      <c r="BP123" s="38"/>
      <c r="BQ123" s="38"/>
      <c r="BR123" s="38"/>
      <c r="BS123" s="38"/>
      <c r="BT123" s="38"/>
      <c r="BU123" s="38"/>
      <c r="BV123" s="38"/>
      <c r="BW123" s="38"/>
      <c r="BX123" s="38"/>
      <c r="BY123" s="38"/>
      <c r="BZ123" s="38"/>
      <c r="CA123" s="38"/>
      <c r="CB123" s="38"/>
      <c r="CC123" s="38"/>
      <c r="CD123" s="38"/>
      <c r="CE123" s="38"/>
      <c r="CF123" s="38"/>
      <c r="CG123" s="38"/>
      <c r="CH123" s="38"/>
      <c r="CI123" s="38"/>
      <c r="CJ123" s="38"/>
      <c r="CK123" s="38"/>
      <c r="CL123" s="38"/>
      <c r="CM123" s="38"/>
      <c r="CN123" s="38"/>
      <c r="CO123" s="38"/>
      <c r="CP123" s="38"/>
      <c r="CQ123" s="38"/>
      <c r="CR123" s="38"/>
      <c r="CS123" s="38"/>
      <c r="CT123" s="38"/>
      <c r="CU123" s="38"/>
      <c r="CV123" s="38"/>
      <c r="CW123" s="38"/>
      <c r="CX123" s="38"/>
    </row>
    <row r="124" customFormat="false" ht="47.3" hidden="true" customHeight="true" outlineLevel="1" collapsed="false">
      <c r="A124" s="34" t="s">
        <v>227</v>
      </c>
      <c r="B124" s="39" t="s">
        <v>228</v>
      </c>
      <c r="C124" s="36" t="s">
        <v>60</v>
      </c>
      <c r="D124" s="36"/>
      <c r="E124" s="36"/>
      <c r="F124" s="36"/>
      <c r="G124" s="36"/>
      <c r="H124" s="36"/>
      <c r="I124" s="36"/>
      <c r="J124" s="36"/>
      <c r="K124" s="36"/>
      <c r="L124" s="36"/>
      <c r="M124" s="36"/>
      <c r="N124" s="36"/>
      <c r="O124" s="36"/>
      <c r="P124" s="36"/>
      <c r="Q124" s="36"/>
      <c r="R124" s="23"/>
      <c r="S124" s="37" t="n">
        <f aca="false">T124+U124+V124+W124</f>
        <v>0</v>
      </c>
      <c r="T124" s="23"/>
      <c r="U124" s="23"/>
      <c r="V124" s="23"/>
      <c r="W124" s="23"/>
      <c r="X124" s="23"/>
      <c r="Y124" s="23"/>
      <c r="Z124" s="23"/>
      <c r="AA124" s="23"/>
      <c r="AB124" s="23"/>
      <c r="AC124" s="23"/>
      <c r="AD124" s="23"/>
      <c r="AE124" s="23"/>
      <c r="AF124" s="23"/>
      <c r="AG124" s="23"/>
      <c r="AH124" s="23"/>
      <c r="AI124" s="23"/>
      <c r="AJ124" s="23"/>
      <c r="AK124" s="23"/>
      <c r="AL124" s="38"/>
      <c r="AM124" s="38"/>
      <c r="AN124" s="38"/>
      <c r="AO124" s="38"/>
      <c r="AP124" s="38"/>
      <c r="AQ124" s="38"/>
      <c r="AR124" s="38"/>
      <c r="AS124" s="38"/>
      <c r="AT124" s="38"/>
      <c r="AU124" s="38"/>
      <c r="AV124" s="38"/>
      <c r="AW124" s="38"/>
      <c r="AX124" s="38"/>
      <c r="AY124" s="38"/>
      <c r="AZ124" s="38"/>
      <c r="BA124" s="38"/>
      <c r="BB124" s="38"/>
      <c r="BC124" s="38"/>
      <c r="BD124" s="38"/>
      <c r="BE124" s="38"/>
      <c r="BF124" s="38"/>
      <c r="BG124" s="38"/>
      <c r="BH124" s="38"/>
      <c r="BI124" s="38"/>
      <c r="BJ124" s="38"/>
      <c r="BK124" s="38"/>
      <c r="BL124" s="38"/>
      <c r="BM124" s="38"/>
      <c r="BN124" s="38"/>
      <c r="BO124" s="38"/>
      <c r="BP124" s="38"/>
      <c r="BQ124" s="38"/>
      <c r="BR124" s="38"/>
      <c r="BS124" s="38"/>
      <c r="BT124" s="38"/>
      <c r="BU124" s="38"/>
      <c r="BV124" s="38"/>
      <c r="BW124" s="38"/>
      <c r="BX124" s="38"/>
      <c r="BY124" s="38"/>
      <c r="BZ124" s="38"/>
      <c r="CA124" s="38"/>
      <c r="CB124" s="38"/>
      <c r="CC124" s="38"/>
      <c r="CD124" s="38"/>
      <c r="CE124" s="38"/>
      <c r="CF124" s="38"/>
      <c r="CG124" s="38"/>
      <c r="CH124" s="38"/>
      <c r="CI124" s="38"/>
      <c r="CJ124" s="38"/>
      <c r="CK124" s="38"/>
      <c r="CL124" s="38"/>
      <c r="CM124" s="38"/>
      <c r="CN124" s="38"/>
      <c r="CO124" s="38"/>
      <c r="CP124" s="38"/>
      <c r="CQ124" s="38"/>
      <c r="CR124" s="38"/>
      <c r="CS124" s="38"/>
      <c r="CT124" s="38"/>
      <c r="CU124" s="38"/>
      <c r="CV124" s="38"/>
      <c r="CW124" s="38"/>
      <c r="CX124" s="38"/>
    </row>
    <row r="125" customFormat="false" ht="15.85" hidden="true" customHeight="true" outlineLevel="1" collapsed="false">
      <c r="A125" s="52" t="s">
        <v>229</v>
      </c>
      <c r="B125" s="35" t="s">
        <v>230</v>
      </c>
      <c r="C125" s="36" t="s">
        <v>60</v>
      </c>
      <c r="D125" s="36"/>
      <c r="E125" s="36"/>
      <c r="F125" s="36"/>
      <c r="G125" s="36"/>
      <c r="H125" s="36"/>
      <c r="I125" s="36"/>
      <c r="J125" s="36"/>
      <c r="K125" s="36"/>
      <c r="L125" s="36"/>
      <c r="M125" s="36"/>
      <c r="N125" s="36"/>
      <c r="O125" s="36"/>
      <c r="P125" s="36"/>
      <c r="Q125" s="36"/>
      <c r="R125" s="23"/>
      <c r="S125" s="37" t="n">
        <f aca="false">T125+U125+V125+W125</f>
        <v>0</v>
      </c>
      <c r="T125" s="23"/>
      <c r="U125" s="23"/>
      <c r="V125" s="23"/>
      <c r="W125" s="23"/>
      <c r="X125" s="23"/>
      <c r="Y125" s="23"/>
      <c r="Z125" s="23"/>
      <c r="AA125" s="23"/>
      <c r="AB125" s="23"/>
      <c r="AC125" s="23"/>
      <c r="AD125" s="23"/>
      <c r="AE125" s="23"/>
      <c r="AF125" s="23"/>
      <c r="AG125" s="23"/>
      <c r="AH125" s="23"/>
      <c r="AI125" s="23"/>
      <c r="AJ125" s="23"/>
      <c r="AK125" s="23"/>
      <c r="AL125" s="38"/>
      <c r="AM125" s="38"/>
      <c r="AN125" s="38"/>
      <c r="AO125" s="38"/>
      <c r="AP125" s="38"/>
      <c r="AQ125" s="38"/>
      <c r="AR125" s="38"/>
      <c r="AS125" s="38"/>
      <c r="AT125" s="38"/>
      <c r="AU125" s="38"/>
      <c r="AV125" s="38"/>
      <c r="AW125" s="38"/>
      <c r="AX125" s="38"/>
      <c r="AY125" s="38"/>
      <c r="AZ125" s="38"/>
      <c r="BA125" s="38"/>
      <c r="BB125" s="38"/>
      <c r="BC125" s="38"/>
      <c r="BD125" s="38"/>
      <c r="BE125" s="38"/>
      <c r="BF125" s="38"/>
      <c r="BG125" s="38"/>
      <c r="BH125" s="38"/>
      <c r="BI125" s="38"/>
      <c r="BJ125" s="38"/>
      <c r="BK125" s="38"/>
      <c r="BL125" s="38"/>
      <c r="BM125" s="38"/>
      <c r="BN125" s="38"/>
      <c r="BO125" s="38"/>
      <c r="BP125" s="38"/>
      <c r="BQ125" s="38"/>
      <c r="BR125" s="38"/>
      <c r="BS125" s="38"/>
      <c r="BT125" s="38"/>
      <c r="BU125" s="38"/>
      <c r="BV125" s="38"/>
      <c r="BW125" s="38"/>
      <c r="BX125" s="38"/>
      <c r="BY125" s="38"/>
      <c r="BZ125" s="38"/>
      <c r="CA125" s="38"/>
      <c r="CB125" s="38"/>
      <c r="CC125" s="38"/>
      <c r="CD125" s="38"/>
      <c r="CE125" s="38"/>
      <c r="CF125" s="38"/>
      <c r="CG125" s="38"/>
      <c r="CH125" s="38"/>
      <c r="CI125" s="38"/>
      <c r="CJ125" s="38"/>
      <c r="CK125" s="38"/>
      <c r="CL125" s="38"/>
      <c r="CM125" s="38"/>
      <c r="CN125" s="38"/>
      <c r="CO125" s="38"/>
      <c r="CP125" s="38"/>
      <c r="CQ125" s="38"/>
      <c r="CR125" s="38"/>
      <c r="CS125" s="38"/>
      <c r="CT125" s="38"/>
      <c r="CU125" s="38"/>
      <c r="CV125" s="38"/>
      <c r="CW125" s="38"/>
      <c r="CX125" s="38"/>
    </row>
    <row r="126" customFormat="false" ht="47.3" hidden="true" customHeight="true" outlineLevel="1" collapsed="false">
      <c r="A126" s="53" t="s">
        <v>231</v>
      </c>
      <c r="B126" s="35" t="s">
        <v>232</v>
      </c>
      <c r="C126" s="36" t="s">
        <v>60</v>
      </c>
      <c r="D126" s="36"/>
      <c r="E126" s="36"/>
      <c r="F126" s="36"/>
      <c r="G126" s="36"/>
      <c r="H126" s="36"/>
      <c r="I126" s="36"/>
      <c r="J126" s="36"/>
      <c r="K126" s="36"/>
      <c r="L126" s="36"/>
      <c r="M126" s="36"/>
      <c r="N126" s="36"/>
      <c r="O126" s="36"/>
      <c r="P126" s="36"/>
      <c r="Q126" s="36"/>
      <c r="R126" s="23"/>
      <c r="S126" s="37" t="n">
        <f aca="false">T126+U126+V126+W126</f>
        <v>0</v>
      </c>
      <c r="T126" s="23"/>
      <c r="U126" s="23"/>
      <c r="V126" s="23"/>
      <c r="W126" s="23"/>
      <c r="X126" s="23"/>
      <c r="Y126" s="23"/>
      <c r="Z126" s="23"/>
      <c r="AA126" s="23"/>
      <c r="AB126" s="23"/>
      <c r="AC126" s="23"/>
      <c r="AD126" s="23"/>
      <c r="AE126" s="23"/>
      <c r="AF126" s="23"/>
      <c r="AG126" s="23"/>
      <c r="AH126" s="23"/>
      <c r="AI126" s="23"/>
      <c r="AJ126" s="23"/>
      <c r="AK126" s="23"/>
      <c r="AL126" s="38"/>
      <c r="AM126" s="38"/>
      <c r="AN126" s="38"/>
      <c r="AO126" s="38"/>
      <c r="AP126" s="38"/>
      <c r="AQ126" s="38"/>
      <c r="AR126" s="38"/>
      <c r="AS126" s="38"/>
      <c r="AT126" s="38"/>
      <c r="AU126" s="38"/>
      <c r="AV126" s="38"/>
      <c r="AW126" s="38"/>
      <c r="AX126" s="38"/>
      <c r="AY126" s="38"/>
      <c r="AZ126" s="38"/>
      <c r="BA126" s="38"/>
      <c r="BB126" s="38"/>
      <c r="BC126" s="38"/>
      <c r="BD126" s="38"/>
      <c r="BE126" s="38"/>
      <c r="BF126" s="38"/>
      <c r="BG126" s="38"/>
      <c r="BH126" s="38"/>
      <c r="BI126" s="38"/>
      <c r="BJ126" s="38"/>
      <c r="BK126" s="38"/>
      <c r="BL126" s="38"/>
      <c r="BM126" s="38"/>
      <c r="BN126" s="38"/>
      <c r="BO126" s="38"/>
      <c r="BP126" s="38"/>
      <c r="BQ126" s="38"/>
      <c r="BR126" s="38"/>
      <c r="BS126" s="38"/>
      <c r="BT126" s="38"/>
      <c r="BU126" s="38"/>
      <c r="BV126" s="38"/>
      <c r="BW126" s="38"/>
      <c r="BX126" s="38"/>
      <c r="BY126" s="38"/>
      <c r="BZ126" s="38"/>
      <c r="CA126" s="38"/>
      <c r="CB126" s="38"/>
      <c r="CC126" s="38"/>
      <c r="CD126" s="38"/>
      <c r="CE126" s="38"/>
      <c r="CF126" s="38"/>
      <c r="CG126" s="38"/>
      <c r="CH126" s="38"/>
      <c r="CI126" s="38"/>
      <c r="CJ126" s="38"/>
      <c r="CK126" s="38"/>
      <c r="CL126" s="38"/>
      <c r="CM126" s="38"/>
      <c r="CN126" s="38"/>
      <c r="CO126" s="38"/>
      <c r="CP126" s="38"/>
      <c r="CQ126" s="38"/>
      <c r="CR126" s="38"/>
      <c r="CS126" s="38"/>
      <c r="CT126" s="38"/>
      <c r="CU126" s="38"/>
      <c r="CV126" s="38"/>
      <c r="CW126" s="38"/>
      <c r="CX126" s="38"/>
    </row>
    <row r="127" customFormat="false" ht="47.3" hidden="true" customHeight="true" outlineLevel="1" collapsed="false">
      <c r="A127" s="53" t="s">
        <v>233</v>
      </c>
      <c r="B127" s="35" t="s">
        <v>234</v>
      </c>
      <c r="C127" s="36" t="s">
        <v>60</v>
      </c>
      <c r="D127" s="36"/>
      <c r="E127" s="36"/>
      <c r="F127" s="36"/>
      <c r="G127" s="36"/>
      <c r="H127" s="36"/>
      <c r="I127" s="36"/>
      <c r="J127" s="36"/>
      <c r="K127" s="36"/>
      <c r="L127" s="36"/>
      <c r="M127" s="36"/>
      <c r="N127" s="36"/>
      <c r="O127" s="36"/>
      <c r="P127" s="36"/>
      <c r="Q127" s="36"/>
      <c r="R127" s="23"/>
      <c r="S127" s="37" t="n">
        <f aca="false">T127+U127+V127+W127</f>
        <v>0</v>
      </c>
      <c r="T127" s="23"/>
      <c r="U127" s="23"/>
      <c r="V127" s="23"/>
      <c r="W127" s="23"/>
      <c r="X127" s="23"/>
      <c r="Y127" s="23"/>
      <c r="Z127" s="23"/>
      <c r="AA127" s="23"/>
      <c r="AB127" s="23"/>
      <c r="AC127" s="23"/>
      <c r="AD127" s="23"/>
      <c r="AE127" s="23"/>
      <c r="AF127" s="23"/>
      <c r="AG127" s="23"/>
      <c r="AH127" s="23"/>
      <c r="AI127" s="23"/>
      <c r="AJ127" s="23"/>
      <c r="AK127" s="23"/>
      <c r="AL127" s="38"/>
      <c r="AM127" s="38"/>
      <c r="AN127" s="38"/>
      <c r="AO127" s="38"/>
      <c r="AP127" s="38"/>
      <c r="AQ127" s="38"/>
      <c r="AR127" s="38"/>
      <c r="AS127" s="38"/>
      <c r="AT127" s="38"/>
      <c r="AU127" s="38"/>
      <c r="AV127" s="38"/>
      <c r="AW127" s="38"/>
      <c r="AX127" s="38"/>
      <c r="AY127" s="38"/>
      <c r="AZ127" s="38"/>
      <c r="BA127" s="38"/>
      <c r="BB127" s="38"/>
      <c r="BC127" s="38"/>
      <c r="BD127" s="38"/>
      <c r="BE127" s="38"/>
      <c r="BF127" s="38"/>
      <c r="BG127" s="38"/>
      <c r="BH127" s="38"/>
      <c r="BI127" s="38"/>
      <c r="BJ127" s="38"/>
      <c r="BK127" s="38"/>
      <c r="BL127" s="38"/>
      <c r="BM127" s="38"/>
      <c r="BN127" s="38"/>
      <c r="BO127" s="38"/>
      <c r="BP127" s="38"/>
      <c r="BQ127" s="38"/>
      <c r="BR127" s="38"/>
      <c r="BS127" s="38"/>
      <c r="BT127" s="38"/>
      <c r="BU127" s="38"/>
      <c r="BV127" s="38"/>
      <c r="BW127" s="38"/>
      <c r="BX127" s="38"/>
      <c r="BY127" s="38"/>
      <c r="BZ127" s="38"/>
      <c r="CA127" s="38"/>
      <c r="CB127" s="38"/>
      <c r="CC127" s="38"/>
      <c r="CD127" s="38"/>
      <c r="CE127" s="38"/>
      <c r="CF127" s="38"/>
      <c r="CG127" s="38"/>
      <c r="CH127" s="38"/>
      <c r="CI127" s="38"/>
      <c r="CJ127" s="38"/>
      <c r="CK127" s="38"/>
      <c r="CL127" s="38"/>
      <c r="CM127" s="38"/>
      <c r="CN127" s="38"/>
      <c r="CO127" s="38"/>
      <c r="CP127" s="38"/>
      <c r="CQ127" s="38"/>
      <c r="CR127" s="38"/>
      <c r="CS127" s="38"/>
      <c r="CT127" s="38"/>
      <c r="CU127" s="38"/>
      <c r="CV127" s="38"/>
      <c r="CW127" s="38"/>
      <c r="CX127" s="38"/>
    </row>
    <row r="128" customFormat="false" ht="15.85" hidden="true" customHeight="true" outlineLevel="1" collapsed="false">
      <c r="A128" s="52" t="s">
        <v>235</v>
      </c>
      <c r="B128" s="35" t="s">
        <v>236</v>
      </c>
      <c r="C128" s="36" t="s">
        <v>60</v>
      </c>
      <c r="D128" s="36"/>
      <c r="E128" s="36"/>
      <c r="F128" s="36"/>
      <c r="G128" s="36"/>
      <c r="H128" s="36"/>
      <c r="I128" s="36"/>
      <c r="J128" s="36"/>
      <c r="K128" s="36"/>
      <c r="L128" s="36"/>
      <c r="M128" s="36"/>
      <c r="N128" s="36"/>
      <c r="O128" s="36"/>
      <c r="P128" s="36"/>
      <c r="Q128" s="36"/>
      <c r="R128" s="23"/>
      <c r="S128" s="37" t="n">
        <f aca="false">T128+U128+V128+W128</f>
        <v>0</v>
      </c>
      <c r="T128" s="23"/>
      <c r="U128" s="23"/>
      <c r="V128" s="23"/>
      <c r="W128" s="23"/>
      <c r="X128" s="23"/>
      <c r="Y128" s="23"/>
      <c r="Z128" s="23"/>
      <c r="AA128" s="23"/>
      <c r="AB128" s="23"/>
      <c r="AC128" s="23"/>
      <c r="AD128" s="23"/>
      <c r="AE128" s="23"/>
      <c r="AF128" s="23"/>
      <c r="AG128" s="23"/>
      <c r="AH128" s="23"/>
      <c r="AI128" s="23"/>
      <c r="AJ128" s="23"/>
      <c r="AK128" s="23"/>
      <c r="AL128" s="38"/>
      <c r="AM128" s="38"/>
      <c r="AN128" s="38"/>
      <c r="AO128" s="38"/>
      <c r="AP128" s="38"/>
      <c r="AQ128" s="38"/>
      <c r="AR128" s="38"/>
      <c r="AS128" s="38"/>
      <c r="AT128" s="38"/>
      <c r="AU128" s="38"/>
      <c r="AV128" s="38"/>
      <c r="AW128" s="38"/>
      <c r="AX128" s="38"/>
      <c r="AY128" s="38"/>
      <c r="AZ128" s="38"/>
      <c r="BA128" s="38"/>
      <c r="BB128" s="38"/>
      <c r="BC128" s="38"/>
      <c r="BD128" s="38"/>
      <c r="BE128" s="38"/>
      <c r="BF128" s="38"/>
      <c r="BG128" s="38"/>
      <c r="BH128" s="38"/>
      <c r="BI128" s="38"/>
      <c r="BJ128" s="38"/>
      <c r="BK128" s="38"/>
      <c r="BL128" s="38"/>
      <c r="BM128" s="38"/>
      <c r="BN128" s="38"/>
      <c r="BO128" s="38"/>
      <c r="BP128" s="38"/>
      <c r="BQ128" s="38"/>
      <c r="BR128" s="38"/>
      <c r="BS128" s="38"/>
      <c r="BT128" s="38"/>
      <c r="BU128" s="38"/>
      <c r="BV128" s="38"/>
      <c r="BW128" s="38"/>
      <c r="BX128" s="38"/>
      <c r="BY128" s="38"/>
      <c r="BZ128" s="38"/>
      <c r="CA128" s="38"/>
      <c r="CB128" s="38"/>
      <c r="CC128" s="38"/>
      <c r="CD128" s="38"/>
      <c r="CE128" s="38"/>
      <c r="CF128" s="38"/>
      <c r="CG128" s="38"/>
      <c r="CH128" s="38"/>
      <c r="CI128" s="38"/>
      <c r="CJ128" s="38"/>
      <c r="CK128" s="38"/>
      <c r="CL128" s="38"/>
      <c r="CM128" s="38"/>
      <c r="CN128" s="38"/>
      <c r="CO128" s="38"/>
      <c r="CP128" s="38"/>
      <c r="CQ128" s="38"/>
      <c r="CR128" s="38"/>
      <c r="CS128" s="38"/>
      <c r="CT128" s="38"/>
      <c r="CU128" s="38"/>
      <c r="CV128" s="38"/>
      <c r="CW128" s="38"/>
      <c r="CX128" s="38"/>
    </row>
    <row r="129" customFormat="false" ht="47.3" hidden="true" customHeight="true" outlineLevel="1" collapsed="false">
      <c r="A129" s="53" t="s">
        <v>237</v>
      </c>
      <c r="B129" s="35" t="s">
        <v>232</v>
      </c>
      <c r="C129" s="36" t="s">
        <v>60</v>
      </c>
      <c r="D129" s="36"/>
      <c r="E129" s="36"/>
      <c r="F129" s="36"/>
      <c r="G129" s="36"/>
      <c r="H129" s="36"/>
      <c r="I129" s="36"/>
      <c r="J129" s="36"/>
      <c r="K129" s="36"/>
      <c r="L129" s="36"/>
      <c r="M129" s="36"/>
      <c r="N129" s="36"/>
      <c r="O129" s="36"/>
      <c r="P129" s="36"/>
      <c r="Q129" s="36"/>
      <c r="R129" s="23"/>
      <c r="S129" s="37" t="n">
        <f aca="false">T129+U129+V129+W129</f>
        <v>0</v>
      </c>
      <c r="T129" s="23"/>
      <c r="U129" s="23"/>
      <c r="V129" s="23"/>
      <c r="W129" s="23"/>
      <c r="X129" s="23"/>
      <c r="Y129" s="23"/>
      <c r="Z129" s="23"/>
      <c r="AA129" s="23"/>
      <c r="AB129" s="23"/>
      <c r="AC129" s="23"/>
      <c r="AD129" s="23"/>
      <c r="AE129" s="23"/>
      <c r="AF129" s="23"/>
      <c r="AG129" s="23"/>
      <c r="AH129" s="23"/>
      <c r="AI129" s="23"/>
      <c r="AJ129" s="23"/>
      <c r="AK129" s="23"/>
      <c r="AL129" s="38"/>
      <c r="AM129" s="38"/>
      <c r="AN129" s="38"/>
      <c r="AO129" s="38"/>
      <c r="AP129" s="38"/>
      <c r="AQ129" s="38"/>
      <c r="AR129" s="38"/>
      <c r="AS129" s="38"/>
      <c r="AT129" s="38"/>
      <c r="AU129" s="38"/>
      <c r="AV129" s="38"/>
      <c r="AW129" s="38"/>
      <c r="AX129" s="38"/>
      <c r="AY129" s="38"/>
      <c r="AZ129" s="38"/>
      <c r="BA129" s="38"/>
      <c r="BB129" s="38"/>
      <c r="BC129" s="38"/>
      <c r="BD129" s="38"/>
      <c r="BE129" s="38"/>
      <c r="BF129" s="38"/>
      <c r="BG129" s="38"/>
      <c r="BH129" s="38"/>
      <c r="BI129" s="38"/>
      <c r="BJ129" s="38"/>
      <c r="BK129" s="38"/>
      <c r="BL129" s="38"/>
      <c r="BM129" s="38"/>
      <c r="BN129" s="38"/>
      <c r="BO129" s="38"/>
      <c r="BP129" s="38"/>
      <c r="BQ129" s="38"/>
      <c r="BR129" s="38"/>
      <c r="BS129" s="38"/>
      <c r="BT129" s="38"/>
      <c r="BU129" s="38"/>
      <c r="BV129" s="38"/>
      <c r="BW129" s="38"/>
      <c r="BX129" s="38"/>
      <c r="BY129" s="38"/>
      <c r="BZ129" s="38"/>
      <c r="CA129" s="38"/>
      <c r="CB129" s="38"/>
      <c r="CC129" s="38"/>
      <c r="CD129" s="38"/>
      <c r="CE129" s="38"/>
      <c r="CF129" s="38"/>
      <c r="CG129" s="38"/>
      <c r="CH129" s="38"/>
      <c r="CI129" s="38"/>
      <c r="CJ129" s="38"/>
      <c r="CK129" s="38"/>
      <c r="CL129" s="38"/>
      <c r="CM129" s="38"/>
      <c r="CN129" s="38"/>
      <c r="CO129" s="38"/>
      <c r="CP129" s="38"/>
      <c r="CQ129" s="38"/>
      <c r="CR129" s="38"/>
      <c r="CS129" s="38"/>
      <c r="CT129" s="38"/>
      <c r="CU129" s="38"/>
      <c r="CV129" s="38"/>
      <c r="CW129" s="38"/>
      <c r="CX129" s="38"/>
    </row>
    <row r="130" customFormat="false" ht="47.3" hidden="true" customHeight="true" outlineLevel="1" collapsed="false">
      <c r="A130" s="53" t="s">
        <v>238</v>
      </c>
      <c r="B130" s="35" t="s">
        <v>234</v>
      </c>
      <c r="C130" s="36" t="s">
        <v>60</v>
      </c>
      <c r="D130" s="36"/>
      <c r="E130" s="36"/>
      <c r="F130" s="36"/>
      <c r="G130" s="36"/>
      <c r="H130" s="36"/>
      <c r="I130" s="36"/>
      <c r="J130" s="36"/>
      <c r="K130" s="36"/>
      <c r="L130" s="36"/>
      <c r="M130" s="36"/>
      <c r="N130" s="36"/>
      <c r="O130" s="36"/>
      <c r="P130" s="36"/>
      <c r="Q130" s="36"/>
      <c r="R130" s="23"/>
      <c r="S130" s="37" t="n">
        <f aca="false">T130+U130+V130+W130</f>
        <v>0</v>
      </c>
      <c r="T130" s="23"/>
      <c r="U130" s="23"/>
      <c r="V130" s="23"/>
      <c r="W130" s="23"/>
      <c r="X130" s="23"/>
      <c r="Y130" s="23"/>
      <c r="Z130" s="23"/>
      <c r="AA130" s="23"/>
      <c r="AB130" s="23"/>
      <c r="AC130" s="23"/>
      <c r="AD130" s="23"/>
      <c r="AE130" s="23"/>
      <c r="AF130" s="23"/>
      <c r="AG130" s="23"/>
      <c r="AH130" s="23"/>
      <c r="AI130" s="23"/>
      <c r="AJ130" s="23"/>
      <c r="AK130" s="23"/>
      <c r="AL130" s="38"/>
      <c r="AM130" s="38"/>
      <c r="AN130" s="38"/>
      <c r="AO130" s="38"/>
      <c r="AP130" s="38"/>
      <c r="AQ130" s="38"/>
      <c r="AR130" s="38"/>
      <c r="AS130" s="38"/>
      <c r="AT130" s="38"/>
      <c r="AU130" s="38"/>
      <c r="AV130" s="38"/>
      <c r="AW130" s="38"/>
      <c r="AX130" s="38"/>
      <c r="AY130" s="38"/>
      <c r="AZ130" s="38"/>
      <c r="BA130" s="38"/>
      <c r="BB130" s="38"/>
      <c r="BC130" s="38"/>
      <c r="BD130" s="38"/>
      <c r="BE130" s="38"/>
      <c r="BF130" s="38"/>
      <c r="BG130" s="38"/>
      <c r="BH130" s="38"/>
      <c r="BI130" s="38"/>
      <c r="BJ130" s="38"/>
      <c r="BK130" s="38"/>
      <c r="BL130" s="38"/>
      <c r="BM130" s="38"/>
      <c r="BN130" s="38"/>
      <c r="BO130" s="38"/>
      <c r="BP130" s="38"/>
      <c r="BQ130" s="38"/>
      <c r="BR130" s="38"/>
      <c r="BS130" s="38"/>
      <c r="BT130" s="38"/>
      <c r="BU130" s="38"/>
      <c r="BV130" s="38"/>
      <c r="BW130" s="38"/>
      <c r="BX130" s="38"/>
      <c r="BY130" s="38"/>
      <c r="BZ130" s="38"/>
      <c r="CA130" s="38"/>
      <c r="CB130" s="38"/>
      <c r="CC130" s="38"/>
      <c r="CD130" s="38"/>
      <c r="CE130" s="38"/>
      <c r="CF130" s="38"/>
      <c r="CG130" s="38"/>
      <c r="CH130" s="38"/>
      <c r="CI130" s="38"/>
      <c r="CJ130" s="38"/>
      <c r="CK130" s="38"/>
      <c r="CL130" s="38"/>
      <c r="CM130" s="38"/>
      <c r="CN130" s="38"/>
      <c r="CO130" s="38"/>
      <c r="CP130" s="38"/>
      <c r="CQ130" s="38"/>
      <c r="CR130" s="38"/>
      <c r="CS130" s="38"/>
      <c r="CT130" s="38"/>
      <c r="CU130" s="38"/>
      <c r="CV130" s="38"/>
      <c r="CW130" s="38"/>
      <c r="CX130" s="38"/>
    </row>
    <row r="131" customFormat="false" ht="15.85" hidden="true" customHeight="true" outlineLevel="1" collapsed="false">
      <c r="A131" s="34" t="s">
        <v>239</v>
      </c>
      <c r="B131" s="35" t="s">
        <v>240</v>
      </c>
      <c r="C131" s="36" t="s">
        <v>60</v>
      </c>
      <c r="D131" s="36"/>
      <c r="E131" s="36"/>
      <c r="F131" s="36"/>
      <c r="G131" s="36"/>
      <c r="H131" s="36"/>
      <c r="I131" s="36"/>
      <c r="J131" s="36"/>
      <c r="K131" s="36"/>
      <c r="L131" s="36"/>
      <c r="M131" s="36"/>
      <c r="N131" s="36"/>
      <c r="O131" s="36"/>
      <c r="P131" s="36"/>
      <c r="Q131" s="36"/>
      <c r="R131" s="23"/>
      <c r="S131" s="37" t="n">
        <f aca="false">T131+U131+V131+W131</f>
        <v>0</v>
      </c>
      <c r="T131" s="23"/>
      <c r="U131" s="23"/>
      <c r="V131" s="23"/>
      <c r="W131" s="23"/>
      <c r="X131" s="23"/>
      <c r="Y131" s="23"/>
      <c r="Z131" s="23"/>
      <c r="AA131" s="23"/>
      <c r="AB131" s="23"/>
      <c r="AC131" s="23"/>
      <c r="AD131" s="23"/>
      <c r="AE131" s="23"/>
      <c r="AF131" s="23"/>
      <c r="AG131" s="23"/>
      <c r="AH131" s="23"/>
      <c r="AI131" s="23"/>
      <c r="AJ131" s="23"/>
      <c r="AK131" s="23"/>
      <c r="AL131" s="38"/>
      <c r="AM131" s="38"/>
      <c r="AN131" s="38"/>
      <c r="AO131" s="38"/>
      <c r="AP131" s="38"/>
      <c r="AQ131" s="38"/>
      <c r="AR131" s="38"/>
      <c r="AS131" s="38"/>
      <c r="AT131" s="38"/>
      <c r="AU131" s="38"/>
      <c r="AV131" s="38"/>
      <c r="AW131" s="38"/>
      <c r="AX131" s="38"/>
      <c r="AY131" s="38"/>
      <c r="AZ131" s="38"/>
      <c r="BA131" s="38"/>
      <c r="BB131" s="38"/>
      <c r="BC131" s="38"/>
      <c r="BD131" s="38"/>
      <c r="BE131" s="38"/>
      <c r="BF131" s="38"/>
      <c r="BG131" s="38"/>
      <c r="BH131" s="38"/>
      <c r="BI131" s="38"/>
      <c r="BJ131" s="38"/>
      <c r="BK131" s="38"/>
      <c r="BL131" s="38"/>
      <c r="BM131" s="38"/>
      <c r="BN131" s="38"/>
      <c r="BO131" s="38"/>
      <c r="BP131" s="38"/>
      <c r="BQ131" s="38"/>
      <c r="BR131" s="38"/>
      <c r="BS131" s="38"/>
      <c r="BT131" s="38"/>
      <c r="BU131" s="38"/>
      <c r="BV131" s="38"/>
      <c r="BW131" s="38"/>
      <c r="BX131" s="38"/>
      <c r="BY131" s="38"/>
      <c r="BZ131" s="38"/>
      <c r="CA131" s="38"/>
      <c r="CB131" s="38"/>
      <c r="CC131" s="38"/>
      <c r="CD131" s="38"/>
      <c r="CE131" s="38"/>
      <c r="CF131" s="38"/>
      <c r="CG131" s="38"/>
      <c r="CH131" s="38"/>
      <c r="CI131" s="38"/>
      <c r="CJ131" s="38"/>
      <c r="CK131" s="38"/>
      <c r="CL131" s="38"/>
      <c r="CM131" s="38"/>
      <c r="CN131" s="38"/>
      <c r="CO131" s="38"/>
      <c r="CP131" s="38"/>
      <c r="CQ131" s="38"/>
      <c r="CR131" s="38"/>
      <c r="CS131" s="38"/>
      <c r="CT131" s="38"/>
      <c r="CU131" s="38"/>
      <c r="CV131" s="38"/>
      <c r="CW131" s="38"/>
      <c r="CX131" s="38"/>
    </row>
    <row r="132" customFormat="false" ht="31.65" hidden="true" customHeight="true" outlineLevel="1" collapsed="false">
      <c r="A132" s="34" t="s">
        <v>241</v>
      </c>
      <c r="B132" s="35" t="s">
        <v>242</v>
      </c>
      <c r="C132" s="36" t="s">
        <v>60</v>
      </c>
      <c r="D132" s="36"/>
      <c r="E132" s="36"/>
      <c r="F132" s="36"/>
      <c r="G132" s="36"/>
      <c r="H132" s="36"/>
      <c r="I132" s="36"/>
      <c r="J132" s="36"/>
      <c r="K132" s="36"/>
      <c r="L132" s="36"/>
      <c r="M132" s="36"/>
      <c r="N132" s="36"/>
      <c r="O132" s="36"/>
      <c r="P132" s="36"/>
      <c r="Q132" s="36"/>
      <c r="R132" s="23"/>
      <c r="S132" s="37" t="n">
        <f aca="false">T132+U132+V132+W132</f>
        <v>0</v>
      </c>
      <c r="T132" s="23"/>
      <c r="U132" s="23"/>
      <c r="V132" s="23"/>
      <c r="W132" s="23"/>
      <c r="X132" s="23"/>
      <c r="Y132" s="23"/>
      <c r="Z132" s="23"/>
      <c r="AA132" s="23"/>
      <c r="AB132" s="23"/>
      <c r="AC132" s="23"/>
      <c r="AD132" s="23"/>
      <c r="AE132" s="23"/>
      <c r="AF132" s="23"/>
      <c r="AG132" s="23"/>
      <c r="AH132" s="23"/>
      <c r="AI132" s="23"/>
      <c r="AJ132" s="23"/>
      <c r="AK132" s="23"/>
      <c r="AL132" s="38"/>
      <c r="AM132" s="38"/>
      <c r="AN132" s="38"/>
      <c r="AO132" s="38"/>
      <c r="AP132" s="38"/>
      <c r="AQ132" s="38"/>
      <c r="AR132" s="38"/>
      <c r="AS132" s="38"/>
      <c r="AT132" s="38"/>
      <c r="AU132" s="38"/>
      <c r="AV132" s="38"/>
      <c r="AW132" s="38"/>
      <c r="AX132" s="38"/>
      <c r="AY132" s="38"/>
      <c r="AZ132" s="38"/>
      <c r="BA132" s="38"/>
      <c r="BB132" s="38"/>
      <c r="BC132" s="38"/>
      <c r="BD132" s="38"/>
      <c r="BE132" s="38"/>
      <c r="BF132" s="38"/>
      <c r="BG132" s="38"/>
      <c r="BH132" s="38"/>
      <c r="BI132" s="38"/>
      <c r="BJ132" s="38"/>
      <c r="BK132" s="38"/>
      <c r="BL132" s="38"/>
      <c r="BM132" s="38"/>
      <c r="BN132" s="38"/>
      <c r="BO132" s="38"/>
      <c r="BP132" s="38"/>
      <c r="BQ132" s="38"/>
      <c r="BR132" s="38"/>
      <c r="BS132" s="38"/>
      <c r="BT132" s="38"/>
      <c r="BU132" s="38"/>
      <c r="BV132" s="38"/>
      <c r="BW132" s="38"/>
      <c r="BX132" s="38"/>
      <c r="BY132" s="38"/>
      <c r="BZ132" s="38"/>
      <c r="CA132" s="38"/>
      <c r="CB132" s="38"/>
      <c r="CC132" s="38"/>
      <c r="CD132" s="38"/>
      <c r="CE132" s="38"/>
      <c r="CF132" s="38"/>
      <c r="CG132" s="38"/>
      <c r="CH132" s="38"/>
      <c r="CI132" s="38"/>
      <c r="CJ132" s="38"/>
      <c r="CK132" s="38"/>
      <c r="CL132" s="38"/>
      <c r="CM132" s="38"/>
      <c r="CN132" s="38"/>
      <c r="CO132" s="38"/>
      <c r="CP132" s="38"/>
      <c r="CQ132" s="38"/>
      <c r="CR132" s="38"/>
      <c r="CS132" s="38"/>
      <c r="CT132" s="38"/>
      <c r="CU132" s="38"/>
      <c r="CV132" s="38"/>
      <c r="CW132" s="38"/>
      <c r="CX132" s="38"/>
    </row>
    <row r="133" customFormat="false" ht="15.85" hidden="true" customHeight="true" outlineLevel="1" collapsed="false">
      <c r="A133" s="34" t="s">
        <v>243</v>
      </c>
      <c r="B133" s="35" t="s">
        <v>244</v>
      </c>
      <c r="C133" s="36" t="s">
        <v>60</v>
      </c>
      <c r="D133" s="36"/>
      <c r="E133" s="36"/>
      <c r="F133" s="36"/>
      <c r="G133" s="36"/>
      <c r="H133" s="36"/>
      <c r="I133" s="36"/>
      <c r="J133" s="36"/>
      <c r="K133" s="36"/>
      <c r="L133" s="36"/>
      <c r="M133" s="36"/>
      <c r="N133" s="36"/>
      <c r="O133" s="36"/>
      <c r="P133" s="36"/>
      <c r="Q133" s="36"/>
      <c r="R133" s="23"/>
      <c r="S133" s="37" t="n">
        <f aca="false">T133+U133+V133+W133</f>
        <v>0</v>
      </c>
      <c r="T133" s="23"/>
      <c r="U133" s="23"/>
      <c r="V133" s="23"/>
      <c r="W133" s="23"/>
      <c r="X133" s="23"/>
      <c r="Y133" s="23"/>
      <c r="Z133" s="23"/>
      <c r="AA133" s="23"/>
      <c r="AB133" s="23"/>
      <c r="AC133" s="23"/>
      <c r="AD133" s="23"/>
      <c r="AE133" s="23"/>
      <c r="AF133" s="23"/>
      <c r="AG133" s="23"/>
      <c r="AH133" s="23"/>
      <c r="AI133" s="23"/>
      <c r="AJ133" s="23"/>
      <c r="AK133" s="23"/>
      <c r="AL133" s="38"/>
      <c r="AM133" s="38"/>
      <c r="AN133" s="38"/>
      <c r="AO133" s="38"/>
      <c r="AP133" s="38"/>
      <c r="AQ133" s="38"/>
      <c r="AR133" s="38"/>
      <c r="AS133" s="38"/>
      <c r="AT133" s="38"/>
      <c r="AU133" s="38"/>
      <c r="AV133" s="38"/>
      <c r="AW133" s="38"/>
      <c r="AX133" s="38"/>
      <c r="AY133" s="38"/>
      <c r="AZ133" s="38"/>
      <c r="BA133" s="38"/>
      <c r="BB133" s="38"/>
      <c r="BC133" s="38"/>
      <c r="BD133" s="38"/>
      <c r="BE133" s="38"/>
      <c r="BF133" s="38"/>
      <c r="BG133" s="38"/>
      <c r="BH133" s="38"/>
      <c r="BI133" s="38"/>
      <c r="BJ133" s="38"/>
      <c r="BK133" s="38"/>
      <c r="BL133" s="38"/>
      <c r="BM133" s="38"/>
      <c r="BN133" s="38"/>
      <c r="BO133" s="38"/>
      <c r="BP133" s="38"/>
      <c r="BQ133" s="38"/>
      <c r="BR133" s="38"/>
      <c r="BS133" s="38"/>
      <c r="BT133" s="38"/>
      <c r="BU133" s="38"/>
      <c r="BV133" s="38"/>
      <c r="BW133" s="38"/>
      <c r="BX133" s="38"/>
      <c r="BY133" s="38"/>
      <c r="BZ133" s="38"/>
      <c r="CA133" s="38"/>
      <c r="CB133" s="38"/>
      <c r="CC133" s="38"/>
      <c r="CD133" s="38"/>
      <c r="CE133" s="38"/>
      <c r="CF133" s="38"/>
      <c r="CG133" s="38"/>
      <c r="CH133" s="38"/>
      <c r="CI133" s="38"/>
      <c r="CJ133" s="38"/>
      <c r="CK133" s="38"/>
      <c r="CL133" s="38"/>
      <c r="CM133" s="38"/>
      <c r="CN133" s="38"/>
      <c r="CO133" s="38"/>
      <c r="CP133" s="38"/>
      <c r="CQ133" s="38"/>
      <c r="CR133" s="38"/>
      <c r="CS133" s="38"/>
      <c r="CT133" s="38"/>
      <c r="CU133" s="38"/>
      <c r="CV133" s="38"/>
      <c r="CW133" s="38"/>
      <c r="CX133" s="38"/>
    </row>
    <row r="134" customFormat="false" ht="31.65" hidden="true" customHeight="true" outlineLevel="1" collapsed="false">
      <c r="A134" s="34" t="s">
        <v>245</v>
      </c>
      <c r="B134" s="35" t="s">
        <v>246</v>
      </c>
      <c r="C134" s="36" t="s">
        <v>60</v>
      </c>
      <c r="D134" s="36"/>
      <c r="E134" s="36"/>
      <c r="F134" s="36"/>
      <c r="G134" s="36"/>
      <c r="H134" s="36"/>
      <c r="I134" s="36"/>
      <c r="J134" s="36"/>
      <c r="K134" s="36"/>
      <c r="L134" s="36"/>
      <c r="M134" s="36"/>
      <c r="N134" s="36"/>
      <c r="O134" s="36"/>
      <c r="P134" s="36"/>
      <c r="Q134" s="36"/>
      <c r="R134" s="23"/>
      <c r="S134" s="37" t="n">
        <f aca="false">T134+U134+V134+W134</f>
        <v>0</v>
      </c>
      <c r="T134" s="23"/>
      <c r="U134" s="23"/>
      <c r="V134" s="23"/>
      <c r="W134" s="23"/>
      <c r="X134" s="23"/>
      <c r="Y134" s="23"/>
      <c r="Z134" s="23"/>
      <c r="AA134" s="23"/>
      <c r="AB134" s="23"/>
      <c r="AC134" s="23"/>
      <c r="AD134" s="23"/>
      <c r="AE134" s="23"/>
      <c r="AF134" s="23"/>
      <c r="AG134" s="23"/>
      <c r="AH134" s="23"/>
      <c r="AI134" s="23"/>
      <c r="AJ134" s="23"/>
      <c r="AK134" s="23"/>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38"/>
      <c r="CP134" s="38"/>
      <c r="CQ134" s="38"/>
      <c r="CR134" s="38"/>
      <c r="CS134" s="38"/>
      <c r="CT134" s="38"/>
      <c r="CU134" s="38"/>
      <c r="CV134" s="38"/>
      <c r="CW134" s="38"/>
      <c r="CX134" s="38"/>
    </row>
    <row r="135" customFormat="false" ht="15.85" hidden="true" customHeight="true" outlineLevel="1" collapsed="false">
      <c r="A135" s="34" t="s">
        <v>247</v>
      </c>
      <c r="B135" s="35" t="s">
        <v>248</v>
      </c>
      <c r="C135" s="36" t="s">
        <v>60</v>
      </c>
      <c r="D135" s="36"/>
      <c r="E135" s="36"/>
      <c r="F135" s="36"/>
      <c r="G135" s="36"/>
      <c r="H135" s="36"/>
      <c r="I135" s="36"/>
      <c r="J135" s="36"/>
      <c r="K135" s="36"/>
      <c r="L135" s="36"/>
      <c r="M135" s="36"/>
      <c r="N135" s="36"/>
      <c r="O135" s="36"/>
      <c r="P135" s="36"/>
      <c r="Q135" s="36"/>
      <c r="R135" s="23"/>
      <c r="S135" s="37" t="n">
        <f aca="false">T135+U135+V135+W135</f>
        <v>0</v>
      </c>
      <c r="T135" s="23"/>
      <c r="U135" s="23"/>
      <c r="V135" s="23"/>
      <c r="W135" s="23"/>
      <c r="X135" s="23"/>
      <c r="Y135" s="23"/>
      <c r="Z135" s="23"/>
      <c r="AA135" s="23"/>
      <c r="AB135" s="23"/>
      <c r="AC135" s="23"/>
      <c r="AD135" s="23"/>
      <c r="AE135" s="23"/>
      <c r="AF135" s="23"/>
      <c r="AG135" s="23"/>
      <c r="AH135" s="23"/>
      <c r="AI135" s="23"/>
      <c r="AJ135" s="23"/>
      <c r="AK135" s="23"/>
      <c r="AL135" s="38"/>
      <c r="AM135" s="38"/>
      <c r="AN135" s="38"/>
      <c r="AO135" s="38"/>
      <c r="AP135" s="38"/>
      <c r="AQ135" s="38"/>
      <c r="AR135" s="38"/>
      <c r="AS135" s="38"/>
      <c r="AT135" s="38"/>
      <c r="AU135" s="38"/>
      <c r="AV135" s="38"/>
      <c r="AW135" s="38"/>
      <c r="AX135" s="38"/>
      <c r="AY135" s="38"/>
      <c r="AZ135" s="38"/>
      <c r="BA135" s="38"/>
      <c r="BB135" s="38"/>
      <c r="BC135" s="38"/>
      <c r="BD135" s="38"/>
      <c r="BE135" s="38"/>
      <c r="BF135" s="38"/>
      <c r="BG135" s="38"/>
      <c r="BH135" s="38"/>
      <c r="BI135" s="38"/>
      <c r="BJ135" s="38"/>
      <c r="BK135" s="38"/>
      <c r="BL135" s="38"/>
      <c r="BM135" s="38"/>
      <c r="BN135" s="38"/>
      <c r="BO135" s="38"/>
      <c r="BP135" s="38"/>
      <c r="BQ135" s="38"/>
      <c r="BR135" s="38"/>
      <c r="BS135" s="38"/>
      <c r="BT135" s="38"/>
      <c r="BU135" s="38"/>
      <c r="BV135" s="38"/>
      <c r="BW135" s="38"/>
      <c r="BX135" s="38"/>
      <c r="BY135" s="38"/>
      <c r="BZ135" s="38"/>
      <c r="CA135" s="38"/>
      <c r="CB135" s="38"/>
      <c r="CC135" s="38"/>
      <c r="CD135" s="38"/>
      <c r="CE135" s="38"/>
      <c r="CF135" s="38"/>
      <c r="CG135" s="38"/>
      <c r="CH135" s="38"/>
      <c r="CI135" s="38"/>
      <c r="CJ135" s="38"/>
      <c r="CK135" s="38"/>
      <c r="CL135" s="38"/>
      <c r="CM135" s="38"/>
      <c r="CN135" s="38"/>
      <c r="CO135" s="38"/>
      <c r="CP135" s="38"/>
      <c r="CQ135" s="38"/>
      <c r="CR135" s="38"/>
      <c r="CS135" s="38"/>
      <c r="CT135" s="38"/>
      <c r="CU135" s="38"/>
      <c r="CV135" s="38"/>
      <c r="CW135" s="38"/>
      <c r="CX135" s="38"/>
    </row>
    <row r="136" customFormat="false" ht="31.65" hidden="true" customHeight="true" outlineLevel="1" collapsed="false">
      <c r="A136" s="34" t="s">
        <v>249</v>
      </c>
      <c r="B136" s="39" t="s">
        <v>189</v>
      </c>
      <c r="C136" s="36" t="s">
        <v>60</v>
      </c>
      <c r="D136" s="36"/>
      <c r="E136" s="36"/>
      <c r="F136" s="36"/>
      <c r="G136" s="36"/>
      <c r="H136" s="36"/>
      <c r="I136" s="36"/>
      <c r="J136" s="36"/>
      <c r="K136" s="36"/>
      <c r="L136" s="36"/>
      <c r="M136" s="36"/>
      <c r="N136" s="36"/>
      <c r="O136" s="36"/>
      <c r="P136" s="36"/>
      <c r="Q136" s="36"/>
      <c r="R136" s="23"/>
      <c r="S136" s="37" t="n">
        <f aca="false">T136+U136+V136+W136</f>
        <v>0</v>
      </c>
      <c r="T136" s="23"/>
      <c r="U136" s="23"/>
      <c r="V136" s="23"/>
      <c r="W136" s="23"/>
      <c r="X136" s="23"/>
      <c r="Y136" s="23"/>
      <c r="Z136" s="23"/>
      <c r="AA136" s="23"/>
      <c r="AB136" s="23"/>
      <c r="AC136" s="23"/>
      <c r="AD136" s="23"/>
      <c r="AE136" s="23"/>
      <c r="AF136" s="23"/>
      <c r="AG136" s="23"/>
      <c r="AH136" s="23"/>
      <c r="AI136" s="23"/>
      <c r="AJ136" s="23"/>
      <c r="AK136" s="23"/>
      <c r="AL136" s="38"/>
      <c r="AM136" s="38"/>
      <c r="AN136" s="38"/>
      <c r="AO136" s="38"/>
      <c r="AP136" s="38"/>
      <c r="AQ136" s="38"/>
      <c r="AR136" s="38"/>
      <c r="AS136" s="38"/>
      <c r="AT136" s="38"/>
      <c r="AU136" s="38"/>
      <c r="AV136" s="38"/>
      <c r="AW136" s="38"/>
      <c r="AX136" s="38"/>
      <c r="AY136" s="38"/>
      <c r="AZ136" s="38"/>
      <c r="BA136" s="38"/>
      <c r="BB136" s="38"/>
      <c r="BC136" s="38"/>
      <c r="BD136" s="38"/>
      <c r="BE136" s="38"/>
      <c r="BF136" s="38"/>
      <c r="BG136" s="38"/>
      <c r="BH136" s="38"/>
      <c r="BI136" s="38"/>
      <c r="BJ136" s="38"/>
      <c r="BK136" s="38"/>
      <c r="BL136" s="38"/>
      <c r="BM136" s="38"/>
      <c r="BN136" s="38"/>
      <c r="BO136" s="38"/>
      <c r="BP136" s="38"/>
      <c r="BQ136" s="38"/>
      <c r="BR136" s="38"/>
      <c r="BS136" s="38"/>
      <c r="BT136" s="38"/>
      <c r="BU136" s="38"/>
      <c r="BV136" s="38"/>
      <c r="BW136" s="38"/>
      <c r="BX136" s="38"/>
      <c r="BY136" s="38"/>
      <c r="BZ136" s="38"/>
      <c r="CA136" s="38"/>
      <c r="CB136" s="38"/>
      <c r="CC136" s="38"/>
      <c r="CD136" s="38"/>
      <c r="CE136" s="38"/>
      <c r="CF136" s="38"/>
      <c r="CG136" s="38"/>
      <c r="CH136" s="38"/>
      <c r="CI136" s="38"/>
      <c r="CJ136" s="38"/>
      <c r="CK136" s="38"/>
      <c r="CL136" s="38"/>
      <c r="CM136" s="38"/>
      <c r="CN136" s="38"/>
      <c r="CO136" s="38"/>
      <c r="CP136" s="38"/>
      <c r="CQ136" s="38"/>
      <c r="CR136" s="38"/>
      <c r="CS136" s="38"/>
      <c r="CT136" s="38"/>
      <c r="CU136" s="38"/>
      <c r="CV136" s="38"/>
      <c r="CW136" s="38"/>
      <c r="CX136" s="38"/>
    </row>
    <row r="137" customFormat="false" ht="15.85" hidden="true" customHeight="true" outlineLevel="1" collapsed="false">
      <c r="A137" s="34" t="s">
        <v>250</v>
      </c>
      <c r="B137" s="39" t="s">
        <v>251</v>
      </c>
      <c r="C137" s="36" t="s">
        <v>60</v>
      </c>
      <c r="D137" s="36"/>
      <c r="E137" s="36"/>
      <c r="F137" s="36"/>
      <c r="G137" s="36"/>
      <c r="H137" s="36"/>
      <c r="I137" s="36"/>
      <c r="J137" s="36"/>
      <c r="K137" s="36"/>
      <c r="L137" s="36"/>
      <c r="M137" s="36"/>
      <c r="N137" s="36"/>
      <c r="O137" s="36"/>
      <c r="P137" s="36"/>
      <c r="Q137" s="36"/>
      <c r="R137" s="23"/>
      <c r="S137" s="37" t="n">
        <f aca="false">T137+U137+V137+W137</f>
        <v>0</v>
      </c>
      <c r="T137" s="23"/>
      <c r="U137" s="23"/>
      <c r="V137" s="23"/>
      <c r="W137" s="23"/>
      <c r="X137" s="23"/>
      <c r="Y137" s="23"/>
      <c r="Z137" s="23"/>
      <c r="AA137" s="23"/>
      <c r="AB137" s="23"/>
      <c r="AC137" s="23"/>
      <c r="AD137" s="23"/>
      <c r="AE137" s="23"/>
      <c r="AF137" s="23"/>
      <c r="AG137" s="23"/>
      <c r="AH137" s="23"/>
      <c r="AI137" s="23"/>
      <c r="AJ137" s="23"/>
      <c r="AK137" s="23"/>
      <c r="AL137" s="38"/>
      <c r="AM137" s="38"/>
      <c r="AN137" s="38"/>
      <c r="AO137" s="38"/>
      <c r="AP137" s="38"/>
      <c r="AQ137" s="38"/>
      <c r="AR137" s="38"/>
      <c r="AS137" s="38"/>
      <c r="AT137" s="38"/>
      <c r="AU137" s="38"/>
      <c r="AV137" s="38"/>
      <c r="AW137" s="38"/>
      <c r="AX137" s="38"/>
      <c r="AY137" s="38"/>
      <c r="AZ137" s="38"/>
      <c r="BA137" s="38"/>
      <c r="BB137" s="38"/>
      <c r="BC137" s="38"/>
      <c r="BD137" s="38"/>
      <c r="BE137" s="38"/>
      <c r="BF137" s="38"/>
      <c r="BG137" s="38"/>
      <c r="BH137" s="38"/>
      <c r="BI137" s="38"/>
      <c r="BJ137" s="38"/>
      <c r="BK137" s="38"/>
      <c r="BL137" s="38"/>
      <c r="BM137" s="38"/>
      <c r="BN137" s="38"/>
      <c r="BO137" s="38"/>
      <c r="BP137" s="38"/>
      <c r="BQ137" s="38"/>
      <c r="BR137" s="38"/>
      <c r="BS137" s="38"/>
      <c r="BT137" s="38"/>
      <c r="BU137" s="38"/>
      <c r="BV137" s="38"/>
      <c r="BW137" s="38"/>
      <c r="BX137" s="38"/>
      <c r="BY137" s="38"/>
      <c r="BZ137" s="38"/>
      <c r="CA137" s="38"/>
      <c r="CB137" s="38"/>
      <c r="CC137" s="38"/>
      <c r="CD137" s="38"/>
      <c r="CE137" s="38"/>
      <c r="CF137" s="38"/>
      <c r="CG137" s="38"/>
      <c r="CH137" s="38"/>
      <c r="CI137" s="38"/>
      <c r="CJ137" s="38"/>
      <c r="CK137" s="38"/>
      <c r="CL137" s="38"/>
      <c r="CM137" s="38"/>
      <c r="CN137" s="38"/>
      <c r="CO137" s="38"/>
      <c r="CP137" s="38"/>
      <c r="CQ137" s="38"/>
      <c r="CR137" s="38"/>
      <c r="CS137" s="38"/>
      <c r="CT137" s="38"/>
      <c r="CU137" s="38"/>
      <c r="CV137" s="38"/>
      <c r="CW137" s="38"/>
      <c r="CX137" s="38"/>
    </row>
    <row r="138" customFormat="false" ht="63.1" hidden="true" customHeight="true" outlineLevel="1" collapsed="false">
      <c r="A138" s="34" t="s">
        <v>252</v>
      </c>
      <c r="B138" s="39" t="s">
        <v>253</v>
      </c>
      <c r="C138" s="36" t="s">
        <v>60</v>
      </c>
      <c r="D138" s="36"/>
      <c r="E138" s="36"/>
      <c r="F138" s="36"/>
      <c r="G138" s="36"/>
      <c r="H138" s="36"/>
      <c r="I138" s="36"/>
      <c r="J138" s="36"/>
      <c r="K138" s="36"/>
      <c r="L138" s="36"/>
      <c r="M138" s="36"/>
      <c r="N138" s="36"/>
      <c r="O138" s="36"/>
      <c r="P138" s="36"/>
      <c r="Q138" s="36"/>
      <c r="R138" s="23"/>
      <c r="S138" s="37" t="n">
        <f aca="false">T138+U138+V138+W138</f>
        <v>0</v>
      </c>
      <c r="T138" s="23"/>
      <c r="U138" s="23"/>
      <c r="V138" s="23"/>
      <c r="W138" s="23"/>
      <c r="X138" s="23"/>
      <c r="Y138" s="23"/>
      <c r="Z138" s="23"/>
      <c r="AA138" s="23"/>
      <c r="AB138" s="23"/>
      <c r="AC138" s="23"/>
      <c r="AD138" s="23"/>
      <c r="AE138" s="23"/>
      <c r="AF138" s="23"/>
      <c r="AG138" s="23"/>
      <c r="AH138" s="23"/>
      <c r="AI138" s="23"/>
      <c r="AJ138" s="23"/>
      <c r="AK138" s="23"/>
      <c r="AL138" s="38"/>
      <c r="AM138" s="38"/>
      <c r="AN138" s="38"/>
      <c r="AO138" s="38"/>
      <c r="AP138" s="38"/>
      <c r="AQ138" s="38"/>
      <c r="AR138" s="38"/>
      <c r="AS138" s="38"/>
      <c r="AT138" s="38"/>
      <c r="AU138" s="38"/>
      <c r="AV138" s="38"/>
      <c r="AW138" s="38"/>
      <c r="AX138" s="38"/>
      <c r="AY138" s="38"/>
      <c r="AZ138" s="38"/>
      <c r="BA138" s="38"/>
      <c r="BB138" s="38"/>
      <c r="BC138" s="38"/>
      <c r="BD138" s="38"/>
      <c r="BE138" s="38"/>
      <c r="BF138" s="38"/>
      <c r="BG138" s="38"/>
      <c r="BH138" s="38"/>
      <c r="BI138" s="38"/>
      <c r="BJ138" s="38"/>
      <c r="BK138" s="38"/>
      <c r="BL138" s="38"/>
      <c r="BM138" s="38"/>
      <c r="BN138" s="38"/>
      <c r="BO138" s="38"/>
      <c r="BP138" s="38"/>
      <c r="BQ138" s="38"/>
      <c r="BR138" s="38"/>
      <c r="BS138" s="38"/>
      <c r="BT138" s="38"/>
      <c r="BU138" s="38"/>
      <c r="BV138" s="38"/>
      <c r="BW138" s="38"/>
      <c r="BX138" s="38"/>
      <c r="BY138" s="38"/>
      <c r="BZ138" s="38"/>
      <c r="CA138" s="38"/>
      <c r="CB138" s="38"/>
      <c r="CC138" s="38"/>
      <c r="CD138" s="38"/>
      <c r="CE138" s="38"/>
      <c r="CF138" s="38"/>
      <c r="CG138" s="38"/>
      <c r="CH138" s="38"/>
      <c r="CI138" s="38"/>
      <c r="CJ138" s="38"/>
      <c r="CK138" s="38"/>
      <c r="CL138" s="38"/>
      <c r="CM138" s="38"/>
      <c r="CN138" s="38"/>
      <c r="CO138" s="38"/>
      <c r="CP138" s="38"/>
      <c r="CQ138" s="38"/>
      <c r="CR138" s="38"/>
      <c r="CS138" s="38"/>
      <c r="CT138" s="38"/>
      <c r="CU138" s="38"/>
      <c r="CV138" s="38"/>
      <c r="CW138" s="38"/>
      <c r="CX138" s="38"/>
    </row>
    <row r="139" customFormat="false" ht="15.85" hidden="true" customHeight="true" outlineLevel="1" collapsed="false">
      <c r="A139" s="34" t="s">
        <v>254</v>
      </c>
      <c r="B139" s="35" t="s">
        <v>255</v>
      </c>
      <c r="C139" s="36" t="s">
        <v>60</v>
      </c>
      <c r="D139" s="36"/>
      <c r="E139" s="36"/>
      <c r="F139" s="36"/>
      <c r="G139" s="36"/>
      <c r="H139" s="36"/>
      <c r="I139" s="36"/>
      <c r="J139" s="36"/>
      <c r="K139" s="36"/>
      <c r="L139" s="36"/>
      <c r="M139" s="36"/>
      <c r="N139" s="36"/>
      <c r="O139" s="36"/>
      <c r="P139" s="36"/>
      <c r="Q139" s="36"/>
      <c r="R139" s="23"/>
      <c r="S139" s="37" t="n">
        <f aca="false">T139+U139+V139+W139</f>
        <v>0</v>
      </c>
      <c r="T139" s="23"/>
      <c r="U139" s="23"/>
      <c r="V139" s="23"/>
      <c r="W139" s="23"/>
      <c r="X139" s="23"/>
      <c r="Y139" s="23"/>
      <c r="Z139" s="23"/>
      <c r="AA139" s="23"/>
      <c r="AB139" s="23"/>
      <c r="AC139" s="23"/>
      <c r="AD139" s="23"/>
      <c r="AE139" s="23"/>
      <c r="AF139" s="23"/>
      <c r="AG139" s="23"/>
      <c r="AH139" s="23"/>
      <c r="AI139" s="23"/>
      <c r="AJ139" s="23"/>
      <c r="AK139" s="23"/>
      <c r="AL139" s="38"/>
      <c r="AM139" s="38"/>
      <c r="AN139" s="38"/>
      <c r="AO139" s="38"/>
      <c r="AP139" s="38"/>
      <c r="AQ139" s="38"/>
      <c r="AR139" s="38"/>
      <c r="AS139" s="38"/>
      <c r="AT139" s="38"/>
      <c r="AU139" s="38"/>
      <c r="AV139" s="38"/>
      <c r="AW139" s="38"/>
      <c r="AX139" s="38"/>
      <c r="AY139" s="38"/>
      <c r="AZ139" s="38"/>
      <c r="BA139" s="38"/>
      <c r="BB139" s="38"/>
      <c r="BC139" s="38"/>
      <c r="BD139" s="38"/>
      <c r="BE139" s="38"/>
      <c r="BF139" s="38"/>
      <c r="BG139" s="38"/>
      <c r="BH139" s="38"/>
      <c r="BI139" s="38"/>
      <c r="BJ139" s="38"/>
      <c r="BK139" s="38"/>
      <c r="BL139" s="38"/>
      <c r="BM139" s="38"/>
      <c r="BN139" s="38"/>
      <c r="BO139" s="38"/>
      <c r="BP139" s="38"/>
      <c r="BQ139" s="38"/>
      <c r="BR139" s="38"/>
      <c r="BS139" s="38"/>
      <c r="BT139" s="38"/>
      <c r="BU139" s="38"/>
      <c r="BV139" s="38"/>
      <c r="BW139" s="38"/>
      <c r="BX139" s="38"/>
      <c r="BY139" s="38"/>
      <c r="BZ139" s="38"/>
      <c r="CA139" s="38"/>
      <c r="CB139" s="38"/>
      <c r="CC139" s="38"/>
      <c r="CD139" s="38"/>
      <c r="CE139" s="38"/>
      <c r="CF139" s="38"/>
      <c r="CG139" s="38"/>
      <c r="CH139" s="38"/>
      <c r="CI139" s="38"/>
      <c r="CJ139" s="38"/>
      <c r="CK139" s="38"/>
      <c r="CL139" s="38"/>
      <c r="CM139" s="38"/>
      <c r="CN139" s="38"/>
      <c r="CO139" s="38"/>
      <c r="CP139" s="38"/>
      <c r="CQ139" s="38"/>
      <c r="CR139" s="38"/>
      <c r="CS139" s="38"/>
      <c r="CT139" s="38"/>
      <c r="CU139" s="38"/>
      <c r="CV139" s="38"/>
      <c r="CW139" s="38"/>
      <c r="CX139" s="38"/>
    </row>
    <row r="140" customFormat="false" ht="15.85" hidden="true" customHeight="true" outlineLevel="1" collapsed="false">
      <c r="A140" s="34" t="s">
        <v>256</v>
      </c>
      <c r="B140" s="35" t="s">
        <v>257</v>
      </c>
      <c r="C140" s="36" t="s">
        <v>60</v>
      </c>
      <c r="D140" s="36"/>
      <c r="E140" s="36"/>
      <c r="F140" s="36"/>
      <c r="G140" s="36"/>
      <c r="H140" s="36"/>
      <c r="I140" s="36"/>
      <c r="J140" s="36"/>
      <c r="K140" s="36"/>
      <c r="L140" s="36"/>
      <c r="M140" s="36"/>
      <c r="N140" s="36"/>
      <c r="O140" s="36"/>
      <c r="P140" s="36"/>
      <c r="Q140" s="36"/>
      <c r="R140" s="23"/>
      <c r="S140" s="37" t="n">
        <f aca="false">T140+U140+V140+W140</f>
        <v>0</v>
      </c>
      <c r="T140" s="23"/>
      <c r="U140" s="23"/>
      <c r="V140" s="23"/>
      <c r="W140" s="23"/>
      <c r="X140" s="23"/>
      <c r="Y140" s="23"/>
      <c r="Z140" s="23"/>
      <c r="AA140" s="23"/>
      <c r="AB140" s="23"/>
      <c r="AC140" s="23"/>
      <c r="AD140" s="23"/>
      <c r="AE140" s="23"/>
      <c r="AF140" s="23"/>
      <c r="AG140" s="23"/>
      <c r="AH140" s="23"/>
      <c r="AI140" s="23"/>
      <c r="AJ140" s="23"/>
      <c r="AK140" s="23"/>
      <c r="AL140" s="38"/>
      <c r="AM140" s="38"/>
      <c r="AN140" s="38"/>
      <c r="AO140" s="38"/>
      <c r="AP140" s="38"/>
      <c r="AQ140" s="38"/>
      <c r="AR140" s="38"/>
      <c r="AS140" s="38"/>
      <c r="AT140" s="38"/>
      <c r="AU140" s="38"/>
      <c r="AV140" s="38"/>
      <c r="AW140" s="38"/>
      <c r="AX140" s="38"/>
      <c r="AY140" s="38"/>
      <c r="AZ140" s="38"/>
      <c r="BA140" s="38"/>
      <c r="BB140" s="38"/>
      <c r="BC140" s="38"/>
      <c r="BD140" s="38"/>
      <c r="BE140" s="38"/>
      <c r="BF140" s="38"/>
      <c r="BG140" s="38"/>
      <c r="BH140" s="38"/>
      <c r="BI140" s="38"/>
      <c r="BJ140" s="38"/>
      <c r="BK140" s="38"/>
      <c r="BL140" s="38"/>
      <c r="BM140" s="38"/>
      <c r="BN140" s="38"/>
      <c r="BO140" s="38"/>
      <c r="BP140" s="38"/>
      <c r="BQ140" s="38"/>
      <c r="BR140" s="38"/>
      <c r="BS140" s="38"/>
      <c r="BT140" s="38"/>
      <c r="BU140" s="38"/>
      <c r="BV140" s="38"/>
      <c r="BW140" s="38"/>
      <c r="BX140" s="38"/>
      <c r="BY140" s="38"/>
      <c r="BZ140" s="38"/>
      <c r="CA140" s="38"/>
      <c r="CB140" s="38"/>
      <c r="CC140" s="38"/>
      <c r="CD140" s="38"/>
      <c r="CE140" s="38"/>
      <c r="CF140" s="38"/>
      <c r="CG140" s="38"/>
      <c r="CH140" s="38"/>
      <c r="CI140" s="38"/>
      <c r="CJ140" s="38"/>
      <c r="CK140" s="38"/>
      <c r="CL140" s="38"/>
      <c r="CM140" s="38"/>
      <c r="CN140" s="38"/>
      <c r="CO140" s="38"/>
      <c r="CP140" s="38"/>
      <c r="CQ140" s="38"/>
      <c r="CR140" s="38"/>
      <c r="CS140" s="38"/>
      <c r="CT140" s="38"/>
      <c r="CU140" s="38"/>
      <c r="CV140" s="38"/>
      <c r="CW140" s="38"/>
      <c r="CX140" s="38"/>
    </row>
    <row r="141" customFormat="false" ht="31.65" hidden="true" customHeight="true" outlineLevel="1" collapsed="false">
      <c r="A141" s="34" t="s">
        <v>258</v>
      </c>
      <c r="B141" s="35" t="s">
        <v>259</v>
      </c>
      <c r="C141" s="36" t="s">
        <v>60</v>
      </c>
      <c r="D141" s="36"/>
      <c r="E141" s="36"/>
      <c r="F141" s="36"/>
      <c r="G141" s="36"/>
      <c r="H141" s="36"/>
      <c r="I141" s="36"/>
      <c r="J141" s="36"/>
      <c r="K141" s="36"/>
      <c r="L141" s="36"/>
      <c r="M141" s="36"/>
      <c r="N141" s="36"/>
      <c r="O141" s="36"/>
      <c r="P141" s="36"/>
      <c r="Q141" s="36"/>
      <c r="R141" s="23"/>
      <c r="S141" s="37" t="n">
        <f aca="false">T141+U141+V141+W141</f>
        <v>0</v>
      </c>
      <c r="T141" s="23"/>
      <c r="U141" s="23"/>
      <c r="V141" s="23"/>
      <c r="W141" s="23"/>
      <c r="X141" s="23"/>
      <c r="Y141" s="23"/>
      <c r="Z141" s="23"/>
      <c r="AA141" s="23"/>
      <c r="AB141" s="23"/>
      <c r="AC141" s="23"/>
      <c r="AD141" s="23"/>
      <c r="AE141" s="23"/>
      <c r="AF141" s="23"/>
      <c r="AG141" s="23"/>
      <c r="AH141" s="23"/>
      <c r="AI141" s="23"/>
      <c r="AJ141" s="23"/>
      <c r="AK141" s="23"/>
      <c r="AL141" s="38"/>
      <c r="AM141" s="38"/>
      <c r="AN141" s="38"/>
      <c r="AO141" s="38"/>
      <c r="AP141" s="38"/>
      <c r="AQ141" s="38"/>
      <c r="AR141" s="38"/>
      <c r="AS141" s="38"/>
      <c r="AT141" s="38"/>
      <c r="AU141" s="38"/>
      <c r="AV141" s="38"/>
      <c r="AW141" s="38"/>
      <c r="AX141" s="38"/>
      <c r="AY141" s="38"/>
      <c r="AZ141" s="38"/>
      <c r="BA141" s="38"/>
      <c r="BB141" s="38"/>
      <c r="BC141" s="38"/>
      <c r="BD141" s="38"/>
      <c r="BE141" s="38"/>
      <c r="BF141" s="38"/>
      <c r="BG141" s="38"/>
      <c r="BH141" s="38"/>
      <c r="BI141" s="38"/>
      <c r="BJ141" s="38"/>
      <c r="BK141" s="38"/>
      <c r="BL141" s="38"/>
      <c r="BM141" s="38"/>
      <c r="BN141" s="38"/>
      <c r="BO141" s="38"/>
      <c r="BP141" s="38"/>
      <c r="BQ141" s="38"/>
      <c r="BR141" s="38"/>
      <c r="BS141" s="38"/>
      <c r="BT141" s="38"/>
      <c r="BU141" s="38"/>
      <c r="BV141" s="38"/>
      <c r="BW141" s="38"/>
      <c r="BX141" s="38"/>
      <c r="BY141" s="38"/>
      <c r="BZ141" s="38"/>
      <c r="CA141" s="38"/>
      <c r="CB141" s="38"/>
      <c r="CC141" s="38"/>
      <c r="CD141" s="38"/>
      <c r="CE141" s="38"/>
      <c r="CF141" s="38"/>
      <c r="CG141" s="38"/>
      <c r="CH141" s="38"/>
      <c r="CI141" s="38"/>
      <c r="CJ141" s="38"/>
      <c r="CK141" s="38"/>
      <c r="CL141" s="38"/>
      <c r="CM141" s="38"/>
      <c r="CN141" s="38"/>
      <c r="CO141" s="38"/>
      <c r="CP141" s="38"/>
      <c r="CQ141" s="38"/>
      <c r="CR141" s="38"/>
      <c r="CS141" s="38"/>
      <c r="CT141" s="38"/>
      <c r="CU141" s="38"/>
      <c r="CV141" s="38"/>
      <c r="CW141" s="38"/>
      <c r="CX141" s="38"/>
    </row>
    <row r="142" customFormat="false" ht="31.65" hidden="true" customHeight="true" outlineLevel="1" collapsed="false">
      <c r="A142" s="34" t="s">
        <v>260</v>
      </c>
      <c r="B142" s="35" t="s">
        <v>178</v>
      </c>
      <c r="C142" s="36" t="s">
        <v>60</v>
      </c>
      <c r="D142" s="36"/>
      <c r="E142" s="36"/>
      <c r="F142" s="36"/>
      <c r="G142" s="36"/>
      <c r="H142" s="36"/>
      <c r="I142" s="36"/>
      <c r="J142" s="36"/>
      <c r="K142" s="36"/>
      <c r="L142" s="36"/>
      <c r="M142" s="36"/>
      <c r="N142" s="36"/>
      <c r="O142" s="36"/>
      <c r="P142" s="36"/>
      <c r="Q142" s="36"/>
      <c r="R142" s="23"/>
      <c r="S142" s="37" t="n">
        <f aca="false">T142+U142+V142+W142</f>
        <v>0</v>
      </c>
      <c r="T142" s="23"/>
      <c r="U142" s="23"/>
      <c r="V142" s="23"/>
      <c r="W142" s="23"/>
      <c r="X142" s="23"/>
      <c r="Y142" s="23"/>
      <c r="Z142" s="23"/>
      <c r="AA142" s="23"/>
      <c r="AB142" s="23"/>
      <c r="AC142" s="23"/>
      <c r="AD142" s="23"/>
      <c r="AE142" s="23"/>
      <c r="AF142" s="23"/>
      <c r="AG142" s="23"/>
      <c r="AH142" s="23"/>
      <c r="AI142" s="23"/>
      <c r="AJ142" s="23"/>
      <c r="AK142" s="23"/>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row>
    <row r="143" customFormat="false" ht="31.65" hidden="true" customHeight="true" outlineLevel="1" collapsed="false">
      <c r="A143" s="34" t="s">
        <v>261</v>
      </c>
      <c r="B143" s="35" t="s">
        <v>262</v>
      </c>
      <c r="C143" s="36" t="s">
        <v>60</v>
      </c>
      <c r="D143" s="36"/>
      <c r="E143" s="36"/>
      <c r="F143" s="36"/>
      <c r="G143" s="36"/>
      <c r="H143" s="36"/>
      <c r="I143" s="36"/>
      <c r="J143" s="36"/>
      <c r="K143" s="36"/>
      <c r="L143" s="36"/>
      <c r="M143" s="36"/>
      <c r="N143" s="36"/>
      <c r="O143" s="36"/>
      <c r="P143" s="36"/>
      <c r="Q143" s="36"/>
      <c r="R143" s="23"/>
      <c r="S143" s="37" t="n">
        <f aca="false">T143+U143+V143+W143</f>
        <v>0</v>
      </c>
      <c r="T143" s="23"/>
      <c r="U143" s="23"/>
      <c r="V143" s="23"/>
      <c r="W143" s="23"/>
      <c r="X143" s="23"/>
      <c r="Y143" s="23"/>
      <c r="Z143" s="23"/>
      <c r="AA143" s="23"/>
      <c r="AB143" s="23"/>
      <c r="AC143" s="23"/>
      <c r="AD143" s="23"/>
      <c r="AE143" s="23"/>
      <c r="AF143" s="23"/>
      <c r="AG143" s="23"/>
      <c r="AH143" s="23"/>
      <c r="AI143" s="23"/>
      <c r="AJ143" s="23"/>
      <c r="AK143" s="23"/>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38"/>
      <c r="CP143" s="38"/>
      <c r="CQ143" s="38"/>
      <c r="CR143" s="38"/>
      <c r="CS143" s="38"/>
      <c r="CT143" s="38"/>
      <c r="CU143" s="38"/>
      <c r="CV143" s="38"/>
      <c r="CW143" s="38"/>
      <c r="CX143" s="38"/>
    </row>
    <row r="144" customFormat="false" ht="31.65" hidden="true" customHeight="true" outlineLevel="1" collapsed="false">
      <c r="A144" s="34" t="s">
        <v>263</v>
      </c>
      <c r="B144" s="35" t="s">
        <v>264</v>
      </c>
      <c r="C144" s="36" t="s">
        <v>60</v>
      </c>
      <c r="D144" s="36"/>
      <c r="E144" s="36"/>
      <c r="F144" s="36"/>
      <c r="G144" s="36"/>
      <c r="H144" s="36"/>
      <c r="I144" s="36"/>
      <c r="J144" s="36"/>
      <c r="K144" s="36"/>
      <c r="L144" s="36"/>
      <c r="M144" s="36"/>
      <c r="N144" s="36"/>
      <c r="O144" s="36"/>
      <c r="P144" s="36"/>
      <c r="Q144" s="36"/>
      <c r="R144" s="23"/>
      <c r="S144" s="37" t="n">
        <f aca="false">T144+U144+V144+W144</f>
        <v>0</v>
      </c>
      <c r="T144" s="23"/>
      <c r="U144" s="23"/>
      <c r="V144" s="23"/>
      <c r="W144" s="23"/>
      <c r="X144" s="23"/>
      <c r="Y144" s="23"/>
      <c r="Z144" s="23"/>
      <c r="AA144" s="23"/>
      <c r="AB144" s="23"/>
      <c r="AC144" s="23"/>
      <c r="AD144" s="23"/>
      <c r="AE144" s="23"/>
      <c r="AF144" s="23"/>
      <c r="AG144" s="23"/>
      <c r="AH144" s="23"/>
      <c r="AI144" s="23"/>
      <c r="AJ144" s="23"/>
      <c r="AK144" s="23"/>
      <c r="AL144" s="38"/>
      <c r="AM144" s="38"/>
      <c r="AN144" s="38"/>
      <c r="AO144" s="38"/>
      <c r="AP144" s="38"/>
      <c r="AQ144" s="38"/>
      <c r="AR144" s="38"/>
      <c r="AS144" s="38"/>
      <c r="AT144" s="38"/>
      <c r="AU144" s="38"/>
      <c r="AV144" s="38"/>
      <c r="AW144" s="38"/>
      <c r="AX144" s="38"/>
      <c r="AY144" s="38"/>
      <c r="AZ144" s="38"/>
      <c r="BA144" s="38"/>
      <c r="BB144" s="38"/>
      <c r="BC144" s="38"/>
      <c r="BD144" s="38"/>
      <c r="BE144" s="38"/>
      <c r="BF144" s="38"/>
      <c r="BG144" s="38"/>
      <c r="BH144" s="38"/>
      <c r="BI144" s="38"/>
      <c r="BJ144" s="38"/>
      <c r="BK144" s="38"/>
      <c r="BL144" s="38"/>
      <c r="BM144" s="38"/>
      <c r="BN144" s="38"/>
      <c r="BO144" s="38"/>
      <c r="BP144" s="38"/>
      <c r="BQ144" s="38"/>
      <c r="BR144" s="38"/>
      <c r="BS144" s="38"/>
      <c r="BT144" s="38"/>
      <c r="BU144" s="38"/>
      <c r="BV144" s="38"/>
      <c r="BW144" s="38"/>
      <c r="BX144" s="38"/>
      <c r="BY144" s="38"/>
      <c r="BZ144" s="38"/>
      <c r="CA144" s="38"/>
      <c r="CB144" s="38"/>
      <c r="CC144" s="38"/>
      <c r="CD144" s="38"/>
      <c r="CE144" s="38"/>
      <c r="CF144" s="38"/>
      <c r="CG144" s="38"/>
      <c r="CH144" s="38"/>
      <c r="CI144" s="38"/>
      <c r="CJ144" s="38"/>
      <c r="CK144" s="38"/>
      <c r="CL144" s="38"/>
      <c r="CM144" s="38"/>
      <c r="CN144" s="38"/>
      <c r="CO144" s="38"/>
      <c r="CP144" s="38"/>
      <c r="CQ144" s="38"/>
      <c r="CR144" s="38"/>
      <c r="CS144" s="38"/>
      <c r="CT144" s="38"/>
      <c r="CU144" s="38"/>
      <c r="CV144" s="38"/>
      <c r="CW144" s="38"/>
      <c r="CX144" s="38"/>
    </row>
    <row r="145" customFormat="false" ht="31.65" hidden="true" customHeight="true" outlineLevel="1" collapsed="false">
      <c r="A145" s="34" t="s">
        <v>265</v>
      </c>
      <c r="B145" s="35" t="s">
        <v>266</v>
      </c>
      <c r="C145" s="36" t="s">
        <v>60</v>
      </c>
      <c r="D145" s="36"/>
      <c r="E145" s="36"/>
      <c r="F145" s="36"/>
      <c r="G145" s="36"/>
      <c r="H145" s="36"/>
      <c r="I145" s="36"/>
      <c r="J145" s="36"/>
      <c r="K145" s="36"/>
      <c r="L145" s="36"/>
      <c r="M145" s="36"/>
      <c r="N145" s="36"/>
      <c r="O145" s="36"/>
      <c r="P145" s="36"/>
      <c r="Q145" s="36"/>
      <c r="R145" s="23"/>
      <c r="S145" s="37" t="n">
        <f aca="false">T145+U145+V145+W145</f>
        <v>0</v>
      </c>
      <c r="T145" s="23"/>
      <c r="U145" s="23"/>
      <c r="V145" s="23"/>
      <c r="W145" s="23"/>
      <c r="X145" s="23"/>
      <c r="Y145" s="23"/>
      <c r="Z145" s="23"/>
      <c r="AA145" s="23"/>
      <c r="AB145" s="23"/>
      <c r="AC145" s="23"/>
      <c r="AD145" s="23"/>
      <c r="AE145" s="23"/>
      <c r="AF145" s="23"/>
      <c r="AG145" s="23"/>
      <c r="AH145" s="23"/>
      <c r="AI145" s="23"/>
      <c r="AJ145" s="23"/>
      <c r="AK145" s="23"/>
      <c r="AL145" s="38"/>
      <c r="AM145" s="38"/>
      <c r="AN145" s="38"/>
      <c r="AO145" s="38"/>
      <c r="AP145" s="38"/>
      <c r="AQ145" s="38"/>
      <c r="AR145" s="38"/>
      <c r="AS145" s="38"/>
      <c r="AT145" s="38"/>
      <c r="AU145" s="38"/>
      <c r="AV145" s="38"/>
      <c r="AW145" s="38"/>
      <c r="AX145" s="38"/>
      <c r="AY145" s="38"/>
      <c r="AZ145" s="38"/>
      <c r="BA145" s="38"/>
      <c r="BB145" s="38"/>
      <c r="BC145" s="38"/>
      <c r="BD145" s="38"/>
      <c r="BE145" s="38"/>
      <c r="BF145" s="38"/>
      <c r="BG145" s="38"/>
      <c r="BH145" s="38"/>
      <c r="BI145" s="38"/>
      <c r="BJ145" s="38"/>
      <c r="BK145" s="38"/>
      <c r="BL145" s="38"/>
      <c r="BM145" s="38"/>
      <c r="BN145" s="38"/>
      <c r="BO145" s="38"/>
      <c r="BP145" s="38"/>
      <c r="BQ145" s="38"/>
      <c r="BR145" s="38"/>
      <c r="BS145" s="38"/>
      <c r="BT145" s="38"/>
      <c r="BU145" s="38"/>
      <c r="BV145" s="38"/>
      <c r="BW145" s="38"/>
      <c r="BX145" s="38"/>
      <c r="BY145" s="38"/>
      <c r="BZ145" s="38"/>
      <c r="CA145" s="38"/>
      <c r="CB145" s="38"/>
      <c r="CC145" s="38"/>
      <c r="CD145" s="38"/>
      <c r="CE145" s="38"/>
      <c r="CF145" s="38"/>
      <c r="CG145" s="38"/>
      <c r="CH145" s="38"/>
      <c r="CI145" s="38"/>
      <c r="CJ145" s="38"/>
      <c r="CK145" s="38"/>
      <c r="CL145" s="38"/>
      <c r="CM145" s="38"/>
      <c r="CN145" s="38"/>
      <c r="CO145" s="38"/>
      <c r="CP145" s="38"/>
      <c r="CQ145" s="38"/>
      <c r="CR145" s="38"/>
      <c r="CS145" s="38"/>
      <c r="CT145" s="38"/>
      <c r="CU145" s="38"/>
      <c r="CV145" s="38"/>
      <c r="CW145" s="38"/>
      <c r="CX145" s="38"/>
    </row>
    <row r="146" customFormat="false" ht="31.65" hidden="true" customHeight="true" outlineLevel="1" collapsed="false">
      <c r="A146" s="34" t="s">
        <v>267</v>
      </c>
      <c r="B146" s="35" t="s">
        <v>268</v>
      </c>
      <c r="C146" s="36" t="s">
        <v>60</v>
      </c>
      <c r="D146" s="36"/>
      <c r="E146" s="36"/>
      <c r="F146" s="36"/>
      <c r="G146" s="36"/>
      <c r="H146" s="36"/>
      <c r="I146" s="36"/>
      <c r="J146" s="36"/>
      <c r="K146" s="36"/>
      <c r="L146" s="36"/>
      <c r="M146" s="36"/>
      <c r="N146" s="36"/>
      <c r="O146" s="36"/>
      <c r="P146" s="36"/>
      <c r="Q146" s="36"/>
      <c r="R146" s="23"/>
      <c r="S146" s="37" t="n">
        <f aca="false">T146+U146+V146+W146</f>
        <v>0</v>
      </c>
      <c r="T146" s="23"/>
      <c r="U146" s="23"/>
      <c r="V146" s="23"/>
      <c r="W146" s="23"/>
      <c r="X146" s="23"/>
      <c r="Y146" s="23"/>
      <c r="Z146" s="23"/>
      <c r="AA146" s="23"/>
      <c r="AB146" s="23"/>
      <c r="AC146" s="23"/>
      <c r="AD146" s="23"/>
      <c r="AE146" s="23"/>
      <c r="AF146" s="23"/>
      <c r="AG146" s="23"/>
      <c r="AH146" s="23"/>
      <c r="AI146" s="23"/>
      <c r="AJ146" s="23"/>
      <c r="AK146" s="23"/>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row>
    <row r="147" customFormat="false" ht="47.3" hidden="true" customHeight="true" outlineLevel="1" collapsed="false">
      <c r="A147" s="34" t="s">
        <v>269</v>
      </c>
      <c r="B147" s="35" t="s">
        <v>270</v>
      </c>
      <c r="C147" s="36" t="s">
        <v>60</v>
      </c>
      <c r="D147" s="36"/>
      <c r="E147" s="36"/>
      <c r="F147" s="36"/>
      <c r="G147" s="36"/>
      <c r="H147" s="36"/>
      <c r="I147" s="36"/>
      <c r="J147" s="36"/>
      <c r="K147" s="36"/>
      <c r="L147" s="36"/>
      <c r="M147" s="36"/>
      <c r="N147" s="36"/>
      <c r="O147" s="36"/>
      <c r="P147" s="36"/>
      <c r="Q147" s="36"/>
      <c r="R147" s="23"/>
      <c r="S147" s="37" t="n">
        <f aca="false">T147+U147+V147+W147</f>
        <v>0</v>
      </c>
      <c r="T147" s="23"/>
      <c r="U147" s="23"/>
      <c r="V147" s="23"/>
      <c r="W147" s="23"/>
      <c r="X147" s="23"/>
      <c r="Y147" s="23"/>
      <c r="Z147" s="23"/>
      <c r="AA147" s="23"/>
      <c r="AB147" s="23"/>
      <c r="AC147" s="23"/>
      <c r="AD147" s="23"/>
      <c r="AE147" s="23"/>
      <c r="AF147" s="23"/>
      <c r="AG147" s="23"/>
      <c r="AH147" s="23"/>
      <c r="AI147" s="23"/>
      <c r="AJ147" s="23"/>
      <c r="AK147" s="23"/>
      <c r="AL147" s="38"/>
      <c r="AM147" s="38"/>
      <c r="AN147" s="38"/>
      <c r="AO147" s="38"/>
      <c r="AP147" s="38"/>
      <c r="AQ147" s="38"/>
      <c r="AR147" s="38"/>
      <c r="AS147" s="38"/>
      <c r="AT147" s="38"/>
      <c r="AU147" s="38"/>
      <c r="AV147" s="38"/>
      <c r="AW147" s="38"/>
      <c r="AX147" s="38"/>
      <c r="AY147" s="38"/>
      <c r="AZ147" s="38"/>
      <c r="BA147" s="38"/>
      <c r="BB147" s="38"/>
      <c r="BC147" s="38"/>
      <c r="BD147" s="38"/>
      <c r="BE147" s="38"/>
      <c r="BF147" s="38"/>
      <c r="BG147" s="38"/>
      <c r="BH147" s="38"/>
      <c r="BI147" s="38"/>
      <c r="BJ147" s="38"/>
      <c r="BK147" s="38"/>
      <c r="BL147" s="38"/>
      <c r="BM147" s="38"/>
      <c r="BN147" s="38"/>
      <c r="BO147" s="38"/>
      <c r="BP147" s="38"/>
      <c r="BQ147" s="38"/>
      <c r="BR147" s="38"/>
      <c r="BS147" s="38"/>
      <c r="BT147" s="38"/>
      <c r="BU147" s="38"/>
      <c r="BV147" s="38"/>
      <c r="BW147" s="38"/>
      <c r="BX147" s="38"/>
      <c r="BY147" s="38"/>
      <c r="BZ147" s="38"/>
      <c r="CA147" s="38"/>
      <c r="CB147" s="38"/>
      <c r="CC147" s="38"/>
      <c r="CD147" s="38"/>
      <c r="CE147" s="38"/>
      <c r="CF147" s="38"/>
      <c r="CG147" s="38"/>
      <c r="CH147" s="38"/>
      <c r="CI147" s="38"/>
      <c r="CJ147" s="38"/>
      <c r="CK147" s="38"/>
      <c r="CL147" s="38"/>
      <c r="CM147" s="38"/>
      <c r="CN147" s="38"/>
      <c r="CO147" s="38"/>
      <c r="CP147" s="38"/>
      <c r="CQ147" s="38"/>
      <c r="CR147" s="38"/>
      <c r="CS147" s="38"/>
      <c r="CT147" s="38"/>
      <c r="CU147" s="38"/>
      <c r="CV147" s="38"/>
      <c r="CW147" s="38"/>
      <c r="CX147" s="38"/>
    </row>
    <row r="148" customFormat="false" ht="31.65" hidden="true" customHeight="true" outlineLevel="1" collapsed="false">
      <c r="A148" s="34" t="s">
        <v>271</v>
      </c>
      <c r="B148" s="35" t="s">
        <v>180</v>
      </c>
      <c r="C148" s="36" t="s">
        <v>60</v>
      </c>
      <c r="D148" s="36"/>
      <c r="E148" s="36"/>
      <c r="F148" s="36"/>
      <c r="G148" s="36"/>
      <c r="H148" s="36"/>
      <c r="I148" s="36"/>
      <c r="J148" s="36"/>
      <c r="K148" s="36"/>
      <c r="L148" s="36"/>
      <c r="M148" s="36"/>
      <c r="N148" s="36"/>
      <c r="O148" s="36"/>
      <c r="P148" s="36"/>
      <c r="Q148" s="36"/>
      <c r="R148" s="23"/>
      <c r="S148" s="37" t="n">
        <f aca="false">T148+U148+V148+W148</f>
        <v>0</v>
      </c>
      <c r="T148" s="23"/>
      <c r="U148" s="23"/>
      <c r="V148" s="23"/>
      <c r="W148" s="23"/>
      <c r="X148" s="23"/>
      <c r="Y148" s="23"/>
      <c r="Z148" s="23"/>
      <c r="AA148" s="23"/>
      <c r="AB148" s="23"/>
      <c r="AC148" s="23"/>
      <c r="AD148" s="23"/>
      <c r="AE148" s="23"/>
      <c r="AF148" s="23"/>
      <c r="AG148" s="23"/>
      <c r="AH148" s="23"/>
      <c r="AI148" s="23"/>
      <c r="AJ148" s="23"/>
      <c r="AK148" s="23"/>
      <c r="AL148" s="38"/>
      <c r="AM148" s="38"/>
      <c r="AN148" s="38"/>
      <c r="AO148" s="38"/>
      <c r="AP148" s="38"/>
      <c r="AQ148" s="38"/>
      <c r="AR148" s="38"/>
      <c r="AS148" s="38"/>
      <c r="AT148" s="38"/>
      <c r="AU148" s="38"/>
      <c r="AV148" s="38"/>
      <c r="AW148" s="38"/>
      <c r="AX148" s="38"/>
      <c r="AY148" s="38"/>
      <c r="AZ148" s="38"/>
      <c r="BA148" s="38"/>
      <c r="BB148" s="38"/>
      <c r="BC148" s="38"/>
      <c r="BD148" s="38"/>
      <c r="BE148" s="38"/>
      <c r="BF148" s="38"/>
      <c r="BG148" s="38"/>
      <c r="BH148" s="38"/>
      <c r="BI148" s="38"/>
      <c r="BJ148" s="38"/>
      <c r="BK148" s="38"/>
      <c r="BL148" s="38"/>
      <c r="BM148" s="38"/>
      <c r="BN148" s="38"/>
      <c r="BO148" s="38"/>
      <c r="BP148" s="38"/>
      <c r="BQ148" s="38"/>
      <c r="BR148" s="38"/>
      <c r="BS148" s="38"/>
      <c r="BT148" s="38"/>
      <c r="BU148" s="38"/>
      <c r="BV148" s="38"/>
      <c r="BW148" s="38"/>
      <c r="BX148" s="38"/>
      <c r="BY148" s="38"/>
      <c r="BZ148" s="38"/>
      <c r="CA148" s="38"/>
      <c r="CB148" s="38"/>
      <c r="CC148" s="38"/>
      <c r="CD148" s="38"/>
      <c r="CE148" s="38"/>
      <c r="CF148" s="38"/>
      <c r="CG148" s="38"/>
      <c r="CH148" s="38"/>
      <c r="CI148" s="38"/>
      <c r="CJ148" s="38"/>
      <c r="CK148" s="38"/>
      <c r="CL148" s="38"/>
      <c r="CM148" s="38"/>
      <c r="CN148" s="38"/>
      <c r="CO148" s="38"/>
      <c r="CP148" s="38"/>
      <c r="CQ148" s="38"/>
      <c r="CR148" s="38"/>
      <c r="CS148" s="38"/>
      <c r="CT148" s="38"/>
      <c r="CU148" s="38"/>
      <c r="CV148" s="38"/>
      <c r="CW148" s="38"/>
      <c r="CX148" s="38"/>
    </row>
    <row r="149" customFormat="false" ht="47.3" hidden="true" customHeight="true" outlineLevel="1" collapsed="false">
      <c r="A149" s="34" t="s">
        <v>272</v>
      </c>
      <c r="B149" s="35" t="s">
        <v>273</v>
      </c>
      <c r="C149" s="36" t="s">
        <v>60</v>
      </c>
      <c r="D149" s="36"/>
      <c r="E149" s="36"/>
      <c r="F149" s="36"/>
      <c r="G149" s="36"/>
      <c r="H149" s="36"/>
      <c r="I149" s="36"/>
      <c r="J149" s="36"/>
      <c r="K149" s="36"/>
      <c r="L149" s="36"/>
      <c r="M149" s="36"/>
      <c r="N149" s="36"/>
      <c r="O149" s="36"/>
      <c r="P149" s="36"/>
      <c r="Q149" s="36"/>
      <c r="R149" s="23"/>
      <c r="S149" s="37" t="n">
        <f aca="false">T149+U149+V149+W149</f>
        <v>0</v>
      </c>
      <c r="T149" s="23"/>
      <c r="U149" s="23"/>
      <c r="V149" s="23"/>
      <c r="W149" s="23"/>
      <c r="X149" s="23"/>
      <c r="Y149" s="23"/>
      <c r="Z149" s="23"/>
      <c r="AA149" s="23"/>
      <c r="AB149" s="23"/>
      <c r="AC149" s="23"/>
      <c r="AD149" s="23"/>
      <c r="AE149" s="23"/>
      <c r="AF149" s="23"/>
      <c r="AG149" s="23"/>
      <c r="AH149" s="23"/>
      <c r="AI149" s="23"/>
      <c r="AJ149" s="23"/>
      <c r="AK149" s="23"/>
      <c r="AL149" s="38"/>
      <c r="AM149" s="38"/>
      <c r="AN149" s="38"/>
      <c r="AO149" s="38"/>
      <c r="AP149" s="38"/>
      <c r="AQ149" s="38"/>
      <c r="AR149" s="38"/>
      <c r="AS149" s="38"/>
      <c r="AT149" s="38"/>
      <c r="AU149" s="38"/>
      <c r="AV149" s="38"/>
      <c r="AW149" s="38"/>
      <c r="AX149" s="38"/>
      <c r="AY149" s="38"/>
      <c r="AZ149" s="38"/>
      <c r="BA149" s="38"/>
      <c r="BB149" s="38"/>
      <c r="BC149" s="38"/>
      <c r="BD149" s="38"/>
      <c r="BE149" s="38"/>
      <c r="BF149" s="38"/>
      <c r="BG149" s="38"/>
      <c r="BH149" s="38"/>
      <c r="BI149" s="38"/>
      <c r="BJ149" s="38"/>
      <c r="BK149" s="38"/>
      <c r="BL149" s="38"/>
      <c r="BM149" s="38"/>
      <c r="BN149" s="38"/>
      <c r="BO149" s="38"/>
      <c r="BP149" s="38"/>
      <c r="BQ149" s="38"/>
      <c r="BR149" s="38"/>
      <c r="BS149" s="38"/>
      <c r="BT149" s="38"/>
      <c r="BU149" s="38"/>
      <c r="BV149" s="38"/>
      <c r="BW149" s="38"/>
      <c r="BX149" s="38"/>
      <c r="BY149" s="38"/>
      <c r="BZ149" s="38"/>
      <c r="CA149" s="38"/>
      <c r="CB149" s="38"/>
      <c r="CC149" s="38"/>
      <c r="CD149" s="38"/>
      <c r="CE149" s="38"/>
      <c r="CF149" s="38"/>
      <c r="CG149" s="38"/>
      <c r="CH149" s="38"/>
      <c r="CI149" s="38"/>
      <c r="CJ149" s="38"/>
      <c r="CK149" s="38"/>
      <c r="CL149" s="38"/>
      <c r="CM149" s="38"/>
      <c r="CN149" s="38"/>
      <c r="CO149" s="38"/>
      <c r="CP149" s="38"/>
      <c r="CQ149" s="38"/>
      <c r="CR149" s="38"/>
      <c r="CS149" s="38"/>
      <c r="CT149" s="38"/>
      <c r="CU149" s="38"/>
      <c r="CV149" s="38"/>
      <c r="CW149" s="38"/>
      <c r="CX149" s="38"/>
    </row>
    <row r="150" customFormat="false" ht="47.3" hidden="true" customHeight="true" outlineLevel="1" collapsed="false">
      <c r="A150" s="34" t="s">
        <v>274</v>
      </c>
      <c r="B150" s="35" t="s">
        <v>275</v>
      </c>
      <c r="C150" s="36" t="s">
        <v>60</v>
      </c>
      <c r="D150" s="36"/>
      <c r="E150" s="36"/>
      <c r="F150" s="36"/>
      <c r="G150" s="36"/>
      <c r="H150" s="36"/>
      <c r="I150" s="36"/>
      <c r="J150" s="36"/>
      <c r="K150" s="36"/>
      <c r="L150" s="36"/>
      <c r="M150" s="36"/>
      <c r="N150" s="36"/>
      <c r="O150" s="36"/>
      <c r="P150" s="36"/>
      <c r="Q150" s="36"/>
      <c r="R150" s="23"/>
      <c r="S150" s="37" t="n">
        <f aca="false">T150+U150+V150+W150</f>
        <v>0</v>
      </c>
      <c r="T150" s="23"/>
      <c r="U150" s="23"/>
      <c r="V150" s="23"/>
      <c r="W150" s="23"/>
      <c r="X150" s="23"/>
      <c r="Y150" s="23"/>
      <c r="Z150" s="23"/>
      <c r="AA150" s="23"/>
      <c r="AB150" s="23"/>
      <c r="AC150" s="23"/>
      <c r="AD150" s="23"/>
      <c r="AE150" s="23"/>
      <c r="AF150" s="23"/>
      <c r="AG150" s="23"/>
      <c r="AH150" s="23"/>
      <c r="AI150" s="23"/>
      <c r="AJ150" s="23"/>
      <c r="AK150" s="23"/>
      <c r="AL150" s="38"/>
      <c r="AM150" s="38"/>
      <c r="AN150" s="38"/>
      <c r="AO150" s="38"/>
      <c r="AP150" s="38"/>
      <c r="AQ150" s="38"/>
      <c r="AR150" s="38"/>
      <c r="AS150" s="38"/>
      <c r="AT150" s="38"/>
      <c r="AU150" s="38"/>
      <c r="AV150" s="38"/>
      <c r="AW150" s="38"/>
      <c r="AX150" s="38"/>
      <c r="AY150" s="38"/>
      <c r="AZ150" s="38"/>
      <c r="BA150" s="38"/>
      <c r="BB150" s="38"/>
      <c r="BC150" s="38"/>
      <c r="BD150" s="38"/>
      <c r="BE150" s="38"/>
      <c r="BF150" s="38"/>
      <c r="BG150" s="38"/>
      <c r="BH150" s="38"/>
      <c r="BI150" s="38"/>
      <c r="BJ150" s="38"/>
      <c r="BK150" s="38"/>
      <c r="BL150" s="38"/>
      <c r="BM150" s="38"/>
      <c r="BN150" s="38"/>
      <c r="BO150" s="38"/>
      <c r="BP150" s="38"/>
      <c r="BQ150" s="38"/>
      <c r="BR150" s="38"/>
      <c r="BS150" s="38"/>
      <c r="BT150" s="38"/>
      <c r="BU150" s="38"/>
      <c r="BV150" s="38"/>
      <c r="BW150" s="38"/>
      <c r="BX150" s="38"/>
      <c r="BY150" s="38"/>
      <c r="BZ150" s="38"/>
      <c r="CA150" s="38"/>
      <c r="CB150" s="38"/>
      <c r="CC150" s="38"/>
      <c r="CD150" s="38"/>
      <c r="CE150" s="38"/>
      <c r="CF150" s="38"/>
      <c r="CG150" s="38"/>
      <c r="CH150" s="38"/>
      <c r="CI150" s="38"/>
      <c r="CJ150" s="38"/>
      <c r="CK150" s="38"/>
      <c r="CL150" s="38"/>
      <c r="CM150" s="38"/>
      <c r="CN150" s="38"/>
      <c r="CO150" s="38"/>
      <c r="CP150" s="38"/>
      <c r="CQ150" s="38"/>
      <c r="CR150" s="38"/>
      <c r="CS150" s="38"/>
      <c r="CT150" s="38"/>
      <c r="CU150" s="38"/>
      <c r="CV150" s="38"/>
      <c r="CW150" s="38"/>
      <c r="CX150" s="38"/>
    </row>
    <row r="151" customFormat="false" ht="15.85" hidden="true" customHeight="true" outlineLevel="1" collapsed="false">
      <c r="A151" s="34" t="s">
        <v>276</v>
      </c>
      <c r="B151" s="35" t="s">
        <v>277</v>
      </c>
      <c r="C151" s="36" t="s">
        <v>60</v>
      </c>
      <c r="D151" s="36"/>
      <c r="E151" s="36"/>
      <c r="F151" s="36"/>
      <c r="G151" s="36"/>
      <c r="H151" s="36"/>
      <c r="I151" s="36"/>
      <c r="J151" s="36"/>
      <c r="K151" s="36"/>
      <c r="L151" s="36"/>
      <c r="M151" s="36"/>
      <c r="N151" s="36"/>
      <c r="O151" s="36"/>
      <c r="P151" s="36"/>
      <c r="Q151" s="36"/>
      <c r="R151" s="23"/>
      <c r="S151" s="37" t="n">
        <f aca="false">T151+U151+V151+W151</f>
        <v>0</v>
      </c>
      <c r="T151" s="23"/>
      <c r="U151" s="23"/>
      <c r="V151" s="23"/>
      <c r="W151" s="23"/>
      <c r="X151" s="23"/>
      <c r="Y151" s="23"/>
      <c r="Z151" s="23"/>
      <c r="AA151" s="23"/>
      <c r="AB151" s="23"/>
      <c r="AC151" s="23"/>
      <c r="AD151" s="23"/>
      <c r="AE151" s="23"/>
      <c r="AF151" s="23"/>
      <c r="AG151" s="23"/>
      <c r="AH151" s="23"/>
      <c r="AI151" s="23"/>
      <c r="AJ151" s="23"/>
      <c r="AK151" s="23"/>
      <c r="AL151" s="38"/>
      <c r="AM151" s="38"/>
      <c r="AN151" s="38"/>
      <c r="AO151" s="38"/>
      <c r="AP151" s="38"/>
      <c r="AQ151" s="38"/>
      <c r="AR151" s="38"/>
      <c r="AS151" s="38"/>
      <c r="AT151" s="38"/>
      <c r="AU151" s="38"/>
      <c r="AV151" s="38"/>
      <c r="AW151" s="38"/>
      <c r="AX151" s="38"/>
      <c r="AY151" s="38"/>
      <c r="AZ151" s="38"/>
      <c r="BA151" s="38"/>
      <c r="BB151" s="38"/>
      <c r="BC151" s="38"/>
      <c r="BD151" s="38"/>
      <c r="BE151" s="38"/>
      <c r="BF151" s="38"/>
      <c r="BG151" s="38"/>
      <c r="BH151" s="38"/>
      <c r="BI151" s="38"/>
      <c r="BJ151" s="38"/>
      <c r="BK151" s="38"/>
      <c r="BL151" s="38"/>
      <c r="BM151" s="38"/>
      <c r="BN151" s="38"/>
      <c r="BO151" s="38"/>
      <c r="BP151" s="38"/>
      <c r="BQ151" s="38"/>
      <c r="BR151" s="38"/>
      <c r="BS151" s="38"/>
      <c r="BT151" s="38"/>
      <c r="BU151" s="38"/>
      <c r="BV151" s="38"/>
      <c r="BW151" s="38"/>
      <c r="BX151" s="38"/>
      <c r="BY151" s="38"/>
      <c r="BZ151" s="38"/>
      <c r="CA151" s="38"/>
      <c r="CB151" s="38"/>
      <c r="CC151" s="38"/>
      <c r="CD151" s="38"/>
      <c r="CE151" s="38"/>
      <c r="CF151" s="38"/>
      <c r="CG151" s="38"/>
      <c r="CH151" s="38"/>
      <c r="CI151" s="38"/>
      <c r="CJ151" s="38"/>
      <c r="CK151" s="38"/>
      <c r="CL151" s="38"/>
      <c r="CM151" s="38"/>
      <c r="CN151" s="38"/>
      <c r="CO151" s="38"/>
      <c r="CP151" s="38"/>
      <c r="CQ151" s="38"/>
      <c r="CR151" s="38"/>
      <c r="CS151" s="38"/>
      <c r="CT151" s="38"/>
      <c r="CU151" s="38"/>
      <c r="CV151" s="38"/>
      <c r="CW151" s="38"/>
      <c r="CX151" s="38"/>
    </row>
    <row r="152" customFormat="false" ht="31.65" hidden="true" customHeight="true" outlineLevel="1" collapsed="false">
      <c r="A152" s="34" t="s">
        <v>278</v>
      </c>
      <c r="B152" s="35" t="s">
        <v>279</v>
      </c>
      <c r="C152" s="36" t="s">
        <v>60</v>
      </c>
      <c r="D152" s="36"/>
      <c r="E152" s="36"/>
      <c r="F152" s="36"/>
      <c r="G152" s="36"/>
      <c r="H152" s="36"/>
      <c r="I152" s="36"/>
      <c r="J152" s="36"/>
      <c r="K152" s="36"/>
      <c r="L152" s="36"/>
      <c r="M152" s="36"/>
      <c r="N152" s="36"/>
      <c r="O152" s="36"/>
      <c r="P152" s="36"/>
      <c r="Q152" s="36"/>
      <c r="R152" s="23"/>
      <c r="S152" s="37" t="n">
        <f aca="false">T152+U152+V152+W152</f>
        <v>0</v>
      </c>
      <c r="T152" s="23"/>
      <c r="U152" s="23"/>
      <c r="V152" s="23"/>
      <c r="W152" s="23"/>
      <c r="X152" s="23"/>
      <c r="Y152" s="23"/>
      <c r="Z152" s="23"/>
      <c r="AA152" s="23"/>
      <c r="AB152" s="23"/>
      <c r="AC152" s="23"/>
      <c r="AD152" s="23"/>
      <c r="AE152" s="23"/>
      <c r="AF152" s="23"/>
      <c r="AG152" s="23"/>
      <c r="AH152" s="23"/>
      <c r="AI152" s="23"/>
      <c r="AJ152" s="23"/>
      <c r="AK152" s="23"/>
      <c r="AL152" s="38"/>
      <c r="AM152" s="38"/>
      <c r="AN152" s="38"/>
      <c r="AO152" s="38"/>
      <c r="AP152" s="38"/>
      <c r="AQ152" s="38"/>
      <c r="AR152" s="38"/>
      <c r="AS152" s="38"/>
      <c r="AT152" s="38"/>
      <c r="AU152" s="38"/>
      <c r="AV152" s="38"/>
      <c r="AW152" s="38"/>
      <c r="AX152" s="38"/>
      <c r="AY152" s="38"/>
      <c r="AZ152" s="38"/>
      <c r="BA152" s="38"/>
      <c r="BB152" s="38"/>
      <c r="BC152" s="38"/>
      <c r="BD152" s="38"/>
      <c r="BE152" s="38"/>
      <c r="BF152" s="38"/>
      <c r="BG152" s="38"/>
      <c r="BH152" s="38"/>
      <c r="BI152" s="38"/>
      <c r="BJ152" s="38"/>
      <c r="BK152" s="38"/>
      <c r="BL152" s="38"/>
      <c r="BM152" s="38"/>
      <c r="BN152" s="38"/>
      <c r="BO152" s="38"/>
      <c r="BP152" s="38"/>
      <c r="BQ152" s="38"/>
      <c r="BR152" s="38"/>
      <c r="BS152" s="38"/>
      <c r="BT152" s="38"/>
      <c r="BU152" s="38"/>
      <c r="BV152" s="38"/>
      <c r="BW152" s="38"/>
      <c r="BX152" s="38"/>
      <c r="BY152" s="38"/>
      <c r="BZ152" s="38"/>
      <c r="CA152" s="38"/>
      <c r="CB152" s="38"/>
      <c r="CC152" s="38"/>
      <c r="CD152" s="38"/>
      <c r="CE152" s="38"/>
      <c r="CF152" s="38"/>
      <c r="CG152" s="38"/>
      <c r="CH152" s="38"/>
      <c r="CI152" s="38"/>
      <c r="CJ152" s="38"/>
      <c r="CK152" s="38"/>
      <c r="CL152" s="38"/>
      <c r="CM152" s="38"/>
      <c r="CN152" s="38"/>
      <c r="CO152" s="38"/>
      <c r="CP152" s="38"/>
      <c r="CQ152" s="38"/>
      <c r="CR152" s="38"/>
      <c r="CS152" s="38"/>
      <c r="CT152" s="38"/>
      <c r="CU152" s="38"/>
      <c r="CV152" s="38"/>
      <c r="CW152" s="38"/>
      <c r="CX152" s="38"/>
    </row>
    <row r="153" customFormat="false" ht="31.65" hidden="true" customHeight="true" outlineLevel="1" collapsed="false">
      <c r="A153" s="34" t="s">
        <v>280</v>
      </c>
      <c r="B153" s="35" t="s">
        <v>281</v>
      </c>
      <c r="C153" s="36" t="s">
        <v>60</v>
      </c>
      <c r="D153" s="36"/>
      <c r="E153" s="36"/>
      <c r="F153" s="36"/>
      <c r="G153" s="36"/>
      <c r="H153" s="36"/>
      <c r="I153" s="36"/>
      <c r="J153" s="36"/>
      <c r="K153" s="36"/>
      <c r="L153" s="36"/>
      <c r="M153" s="36"/>
      <c r="N153" s="36"/>
      <c r="O153" s="36"/>
      <c r="P153" s="36"/>
      <c r="Q153" s="36"/>
      <c r="R153" s="23"/>
      <c r="S153" s="37" t="n">
        <f aca="false">T153+U153+V153+W153</f>
        <v>0</v>
      </c>
      <c r="T153" s="23"/>
      <c r="U153" s="23"/>
      <c r="V153" s="23"/>
      <c r="W153" s="23"/>
      <c r="X153" s="23"/>
      <c r="Y153" s="23"/>
      <c r="Z153" s="23"/>
      <c r="AA153" s="23"/>
      <c r="AB153" s="23"/>
      <c r="AC153" s="23"/>
      <c r="AD153" s="23"/>
      <c r="AE153" s="23"/>
      <c r="AF153" s="23"/>
      <c r="AG153" s="23"/>
      <c r="AH153" s="23"/>
      <c r="AI153" s="23"/>
      <c r="AJ153" s="23"/>
      <c r="AK153" s="23"/>
      <c r="AL153" s="38"/>
      <c r="AM153" s="38"/>
      <c r="AN153" s="38"/>
      <c r="AO153" s="38"/>
      <c r="AP153" s="38"/>
      <c r="AQ153" s="38"/>
      <c r="AR153" s="38"/>
      <c r="AS153" s="38"/>
      <c r="AT153" s="38"/>
      <c r="AU153" s="38"/>
      <c r="AV153" s="38"/>
      <c r="AW153" s="38"/>
      <c r="AX153" s="38"/>
      <c r="AY153" s="38"/>
      <c r="AZ153" s="38"/>
      <c r="BA153" s="38"/>
      <c r="BB153" s="38"/>
      <c r="BC153" s="38"/>
      <c r="BD153" s="38"/>
      <c r="BE153" s="38"/>
      <c r="BF153" s="38"/>
      <c r="BG153" s="38"/>
      <c r="BH153" s="38"/>
      <c r="BI153" s="38"/>
      <c r="BJ153" s="38"/>
      <c r="BK153" s="38"/>
      <c r="BL153" s="38"/>
      <c r="BM153" s="38"/>
      <c r="BN153" s="38"/>
      <c r="BO153" s="38"/>
      <c r="BP153" s="38"/>
      <c r="BQ153" s="38"/>
      <c r="BR153" s="38"/>
      <c r="BS153" s="38"/>
      <c r="BT153" s="38"/>
      <c r="BU153" s="38"/>
      <c r="BV153" s="38"/>
      <c r="BW153" s="38"/>
      <c r="BX153" s="38"/>
      <c r="BY153" s="38"/>
      <c r="BZ153" s="38"/>
      <c r="CA153" s="38"/>
      <c r="CB153" s="38"/>
      <c r="CC153" s="38"/>
      <c r="CD153" s="38"/>
      <c r="CE153" s="38"/>
      <c r="CF153" s="38"/>
      <c r="CG153" s="38"/>
      <c r="CH153" s="38"/>
      <c r="CI153" s="38"/>
      <c r="CJ153" s="38"/>
      <c r="CK153" s="38"/>
      <c r="CL153" s="38"/>
      <c r="CM153" s="38"/>
      <c r="CN153" s="38"/>
      <c r="CO153" s="38"/>
      <c r="CP153" s="38"/>
      <c r="CQ153" s="38"/>
      <c r="CR153" s="38"/>
      <c r="CS153" s="38"/>
      <c r="CT153" s="38"/>
      <c r="CU153" s="38"/>
      <c r="CV153" s="38"/>
      <c r="CW153" s="38"/>
      <c r="CX153" s="38"/>
    </row>
    <row r="154" customFormat="false" ht="31.65" hidden="true" customHeight="true" outlineLevel="1" collapsed="false">
      <c r="A154" s="34" t="s">
        <v>282</v>
      </c>
      <c r="B154" s="35" t="s">
        <v>283</v>
      </c>
      <c r="C154" s="36" t="s">
        <v>60</v>
      </c>
      <c r="D154" s="36"/>
      <c r="E154" s="36"/>
      <c r="F154" s="36"/>
      <c r="G154" s="36"/>
      <c r="H154" s="36"/>
      <c r="I154" s="36"/>
      <c r="J154" s="36"/>
      <c r="K154" s="36"/>
      <c r="L154" s="36"/>
      <c r="M154" s="36"/>
      <c r="N154" s="36"/>
      <c r="O154" s="36"/>
      <c r="P154" s="36"/>
      <c r="Q154" s="36"/>
      <c r="R154" s="23"/>
      <c r="S154" s="37" t="n">
        <f aca="false">T154+U154+V154+W154</f>
        <v>0</v>
      </c>
      <c r="T154" s="23"/>
      <c r="U154" s="23"/>
      <c r="V154" s="23"/>
      <c r="W154" s="23"/>
      <c r="X154" s="23"/>
      <c r="Y154" s="23"/>
      <c r="Z154" s="23"/>
      <c r="AA154" s="23"/>
      <c r="AB154" s="23"/>
      <c r="AC154" s="23"/>
      <c r="AD154" s="23"/>
      <c r="AE154" s="23"/>
      <c r="AF154" s="23"/>
      <c r="AG154" s="23"/>
      <c r="AH154" s="23"/>
      <c r="AI154" s="23"/>
      <c r="AJ154" s="23"/>
      <c r="AK154" s="23"/>
      <c r="AL154" s="38"/>
      <c r="AM154" s="38"/>
      <c r="AN154" s="38"/>
      <c r="AO154" s="38"/>
      <c r="AP154" s="38"/>
      <c r="AQ154" s="38"/>
      <c r="AR154" s="38"/>
      <c r="AS154" s="38"/>
      <c r="AT154" s="38"/>
      <c r="AU154" s="38"/>
      <c r="AV154" s="38"/>
      <c r="AW154" s="38"/>
      <c r="AX154" s="38"/>
      <c r="AY154" s="38"/>
      <c r="AZ154" s="38"/>
      <c r="BA154" s="38"/>
      <c r="BB154" s="38"/>
      <c r="BC154" s="38"/>
      <c r="BD154" s="38"/>
      <c r="BE154" s="38"/>
      <c r="BF154" s="38"/>
      <c r="BG154" s="38"/>
      <c r="BH154" s="38"/>
      <c r="BI154" s="38"/>
      <c r="BJ154" s="38"/>
      <c r="BK154" s="38"/>
      <c r="BL154" s="38"/>
      <c r="BM154" s="38"/>
      <c r="BN154" s="38"/>
      <c r="BO154" s="38"/>
      <c r="BP154" s="38"/>
      <c r="BQ154" s="38"/>
      <c r="BR154" s="38"/>
      <c r="BS154" s="38"/>
      <c r="BT154" s="38"/>
      <c r="BU154" s="38"/>
      <c r="BV154" s="38"/>
      <c r="BW154" s="38"/>
      <c r="BX154" s="38"/>
      <c r="BY154" s="38"/>
      <c r="BZ154" s="38"/>
      <c r="CA154" s="38"/>
      <c r="CB154" s="38"/>
      <c r="CC154" s="38"/>
      <c r="CD154" s="38"/>
      <c r="CE154" s="38"/>
      <c r="CF154" s="38"/>
      <c r="CG154" s="38"/>
      <c r="CH154" s="38"/>
      <c r="CI154" s="38"/>
      <c r="CJ154" s="38"/>
      <c r="CK154" s="38"/>
      <c r="CL154" s="38"/>
      <c r="CM154" s="38"/>
      <c r="CN154" s="38"/>
      <c r="CO154" s="38"/>
      <c r="CP154" s="38"/>
      <c r="CQ154" s="38"/>
      <c r="CR154" s="38"/>
      <c r="CS154" s="38"/>
      <c r="CT154" s="38"/>
      <c r="CU154" s="38"/>
      <c r="CV154" s="38"/>
      <c r="CW154" s="38"/>
      <c r="CX154" s="38"/>
    </row>
    <row r="155" customFormat="false" ht="31.65" hidden="true" customHeight="true" outlineLevel="1" collapsed="false">
      <c r="A155" s="34" t="s">
        <v>284</v>
      </c>
      <c r="B155" s="35" t="s">
        <v>285</v>
      </c>
      <c r="C155" s="36" t="s">
        <v>60</v>
      </c>
      <c r="D155" s="36"/>
      <c r="E155" s="36"/>
      <c r="F155" s="36"/>
      <c r="G155" s="36"/>
      <c r="H155" s="36"/>
      <c r="I155" s="36"/>
      <c r="J155" s="36"/>
      <c r="K155" s="36"/>
      <c r="L155" s="36"/>
      <c r="M155" s="36"/>
      <c r="N155" s="36"/>
      <c r="O155" s="36"/>
      <c r="P155" s="36"/>
      <c r="Q155" s="36"/>
      <c r="R155" s="23"/>
      <c r="S155" s="37" t="n">
        <f aca="false">T155+U155+V155+W155</f>
        <v>0</v>
      </c>
      <c r="T155" s="23"/>
      <c r="U155" s="23"/>
      <c r="V155" s="23"/>
      <c r="W155" s="23"/>
      <c r="X155" s="23"/>
      <c r="Y155" s="23"/>
      <c r="Z155" s="23"/>
      <c r="AA155" s="23"/>
      <c r="AB155" s="23"/>
      <c r="AC155" s="23"/>
      <c r="AD155" s="23"/>
      <c r="AE155" s="23"/>
      <c r="AF155" s="23"/>
      <c r="AG155" s="23"/>
      <c r="AH155" s="23"/>
      <c r="AI155" s="23"/>
      <c r="AJ155" s="23"/>
      <c r="AK155" s="23"/>
      <c r="AL155" s="38"/>
      <c r="AM155" s="38"/>
      <c r="AN155" s="38"/>
      <c r="AO155" s="38"/>
      <c r="AP155" s="38"/>
      <c r="AQ155" s="38"/>
      <c r="AR155" s="38"/>
      <c r="AS155" s="38"/>
      <c r="AT155" s="38"/>
      <c r="AU155" s="38"/>
      <c r="AV155" s="38"/>
      <c r="AW155" s="38"/>
      <c r="AX155" s="38"/>
      <c r="AY155" s="38"/>
      <c r="AZ155" s="38"/>
      <c r="BA155" s="38"/>
      <c r="BB155" s="38"/>
      <c r="BC155" s="38"/>
      <c r="BD155" s="38"/>
      <c r="BE155" s="38"/>
      <c r="BF155" s="38"/>
      <c r="BG155" s="38"/>
      <c r="BH155" s="38"/>
      <c r="BI155" s="38"/>
      <c r="BJ155" s="38"/>
      <c r="BK155" s="38"/>
      <c r="BL155" s="38"/>
      <c r="BM155" s="38"/>
      <c r="BN155" s="38"/>
      <c r="BO155" s="38"/>
      <c r="BP155" s="38"/>
      <c r="BQ155" s="38"/>
      <c r="BR155" s="38"/>
      <c r="BS155" s="38"/>
      <c r="BT155" s="38"/>
      <c r="BU155" s="38"/>
      <c r="BV155" s="38"/>
      <c r="BW155" s="38"/>
      <c r="BX155" s="38"/>
      <c r="BY155" s="38"/>
      <c r="BZ155" s="38"/>
      <c r="CA155" s="38"/>
      <c r="CB155" s="38"/>
      <c r="CC155" s="38"/>
      <c r="CD155" s="38"/>
      <c r="CE155" s="38"/>
      <c r="CF155" s="38"/>
      <c r="CG155" s="38"/>
      <c r="CH155" s="38"/>
      <c r="CI155" s="38"/>
      <c r="CJ155" s="38"/>
      <c r="CK155" s="38"/>
      <c r="CL155" s="38"/>
      <c r="CM155" s="38"/>
      <c r="CN155" s="38"/>
      <c r="CO155" s="38"/>
      <c r="CP155" s="38"/>
      <c r="CQ155" s="38"/>
      <c r="CR155" s="38"/>
      <c r="CS155" s="38"/>
      <c r="CT155" s="38"/>
      <c r="CU155" s="38"/>
      <c r="CV155" s="38"/>
      <c r="CW155" s="38"/>
      <c r="CX155" s="38"/>
    </row>
    <row r="156" customFormat="false" ht="31.65" hidden="true" customHeight="true" outlineLevel="1" collapsed="false">
      <c r="A156" s="34" t="s">
        <v>286</v>
      </c>
      <c r="B156" s="35" t="s">
        <v>287</v>
      </c>
      <c r="C156" s="36" t="s">
        <v>60</v>
      </c>
      <c r="D156" s="36"/>
      <c r="E156" s="36"/>
      <c r="F156" s="36"/>
      <c r="G156" s="36"/>
      <c r="H156" s="36"/>
      <c r="I156" s="36"/>
      <c r="J156" s="36"/>
      <c r="K156" s="36"/>
      <c r="L156" s="36"/>
      <c r="M156" s="36"/>
      <c r="N156" s="36"/>
      <c r="O156" s="36"/>
      <c r="P156" s="36"/>
      <c r="Q156" s="36"/>
      <c r="R156" s="23"/>
      <c r="S156" s="37" t="n">
        <f aca="false">T156+U156+V156+W156</f>
        <v>0</v>
      </c>
      <c r="T156" s="23"/>
      <c r="U156" s="23"/>
      <c r="V156" s="23"/>
      <c r="W156" s="23"/>
      <c r="X156" s="23"/>
      <c r="Y156" s="23"/>
      <c r="Z156" s="23"/>
      <c r="AA156" s="23"/>
      <c r="AB156" s="23"/>
      <c r="AC156" s="23"/>
      <c r="AD156" s="23"/>
      <c r="AE156" s="23"/>
      <c r="AF156" s="23"/>
      <c r="AG156" s="23"/>
      <c r="AH156" s="23"/>
      <c r="AI156" s="23"/>
      <c r="AJ156" s="23"/>
      <c r="AK156" s="23"/>
      <c r="AL156" s="38"/>
      <c r="AM156" s="38"/>
      <c r="AN156" s="38"/>
      <c r="AO156" s="38"/>
      <c r="AP156" s="38"/>
      <c r="AQ156" s="38"/>
      <c r="AR156" s="38"/>
      <c r="AS156" s="38"/>
      <c r="AT156" s="38"/>
      <c r="AU156" s="38"/>
      <c r="AV156" s="38"/>
      <c r="AW156" s="38"/>
      <c r="AX156" s="38"/>
      <c r="AY156" s="38"/>
      <c r="AZ156" s="38"/>
      <c r="BA156" s="38"/>
      <c r="BB156" s="38"/>
      <c r="BC156" s="38"/>
      <c r="BD156" s="38"/>
      <c r="BE156" s="38"/>
      <c r="BF156" s="38"/>
      <c r="BG156" s="38"/>
      <c r="BH156" s="38"/>
      <c r="BI156" s="38"/>
      <c r="BJ156" s="38"/>
      <c r="BK156" s="38"/>
      <c r="BL156" s="38"/>
      <c r="BM156" s="38"/>
      <c r="BN156" s="38"/>
      <c r="BO156" s="38"/>
      <c r="BP156" s="38"/>
      <c r="BQ156" s="38"/>
      <c r="BR156" s="38"/>
      <c r="BS156" s="38"/>
      <c r="BT156" s="38"/>
      <c r="BU156" s="38"/>
      <c r="BV156" s="38"/>
      <c r="BW156" s="38"/>
      <c r="BX156" s="38"/>
      <c r="BY156" s="38"/>
      <c r="BZ156" s="38"/>
      <c r="CA156" s="38"/>
      <c r="CB156" s="38"/>
      <c r="CC156" s="38"/>
      <c r="CD156" s="38"/>
      <c r="CE156" s="38"/>
      <c r="CF156" s="38"/>
      <c r="CG156" s="38"/>
      <c r="CH156" s="38"/>
      <c r="CI156" s="38"/>
      <c r="CJ156" s="38"/>
      <c r="CK156" s="38"/>
      <c r="CL156" s="38"/>
      <c r="CM156" s="38"/>
      <c r="CN156" s="38"/>
      <c r="CO156" s="38"/>
      <c r="CP156" s="38"/>
      <c r="CQ156" s="38"/>
      <c r="CR156" s="38"/>
      <c r="CS156" s="38"/>
      <c r="CT156" s="38"/>
      <c r="CU156" s="38"/>
      <c r="CV156" s="38"/>
      <c r="CW156" s="38"/>
      <c r="CX156" s="38"/>
    </row>
    <row r="157" customFormat="false" ht="47.3" hidden="true" customHeight="true" outlineLevel="1" collapsed="false">
      <c r="A157" s="34" t="s">
        <v>288</v>
      </c>
      <c r="B157" s="35" t="s">
        <v>289</v>
      </c>
      <c r="C157" s="36" t="s">
        <v>60</v>
      </c>
      <c r="D157" s="36"/>
      <c r="E157" s="36"/>
      <c r="F157" s="36"/>
      <c r="G157" s="36"/>
      <c r="H157" s="36"/>
      <c r="I157" s="36"/>
      <c r="J157" s="36"/>
      <c r="K157" s="36"/>
      <c r="L157" s="36"/>
      <c r="M157" s="36"/>
      <c r="N157" s="36"/>
      <c r="O157" s="36"/>
      <c r="P157" s="36"/>
      <c r="Q157" s="36"/>
      <c r="R157" s="23"/>
      <c r="S157" s="37" t="n">
        <f aca="false">T157+U157+V157+W157</f>
        <v>0</v>
      </c>
      <c r="T157" s="23"/>
      <c r="U157" s="23"/>
      <c r="V157" s="23"/>
      <c r="W157" s="23"/>
      <c r="X157" s="23"/>
      <c r="Y157" s="23"/>
      <c r="Z157" s="23"/>
      <c r="AA157" s="23"/>
      <c r="AB157" s="23"/>
      <c r="AC157" s="23"/>
      <c r="AD157" s="23"/>
      <c r="AE157" s="23"/>
      <c r="AF157" s="23"/>
      <c r="AG157" s="23"/>
      <c r="AH157" s="23"/>
      <c r="AI157" s="23"/>
      <c r="AJ157" s="23"/>
      <c r="AK157" s="23"/>
      <c r="AL157" s="38"/>
      <c r="AM157" s="38"/>
      <c r="AN157" s="38"/>
      <c r="AO157" s="38"/>
      <c r="AP157" s="38"/>
      <c r="AQ157" s="38"/>
      <c r="AR157" s="38"/>
      <c r="AS157" s="38"/>
      <c r="AT157" s="38"/>
      <c r="AU157" s="38"/>
      <c r="AV157" s="38"/>
      <c r="AW157" s="38"/>
      <c r="AX157" s="38"/>
      <c r="AY157" s="38"/>
      <c r="AZ157" s="38"/>
      <c r="BA157" s="38"/>
      <c r="BB157" s="38"/>
      <c r="BC157" s="38"/>
      <c r="BD157" s="38"/>
      <c r="BE157" s="38"/>
      <c r="BF157" s="38"/>
      <c r="BG157" s="38"/>
      <c r="BH157" s="38"/>
      <c r="BI157" s="38"/>
      <c r="BJ157" s="38"/>
      <c r="BK157" s="38"/>
      <c r="BL157" s="38"/>
      <c r="BM157" s="38"/>
      <c r="BN157" s="38"/>
      <c r="BO157" s="38"/>
      <c r="BP157" s="38"/>
      <c r="BQ157" s="38"/>
      <c r="BR157" s="38"/>
      <c r="BS157" s="38"/>
      <c r="BT157" s="38"/>
      <c r="BU157" s="38"/>
      <c r="BV157" s="38"/>
      <c r="BW157" s="38"/>
      <c r="BX157" s="38"/>
      <c r="BY157" s="38"/>
      <c r="BZ157" s="38"/>
      <c r="CA157" s="38"/>
      <c r="CB157" s="38"/>
      <c r="CC157" s="38"/>
      <c r="CD157" s="38"/>
      <c r="CE157" s="38"/>
      <c r="CF157" s="38"/>
      <c r="CG157" s="38"/>
      <c r="CH157" s="38"/>
      <c r="CI157" s="38"/>
      <c r="CJ157" s="38"/>
      <c r="CK157" s="38"/>
      <c r="CL157" s="38"/>
      <c r="CM157" s="38"/>
      <c r="CN157" s="38"/>
      <c r="CO157" s="38"/>
      <c r="CP157" s="38"/>
      <c r="CQ157" s="38"/>
      <c r="CR157" s="38"/>
      <c r="CS157" s="38"/>
      <c r="CT157" s="38"/>
      <c r="CU157" s="38"/>
      <c r="CV157" s="38"/>
      <c r="CW157" s="38"/>
      <c r="CX157" s="38"/>
    </row>
    <row r="158" customFormat="false" ht="31.65" hidden="true" customHeight="true" outlineLevel="1" collapsed="false">
      <c r="A158" s="34" t="s">
        <v>290</v>
      </c>
      <c r="B158" s="35" t="s">
        <v>291</v>
      </c>
      <c r="C158" s="36" t="s">
        <v>60</v>
      </c>
      <c r="D158" s="36"/>
      <c r="E158" s="36"/>
      <c r="F158" s="36"/>
      <c r="G158" s="36"/>
      <c r="H158" s="36"/>
      <c r="I158" s="36"/>
      <c r="J158" s="36"/>
      <c r="K158" s="36"/>
      <c r="L158" s="36"/>
      <c r="M158" s="36"/>
      <c r="N158" s="36"/>
      <c r="O158" s="36"/>
      <c r="P158" s="36"/>
      <c r="Q158" s="36"/>
      <c r="R158" s="23"/>
      <c r="S158" s="37" t="n">
        <f aca="false">T158+U158+V158+W158</f>
        <v>0</v>
      </c>
      <c r="T158" s="23"/>
      <c r="U158" s="23"/>
      <c r="V158" s="23"/>
      <c r="W158" s="23"/>
      <c r="X158" s="23"/>
      <c r="Y158" s="23"/>
      <c r="Z158" s="23"/>
      <c r="AA158" s="23"/>
      <c r="AB158" s="23"/>
      <c r="AC158" s="23"/>
      <c r="AD158" s="23"/>
      <c r="AE158" s="23"/>
      <c r="AF158" s="23"/>
      <c r="AG158" s="23"/>
      <c r="AH158" s="23"/>
      <c r="AI158" s="23"/>
      <c r="AJ158" s="23"/>
      <c r="AK158" s="23"/>
      <c r="AL158" s="38"/>
      <c r="AM158" s="38"/>
      <c r="AN158" s="38"/>
      <c r="AO158" s="38"/>
      <c r="AP158" s="38"/>
      <c r="AQ158" s="38"/>
      <c r="AR158" s="38"/>
      <c r="AS158" s="38"/>
      <c r="AT158" s="38"/>
      <c r="AU158" s="38"/>
      <c r="AV158" s="38"/>
      <c r="AW158" s="38"/>
      <c r="AX158" s="38"/>
      <c r="AY158" s="38"/>
      <c r="AZ158" s="38"/>
      <c r="BA158" s="38"/>
      <c r="BB158" s="38"/>
      <c r="BC158" s="38"/>
      <c r="BD158" s="38"/>
      <c r="BE158" s="38"/>
      <c r="BF158" s="38"/>
      <c r="BG158" s="38"/>
      <c r="BH158" s="38"/>
      <c r="BI158" s="38"/>
      <c r="BJ158" s="38"/>
      <c r="BK158" s="38"/>
      <c r="BL158" s="38"/>
      <c r="BM158" s="38"/>
      <c r="BN158" s="38"/>
      <c r="BO158" s="38"/>
      <c r="BP158" s="38"/>
      <c r="BQ158" s="38"/>
      <c r="BR158" s="38"/>
      <c r="BS158" s="38"/>
      <c r="BT158" s="38"/>
      <c r="BU158" s="38"/>
      <c r="BV158" s="38"/>
      <c r="BW158" s="38"/>
      <c r="BX158" s="38"/>
      <c r="BY158" s="38"/>
      <c r="BZ158" s="38"/>
      <c r="CA158" s="38"/>
      <c r="CB158" s="38"/>
      <c r="CC158" s="38"/>
      <c r="CD158" s="38"/>
      <c r="CE158" s="38"/>
      <c r="CF158" s="38"/>
      <c r="CG158" s="38"/>
      <c r="CH158" s="38"/>
      <c r="CI158" s="38"/>
      <c r="CJ158" s="38"/>
      <c r="CK158" s="38"/>
      <c r="CL158" s="38"/>
      <c r="CM158" s="38"/>
      <c r="CN158" s="38"/>
      <c r="CO158" s="38"/>
      <c r="CP158" s="38"/>
      <c r="CQ158" s="38"/>
      <c r="CR158" s="38"/>
      <c r="CS158" s="38"/>
      <c r="CT158" s="38"/>
      <c r="CU158" s="38"/>
      <c r="CV158" s="38"/>
      <c r="CW158" s="38"/>
      <c r="CX158" s="38"/>
    </row>
    <row r="159" customFormat="false" ht="31.65" hidden="true" customHeight="true" outlineLevel="1" collapsed="false">
      <c r="A159" s="34" t="s">
        <v>292</v>
      </c>
      <c r="B159" s="39" t="s">
        <v>189</v>
      </c>
      <c r="C159" s="36" t="s">
        <v>60</v>
      </c>
      <c r="D159" s="36"/>
      <c r="E159" s="36"/>
      <c r="F159" s="36"/>
      <c r="G159" s="36"/>
      <c r="H159" s="36"/>
      <c r="I159" s="36"/>
      <c r="J159" s="36"/>
      <c r="K159" s="36"/>
      <c r="L159" s="36"/>
      <c r="M159" s="36"/>
      <c r="N159" s="36"/>
      <c r="O159" s="36"/>
      <c r="P159" s="36"/>
      <c r="Q159" s="36"/>
      <c r="R159" s="23"/>
      <c r="S159" s="37" t="n">
        <f aca="false">T159+U159+V159+W159</f>
        <v>0</v>
      </c>
      <c r="T159" s="23"/>
      <c r="U159" s="23"/>
      <c r="V159" s="23"/>
      <c r="W159" s="23"/>
      <c r="X159" s="23"/>
      <c r="Y159" s="23"/>
      <c r="Z159" s="23"/>
      <c r="AA159" s="23"/>
      <c r="AB159" s="23"/>
      <c r="AC159" s="23"/>
      <c r="AD159" s="23"/>
      <c r="AE159" s="23"/>
      <c r="AF159" s="23"/>
      <c r="AG159" s="23"/>
      <c r="AH159" s="23"/>
      <c r="AI159" s="23"/>
      <c r="AJ159" s="23"/>
      <c r="AK159" s="23"/>
      <c r="AL159" s="38"/>
      <c r="AM159" s="38"/>
      <c r="AN159" s="38"/>
      <c r="AO159" s="38"/>
      <c r="AP159" s="38"/>
      <c r="AQ159" s="38"/>
      <c r="AR159" s="38"/>
      <c r="AS159" s="38"/>
      <c r="AT159" s="38"/>
      <c r="AU159" s="38"/>
      <c r="AV159" s="38"/>
      <c r="AW159" s="38"/>
      <c r="AX159" s="38"/>
      <c r="AY159" s="38"/>
      <c r="AZ159" s="38"/>
      <c r="BA159" s="38"/>
      <c r="BB159" s="38"/>
      <c r="BC159" s="38"/>
      <c r="BD159" s="38"/>
      <c r="BE159" s="38"/>
      <c r="BF159" s="38"/>
      <c r="BG159" s="38"/>
      <c r="BH159" s="38"/>
      <c r="BI159" s="38"/>
      <c r="BJ159" s="38"/>
      <c r="BK159" s="38"/>
      <c r="BL159" s="38"/>
      <c r="BM159" s="38"/>
      <c r="BN159" s="38"/>
      <c r="BO159" s="38"/>
      <c r="BP159" s="38"/>
      <c r="BQ159" s="38"/>
      <c r="BR159" s="38"/>
      <c r="BS159" s="38"/>
      <c r="BT159" s="38"/>
      <c r="BU159" s="38"/>
      <c r="BV159" s="38"/>
      <c r="BW159" s="38"/>
      <c r="BX159" s="38"/>
      <c r="BY159" s="38"/>
      <c r="BZ159" s="38"/>
      <c r="CA159" s="38"/>
      <c r="CB159" s="38"/>
      <c r="CC159" s="38"/>
      <c r="CD159" s="38"/>
      <c r="CE159" s="38"/>
      <c r="CF159" s="38"/>
      <c r="CG159" s="38"/>
      <c r="CH159" s="38"/>
      <c r="CI159" s="38"/>
      <c r="CJ159" s="38"/>
      <c r="CK159" s="38"/>
      <c r="CL159" s="38"/>
      <c r="CM159" s="38"/>
      <c r="CN159" s="38"/>
      <c r="CO159" s="38"/>
      <c r="CP159" s="38"/>
      <c r="CQ159" s="38"/>
      <c r="CR159" s="38"/>
      <c r="CS159" s="38"/>
      <c r="CT159" s="38"/>
      <c r="CU159" s="38"/>
      <c r="CV159" s="38"/>
      <c r="CW159" s="38"/>
      <c r="CX159" s="38"/>
    </row>
    <row r="160" customFormat="false" ht="15.85" hidden="true" customHeight="true" outlineLevel="1" collapsed="false">
      <c r="A160" s="34" t="s">
        <v>293</v>
      </c>
      <c r="B160" s="39" t="s">
        <v>191</v>
      </c>
      <c r="C160" s="36" t="s">
        <v>60</v>
      </c>
      <c r="D160" s="36"/>
      <c r="E160" s="36"/>
      <c r="F160" s="36"/>
      <c r="G160" s="36"/>
      <c r="H160" s="36"/>
      <c r="I160" s="36"/>
      <c r="J160" s="36"/>
      <c r="K160" s="36"/>
      <c r="L160" s="36"/>
      <c r="M160" s="36"/>
      <c r="N160" s="36"/>
      <c r="O160" s="36"/>
      <c r="P160" s="36"/>
      <c r="Q160" s="36"/>
      <c r="R160" s="23"/>
      <c r="S160" s="37" t="n">
        <f aca="false">T160+U160+V160+W160</f>
        <v>0</v>
      </c>
      <c r="T160" s="23"/>
      <c r="U160" s="23"/>
      <c r="V160" s="23"/>
      <c r="W160" s="23"/>
      <c r="X160" s="23"/>
      <c r="Y160" s="23"/>
      <c r="Z160" s="23"/>
      <c r="AA160" s="23"/>
      <c r="AB160" s="23"/>
      <c r="AC160" s="23"/>
      <c r="AD160" s="23"/>
      <c r="AE160" s="23"/>
      <c r="AF160" s="23"/>
      <c r="AG160" s="23"/>
      <c r="AH160" s="23"/>
      <c r="AI160" s="23"/>
      <c r="AJ160" s="23"/>
      <c r="AK160" s="23"/>
      <c r="AL160" s="38"/>
      <c r="AM160" s="38"/>
      <c r="AN160" s="38"/>
      <c r="AO160" s="38"/>
      <c r="AP160" s="38"/>
      <c r="AQ160" s="38"/>
      <c r="AR160" s="38"/>
      <c r="AS160" s="38"/>
      <c r="AT160" s="38"/>
      <c r="AU160" s="38"/>
      <c r="AV160" s="38"/>
      <c r="AW160" s="38"/>
      <c r="AX160" s="38"/>
      <c r="AY160" s="38"/>
      <c r="AZ160" s="38"/>
      <c r="BA160" s="38"/>
      <c r="BB160" s="38"/>
      <c r="BC160" s="38"/>
      <c r="BD160" s="38"/>
      <c r="BE160" s="38"/>
      <c r="BF160" s="38"/>
      <c r="BG160" s="38"/>
      <c r="BH160" s="38"/>
      <c r="BI160" s="38"/>
      <c r="BJ160" s="38"/>
      <c r="BK160" s="38"/>
      <c r="BL160" s="38"/>
      <c r="BM160" s="38"/>
      <c r="BN160" s="38"/>
      <c r="BO160" s="38"/>
      <c r="BP160" s="38"/>
      <c r="BQ160" s="38"/>
      <c r="BR160" s="38"/>
      <c r="BS160" s="38"/>
      <c r="BT160" s="38"/>
      <c r="BU160" s="38"/>
      <c r="BV160" s="38"/>
      <c r="BW160" s="38"/>
      <c r="BX160" s="38"/>
      <c r="BY160" s="38"/>
      <c r="BZ160" s="38"/>
      <c r="CA160" s="38"/>
      <c r="CB160" s="38"/>
      <c r="CC160" s="38"/>
      <c r="CD160" s="38"/>
      <c r="CE160" s="38"/>
      <c r="CF160" s="38"/>
      <c r="CG160" s="38"/>
      <c r="CH160" s="38"/>
      <c r="CI160" s="38"/>
      <c r="CJ160" s="38"/>
      <c r="CK160" s="38"/>
      <c r="CL160" s="38"/>
      <c r="CM160" s="38"/>
      <c r="CN160" s="38"/>
      <c r="CO160" s="38"/>
      <c r="CP160" s="38"/>
      <c r="CQ160" s="38"/>
      <c r="CR160" s="38"/>
      <c r="CS160" s="38"/>
      <c r="CT160" s="38"/>
      <c r="CU160" s="38"/>
      <c r="CV160" s="38"/>
      <c r="CW160" s="38"/>
      <c r="CX160" s="38"/>
    </row>
    <row r="161" customFormat="false" ht="15.85" hidden="true" customHeight="true" outlineLevel="1" collapsed="false">
      <c r="A161" s="34" t="s">
        <v>294</v>
      </c>
      <c r="B161" s="39" t="s">
        <v>295</v>
      </c>
      <c r="C161" s="36" t="s">
        <v>60</v>
      </c>
      <c r="D161" s="36"/>
      <c r="E161" s="36"/>
      <c r="F161" s="36"/>
      <c r="G161" s="36"/>
      <c r="H161" s="36"/>
      <c r="I161" s="36"/>
      <c r="J161" s="36"/>
      <c r="K161" s="36"/>
      <c r="L161" s="36"/>
      <c r="M161" s="36"/>
      <c r="N161" s="36"/>
      <c r="O161" s="36"/>
      <c r="P161" s="36"/>
      <c r="Q161" s="36"/>
      <c r="R161" s="23"/>
      <c r="S161" s="37" t="n">
        <f aca="false">T161+U161+V161+W161</f>
        <v>0</v>
      </c>
      <c r="T161" s="23"/>
      <c r="U161" s="23"/>
      <c r="V161" s="23"/>
      <c r="W161" s="23"/>
      <c r="X161" s="23"/>
      <c r="Y161" s="23"/>
      <c r="Z161" s="23"/>
      <c r="AA161" s="23"/>
      <c r="AB161" s="23"/>
      <c r="AC161" s="23"/>
      <c r="AD161" s="23"/>
      <c r="AE161" s="23"/>
      <c r="AF161" s="23"/>
      <c r="AG161" s="23"/>
      <c r="AH161" s="23"/>
      <c r="AI161" s="23"/>
      <c r="AJ161" s="23"/>
      <c r="AK161" s="23"/>
      <c r="AL161" s="38"/>
      <c r="AM161" s="38"/>
      <c r="AN161" s="38"/>
      <c r="AO161" s="38"/>
      <c r="AP161" s="38"/>
      <c r="AQ161" s="38"/>
      <c r="AR161" s="38"/>
      <c r="AS161" s="38"/>
      <c r="AT161" s="38"/>
      <c r="AU161" s="38"/>
      <c r="AV161" s="38"/>
      <c r="AW161" s="38"/>
      <c r="AX161" s="38"/>
      <c r="AY161" s="38"/>
      <c r="AZ161" s="38"/>
      <c r="BA161" s="38"/>
      <c r="BB161" s="38"/>
      <c r="BC161" s="38"/>
      <c r="BD161" s="38"/>
      <c r="BE161" s="38"/>
      <c r="BF161" s="38"/>
      <c r="BG161" s="38"/>
      <c r="BH161" s="38"/>
      <c r="BI161" s="38"/>
      <c r="BJ161" s="38"/>
      <c r="BK161" s="38"/>
      <c r="BL161" s="38"/>
      <c r="BM161" s="38"/>
      <c r="BN161" s="38"/>
      <c r="BO161" s="38"/>
      <c r="BP161" s="38"/>
      <c r="BQ161" s="38"/>
      <c r="BR161" s="38"/>
      <c r="BS161" s="38"/>
      <c r="BT161" s="38"/>
      <c r="BU161" s="38"/>
      <c r="BV161" s="38"/>
      <c r="BW161" s="38"/>
      <c r="BX161" s="38"/>
      <c r="BY161" s="38"/>
      <c r="BZ161" s="38"/>
      <c r="CA161" s="38"/>
      <c r="CB161" s="38"/>
      <c r="CC161" s="38"/>
      <c r="CD161" s="38"/>
      <c r="CE161" s="38"/>
      <c r="CF161" s="38"/>
      <c r="CG161" s="38"/>
      <c r="CH161" s="38"/>
      <c r="CI161" s="38"/>
      <c r="CJ161" s="38"/>
      <c r="CK161" s="38"/>
      <c r="CL161" s="38"/>
      <c r="CM161" s="38"/>
      <c r="CN161" s="38"/>
      <c r="CO161" s="38"/>
      <c r="CP161" s="38"/>
      <c r="CQ161" s="38"/>
      <c r="CR161" s="38"/>
      <c r="CS161" s="38"/>
      <c r="CT161" s="38"/>
      <c r="CU161" s="38"/>
      <c r="CV161" s="38"/>
      <c r="CW161" s="38"/>
      <c r="CX161" s="38"/>
    </row>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33">
    <mergeCell ref="A1:CP1"/>
    <mergeCell ref="A2:CP2"/>
    <mergeCell ref="A3:CP3"/>
    <mergeCell ref="A5:CP5"/>
    <mergeCell ref="A6:CP6"/>
    <mergeCell ref="A8:CP8"/>
    <mergeCell ref="A9:CP9"/>
    <mergeCell ref="A11:A14"/>
    <mergeCell ref="B11:B14"/>
    <mergeCell ref="C11:C14"/>
    <mergeCell ref="D11:J12"/>
    <mergeCell ref="R11:CW11"/>
    <mergeCell ref="CX11:CX13"/>
    <mergeCell ref="R12:X12"/>
    <mergeCell ref="AF12:AL12"/>
    <mergeCell ref="AT12:AZ12"/>
    <mergeCell ref="BH12:BN12"/>
    <mergeCell ref="BV12:CB12"/>
    <mergeCell ref="CJ12:CP12"/>
    <mergeCell ref="D13:J13"/>
    <mergeCell ref="K13:Q13"/>
    <mergeCell ref="R13:X13"/>
    <mergeCell ref="Y13:AE13"/>
    <mergeCell ref="AF13:AL13"/>
    <mergeCell ref="AM13:AS13"/>
    <mergeCell ref="AT13:AZ13"/>
    <mergeCell ref="BA13:BG13"/>
    <mergeCell ref="BH13:BN13"/>
    <mergeCell ref="BO13:BU13"/>
    <mergeCell ref="BV13:CB13"/>
    <mergeCell ref="CC13:CI13"/>
    <mergeCell ref="CJ13:CP13"/>
    <mergeCell ref="CQ13:CW13"/>
  </mergeCells>
  <dataValidations count="1">
    <dataValidation allowBlank="true" errorStyle="stop" operator="between" showDropDown="false" showErrorMessage="false" showInputMessage="false" sqref="C16 C39"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100" fitToWidth="1" fitToHeight="1" pageOrder="downThenOver" orientation="portrait" blackAndWhite="false" draft="false" cellComments="none" horizontalDpi="300" verticalDpi="300" copies="1"/>
  <headerFooter differentFirst="true" differentOddEven="false">
    <oddHeader>&amp;C&amp;P</oddHeader>
    <oddFooter/>
    <firstHeader/>
    <firstFooter/>
  </headerFooter>
  <colBreaks count="1" manualBreakCount="1">
    <brk id="37" man="true" max="65535" min="0"/>
  </colBreak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AG164"/>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2"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5.11"/>
    <col collapsed="false" customWidth="true" hidden="false" outlineLevel="0" max="4" min="4" style="1" width="6.67"/>
    <col collapsed="false" customWidth="true" hidden="false" outlineLevel="0" max="5" min="5" style="1" width="10.33"/>
    <col collapsed="false" customWidth="true" hidden="false" outlineLevel="0" max="6" min="6" style="1" width="11.77"/>
    <col collapsed="false" customWidth="true" hidden="false" outlineLevel="0" max="7" min="7" style="1" width="8.22"/>
    <col collapsed="false" customWidth="true" hidden="false" outlineLevel="0" max="8" min="8" style="1" width="7"/>
    <col collapsed="false" customWidth="true" hidden="false" outlineLevel="0" max="9" min="9" style="1" width="6.44"/>
    <col collapsed="false" customWidth="true" hidden="false" outlineLevel="0" max="10" min="10" style="1" width="8.88"/>
    <col collapsed="false" customWidth="true" hidden="false" outlineLevel="0" max="12" min="11" style="1" width="10.78"/>
    <col collapsed="false" customWidth="true" hidden="false" outlineLevel="0" max="13" min="13" style="2" width="7.22"/>
    <col collapsed="false" customWidth="true" hidden="false" outlineLevel="0" max="14" min="14" style="2" width="6.44"/>
    <col collapsed="false" customWidth="true" hidden="false" outlineLevel="0" max="15" min="15" style="2" width="8.88"/>
    <col collapsed="false" customWidth="true" hidden="false" outlineLevel="0" max="17" min="16" style="2" width="10.78"/>
    <col collapsed="false" customWidth="true" hidden="false" outlineLevel="0" max="18" min="18" style="2" width="7.22"/>
    <col collapsed="false" customWidth="true" hidden="false" outlineLevel="0" max="19" min="19" style="2" width="6.44"/>
    <col collapsed="false" customWidth="true" hidden="false" outlineLevel="0" max="20" min="20" style="2" width="8.88"/>
    <col collapsed="false" customWidth="true" hidden="false" outlineLevel="0" max="22" min="21" style="2" width="10.78"/>
    <col collapsed="false" customWidth="true" hidden="false" outlineLevel="0" max="23" min="23" style="2" width="7.22"/>
    <col collapsed="false" customWidth="true" hidden="false" outlineLevel="0" max="24" min="24" style="2" width="5.66"/>
    <col collapsed="false" customWidth="true" hidden="false" outlineLevel="0" max="25" min="25" style="2" width="8.66"/>
    <col collapsed="false" customWidth="true" hidden="false" outlineLevel="0" max="27" min="26" style="2" width="10.22"/>
    <col collapsed="false" customWidth="true" hidden="false" outlineLevel="0" max="28" min="28" style="2" width="7.22"/>
    <col collapsed="false" customWidth="true" hidden="false" outlineLevel="0" max="29" min="29" style="2" width="6.11"/>
    <col collapsed="false" customWidth="true" hidden="false" outlineLevel="0" max="30" min="30" style="2" width="9.44"/>
    <col collapsed="false" customWidth="true" hidden="false" outlineLevel="0" max="32" min="31" style="2" width="11.22"/>
    <col collapsed="false" customWidth="true" hidden="false" outlineLevel="0" max="33" min="33" style="2" width="8.22"/>
    <col collapsed="false" customWidth="false" hidden="false" outlineLevel="0" max="16384" min="34" style="2" width="9"/>
  </cols>
  <sheetData>
    <row r="1" customFormat="false" ht="17.25" hidden="false" customHeight="true" outlineLevel="0" collapsed="false">
      <c r="A1" s="1"/>
      <c r="B1" s="1"/>
      <c r="C1" s="1"/>
      <c r="H1" s="237"/>
      <c r="L1" s="237"/>
      <c r="M1" s="1"/>
      <c r="N1" s="1"/>
      <c r="O1" s="1"/>
      <c r="P1" s="1"/>
      <c r="Q1" s="1"/>
      <c r="R1" s="1"/>
      <c r="S1" s="1"/>
      <c r="T1" s="1"/>
      <c r="U1" s="1"/>
      <c r="V1" s="1"/>
      <c r="W1" s="1"/>
      <c r="X1" s="1"/>
      <c r="AE1" s="1"/>
      <c r="AF1" s="1"/>
      <c r="AG1" s="237" t="s">
        <v>695</v>
      </c>
    </row>
    <row r="2" customFormat="false" ht="17.25" hidden="false" customHeight="true" outlineLevel="0" collapsed="false">
      <c r="A2" s="1"/>
      <c r="B2" s="1"/>
      <c r="C2" s="1"/>
      <c r="H2" s="238"/>
      <c r="L2" s="238"/>
      <c r="M2" s="1"/>
      <c r="N2" s="1"/>
      <c r="O2" s="1"/>
      <c r="P2" s="1"/>
      <c r="Q2" s="1"/>
      <c r="R2" s="1"/>
      <c r="S2" s="1"/>
      <c r="T2" s="1"/>
      <c r="U2" s="1"/>
      <c r="V2" s="1"/>
      <c r="W2" s="1"/>
      <c r="X2" s="1"/>
      <c r="AE2" s="1"/>
      <c r="AF2" s="1"/>
      <c r="AG2" s="238" t="s">
        <v>436</v>
      </c>
    </row>
    <row r="3" customFormat="false" ht="17.35" hidden="false" customHeight="false" outlineLevel="0" collapsed="false">
      <c r="A3" s="1"/>
      <c r="B3" s="1"/>
      <c r="C3" s="1"/>
      <c r="H3" s="238"/>
      <c r="L3" s="238"/>
      <c r="M3" s="1"/>
      <c r="N3" s="1"/>
      <c r="O3" s="1"/>
      <c r="P3" s="1"/>
      <c r="Q3" s="1"/>
      <c r="R3" s="1"/>
      <c r="S3" s="1"/>
      <c r="T3" s="1"/>
      <c r="U3" s="1"/>
      <c r="V3" s="1"/>
      <c r="W3" s="1"/>
      <c r="X3" s="1"/>
      <c r="AE3" s="1"/>
      <c r="AF3" s="1"/>
      <c r="AG3" s="238" t="s">
        <v>437</v>
      </c>
    </row>
    <row r="4" customFormat="false" ht="15.65" hidden="false" customHeight="false" outlineLevel="0" collapsed="false">
      <c r="A4" s="216" t="s">
        <v>696</v>
      </c>
      <c r="B4" s="216"/>
      <c r="C4" s="216"/>
      <c r="D4" s="216"/>
      <c r="E4" s="216"/>
      <c r="F4" s="216"/>
      <c r="G4" s="216"/>
      <c r="H4" s="216"/>
      <c r="I4" s="216"/>
      <c r="J4" s="216"/>
      <c r="K4" s="216"/>
      <c r="L4" s="216"/>
      <c r="M4" s="216"/>
      <c r="N4" s="216"/>
      <c r="O4" s="216"/>
      <c r="P4" s="216"/>
      <c r="Q4" s="216"/>
      <c r="R4" s="216"/>
      <c r="S4" s="216"/>
      <c r="T4" s="216"/>
      <c r="U4" s="216"/>
      <c r="V4" s="216"/>
      <c r="W4" s="216"/>
      <c r="X4" s="216"/>
      <c r="Y4" s="216"/>
      <c r="Z4" s="216"/>
      <c r="AA4" s="216"/>
      <c r="AB4" s="216"/>
      <c r="AC4" s="216"/>
      <c r="AD4" s="216"/>
      <c r="AE4" s="216"/>
      <c r="AF4" s="216"/>
      <c r="AG4" s="216"/>
    </row>
    <row r="5" customFormat="false" ht="17.35" hidden="false" customHeight="false" outlineLevel="0" collapsed="false">
      <c r="A5" s="57"/>
      <c r="B5" s="57"/>
      <c r="C5" s="57"/>
      <c r="D5" s="57"/>
      <c r="E5" s="57"/>
      <c r="F5" s="57"/>
      <c r="G5" s="57"/>
      <c r="H5" s="57"/>
      <c r="I5" s="239"/>
      <c r="J5" s="239"/>
      <c r="K5" s="239"/>
      <c r="L5" s="239"/>
      <c r="M5" s="239"/>
      <c r="N5" s="239"/>
      <c r="O5" s="239"/>
      <c r="P5" s="239"/>
      <c r="Q5" s="239"/>
      <c r="R5" s="239"/>
      <c r="S5" s="239"/>
      <c r="T5" s="239"/>
      <c r="U5" s="239"/>
      <c r="V5" s="239"/>
      <c r="W5" s="239"/>
      <c r="X5" s="239"/>
      <c r="Y5" s="239"/>
      <c r="Z5" s="239"/>
      <c r="AA5" s="239"/>
      <c r="AB5" s="239"/>
      <c r="AC5" s="239"/>
      <c r="AD5" s="239"/>
      <c r="AE5" s="239"/>
      <c r="AF5" s="239"/>
      <c r="AG5" s="239"/>
    </row>
    <row r="6" customFormat="false" ht="17.35" hidden="false" customHeight="false" outlineLevel="0" collapsed="false">
      <c r="A6" s="240" t="s">
        <v>697</v>
      </c>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row>
    <row r="7" customFormat="false" ht="18.8" hidden="false" customHeight="true" outlineLevel="0" collapsed="false">
      <c r="A7" s="59" t="s">
        <v>698</v>
      </c>
      <c r="B7" s="59"/>
      <c r="C7" s="59"/>
      <c r="D7" s="59"/>
      <c r="E7" s="59"/>
      <c r="F7" s="59"/>
      <c r="G7" s="59"/>
      <c r="H7" s="59"/>
      <c r="I7" s="59"/>
      <c r="J7" s="59"/>
      <c r="K7" s="59"/>
      <c r="L7" s="59"/>
      <c r="M7" s="59"/>
      <c r="N7" s="59"/>
      <c r="O7" s="59"/>
      <c r="P7" s="59"/>
      <c r="Q7" s="59"/>
      <c r="R7" s="59"/>
      <c r="S7" s="59"/>
      <c r="T7" s="59"/>
      <c r="U7" s="59"/>
      <c r="V7" s="59"/>
      <c r="W7" s="59"/>
      <c r="X7" s="59"/>
      <c r="Y7" s="59"/>
      <c r="Z7" s="59"/>
      <c r="AA7" s="59"/>
      <c r="AB7" s="59"/>
      <c r="AC7" s="59"/>
      <c r="AD7" s="59"/>
      <c r="AE7" s="59"/>
      <c r="AF7" s="59"/>
      <c r="AG7" s="59"/>
    </row>
    <row r="8" customFormat="false" ht="15.65" hidden="false" customHeight="false" outlineLevel="0" collapsed="false">
      <c r="A8" s="17"/>
      <c r="B8" s="17"/>
      <c r="C8" s="17"/>
      <c r="D8" s="17"/>
      <c r="E8" s="17"/>
      <c r="F8" s="17"/>
      <c r="G8" s="17"/>
      <c r="H8" s="17"/>
      <c r="M8" s="1"/>
      <c r="N8" s="1"/>
      <c r="O8" s="1"/>
      <c r="P8" s="1"/>
      <c r="Q8" s="1"/>
      <c r="R8" s="1"/>
      <c r="S8" s="1"/>
      <c r="T8" s="1"/>
      <c r="U8" s="1"/>
      <c r="V8" s="1"/>
      <c r="W8" s="1"/>
      <c r="X8" s="1"/>
    </row>
    <row r="9" customFormat="false" ht="17.35" hidden="false" customHeight="false" outlineLevel="0" collapsed="false">
      <c r="A9" s="14" t="s">
        <v>699</v>
      </c>
      <c r="B9" s="14"/>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row>
    <row r="10" customFormat="false" ht="17.35" hidden="false" customHeight="false" outlineLevel="0" collapsed="false">
      <c r="A10" s="5"/>
      <c r="B10" s="5"/>
      <c r="C10" s="5"/>
      <c r="D10" s="5"/>
      <c r="E10" s="5"/>
      <c r="F10" s="5"/>
      <c r="G10" s="5"/>
      <c r="H10" s="5"/>
      <c r="I10" s="6"/>
      <c r="J10" s="6"/>
      <c r="K10" s="6"/>
      <c r="L10" s="6"/>
      <c r="M10" s="6"/>
      <c r="N10" s="6"/>
      <c r="O10" s="6"/>
      <c r="P10" s="6"/>
      <c r="Q10" s="6"/>
      <c r="R10" s="6"/>
      <c r="S10" s="6"/>
      <c r="T10" s="6"/>
      <c r="U10" s="6"/>
      <c r="V10" s="6"/>
      <c r="W10" s="6"/>
      <c r="X10" s="6"/>
      <c r="Y10" s="6"/>
      <c r="Z10" s="6"/>
      <c r="AA10" s="6"/>
      <c r="AB10" s="6"/>
      <c r="AC10" s="6"/>
      <c r="AD10" s="6"/>
      <c r="AE10" s="6"/>
      <c r="AF10" s="6"/>
      <c r="AG10" s="6"/>
    </row>
    <row r="11" customFormat="false" ht="17.35" hidden="false" customHeight="false" outlineLevel="0" collapsed="false">
      <c r="A11" s="14" t="s">
        <v>700</v>
      </c>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row>
    <row r="12" customFormat="false" ht="15.65" hidden="false" customHeight="false" outlineLevel="0" collapsed="false">
      <c r="A12" s="17"/>
      <c r="B12" s="17"/>
      <c r="C12" s="17"/>
      <c r="D12" s="17"/>
      <c r="E12" s="17"/>
      <c r="F12" s="17"/>
      <c r="G12" s="17"/>
      <c r="H12" s="17"/>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row>
    <row r="13" customFormat="false" ht="15.65" hidden="false" customHeight="false" outlineLevel="0" collapsed="false">
      <c r="A13" s="1"/>
      <c r="M13" s="1"/>
      <c r="N13" s="1"/>
      <c r="O13" s="1"/>
      <c r="P13" s="1"/>
      <c r="Q13" s="1"/>
      <c r="R13" s="1"/>
      <c r="S13" s="1"/>
      <c r="T13" s="1"/>
      <c r="U13" s="1"/>
      <c r="V13" s="1"/>
      <c r="W13" s="1"/>
      <c r="X13" s="1"/>
      <c r="Y13" s="1"/>
      <c r="Z13" s="1"/>
      <c r="AA13" s="1"/>
      <c r="AB13" s="1"/>
      <c r="AC13" s="1"/>
      <c r="AD13" s="1"/>
      <c r="AE13" s="1"/>
      <c r="AF13" s="1"/>
    </row>
    <row r="14" customFormat="false" ht="28.5" hidden="false" customHeight="true" outlineLevel="0" collapsed="false">
      <c r="A14" s="21" t="s">
        <v>701</v>
      </c>
      <c r="B14" s="21" t="s">
        <v>9</v>
      </c>
      <c r="C14" s="21" t="s">
        <v>702</v>
      </c>
      <c r="D14" s="187" t="s">
        <v>703</v>
      </c>
      <c r="E14" s="187"/>
      <c r="F14" s="187"/>
      <c r="G14" s="187"/>
      <c r="H14" s="187"/>
      <c r="I14" s="187" t="s">
        <v>704</v>
      </c>
      <c r="J14" s="187"/>
      <c r="K14" s="187"/>
      <c r="L14" s="187"/>
      <c r="M14" s="187"/>
      <c r="N14" s="187"/>
      <c r="O14" s="187"/>
      <c r="P14" s="187"/>
      <c r="Q14" s="187"/>
      <c r="R14" s="187"/>
      <c r="S14" s="187"/>
      <c r="T14" s="187"/>
      <c r="U14" s="187"/>
      <c r="V14" s="187"/>
      <c r="W14" s="187"/>
      <c r="X14" s="187"/>
      <c r="Y14" s="187"/>
      <c r="Z14" s="187"/>
      <c r="AA14" s="187"/>
      <c r="AB14" s="187"/>
      <c r="AC14" s="187"/>
      <c r="AD14" s="187"/>
      <c r="AE14" s="187"/>
      <c r="AF14" s="187"/>
      <c r="AG14" s="187"/>
    </row>
    <row r="15" customFormat="false" ht="57" hidden="false" customHeight="true" outlineLevel="0" collapsed="false">
      <c r="A15" s="21"/>
      <c r="B15" s="21"/>
      <c r="C15" s="21"/>
      <c r="D15" s="187"/>
      <c r="E15" s="187"/>
      <c r="F15" s="187"/>
      <c r="G15" s="187"/>
      <c r="H15" s="187"/>
      <c r="I15" s="24" t="n">
        <v>2026</v>
      </c>
      <c r="J15" s="24"/>
      <c r="K15" s="24"/>
      <c r="L15" s="24"/>
      <c r="M15" s="24"/>
      <c r="N15" s="24" t="n">
        <v>2027</v>
      </c>
      <c r="O15" s="24"/>
      <c r="P15" s="24"/>
      <c r="Q15" s="24"/>
      <c r="R15" s="24"/>
      <c r="S15" s="24" t="n">
        <v>2028</v>
      </c>
      <c r="T15" s="24"/>
      <c r="U15" s="24"/>
      <c r="V15" s="24"/>
      <c r="W15" s="24"/>
      <c r="X15" s="63" t="n">
        <v>2029</v>
      </c>
      <c r="Y15" s="63"/>
      <c r="Z15" s="63"/>
      <c r="AA15" s="63"/>
      <c r="AB15" s="63"/>
      <c r="AC15" s="188" t="s">
        <v>552</v>
      </c>
      <c r="AD15" s="188"/>
      <c r="AE15" s="188"/>
      <c r="AF15" s="188"/>
      <c r="AG15" s="188"/>
    </row>
    <row r="16" customFormat="false" ht="65.9" hidden="false" customHeight="true" outlineLevel="0" collapsed="false">
      <c r="A16" s="21"/>
      <c r="B16" s="21"/>
      <c r="C16" s="21"/>
      <c r="D16" s="191" t="s">
        <v>705</v>
      </c>
      <c r="E16" s="191"/>
      <c r="F16" s="191"/>
      <c r="G16" s="191"/>
      <c r="H16" s="191"/>
      <c r="I16" s="191" t="s">
        <v>705</v>
      </c>
      <c r="J16" s="191"/>
      <c r="K16" s="191"/>
      <c r="L16" s="191"/>
      <c r="M16" s="191"/>
      <c r="N16" s="191" t="s">
        <v>705</v>
      </c>
      <c r="O16" s="191"/>
      <c r="P16" s="191"/>
      <c r="Q16" s="191"/>
      <c r="R16" s="191"/>
      <c r="S16" s="191" t="s">
        <v>705</v>
      </c>
      <c r="T16" s="191"/>
      <c r="U16" s="191"/>
      <c r="V16" s="191"/>
      <c r="W16" s="191"/>
      <c r="X16" s="191" t="s">
        <v>705</v>
      </c>
      <c r="Y16" s="191"/>
      <c r="Z16" s="191"/>
      <c r="AA16" s="191"/>
      <c r="AB16" s="191"/>
      <c r="AC16" s="191" t="s">
        <v>24</v>
      </c>
      <c r="AD16" s="191"/>
      <c r="AE16" s="191"/>
      <c r="AF16" s="191"/>
      <c r="AG16" s="191"/>
    </row>
    <row r="17" customFormat="false" ht="53.25" hidden="false" customHeight="true" outlineLevel="0" collapsed="false">
      <c r="A17" s="21"/>
      <c r="B17" s="21"/>
      <c r="C17" s="21"/>
      <c r="D17" s="194" t="s">
        <v>562</v>
      </c>
      <c r="E17" s="194" t="s">
        <v>563</v>
      </c>
      <c r="F17" s="194" t="s">
        <v>564</v>
      </c>
      <c r="G17" s="194" t="s">
        <v>565</v>
      </c>
      <c r="H17" s="194" t="s">
        <v>566</v>
      </c>
      <c r="I17" s="194" t="s">
        <v>562</v>
      </c>
      <c r="J17" s="194" t="s">
        <v>563</v>
      </c>
      <c r="K17" s="194" t="s">
        <v>564</v>
      </c>
      <c r="L17" s="194" t="s">
        <v>565</v>
      </c>
      <c r="M17" s="194" t="s">
        <v>566</v>
      </c>
      <c r="N17" s="194" t="s">
        <v>562</v>
      </c>
      <c r="O17" s="194" t="s">
        <v>563</v>
      </c>
      <c r="P17" s="194" t="s">
        <v>564</v>
      </c>
      <c r="Q17" s="194" t="s">
        <v>565</v>
      </c>
      <c r="R17" s="194" t="s">
        <v>566</v>
      </c>
      <c r="S17" s="194" t="s">
        <v>562</v>
      </c>
      <c r="T17" s="194" t="s">
        <v>563</v>
      </c>
      <c r="U17" s="194" t="s">
        <v>564</v>
      </c>
      <c r="V17" s="194" t="s">
        <v>565</v>
      </c>
      <c r="W17" s="194" t="s">
        <v>566</v>
      </c>
      <c r="X17" s="194" t="s">
        <v>562</v>
      </c>
      <c r="Y17" s="194" t="s">
        <v>563</v>
      </c>
      <c r="Z17" s="194" t="s">
        <v>564</v>
      </c>
      <c r="AA17" s="194" t="s">
        <v>565</v>
      </c>
      <c r="AB17" s="194" t="s">
        <v>566</v>
      </c>
      <c r="AC17" s="194" t="s">
        <v>562</v>
      </c>
      <c r="AD17" s="194" t="s">
        <v>563</v>
      </c>
      <c r="AE17" s="194" t="s">
        <v>564</v>
      </c>
      <c r="AF17" s="194" t="s">
        <v>565</v>
      </c>
      <c r="AG17" s="194" t="s">
        <v>566</v>
      </c>
    </row>
    <row r="18" customFormat="false" ht="19.6" hidden="false" customHeight="true" outlineLevel="0" collapsed="false">
      <c r="A18" s="23" t="n">
        <v>1</v>
      </c>
      <c r="B18" s="23" t="n">
        <v>2</v>
      </c>
      <c r="C18" s="23" t="n">
        <v>3</v>
      </c>
      <c r="D18" s="21" t="s">
        <v>641</v>
      </c>
      <c r="E18" s="21" t="s">
        <v>642</v>
      </c>
      <c r="F18" s="21" t="s">
        <v>643</v>
      </c>
      <c r="G18" s="21" t="s">
        <v>644</v>
      </c>
      <c r="H18" s="21" t="s">
        <v>645</v>
      </c>
      <c r="I18" s="33" t="s">
        <v>648</v>
      </c>
      <c r="J18" s="33" t="s">
        <v>649</v>
      </c>
      <c r="K18" s="33" t="s">
        <v>650</v>
      </c>
      <c r="L18" s="33" t="s">
        <v>651</v>
      </c>
      <c r="M18" s="33" t="s">
        <v>652</v>
      </c>
      <c r="N18" s="33" t="s">
        <v>648</v>
      </c>
      <c r="O18" s="33" t="s">
        <v>649</v>
      </c>
      <c r="P18" s="33" t="s">
        <v>650</v>
      </c>
      <c r="Q18" s="33" t="s">
        <v>651</v>
      </c>
      <c r="R18" s="33" t="s">
        <v>652</v>
      </c>
      <c r="S18" s="33" t="s">
        <v>648</v>
      </c>
      <c r="T18" s="33" t="s">
        <v>649</v>
      </c>
      <c r="U18" s="33" t="s">
        <v>650</v>
      </c>
      <c r="V18" s="33" t="s">
        <v>651</v>
      </c>
      <c r="W18" s="33" t="s">
        <v>652</v>
      </c>
      <c r="X18" s="33" t="s">
        <v>655</v>
      </c>
      <c r="Y18" s="33" t="s">
        <v>656</v>
      </c>
      <c r="Z18" s="33" t="s">
        <v>657</v>
      </c>
      <c r="AA18" s="33" t="s">
        <v>658</v>
      </c>
      <c r="AB18" s="33" t="s">
        <v>659</v>
      </c>
      <c r="AC18" s="21" t="s">
        <v>662</v>
      </c>
      <c r="AD18" s="21" t="s">
        <v>663</v>
      </c>
      <c r="AE18" s="21" t="s">
        <v>623</v>
      </c>
      <c r="AF18" s="21" t="s">
        <v>664</v>
      </c>
      <c r="AG18" s="21" t="s">
        <v>665</v>
      </c>
    </row>
    <row r="19" customFormat="false" ht="15.65" hidden="true" customHeight="false" outlineLevel="1" collapsed="false">
      <c r="A19" s="34" t="s">
        <v>58</v>
      </c>
      <c r="B19" s="35" t="s">
        <v>59</v>
      </c>
      <c r="C19" s="51" t="s">
        <v>60</v>
      </c>
      <c r="D19" s="23"/>
      <c r="E19" s="37"/>
      <c r="F19" s="37" t="n">
        <f aca="false">F20+F27+F35+F41</f>
        <v>0</v>
      </c>
      <c r="G19" s="37"/>
      <c r="H19" s="200" t="n">
        <f aca="false">H20+H27+H35+H41</f>
        <v>7</v>
      </c>
      <c r="I19" s="23"/>
      <c r="J19" s="23"/>
      <c r="K19" s="37" t="n">
        <f aca="false">K20+K27+K35+K41</f>
        <v>0</v>
      </c>
      <c r="L19" s="37"/>
      <c r="M19" s="23"/>
      <c r="N19" s="23"/>
      <c r="O19" s="23"/>
      <c r="P19" s="37" t="n">
        <f aca="false">P20+P27+P35+P41</f>
        <v>0</v>
      </c>
      <c r="Q19" s="37"/>
      <c r="R19" s="23"/>
      <c r="S19" s="23"/>
      <c r="T19" s="23"/>
      <c r="U19" s="37" t="n">
        <f aca="false">U20+U27+U35+U41</f>
        <v>0</v>
      </c>
      <c r="V19" s="37"/>
      <c r="W19" s="23"/>
      <c r="X19" s="23"/>
      <c r="Y19" s="23"/>
      <c r="Z19" s="37" t="n">
        <f aca="false">Z20+Z27+Z35+Z41</f>
        <v>0</v>
      </c>
      <c r="AA19" s="37"/>
      <c r="AB19" s="23"/>
      <c r="AC19" s="37" t="n">
        <f aca="false">X19+I19+D19</f>
        <v>0</v>
      </c>
      <c r="AD19" s="37" t="n">
        <f aca="false">Y19+J19+E19</f>
        <v>0</v>
      </c>
      <c r="AE19" s="37" t="n">
        <f aca="false">Z19+K19+F19</f>
        <v>0</v>
      </c>
      <c r="AF19" s="37" t="n">
        <f aca="false">AA19+L19+G19</f>
        <v>0</v>
      </c>
      <c r="AG19" s="37" t="n">
        <f aca="false">AB19+M19+H19</f>
        <v>7</v>
      </c>
    </row>
    <row r="20" customFormat="false" ht="40.95" hidden="true" customHeight="false" outlineLevel="1" collapsed="false">
      <c r="A20" s="34" t="s">
        <v>61</v>
      </c>
      <c r="B20" s="35" t="s">
        <v>62</v>
      </c>
      <c r="C20" s="51" t="s">
        <v>60</v>
      </c>
      <c r="D20" s="23"/>
      <c r="E20" s="78"/>
      <c r="F20" s="78" t="n">
        <f aca="false">SUM(F21:F26)</f>
        <v>0</v>
      </c>
      <c r="G20" s="78"/>
      <c r="H20" s="202" t="n">
        <f aca="false">SUM(H21:H26)</f>
        <v>7</v>
      </c>
      <c r="I20" s="23"/>
      <c r="J20" s="23"/>
      <c r="K20" s="78" t="n">
        <f aca="false">SUM(K21:K26)</f>
        <v>0</v>
      </c>
      <c r="L20" s="78"/>
      <c r="M20" s="38"/>
      <c r="N20" s="23"/>
      <c r="O20" s="23"/>
      <c r="P20" s="78" t="n">
        <f aca="false">SUM(P21:P26)</f>
        <v>0</v>
      </c>
      <c r="Q20" s="78"/>
      <c r="R20" s="38"/>
      <c r="S20" s="23"/>
      <c r="T20" s="23"/>
      <c r="U20" s="78" t="n">
        <f aca="false">SUM(U21:U26)</f>
        <v>0</v>
      </c>
      <c r="V20" s="78"/>
      <c r="W20" s="38"/>
      <c r="X20" s="23"/>
      <c r="Y20" s="23"/>
      <c r="Z20" s="78" t="n">
        <f aca="false">SUM(Z21:Z26)</f>
        <v>0</v>
      </c>
      <c r="AA20" s="78"/>
      <c r="AB20" s="38"/>
      <c r="AC20" s="37" t="n">
        <f aca="false">X20+I20+D20</f>
        <v>0</v>
      </c>
      <c r="AD20" s="37" t="n">
        <f aca="false">Y20+J20+E20</f>
        <v>0</v>
      </c>
      <c r="AE20" s="37" t="n">
        <f aca="false">Z20+K20+F20</f>
        <v>0</v>
      </c>
      <c r="AF20" s="37" t="n">
        <f aca="false">AA20+L20+G20</f>
        <v>0</v>
      </c>
      <c r="AG20" s="37" t="n">
        <f aca="false">AB20+M20+H20</f>
        <v>7</v>
      </c>
    </row>
    <row r="21" customFormat="false" ht="15.65" hidden="true" customHeight="false" outlineLevel="1" collapsed="false">
      <c r="A21" s="34" t="s">
        <v>63</v>
      </c>
      <c r="B21" s="35" t="s">
        <v>64</v>
      </c>
      <c r="C21" s="51" t="s">
        <v>60</v>
      </c>
      <c r="D21" s="23"/>
      <c r="E21" s="78"/>
      <c r="F21" s="78" t="n">
        <f aca="false">F44</f>
        <v>0</v>
      </c>
      <c r="G21" s="78"/>
      <c r="H21" s="202" t="n">
        <f aca="false">H44</f>
        <v>0</v>
      </c>
      <c r="I21" s="23"/>
      <c r="J21" s="23"/>
      <c r="K21" s="78" t="n">
        <f aca="false">K44</f>
        <v>0</v>
      </c>
      <c r="L21" s="78"/>
      <c r="M21" s="38"/>
      <c r="N21" s="23"/>
      <c r="O21" s="23"/>
      <c r="P21" s="78" t="n">
        <f aca="false">P44</f>
        <v>0</v>
      </c>
      <c r="Q21" s="78"/>
      <c r="R21" s="38"/>
      <c r="S21" s="23"/>
      <c r="T21" s="23"/>
      <c r="U21" s="78" t="n">
        <f aca="false">U44</f>
        <v>0</v>
      </c>
      <c r="V21" s="78"/>
      <c r="W21" s="38"/>
      <c r="X21" s="23"/>
      <c r="Y21" s="23"/>
      <c r="Z21" s="78" t="n">
        <f aca="false">Z44</f>
        <v>0</v>
      </c>
      <c r="AA21" s="78"/>
      <c r="AB21" s="38"/>
      <c r="AC21" s="37" t="n">
        <f aca="false">X21+I21+D21</f>
        <v>0</v>
      </c>
      <c r="AD21" s="37" t="n">
        <f aca="false">Y21+J21+E21</f>
        <v>0</v>
      </c>
      <c r="AE21" s="37" t="n">
        <f aca="false">Z21+K21+F21</f>
        <v>0</v>
      </c>
      <c r="AF21" s="37" t="n">
        <f aca="false">AA21+L21+G21</f>
        <v>0</v>
      </c>
      <c r="AG21" s="37" t="n">
        <f aca="false">AB21+M21+H21</f>
        <v>0</v>
      </c>
    </row>
    <row r="22" customFormat="false" ht="27.7" hidden="true" customHeight="false" outlineLevel="1" collapsed="false">
      <c r="A22" s="34" t="s">
        <v>65</v>
      </c>
      <c r="B22" s="35" t="s">
        <v>66</v>
      </c>
      <c r="C22" s="51" t="s">
        <v>60</v>
      </c>
      <c r="D22" s="23"/>
      <c r="E22" s="78"/>
      <c r="F22" s="78" t="n">
        <f aca="false">F69</f>
        <v>0</v>
      </c>
      <c r="G22" s="78"/>
      <c r="H22" s="202" t="n">
        <f aca="false">H69</f>
        <v>7</v>
      </c>
      <c r="I22" s="23"/>
      <c r="J22" s="23"/>
      <c r="K22" s="78" t="n">
        <f aca="false">K69</f>
        <v>0</v>
      </c>
      <c r="L22" s="78"/>
      <c r="M22" s="38"/>
      <c r="N22" s="23"/>
      <c r="O22" s="23"/>
      <c r="P22" s="78" t="n">
        <f aca="false">P69</f>
        <v>0</v>
      </c>
      <c r="Q22" s="78"/>
      <c r="R22" s="38"/>
      <c r="S22" s="23"/>
      <c r="T22" s="23"/>
      <c r="U22" s="78" t="n">
        <f aca="false">U69</f>
        <v>0</v>
      </c>
      <c r="V22" s="78"/>
      <c r="W22" s="38"/>
      <c r="X22" s="23"/>
      <c r="Y22" s="23"/>
      <c r="Z22" s="78" t="n">
        <f aca="false">Z69</f>
        <v>0</v>
      </c>
      <c r="AA22" s="78"/>
      <c r="AB22" s="38"/>
      <c r="AC22" s="37" t="n">
        <f aca="false">X22+I22+D22</f>
        <v>0</v>
      </c>
      <c r="AD22" s="37" t="n">
        <f aca="false">Y22+J22+E22</f>
        <v>0</v>
      </c>
      <c r="AE22" s="37" t="n">
        <f aca="false">Z22+K22+F22</f>
        <v>0</v>
      </c>
      <c r="AF22" s="37" t="n">
        <f aca="false">AA22+L22+G22</f>
        <v>0</v>
      </c>
      <c r="AG22" s="37" t="n">
        <f aca="false">AB22+M22+H22</f>
        <v>7</v>
      </c>
    </row>
    <row r="23" customFormat="false" ht="40.95" hidden="true" customHeight="false" outlineLevel="1" collapsed="false">
      <c r="A23" s="34" t="s">
        <v>67</v>
      </c>
      <c r="B23" s="39" t="s">
        <v>68</v>
      </c>
      <c r="C23" s="51" t="s">
        <v>60</v>
      </c>
      <c r="D23" s="23"/>
      <c r="E23" s="38"/>
      <c r="F23" s="38"/>
      <c r="G23" s="38"/>
      <c r="H23" s="202"/>
      <c r="I23" s="23"/>
      <c r="J23" s="23"/>
      <c r="K23" s="38"/>
      <c r="L23" s="38"/>
      <c r="M23" s="38"/>
      <c r="N23" s="23"/>
      <c r="O23" s="23"/>
      <c r="P23" s="38"/>
      <c r="Q23" s="38"/>
      <c r="R23" s="38"/>
      <c r="S23" s="23"/>
      <c r="T23" s="23"/>
      <c r="U23" s="38"/>
      <c r="V23" s="38"/>
      <c r="W23" s="38"/>
      <c r="X23" s="23"/>
      <c r="Y23" s="23"/>
      <c r="Z23" s="38"/>
      <c r="AA23" s="38"/>
      <c r="AB23" s="38"/>
      <c r="AC23" s="38"/>
      <c r="AD23" s="38"/>
      <c r="AE23" s="38"/>
      <c r="AF23" s="38"/>
      <c r="AG23" s="38"/>
    </row>
    <row r="24" customFormat="false" ht="27.7" hidden="true" customHeight="false" outlineLevel="1" collapsed="false">
      <c r="A24" s="34" t="s">
        <v>69</v>
      </c>
      <c r="B24" s="35" t="s">
        <v>70</v>
      </c>
      <c r="C24" s="51" t="s">
        <v>60</v>
      </c>
      <c r="D24" s="23"/>
      <c r="E24" s="38"/>
      <c r="F24" s="38"/>
      <c r="G24" s="38"/>
      <c r="H24" s="202"/>
      <c r="I24" s="23"/>
      <c r="J24" s="23"/>
      <c r="K24" s="38"/>
      <c r="L24" s="38"/>
      <c r="M24" s="38"/>
      <c r="N24" s="23"/>
      <c r="O24" s="23"/>
      <c r="P24" s="38"/>
      <c r="Q24" s="38"/>
      <c r="R24" s="38"/>
      <c r="S24" s="23"/>
      <c r="T24" s="23"/>
      <c r="U24" s="38"/>
      <c r="V24" s="38"/>
      <c r="W24" s="38"/>
      <c r="X24" s="23"/>
      <c r="Y24" s="23"/>
      <c r="Z24" s="38"/>
      <c r="AA24" s="38"/>
      <c r="AB24" s="38"/>
      <c r="AC24" s="38"/>
      <c r="AD24" s="38"/>
      <c r="AE24" s="38"/>
      <c r="AF24" s="38"/>
      <c r="AG24" s="38"/>
    </row>
    <row r="25" customFormat="false" ht="27.7" hidden="true" customHeight="false" outlineLevel="1" collapsed="false">
      <c r="A25" s="34" t="s">
        <v>71</v>
      </c>
      <c r="B25" s="35" t="s">
        <v>72</v>
      </c>
      <c r="C25" s="51" t="s">
        <v>60</v>
      </c>
      <c r="D25" s="23"/>
      <c r="E25" s="38"/>
      <c r="F25" s="38"/>
      <c r="G25" s="38"/>
      <c r="H25" s="202"/>
      <c r="I25" s="23"/>
      <c r="J25" s="23"/>
      <c r="K25" s="38"/>
      <c r="L25" s="38"/>
      <c r="M25" s="38"/>
      <c r="N25" s="23"/>
      <c r="O25" s="23"/>
      <c r="P25" s="38"/>
      <c r="Q25" s="38"/>
      <c r="R25" s="38"/>
      <c r="S25" s="23"/>
      <c r="T25" s="23"/>
      <c r="U25" s="38"/>
      <c r="V25" s="38"/>
      <c r="W25" s="38"/>
      <c r="X25" s="23"/>
      <c r="Y25" s="23"/>
      <c r="Z25" s="38"/>
      <c r="AA25" s="38"/>
      <c r="AB25" s="38"/>
      <c r="AC25" s="38"/>
      <c r="AD25" s="38"/>
      <c r="AE25" s="38"/>
      <c r="AF25" s="38"/>
      <c r="AG25" s="38"/>
    </row>
    <row r="26" customFormat="false" ht="15.65" hidden="true" customHeight="false" outlineLevel="1" collapsed="false">
      <c r="A26" s="34" t="s">
        <v>73</v>
      </c>
      <c r="B26" s="39" t="s">
        <v>74</v>
      </c>
      <c r="C26" s="51" t="s">
        <v>60</v>
      </c>
      <c r="D26" s="23"/>
      <c r="E26" s="38"/>
      <c r="F26" s="38"/>
      <c r="G26" s="38"/>
      <c r="H26" s="202"/>
      <c r="I26" s="23"/>
      <c r="J26" s="23"/>
      <c r="K26" s="38"/>
      <c r="L26" s="38"/>
      <c r="M26" s="38"/>
      <c r="N26" s="23"/>
      <c r="O26" s="23"/>
      <c r="P26" s="38"/>
      <c r="Q26" s="38"/>
      <c r="R26" s="38"/>
      <c r="S26" s="23"/>
      <c r="T26" s="23"/>
      <c r="U26" s="38"/>
      <c r="V26" s="38"/>
      <c r="W26" s="38"/>
      <c r="X26" s="23"/>
      <c r="Y26" s="23"/>
      <c r="Z26" s="38"/>
      <c r="AA26" s="38"/>
      <c r="AB26" s="38"/>
      <c r="AC26" s="38"/>
      <c r="AD26" s="38"/>
      <c r="AE26" s="38"/>
      <c r="AF26" s="38"/>
      <c r="AG26" s="38"/>
    </row>
    <row r="27" customFormat="false" ht="27.7" hidden="true" customHeight="false" outlineLevel="1" collapsed="false">
      <c r="A27" s="34" t="s">
        <v>75</v>
      </c>
      <c r="B27" s="39" t="s">
        <v>76</v>
      </c>
      <c r="C27" s="51" t="s">
        <v>60</v>
      </c>
      <c r="D27" s="23"/>
      <c r="E27" s="38"/>
      <c r="F27" s="38" t="n">
        <f aca="false">SUM(F28:F34)</f>
        <v>0</v>
      </c>
      <c r="G27" s="38"/>
      <c r="H27" s="202" t="n">
        <f aca="false">SUM(H28:H34)</f>
        <v>0</v>
      </c>
      <c r="I27" s="23"/>
      <c r="J27" s="23"/>
      <c r="K27" s="38" t="n">
        <f aca="false">SUM(K28:K34)</f>
        <v>0</v>
      </c>
      <c r="L27" s="38"/>
      <c r="M27" s="38"/>
      <c r="N27" s="23"/>
      <c r="O27" s="23"/>
      <c r="P27" s="38" t="n">
        <f aca="false">SUM(P28:P34)</f>
        <v>0</v>
      </c>
      <c r="Q27" s="38"/>
      <c r="R27" s="38"/>
      <c r="S27" s="23"/>
      <c r="T27" s="23"/>
      <c r="U27" s="38" t="n">
        <f aca="false">SUM(U28:U34)</f>
        <v>0</v>
      </c>
      <c r="V27" s="38"/>
      <c r="W27" s="38"/>
      <c r="X27" s="23"/>
      <c r="Y27" s="23"/>
      <c r="Z27" s="38" t="n">
        <f aca="false">SUM(Z28:Z34)</f>
        <v>0</v>
      </c>
      <c r="AA27" s="38"/>
      <c r="AB27" s="38"/>
      <c r="AC27" s="37" t="n">
        <f aca="false">X27+I27+D27</f>
        <v>0</v>
      </c>
      <c r="AD27" s="37" t="n">
        <f aca="false">Y27+J27+E27</f>
        <v>0</v>
      </c>
      <c r="AE27" s="37" t="n">
        <f aca="false">Z27+K27+F27</f>
        <v>0</v>
      </c>
      <c r="AF27" s="37" t="n">
        <f aca="false">AA27+L27+G27</f>
        <v>0</v>
      </c>
      <c r="AG27" s="37" t="n">
        <f aca="false">AB27+M27+H27</f>
        <v>0</v>
      </c>
    </row>
    <row r="28" customFormat="false" ht="15.65" hidden="true" customHeight="false" outlineLevel="1" collapsed="false">
      <c r="A28" s="34" t="s">
        <v>77</v>
      </c>
      <c r="B28" s="39" t="s">
        <v>78</v>
      </c>
      <c r="C28" s="51" t="s">
        <v>60</v>
      </c>
      <c r="D28" s="23"/>
      <c r="E28" s="38"/>
      <c r="F28" s="38"/>
      <c r="G28" s="38"/>
      <c r="H28" s="202"/>
      <c r="I28" s="23"/>
      <c r="J28" s="23"/>
      <c r="K28" s="38"/>
      <c r="L28" s="38"/>
      <c r="M28" s="38"/>
      <c r="N28" s="23"/>
      <c r="O28" s="23"/>
      <c r="P28" s="38"/>
      <c r="Q28" s="38"/>
      <c r="R28" s="38"/>
      <c r="S28" s="23"/>
      <c r="T28" s="23"/>
      <c r="U28" s="38"/>
      <c r="V28" s="38"/>
      <c r="W28" s="38"/>
      <c r="X28" s="23"/>
      <c r="Y28" s="23"/>
      <c r="Z28" s="38"/>
      <c r="AA28" s="38"/>
      <c r="AB28" s="38"/>
      <c r="AC28" s="37" t="n">
        <f aca="false">X28+I28+D28</f>
        <v>0</v>
      </c>
      <c r="AD28" s="37" t="n">
        <f aca="false">Y28+J28+E28</f>
        <v>0</v>
      </c>
      <c r="AE28" s="37" t="n">
        <f aca="false">Z28+K28+F28</f>
        <v>0</v>
      </c>
      <c r="AF28" s="37" t="n">
        <f aca="false">AA28+L28+G28</f>
        <v>0</v>
      </c>
      <c r="AG28" s="37" t="n">
        <f aca="false">AB28+M28+H28</f>
        <v>0</v>
      </c>
    </row>
    <row r="29" customFormat="false" ht="15.65" hidden="true" customHeight="false" outlineLevel="1" collapsed="false">
      <c r="A29" s="34" t="s">
        <v>79</v>
      </c>
      <c r="B29" s="39" t="s">
        <v>80</v>
      </c>
      <c r="C29" s="51" t="s">
        <v>60</v>
      </c>
      <c r="D29" s="23"/>
      <c r="E29" s="38"/>
      <c r="F29" s="38"/>
      <c r="G29" s="38"/>
      <c r="H29" s="202"/>
      <c r="I29" s="23"/>
      <c r="J29" s="23"/>
      <c r="K29" s="38"/>
      <c r="L29" s="38"/>
      <c r="M29" s="38"/>
      <c r="N29" s="23"/>
      <c r="O29" s="23"/>
      <c r="P29" s="38"/>
      <c r="Q29" s="38"/>
      <c r="R29" s="38"/>
      <c r="S29" s="23"/>
      <c r="T29" s="23"/>
      <c r="U29" s="38"/>
      <c r="V29" s="38"/>
      <c r="W29" s="38"/>
      <c r="X29" s="23"/>
      <c r="Y29" s="23"/>
      <c r="Z29" s="38"/>
      <c r="AA29" s="38"/>
      <c r="AB29" s="38"/>
      <c r="AC29" s="37" t="n">
        <f aca="false">X29+I29+D29</f>
        <v>0</v>
      </c>
      <c r="AD29" s="37" t="n">
        <f aca="false">Y29+J29+E29</f>
        <v>0</v>
      </c>
      <c r="AE29" s="37" t="n">
        <f aca="false">Z29+K29+F29</f>
        <v>0</v>
      </c>
      <c r="AF29" s="37" t="n">
        <f aca="false">AA29+L29+G29</f>
        <v>0</v>
      </c>
      <c r="AG29" s="37" t="n">
        <f aca="false">AB29+M29+H29</f>
        <v>0</v>
      </c>
    </row>
    <row r="30" customFormat="false" ht="15.65" hidden="true" customHeight="false" outlineLevel="1" collapsed="false">
      <c r="A30" s="34" t="s">
        <v>81</v>
      </c>
      <c r="B30" s="39" t="s">
        <v>82</v>
      </c>
      <c r="C30" s="51" t="s">
        <v>60</v>
      </c>
      <c r="D30" s="23"/>
      <c r="E30" s="38"/>
      <c r="F30" s="38"/>
      <c r="G30" s="38"/>
      <c r="H30" s="202"/>
      <c r="I30" s="23"/>
      <c r="J30" s="23"/>
      <c r="K30" s="38"/>
      <c r="L30" s="38"/>
      <c r="M30" s="38"/>
      <c r="N30" s="23"/>
      <c r="O30" s="23"/>
      <c r="P30" s="38"/>
      <c r="Q30" s="38"/>
      <c r="R30" s="38"/>
      <c r="S30" s="23"/>
      <c r="T30" s="23"/>
      <c r="U30" s="38"/>
      <c r="V30" s="38"/>
      <c r="W30" s="38"/>
      <c r="X30" s="23"/>
      <c r="Y30" s="23"/>
      <c r="Z30" s="38"/>
      <c r="AA30" s="38"/>
      <c r="AB30" s="38"/>
      <c r="AC30" s="37" t="n">
        <f aca="false">X30+I30+D30</f>
        <v>0</v>
      </c>
      <c r="AD30" s="37" t="n">
        <f aca="false">Y30+J30+E30</f>
        <v>0</v>
      </c>
      <c r="AE30" s="37" t="n">
        <f aca="false">Z30+K30+F30</f>
        <v>0</v>
      </c>
      <c r="AF30" s="37" t="n">
        <f aca="false">AA30+L30+G30</f>
        <v>0</v>
      </c>
      <c r="AG30" s="37" t="n">
        <f aca="false">AB30+M30+H30</f>
        <v>0</v>
      </c>
    </row>
    <row r="31" customFormat="false" ht="27.7" hidden="true" customHeight="false" outlineLevel="1" collapsed="false">
      <c r="A31" s="34" t="s">
        <v>83</v>
      </c>
      <c r="B31" s="39" t="s">
        <v>84</v>
      </c>
      <c r="C31" s="51" t="s">
        <v>60</v>
      </c>
      <c r="D31" s="23"/>
      <c r="E31" s="38"/>
      <c r="F31" s="38"/>
      <c r="G31" s="38"/>
      <c r="H31" s="202"/>
      <c r="I31" s="23"/>
      <c r="J31" s="23"/>
      <c r="K31" s="38"/>
      <c r="L31" s="38"/>
      <c r="M31" s="38"/>
      <c r="N31" s="23"/>
      <c r="O31" s="23"/>
      <c r="P31" s="38"/>
      <c r="Q31" s="38"/>
      <c r="R31" s="38"/>
      <c r="S31" s="23"/>
      <c r="T31" s="23"/>
      <c r="U31" s="38"/>
      <c r="V31" s="38"/>
      <c r="W31" s="38"/>
      <c r="X31" s="23"/>
      <c r="Y31" s="23"/>
      <c r="Z31" s="38"/>
      <c r="AA31" s="38"/>
      <c r="AB31" s="38"/>
      <c r="AC31" s="38"/>
      <c r="AD31" s="38"/>
      <c r="AE31" s="38"/>
      <c r="AF31" s="38"/>
      <c r="AG31" s="38"/>
    </row>
    <row r="32" customFormat="false" ht="15.65" hidden="true" customHeight="false" outlineLevel="1" collapsed="false">
      <c r="A32" s="34" t="s">
        <v>85</v>
      </c>
      <c r="B32" s="39" t="s">
        <v>86</v>
      </c>
      <c r="C32" s="51" t="s">
        <v>60</v>
      </c>
      <c r="D32" s="23"/>
      <c r="E32" s="38"/>
      <c r="F32" s="38"/>
      <c r="G32" s="38"/>
      <c r="H32" s="202"/>
      <c r="I32" s="23"/>
      <c r="J32" s="23"/>
      <c r="K32" s="38"/>
      <c r="L32" s="38"/>
      <c r="M32" s="38"/>
      <c r="N32" s="23"/>
      <c r="O32" s="23"/>
      <c r="P32" s="38"/>
      <c r="Q32" s="38"/>
      <c r="R32" s="38"/>
      <c r="S32" s="23"/>
      <c r="T32" s="23"/>
      <c r="U32" s="38"/>
      <c r="V32" s="38"/>
      <c r="W32" s="38"/>
      <c r="X32" s="23"/>
      <c r="Y32" s="23"/>
      <c r="Z32" s="38"/>
      <c r="AA32" s="38"/>
      <c r="AB32" s="38"/>
      <c r="AC32" s="38"/>
      <c r="AD32" s="38"/>
      <c r="AE32" s="38"/>
      <c r="AF32" s="38"/>
      <c r="AG32" s="38"/>
    </row>
    <row r="33" customFormat="false" ht="27.7" hidden="true" customHeight="false" outlineLevel="1" collapsed="false">
      <c r="A33" s="34" t="s">
        <v>87</v>
      </c>
      <c r="B33" s="39" t="s">
        <v>72</v>
      </c>
      <c r="C33" s="51" t="s">
        <v>60</v>
      </c>
      <c r="D33" s="23"/>
      <c r="E33" s="38"/>
      <c r="F33" s="38"/>
      <c r="G33" s="38"/>
      <c r="H33" s="202"/>
      <c r="I33" s="23"/>
      <c r="J33" s="23"/>
      <c r="K33" s="38"/>
      <c r="L33" s="38"/>
      <c r="M33" s="38"/>
      <c r="N33" s="23"/>
      <c r="O33" s="23"/>
      <c r="P33" s="38"/>
      <c r="Q33" s="38"/>
      <c r="R33" s="38"/>
      <c r="S33" s="23"/>
      <c r="T33" s="23"/>
      <c r="U33" s="38"/>
      <c r="V33" s="38"/>
      <c r="W33" s="38"/>
      <c r="X33" s="23"/>
      <c r="Y33" s="23"/>
      <c r="Z33" s="38"/>
      <c r="AA33" s="38"/>
      <c r="AB33" s="38"/>
      <c r="AC33" s="38"/>
      <c r="AD33" s="38"/>
      <c r="AE33" s="38"/>
      <c r="AF33" s="38"/>
      <c r="AG33" s="38"/>
    </row>
    <row r="34" customFormat="false" ht="15.65" hidden="true" customHeight="false" outlineLevel="1" collapsed="false">
      <c r="A34" s="34" t="s">
        <v>88</v>
      </c>
      <c r="B34" s="39" t="s">
        <v>74</v>
      </c>
      <c r="C34" s="51" t="s">
        <v>60</v>
      </c>
      <c r="D34" s="23"/>
      <c r="E34" s="38"/>
      <c r="F34" s="38"/>
      <c r="G34" s="38"/>
      <c r="H34" s="202"/>
      <c r="I34" s="23"/>
      <c r="J34" s="23"/>
      <c r="K34" s="38"/>
      <c r="L34" s="38"/>
      <c r="M34" s="38"/>
      <c r="N34" s="23"/>
      <c r="O34" s="23"/>
      <c r="P34" s="38"/>
      <c r="Q34" s="38"/>
      <c r="R34" s="38"/>
      <c r="S34" s="23"/>
      <c r="T34" s="23"/>
      <c r="U34" s="38"/>
      <c r="V34" s="38"/>
      <c r="W34" s="38"/>
      <c r="X34" s="23"/>
      <c r="Y34" s="23"/>
      <c r="Z34" s="38"/>
      <c r="AA34" s="38"/>
      <c r="AB34" s="38"/>
      <c r="AC34" s="38"/>
      <c r="AD34" s="38"/>
      <c r="AE34" s="38"/>
      <c r="AF34" s="38"/>
      <c r="AG34" s="38"/>
    </row>
    <row r="35" customFormat="false" ht="54.2" hidden="true" customHeight="false" outlineLevel="1" collapsed="false">
      <c r="A35" s="34" t="s">
        <v>89</v>
      </c>
      <c r="B35" s="39" t="s">
        <v>90</v>
      </c>
      <c r="C35" s="51" t="s">
        <v>60</v>
      </c>
      <c r="D35" s="23"/>
      <c r="E35" s="38"/>
      <c r="F35" s="38" t="n">
        <f aca="false">SUM(F36:F40)</f>
        <v>0</v>
      </c>
      <c r="G35" s="38"/>
      <c r="H35" s="202" t="n">
        <f aca="false">SUM(H36:H40)</f>
        <v>0</v>
      </c>
      <c r="I35" s="23"/>
      <c r="J35" s="23"/>
      <c r="K35" s="38" t="n">
        <f aca="false">SUM(K36:K40)</f>
        <v>0</v>
      </c>
      <c r="L35" s="38"/>
      <c r="M35" s="38"/>
      <c r="N35" s="23"/>
      <c r="O35" s="23"/>
      <c r="P35" s="38" t="n">
        <f aca="false">SUM(P36:P40)</f>
        <v>0</v>
      </c>
      <c r="Q35" s="38"/>
      <c r="R35" s="38"/>
      <c r="S35" s="23"/>
      <c r="T35" s="23"/>
      <c r="U35" s="38" t="n">
        <f aca="false">SUM(U36:U40)</f>
        <v>0</v>
      </c>
      <c r="V35" s="38"/>
      <c r="W35" s="38"/>
      <c r="X35" s="23"/>
      <c r="Y35" s="23"/>
      <c r="Z35" s="38" t="n">
        <f aca="false">SUM(Z36:Z40)</f>
        <v>0</v>
      </c>
      <c r="AA35" s="38"/>
      <c r="AB35" s="38"/>
      <c r="AC35" s="37" t="n">
        <f aca="false">X35+I35+D35</f>
        <v>0</v>
      </c>
      <c r="AD35" s="37" t="n">
        <f aca="false">Y35+J35+E35</f>
        <v>0</v>
      </c>
      <c r="AE35" s="37" t="n">
        <f aca="false">Z35+K35+F35</f>
        <v>0</v>
      </c>
      <c r="AF35" s="37" t="n">
        <f aca="false">AA35+L35+G35</f>
        <v>0</v>
      </c>
      <c r="AG35" s="37" t="n">
        <f aca="false">AB35+M35+H35</f>
        <v>0</v>
      </c>
    </row>
    <row r="36" customFormat="false" ht="15.65" hidden="true" customHeight="false" outlineLevel="1" collapsed="false">
      <c r="A36" s="34" t="s">
        <v>91</v>
      </c>
      <c r="B36" s="39" t="s">
        <v>80</v>
      </c>
      <c r="C36" s="51" t="s">
        <v>60</v>
      </c>
      <c r="D36" s="23"/>
      <c r="E36" s="38"/>
      <c r="F36" s="38"/>
      <c r="G36" s="38"/>
      <c r="H36" s="202"/>
      <c r="I36" s="23"/>
      <c r="J36" s="23"/>
      <c r="K36" s="38"/>
      <c r="L36" s="38"/>
      <c r="M36" s="38"/>
      <c r="N36" s="23"/>
      <c r="O36" s="23"/>
      <c r="P36" s="38"/>
      <c r="Q36" s="38"/>
      <c r="R36" s="38"/>
      <c r="S36" s="23"/>
      <c r="T36" s="23"/>
      <c r="U36" s="38"/>
      <c r="V36" s="38"/>
      <c r="W36" s="38"/>
      <c r="X36" s="23"/>
      <c r="Y36" s="23"/>
      <c r="Z36" s="38"/>
      <c r="AA36" s="38"/>
      <c r="AB36" s="38"/>
      <c r="AC36" s="37" t="n">
        <f aca="false">X36+I36+D36</f>
        <v>0</v>
      </c>
      <c r="AD36" s="37" t="n">
        <f aca="false">Y36+J36+E36</f>
        <v>0</v>
      </c>
      <c r="AE36" s="37" t="n">
        <f aca="false">Z36+K36+F36</f>
        <v>0</v>
      </c>
      <c r="AF36" s="37" t="n">
        <f aca="false">AA36+L36+G36</f>
        <v>0</v>
      </c>
      <c r="AG36" s="37" t="n">
        <f aca="false">AB36+M36+H36</f>
        <v>0</v>
      </c>
    </row>
    <row r="37" customFormat="false" ht="27.7" hidden="true" customHeight="false" outlineLevel="1" collapsed="false">
      <c r="A37" s="34" t="s">
        <v>92</v>
      </c>
      <c r="B37" s="39" t="s">
        <v>93</v>
      </c>
      <c r="C37" s="51" t="s">
        <v>60</v>
      </c>
      <c r="D37" s="23"/>
      <c r="E37" s="38"/>
      <c r="F37" s="38"/>
      <c r="G37" s="38"/>
      <c r="H37" s="202"/>
      <c r="I37" s="23"/>
      <c r="J37" s="23"/>
      <c r="K37" s="38"/>
      <c r="L37" s="38"/>
      <c r="M37" s="38"/>
      <c r="N37" s="23"/>
      <c r="O37" s="23"/>
      <c r="P37" s="38"/>
      <c r="Q37" s="38"/>
      <c r="R37" s="38"/>
      <c r="S37" s="23"/>
      <c r="T37" s="23"/>
      <c r="U37" s="38"/>
      <c r="V37" s="38"/>
      <c r="W37" s="38"/>
      <c r="X37" s="23"/>
      <c r="Y37" s="23"/>
      <c r="Z37" s="38"/>
      <c r="AA37" s="38"/>
      <c r="AB37" s="38"/>
      <c r="AC37" s="37" t="n">
        <f aca="false">X37+I37+D37</f>
        <v>0</v>
      </c>
      <c r="AD37" s="37" t="n">
        <f aca="false">Y37+J37+E37</f>
        <v>0</v>
      </c>
      <c r="AE37" s="37" t="n">
        <f aca="false">Z37+K37+F37</f>
        <v>0</v>
      </c>
      <c r="AF37" s="37" t="n">
        <f aca="false">AA37+L37+G37</f>
        <v>0</v>
      </c>
      <c r="AG37" s="37" t="n">
        <f aca="false">AB37+M37+H37</f>
        <v>0</v>
      </c>
    </row>
    <row r="38" customFormat="false" ht="15.65" hidden="true" customHeight="false" outlineLevel="1" collapsed="false">
      <c r="A38" s="34" t="s">
        <v>94</v>
      </c>
      <c r="B38" s="39" t="s">
        <v>95</v>
      </c>
      <c r="C38" s="51" t="s">
        <v>60</v>
      </c>
      <c r="D38" s="23"/>
      <c r="E38" s="38"/>
      <c r="F38" s="38"/>
      <c r="G38" s="38"/>
      <c r="H38" s="202"/>
      <c r="I38" s="23"/>
      <c r="J38" s="23"/>
      <c r="K38" s="38"/>
      <c r="L38" s="38"/>
      <c r="M38" s="38"/>
      <c r="N38" s="23"/>
      <c r="O38" s="23"/>
      <c r="P38" s="38"/>
      <c r="Q38" s="38"/>
      <c r="R38" s="38"/>
      <c r="S38" s="23"/>
      <c r="T38" s="23"/>
      <c r="U38" s="38"/>
      <c r="V38" s="38"/>
      <c r="W38" s="38"/>
      <c r="X38" s="23"/>
      <c r="Y38" s="23"/>
      <c r="Z38" s="38"/>
      <c r="AA38" s="38"/>
      <c r="AB38" s="38"/>
      <c r="AC38" s="37" t="n">
        <f aca="false">X38+I38+D38</f>
        <v>0</v>
      </c>
      <c r="AD38" s="37" t="n">
        <f aca="false">Y38+J38+E38</f>
        <v>0</v>
      </c>
      <c r="AE38" s="37" t="n">
        <f aca="false">Z38+K38+F38</f>
        <v>0</v>
      </c>
      <c r="AF38" s="37" t="n">
        <f aca="false">AA38+L38+G38</f>
        <v>0</v>
      </c>
      <c r="AG38" s="37" t="n">
        <f aca="false">AB38+M38+H38</f>
        <v>0</v>
      </c>
    </row>
    <row r="39" customFormat="false" ht="27.7" hidden="true" customHeight="false" outlineLevel="1" collapsed="false">
      <c r="A39" s="34" t="s">
        <v>96</v>
      </c>
      <c r="B39" s="39" t="s">
        <v>72</v>
      </c>
      <c r="C39" s="51" t="s">
        <v>60</v>
      </c>
      <c r="D39" s="23"/>
      <c r="E39" s="38"/>
      <c r="F39" s="38"/>
      <c r="G39" s="38"/>
      <c r="H39" s="202"/>
      <c r="I39" s="23"/>
      <c r="J39" s="23"/>
      <c r="K39" s="38"/>
      <c r="L39" s="38"/>
      <c r="M39" s="38"/>
      <c r="N39" s="23"/>
      <c r="O39" s="23"/>
      <c r="P39" s="38"/>
      <c r="Q39" s="38"/>
      <c r="R39" s="38"/>
      <c r="S39" s="23"/>
      <c r="T39" s="23"/>
      <c r="U39" s="38"/>
      <c r="V39" s="38"/>
      <c r="W39" s="38"/>
      <c r="X39" s="23"/>
      <c r="Y39" s="23"/>
      <c r="Z39" s="38"/>
      <c r="AA39" s="38"/>
      <c r="AB39" s="38"/>
      <c r="AC39" s="38"/>
      <c r="AD39" s="38"/>
      <c r="AE39" s="38"/>
      <c r="AF39" s="38"/>
      <c r="AG39" s="38"/>
    </row>
    <row r="40" customFormat="false" ht="15.65" hidden="true" customHeight="false" outlineLevel="1" collapsed="false">
      <c r="A40" s="34" t="s">
        <v>97</v>
      </c>
      <c r="B40" s="39" t="s">
        <v>74</v>
      </c>
      <c r="C40" s="51" t="s">
        <v>60</v>
      </c>
      <c r="D40" s="23"/>
      <c r="E40" s="38"/>
      <c r="F40" s="38"/>
      <c r="G40" s="38"/>
      <c r="H40" s="202"/>
      <c r="I40" s="23"/>
      <c r="J40" s="23"/>
      <c r="K40" s="38"/>
      <c r="L40" s="38"/>
      <c r="M40" s="38"/>
      <c r="N40" s="23"/>
      <c r="O40" s="23"/>
      <c r="P40" s="38"/>
      <c r="Q40" s="38"/>
      <c r="R40" s="38"/>
      <c r="S40" s="23"/>
      <c r="T40" s="23"/>
      <c r="U40" s="38"/>
      <c r="V40" s="38"/>
      <c r="W40" s="38"/>
      <c r="X40" s="23"/>
      <c r="Y40" s="23"/>
      <c r="Z40" s="38"/>
      <c r="AA40" s="38"/>
      <c r="AB40" s="38"/>
      <c r="AC40" s="38"/>
      <c r="AD40" s="38"/>
      <c r="AE40" s="38"/>
      <c r="AF40" s="38"/>
      <c r="AG40" s="38"/>
    </row>
    <row r="41" customFormat="false" ht="15.65" hidden="true" customHeight="false" outlineLevel="1" collapsed="false">
      <c r="A41" s="34" t="s">
        <v>98</v>
      </c>
      <c r="B41" s="39" t="s">
        <v>99</v>
      </c>
      <c r="C41" s="51" t="s">
        <v>60</v>
      </c>
      <c r="D41" s="23"/>
      <c r="E41" s="38"/>
      <c r="F41" s="38"/>
      <c r="G41" s="38"/>
      <c r="H41" s="202"/>
      <c r="I41" s="23"/>
      <c r="J41" s="23"/>
      <c r="K41" s="38"/>
      <c r="L41" s="38"/>
      <c r="M41" s="38"/>
      <c r="N41" s="23"/>
      <c r="O41" s="23"/>
      <c r="P41" s="38"/>
      <c r="Q41" s="38"/>
      <c r="R41" s="38"/>
      <c r="S41" s="23"/>
      <c r="T41" s="23"/>
      <c r="U41" s="38"/>
      <c r="V41" s="38"/>
      <c r="W41" s="38"/>
      <c r="X41" s="23"/>
      <c r="Y41" s="23"/>
      <c r="Z41" s="38"/>
      <c r="AA41" s="38"/>
      <c r="AB41" s="38"/>
      <c r="AC41" s="38"/>
      <c r="AD41" s="38"/>
      <c r="AE41" s="38"/>
      <c r="AF41" s="38"/>
      <c r="AG41" s="38"/>
    </row>
    <row r="42" customFormat="false" ht="15.65" hidden="false" customHeight="false" outlineLevel="0" collapsed="false">
      <c r="A42" s="34" t="s">
        <v>100</v>
      </c>
      <c r="B42" s="35" t="s">
        <v>101</v>
      </c>
      <c r="C42" s="51" t="s">
        <v>60</v>
      </c>
      <c r="D42" s="78" t="n">
        <f aca="false">D43+D102+D141+D164</f>
        <v>0</v>
      </c>
      <c r="E42" s="78"/>
      <c r="F42" s="78" t="n">
        <f aca="false">F43+F102+F141+F164</f>
        <v>0</v>
      </c>
      <c r="G42" s="78"/>
      <c r="H42" s="202" t="n">
        <f aca="false">H43+H102+H141+H164</f>
        <v>7</v>
      </c>
      <c r="I42" s="23"/>
      <c r="J42" s="23"/>
      <c r="K42" s="78" t="n">
        <f aca="false">K43+K102+K141+K164</f>
        <v>0</v>
      </c>
      <c r="L42" s="78"/>
      <c r="M42" s="202" t="n">
        <f aca="false">M43+M102+M141+M164</f>
        <v>0</v>
      </c>
      <c r="N42" s="23"/>
      <c r="O42" s="23"/>
      <c r="P42" s="78" t="n">
        <f aca="false">P43+P102+P141+P164</f>
        <v>0</v>
      </c>
      <c r="Q42" s="78"/>
      <c r="R42" s="202" t="n">
        <f aca="false">R43+R102+R141+R164</f>
        <v>0</v>
      </c>
      <c r="S42" s="23"/>
      <c r="T42" s="23"/>
      <c r="U42" s="78" t="n">
        <f aca="false">U43+U102+U141+U164</f>
        <v>0</v>
      </c>
      <c r="V42" s="78"/>
      <c r="W42" s="202" t="n">
        <f aca="false">W43+W102+W141+W164</f>
        <v>0</v>
      </c>
      <c r="X42" s="23"/>
      <c r="Y42" s="23"/>
      <c r="Z42" s="78" t="n">
        <f aca="false">Z43+Z102+Z141+Z164</f>
        <v>0</v>
      </c>
      <c r="AA42" s="78"/>
      <c r="AB42" s="202" t="n">
        <f aca="false">AB43+AB102+AB141+AB164</f>
        <v>0</v>
      </c>
      <c r="AC42" s="37" t="n">
        <f aca="false">D42+I42+N42+S42+X42</f>
        <v>0</v>
      </c>
      <c r="AD42" s="37" t="n">
        <f aca="false">E42+J42+O42+T42+Y42</f>
        <v>0</v>
      </c>
      <c r="AE42" s="37" t="n">
        <f aca="false">F42+K42+P42+U42+Z42</f>
        <v>0</v>
      </c>
      <c r="AF42" s="37" t="n">
        <f aca="false">G42+L42+Q42+V42+AA42</f>
        <v>0</v>
      </c>
      <c r="AG42" s="37" t="n">
        <f aca="false">H42+M42+R42+W42+AB42</f>
        <v>7</v>
      </c>
    </row>
    <row r="43" customFormat="false" ht="40.95" hidden="false" customHeight="false" outlineLevel="0" collapsed="false">
      <c r="A43" s="34" t="s">
        <v>102</v>
      </c>
      <c r="B43" s="35" t="s">
        <v>103</v>
      </c>
      <c r="C43" s="51" t="s">
        <v>60</v>
      </c>
      <c r="D43" s="78" t="n">
        <f aca="false">D44+D69</f>
        <v>0</v>
      </c>
      <c r="E43" s="78"/>
      <c r="F43" s="78" t="n">
        <f aca="false">F44+F69</f>
        <v>0</v>
      </c>
      <c r="G43" s="78"/>
      <c r="H43" s="202" t="n">
        <f aca="false">H44+H69</f>
        <v>7</v>
      </c>
      <c r="I43" s="23"/>
      <c r="J43" s="23"/>
      <c r="K43" s="78" t="n">
        <f aca="false">K44+K69</f>
        <v>0</v>
      </c>
      <c r="L43" s="78"/>
      <c r="M43" s="202" t="n">
        <f aca="false">M44+M69</f>
        <v>0</v>
      </c>
      <c r="N43" s="23"/>
      <c r="O43" s="23"/>
      <c r="P43" s="78" t="n">
        <f aca="false">P44+P69</f>
        <v>0</v>
      </c>
      <c r="Q43" s="78"/>
      <c r="R43" s="202" t="n">
        <f aca="false">R44+R69</f>
        <v>0</v>
      </c>
      <c r="S43" s="23"/>
      <c r="T43" s="23"/>
      <c r="U43" s="78" t="n">
        <f aca="false">U44+U69</f>
        <v>0</v>
      </c>
      <c r="V43" s="78"/>
      <c r="W43" s="202" t="n">
        <f aca="false">W44+W69</f>
        <v>0</v>
      </c>
      <c r="X43" s="23"/>
      <c r="Y43" s="23"/>
      <c r="Z43" s="78" t="n">
        <f aca="false">Z44+Z69</f>
        <v>0</v>
      </c>
      <c r="AA43" s="78"/>
      <c r="AB43" s="202" t="n">
        <f aca="false">AB44+AB69</f>
        <v>0</v>
      </c>
      <c r="AC43" s="37" t="n">
        <f aca="false">D43+I43+N43+S43+X43</f>
        <v>0</v>
      </c>
      <c r="AD43" s="37" t="n">
        <f aca="false">E43+J43+O43+T43+Y43</f>
        <v>0</v>
      </c>
      <c r="AE43" s="37" t="n">
        <f aca="false">F43+K43+P43+U43+Z43</f>
        <v>0</v>
      </c>
      <c r="AF43" s="37" t="n">
        <f aca="false">G43+L43+Q43+V43+AA43</f>
        <v>0</v>
      </c>
      <c r="AG43" s="37" t="n">
        <f aca="false">H43+M43+R43+W43+AB43</f>
        <v>7</v>
      </c>
    </row>
    <row r="44" customFormat="false" ht="15.65" hidden="false" customHeight="false" outlineLevel="0" collapsed="false">
      <c r="A44" s="34" t="s">
        <v>104</v>
      </c>
      <c r="B44" s="35" t="s">
        <v>105</v>
      </c>
      <c r="C44" s="51" t="s">
        <v>60</v>
      </c>
      <c r="D44" s="78" t="n">
        <f aca="false">D45+D65</f>
        <v>0</v>
      </c>
      <c r="E44" s="78"/>
      <c r="F44" s="78" t="n">
        <f aca="false">F45+F65</f>
        <v>0</v>
      </c>
      <c r="G44" s="78"/>
      <c r="H44" s="78" t="n">
        <f aca="false">H45+H65</f>
        <v>0</v>
      </c>
      <c r="I44" s="78"/>
      <c r="J44" s="78"/>
      <c r="K44" s="78" t="n">
        <f aca="false">K45+K65</f>
        <v>0</v>
      </c>
      <c r="L44" s="78"/>
      <c r="M44" s="78" t="n">
        <f aca="false">M45+M65</f>
        <v>0</v>
      </c>
      <c r="N44" s="78"/>
      <c r="O44" s="78"/>
      <c r="P44" s="78" t="n">
        <f aca="false">P45+P65</f>
        <v>0</v>
      </c>
      <c r="Q44" s="78"/>
      <c r="R44" s="78" t="n">
        <f aca="false">R45+R65</f>
        <v>0</v>
      </c>
      <c r="S44" s="78"/>
      <c r="T44" s="78"/>
      <c r="U44" s="78" t="n">
        <f aca="false">U45+U65</f>
        <v>0</v>
      </c>
      <c r="V44" s="78"/>
      <c r="W44" s="78" t="n">
        <f aca="false">W45+W65</f>
        <v>0</v>
      </c>
      <c r="X44" s="78"/>
      <c r="Y44" s="78"/>
      <c r="Z44" s="78" t="n">
        <f aca="false">Z45+Z65</f>
        <v>0</v>
      </c>
      <c r="AA44" s="78"/>
      <c r="AB44" s="78" t="n">
        <f aca="false">AB45+AB65</f>
        <v>0</v>
      </c>
      <c r="AC44" s="37" t="n">
        <f aca="false">D44+I44+N44+S44+X44</f>
        <v>0</v>
      </c>
      <c r="AD44" s="37" t="n">
        <f aca="false">E44+J44+O44+T44+Y44</f>
        <v>0</v>
      </c>
      <c r="AE44" s="37" t="n">
        <f aca="false">F44+K44+P44+U44+Z44</f>
        <v>0</v>
      </c>
      <c r="AF44" s="37" t="n">
        <f aca="false">G44+L44+Q44+V44+AA44</f>
        <v>0</v>
      </c>
      <c r="AG44" s="37" t="n">
        <f aca="false">H44+M44+R44+W44+AB44</f>
        <v>0</v>
      </c>
    </row>
    <row r="45" customFormat="false" ht="27.7" hidden="false" customHeight="false" outlineLevel="0" collapsed="false">
      <c r="A45" s="34" t="s">
        <v>106</v>
      </c>
      <c r="B45" s="35" t="s">
        <v>107</v>
      </c>
      <c r="C45" s="51" t="s">
        <v>60</v>
      </c>
      <c r="D45" s="78" t="n">
        <f aca="false">D46+D48+D51</f>
        <v>0</v>
      </c>
      <c r="E45" s="78"/>
      <c r="F45" s="78" t="n">
        <f aca="false">F46+F48+F51</f>
        <v>0</v>
      </c>
      <c r="G45" s="78"/>
      <c r="H45" s="202" t="n">
        <f aca="false">H46+H48+H51</f>
        <v>0</v>
      </c>
      <c r="I45" s="23"/>
      <c r="J45" s="23"/>
      <c r="K45" s="78" t="n">
        <f aca="false">K46+K48+K51</f>
        <v>0</v>
      </c>
      <c r="L45" s="78"/>
      <c r="M45" s="78" t="n">
        <f aca="false">M46+M48+M51</f>
        <v>0</v>
      </c>
      <c r="N45" s="23"/>
      <c r="O45" s="23"/>
      <c r="P45" s="78" t="n">
        <f aca="false">P46+P48+P51</f>
        <v>0</v>
      </c>
      <c r="Q45" s="78"/>
      <c r="R45" s="78" t="n">
        <f aca="false">R46+R48+R51</f>
        <v>0</v>
      </c>
      <c r="S45" s="23"/>
      <c r="T45" s="23"/>
      <c r="U45" s="78" t="n">
        <f aca="false">U46+U48+U51</f>
        <v>0</v>
      </c>
      <c r="V45" s="78"/>
      <c r="W45" s="78" t="n">
        <f aca="false">W46+W48+W51</f>
        <v>0</v>
      </c>
      <c r="X45" s="23"/>
      <c r="Y45" s="23"/>
      <c r="Z45" s="78" t="n">
        <f aca="false">Z46+Z48+Z51</f>
        <v>0</v>
      </c>
      <c r="AA45" s="78"/>
      <c r="AB45" s="78" t="n">
        <f aca="false">AB46+AB48+AB51</f>
        <v>0</v>
      </c>
      <c r="AC45" s="37" t="n">
        <f aca="false">D45+I45+N45+S45+X45</f>
        <v>0</v>
      </c>
      <c r="AD45" s="37" t="n">
        <f aca="false">E45+J45+O45+T45+Y45</f>
        <v>0</v>
      </c>
      <c r="AE45" s="37" t="n">
        <f aca="false">F45+K45+P45+U45+Z45</f>
        <v>0</v>
      </c>
      <c r="AF45" s="37" t="n">
        <f aca="false">G45+L45+Q45+V45+AA45</f>
        <v>0</v>
      </c>
      <c r="AG45" s="37" t="n">
        <f aca="false">H45+M45+R45+W45+AB45</f>
        <v>0</v>
      </c>
    </row>
    <row r="46" customFormat="false" ht="40.95" hidden="false" customHeight="false" outlineLevel="0" collapsed="false">
      <c r="A46" s="34" t="s">
        <v>108</v>
      </c>
      <c r="B46" s="221" t="s">
        <v>109</v>
      </c>
      <c r="C46" s="51" t="s">
        <v>60</v>
      </c>
      <c r="D46" s="78" t="n">
        <f aca="false">D47</f>
        <v>0</v>
      </c>
      <c r="E46" s="78"/>
      <c r="F46" s="78" t="n">
        <f aca="false">F47</f>
        <v>0</v>
      </c>
      <c r="G46" s="78"/>
      <c r="H46" s="202" t="n">
        <f aca="false">H47</f>
        <v>0</v>
      </c>
      <c r="I46" s="23"/>
      <c r="J46" s="23"/>
      <c r="K46" s="78" t="n">
        <f aca="false">K47</f>
        <v>0</v>
      </c>
      <c r="L46" s="78"/>
      <c r="M46" s="78" t="n">
        <f aca="false">M47</f>
        <v>0</v>
      </c>
      <c r="N46" s="23"/>
      <c r="O46" s="23"/>
      <c r="P46" s="78" t="n">
        <f aca="false">P47</f>
        <v>0</v>
      </c>
      <c r="Q46" s="78"/>
      <c r="R46" s="78" t="n">
        <f aca="false">R47</f>
        <v>0</v>
      </c>
      <c r="S46" s="23"/>
      <c r="T46" s="23"/>
      <c r="U46" s="78" t="n">
        <f aca="false">U47</f>
        <v>0</v>
      </c>
      <c r="V46" s="78"/>
      <c r="W46" s="78" t="n">
        <f aca="false">W47</f>
        <v>0</v>
      </c>
      <c r="X46" s="23"/>
      <c r="Y46" s="23"/>
      <c r="Z46" s="78" t="n">
        <f aca="false">Z47</f>
        <v>0</v>
      </c>
      <c r="AA46" s="78"/>
      <c r="AB46" s="78" t="n">
        <f aca="false">AB47</f>
        <v>0</v>
      </c>
      <c r="AC46" s="37" t="n">
        <f aca="false">D46+I46+N46+S46+X46</f>
        <v>0</v>
      </c>
      <c r="AD46" s="37" t="n">
        <f aca="false">E46+J46+O46+T46+Y46</f>
        <v>0</v>
      </c>
      <c r="AE46" s="37" t="n">
        <f aca="false">F46+K46+P46+U46+Z46</f>
        <v>0</v>
      </c>
      <c r="AF46" s="37" t="n">
        <f aca="false">G46+L46+Q46+V46+AA46</f>
        <v>0</v>
      </c>
      <c r="AG46" s="37" t="n">
        <f aca="false">H46+M46+R46+W46+AB46</f>
        <v>0</v>
      </c>
    </row>
    <row r="47" customFormat="false" ht="15.65" hidden="true" customHeight="false" outlineLevel="1" collapsed="false">
      <c r="A47" s="41" t="s">
        <v>110</v>
      </c>
      <c r="B47" s="219" t="str">
        <f aca="false">'6.'!B28</f>
        <v>Строительство КЛ-0,4 кВ </v>
      </c>
      <c r="C47" s="51" t="s">
        <v>60</v>
      </c>
      <c r="D47" s="37"/>
      <c r="E47" s="37"/>
      <c r="F47" s="37"/>
      <c r="G47" s="37"/>
      <c r="H47" s="200"/>
      <c r="I47" s="23"/>
      <c r="J47" s="23"/>
      <c r="K47" s="37"/>
      <c r="L47" s="37"/>
      <c r="M47" s="37"/>
      <c r="N47" s="23"/>
      <c r="O47" s="23"/>
      <c r="P47" s="37"/>
      <c r="Q47" s="37"/>
      <c r="R47" s="37"/>
      <c r="S47" s="23"/>
      <c r="T47" s="23"/>
      <c r="U47" s="37"/>
      <c r="V47" s="37"/>
      <c r="W47" s="37"/>
      <c r="X47" s="23"/>
      <c r="Y47" s="23"/>
      <c r="Z47" s="37"/>
      <c r="AA47" s="37"/>
      <c r="AB47" s="37"/>
      <c r="AC47" s="37" t="n">
        <f aca="false">D47+I47+N47+S47+X47</f>
        <v>0</v>
      </c>
      <c r="AD47" s="37" t="n">
        <f aca="false">E47+J47+O47+T47+Y47</f>
        <v>0</v>
      </c>
      <c r="AE47" s="37" t="n">
        <f aca="false">F47+K47+P47+U47+Z47</f>
        <v>0</v>
      </c>
      <c r="AF47" s="37" t="n">
        <f aca="false">G47+L47+Q47+V47+AA47</f>
        <v>0</v>
      </c>
      <c r="AG47" s="37" t="n">
        <f aca="false">H47+M47+R47+W47+AB47</f>
        <v>0</v>
      </c>
    </row>
    <row r="48" customFormat="false" ht="40.95" hidden="false" customHeight="false" outlineLevel="0" collapsed="false">
      <c r="A48" s="34" t="s">
        <v>112</v>
      </c>
      <c r="B48" s="221" t="s">
        <v>113</v>
      </c>
      <c r="C48" s="51" t="s">
        <v>60</v>
      </c>
      <c r="D48" s="78" t="n">
        <f aca="false">D49+D50</f>
        <v>0</v>
      </c>
      <c r="E48" s="78"/>
      <c r="F48" s="78" t="n">
        <f aca="false">F49+F50</f>
        <v>0</v>
      </c>
      <c r="G48" s="78"/>
      <c r="H48" s="202" t="n">
        <f aca="false">H49+H50</f>
        <v>0</v>
      </c>
      <c r="I48" s="23"/>
      <c r="J48" s="23"/>
      <c r="K48" s="78" t="n">
        <f aca="false">K49+K50</f>
        <v>0</v>
      </c>
      <c r="L48" s="78"/>
      <c r="M48" s="78" t="n">
        <f aca="false">M49+M50</f>
        <v>0</v>
      </c>
      <c r="N48" s="23"/>
      <c r="O48" s="23"/>
      <c r="P48" s="78" t="n">
        <f aca="false">P49+P50</f>
        <v>0</v>
      </c>
      <c r="Q48" s="78"/>
      <c r="R48" s="78" t="n">
        <f aca="false">R49+R50</f>
        <v>0</v>
      </c>
      <c r="S48" s="23"/>
      <c r="T48" s="23"/>
      <c r="U48" s="78" t="n">
        <f aca="false">U49+U50</f>
        <v>0</v>
      </c>
      <c r="V48" s="78"/>
      <c r="W48" s="78" t="n">
        <f aca="false">W49+W50</f>
        <v>0</v>
      </c>
      <c r="X48" s="23"/>
      <c r="Y48" s="23"/>
      <c r="Z48" s="78" t="n">
        <f aca="false">Z49+Z50</f>
        <v>0</v>
      </c>
      <c r="AA48" s="78"/>
      <c r="AB48" s="78" t="n">
        <f aca="false">AB49+AB50</f>
        <v>0</v>
      </c>
      <c r="AC48" s="37" t="n">
        <f aca="false">D48+I48+N48+S48+X48</f>
        <v>0</v>
      </c>
      <c r="AD48" s="37" t="n">
        <f aca="false">E48+J48+O48+T48+Y48</f>
        <v>0</v>
      </c>
      <c r="AE48" s="37" t="n">
        <f aca="false">F48+K48+P48+U48+Z48</f>
        <v>0</v>
      </c>
      <c r="AF48" s="37" t="n">
        <f aca="false">G48+L48+Q48+V48+AA48</f>
        <v>0</v>
      </c>
      <c r="AG48" s="37" t="n">
        <f aca="false">H48+M48+R48+W48+AB48</f>
        <v>0</v>
      </c>
    </row>
    <row r="49" customFormat="false" ht="23.35" hidden="true" customHeight="true" outlineLevel="1" collapsed="false">
      <c r="A49" s="41" t="s">
        <v>115</v>
      </c>
      <c r="B49" s="219" t="str">
        <f aca="false">'6.'!B30</f>
        <v>Строительство КЛ-6 кВ от ТП-13 до ТП-23</v>
      </c>
      <c r="C49" s="70" t="str">
        <f aca="false">'6.'!C30</f>
        <v>Г</v>
      </c>
      <c r="D49" s="23"/>
      <c r="E49" s="37"/>
      <c r="F49" s="37"/>
      <c r="G49" s="37"/>
      <c r="H49" s="200"/>
      <c r="I49" s="23"/>
      <c r="J49" s="23"/>
      <c r="K49" s="37"/>
      <c r="L49" s="37"/>
      <c r="M49" s="37"/>
      <c r="N49" s="23"/>
      <c r="O49" s="23"/>
      <c r="P49" s="37"/>
      <c r="Q49" s="37"/>
      <c r="R49" s="37"/>
      <c r="S49" s="23"/>
      <c r="T49" s="23"/>
      <c r="U49" s="37"/>
      <c r="V49" s="37"/>
      <c r="W49" s="37"/>
      <c r="X49" s="23"/>
      <c r="Y49" s="23"/>
      <c r="Z49" s="37"/>
      <c r="AA49" s="37"/>
      <c r="AB49" s="38"/>
      <c r="AC49" s="37" t="n">
        <f aca="false">D49+I49+N49+S49+X49</f>
        <v>0</v>
      </c>
      <c r="AD49" s="37" t="n">
        <f aca="false">E49+J49+O49+T49+Y49</f>
        <v>0</v>
      </c>
      <c r="AE49" s="37" t="n">
        <f aca="false">F49+K49+P49+U49+Z49</f>
        <v>0</v>
      </c>
      <c r="AF49" s="37" t="n">
        <f aca="false">G49+L49+Q49+V49+AA49</f>
        <v>0</v>
      </c>
      <c r="AG49" s="37" t="n">
        <f aca="false">H49+M49+R49+W49+AB49</f>
        <v>0</v>
      </c>
    </row>
    <row r="50" customFormat="false" ht="15.65" hidden="true" customHeight="false" outlineLevel="1" collapsed="false">
      <c r="A50" s="41" t="s">
        <v>115</v>
      </c>
      <c r="B50" s="219" t="n">
        <f aca="false">'6.'!B31</f>
        <v>0</v>
      </c>
      <c r="C50" s="70" t="str">
        <f aca="false">'6.'!C31</f>
        <v>Г</v>
      </c>
      <c r="D50" s="23"/>
      <c r="E50" s="37"/>
      <c r="F50" s="37"/>
      <c r="G50" s="37"/>
      <c r="H50" s="200"/>
      <c r="I50" s="23"/>
      <c r="J50" s="23"/>
      <c r="K50" s="37"/>
      <c r="L50" s="37"/>
      <c r="M50" s="37"/>
      <c r="N50" s="23"/>
      <c r="O50" s="23"/>
      <c r="P50" s="37"/>
      <c r="Q50" s="37"/>
      <c r="R50" s="37"/>
      <c r="S50" s="23"/>
      <c r="T50" s="23"/>
      <c r="U50" s="37"/>
      <c r="V50" s="37"/>
      <c r="W50" s="37"/>
      <c r="X50" s="23"/>
      <c r="Y50" s="23"/>
      <c r="Z50" s="37"/>
      <c r="AA50" s="37"/>
      <c r="AB50" s="38"/>
      <c r="AC50" s="37" t="n">
        <f aca="false">D50+I50+N50+S50+X50</f>
        <v>0</v>
      </c>
      <c r="AD50" s="37" t="n">
        <f aca="false">E50+J50+O50+T50+Y50</f>
        <v>0</v>
      </c>
      <c r="AE50" s="37" t="n">
        <f aca="false">F50+K50+P50+U50+Z50</f>
        <v>0</v>
      </c>
      <c r="AF50" s="37" t="n">
        <f aca="false">G50+L50+Q50+V50+AA50</f>
        <v>0</v>
      </c>
      <c r="AG50" s="37" t="n">
        <f aca="false">H50+M50+R50+W50+AB50</f>
        <v>0</v>
      </c>
    </row>
    <row r="51" customFormat="false" ht="27.7" hidden="false" customHeight="false" outlineLevel="0" collapsed="false">
      <c r="A51" s="34" t="s">
        <v>117</v>
      </c>
      <c r="B51" s="221" t="s">
        <v>118</v>
      </c>
      <c r="C51" s="51" t="s">
        <v>60</v>
      </c>
      <c r="D51" s="23"/>
      <c r="E51" s="23"/>
      <c r="F51" s="23"/>
      <c r="G51" s="23"/>
      <c r="H51" s="200"/>
      <c r="I51" s="23"/>
      <c r="J51" s="23"/>
      <c r="K51" s="23"/>
      <c r="L51" s="23"/>
      <c r="M51" s="23"/>
      <c r="N51" s="23"/>
      <c r="O51" s="23"/>
      <c r="P51" s="23"/>
      <c r="Q51" s="23"/>
      <c r="R51" s="23"/>
      <c r="S51" s="23"/>
      <c r="T51" s="23"/>
      <c r="U51" s="23"/>
      <c r="V51" s="23"/>
      <c r="W51" s="23"/>
      <c r="X51" s="23"/>
      <c r="Y51" s="23"/>
      <c r="Z51" s="23"/>
      <c r="AA51" s="23"/>
      <c r="AB51" s="38"/>
      <c r="AC51" s="37" t="n">
        <f aca="false">D51+I51+N51+S51+X51</f>
        <v>0</v>
      </c>
      <c r="AD51" s="37" t="n">
        <f aca="false">E51+J51+O51+T51+Y51</f>
        <v>0</v>
      </c>
      <c r="AE51" s="37" t="n">
        <f aca="false">F51+K51+P51+U51+Z51</f>
        <v>0</v>
      </c>
      <c r="AF51" s="37" t="n">
        <f aca="false">G51+L51+Q51+V51+AA51</f>
        <v>0</v>
      </c>
      <c r="AG51" s="37" t="n">
        <f aca="false">H51+M51+R51+W51+AB51</f>
        <v>0</v>
      </c>
    </row>
    <row r="52" customFormat="false" ht="15.65" hidden="false" customHeight="false" outlineLevel="0" collapsed="false">
      <c r="A52" s="41" t="s">
        <v>119</v>
      </c>
      <c r="B52" s="113"/>
      <c r="C52" s="44"/>
      <c r="D52" s="23"/>
      <c r="E52" s="23"/>
      <c r="F52" s="23"/>
      <c r="G52" s="23"/>
      <c r="H52" s="200"/>
      <c r="I52" s="23"/>
      <c r="J52" s="23"/>
      <c r="K52" s="23"/>
      <c r="L52" s="23"/>
      <c r="M52" s="23"/>
      <c r="N52" s="23"/>
      <c r="O52" s="23"/>
      <c r="P52" s="23"/>
      <c r="Q52" s="23"/>
      <c r="R52" s="23"/>
      <c r="S52" s="23"/>
      <c r="T52" s="23"/>
      <c r="U52" s="23"/>
      <c r="V52" s="23"/>
      <c r="W52" s="23"/>
      <c r="X52" s="23"/>
      <c r="Y52" s="23"/>
      <c r="Z52" s="23"/>
      <c r="AA52" s="23"/>
      <c r="AB52" s="38"/>
      <c r="AC52" s="37" t="n">
        <f aca="false">D52+I52+N52+S52+X52</f>
        <v>0</v>
      </c>
      <c r="AD52" s="37" t="n">
        <f aca="false">E52+J52+O52+T52+Y52</f>
        <v>0</v>
      </c>
      <c r="AE52" s="37" t="n">
        <f aca="false">F52+K52+P52+U52+Z52</f>
        <v>0</v>
      </c>
      <c r="AF52" s="37" t="n">
        <f aca="false">G52+L52+Q52+V52+AA52</f>
        <v>0</v>
      </c>
      <c r="AG52" s="37" t="n">
        <f aca="false">H52+M52+R52+W52+AB52</f>
        <v>0</v>
      </c>
    </row>
    <row r="53" customFormat="false" ht="31.65" hidden="true" customHeight="true" outlineLevel="1" collapsed="false">
      <c r="A53" s="34" t="s">
        <v>112</v>
      </c>
      <c r="B53" s="35" t="s">
        <v>120</v>
      </c>
      <c r="C53" s="51" t="s">
        <v>60</v>
      </c>
      <c r="D53" s="23"/>
      <c r="E53" s="23"/>
      <c r="F53" s="23"/>
      <c r="G53" s="23"/>
      <c r="H53" s="200"/>
      <c r="I53" s="23"/>
      <c r="J53" s="23"/>
      <c r="K53" s="23"/>
      <c r="L53" s="23"/>
      <c r="M53" s="23"/>
      <c r="N53" s="23"/>
      <c r="O53" s="23"/>
      <c r="P53" s="23"/>
      <c r="Q53" s="23"/>
      <c r="R53" s="23"/>
      <c r="S53" s="23"/>
      <c r="T53" s="23"/>
      <c r="U53" s="23"/>
      <c r="V53" s="23"/>
      <c r="W53" s="23"/>
      <c r="X53" s="23"/>
      <c r="Y53" s="23"/>
      <c r="Z53" s="23"/>
      <c r="AA53" s="23"/>
      <c r="AB53" s="38"/>
      <c r="AC53" s="37" t="n">
        <f aca="false">D53+I53+N53+S53+X53</f>
        <v>0</v>
      </c>
      <c r="AD53" s="37" t="n">
        <f aca="false">E53+J53+O53+T53+Y53</f>
        <v>0</v>
      </c>
      <c r="AE53" s="37" t="n">
        <f aca="false">F53+K53+P53+U53+Z53</f>
        <v>0</v>
      </c>
      <c r="AF53" s="37" t="n">
        <f aca="false">G53+L53+Q53+V53+AA53</f>
        <v>0</v>
      </c>
      <c r="AG53" s="37" t="n">
        <f aca="false">H53+M53+R53+W53+AB53</f>
        <v>0</v>
      </c>
    </row>
    <row r="54" customFormat="false" ht="63.1" hidden="true" customHeight="true" outlineLevel="1" collapsed="false">
      <c r="A54" s="34" t="s">
        <v>121</v>
      </c>
      <c r="B54" s="35" t="s">
        <v>122</v>
      </c>
      <c r="C54" s="51" t="s">
        <v>60</v>
      </c>
      <c r="D54" s="23"/>
      <c r="E54" s="23"/>
      <c r="F54" s="23"/>
      <c r="G54" s="23"/>
      <c r="H54" s="200"/>
      <c r="I54" s="23"/>
      <c r="J54" s="23"/>
      <c r="K54" s="23"/>
      <c r="L54" s="23"/>
      <c r="M54" s="23"/>
      <c r="N54" s="23"/>
      <c r="O54" s="23"/>
      <c r="P54" s="23"/>
      <c r="Q54" s="23"/>
      <c r="R54" s="23"/>
      <c r="S54" s="23"/>
      <c r="T54" s="23"/>
      <c r="U54" s="23"/>
      <c r="V54" s="23"/>
      <c r="W54" s="23"/>
      <c r="X54" s="23"/>
      <c r="Y54" s="23"/>
      <c r="Z54" s="23"/>
      <c r="AA54" s="23"/>
      <c r="AB54" s="38"/>
      <c r="AC54" s="37" t="n">
        <f aca="false">D54+I54+N54+S54+X54</f>
        <v>0</v>
      </c>
      <c r="AD54" s="37" t="n">
        <f aca="false">E54+J54+O54+T54+Y54</f>
        <v>0</v>
      </c>
      <c r="AE54" s="37" t="n">
        <f aca="false">F54+K54+P54+U54+Z54</f>
        <v>0</v>
      </c>
      <c r="AF54" s="37" t="n">
        <f aca="false">G54+L54+Q54+V54+AA54</f>
        <v>0</v>
      </c>
      <c r="AG54" s="37" t="n">
        <f aca="false">H54+M54+R54+W54+AB54</f>
        <v>0</v>
      </c>
    </row>
    <row r="55" customFormat="false" ht="31.65" hidden="true" customHeight="true" outlineLevel="1" collapsed="false">
      <c r="A55" s="34" t="s">
        <v>123</v>
      </c>
      <c r="B55" s="35" t="s">
        <v>124</v>
      </c>
      <c r="C55" s="51" t="s">
        <v>60</v>
      </c>
      <c r="D55" s="23"/>
      <c r="E55" s="23"/>
      <c r="F55" s="23"/>
      <c r="G55" s="23"/>
      <c r="H55" s="200"/>
      <c r="I55" s="23"/>
      <c r="J55" s="23"/>
      <c r="K55" s="23"/>
      <c r="L55" s="23"/>
      <c r="M55" s="23"/>
      <c r="N55" s="23"/>
      <c r="O55" s="23"/>
      <c r="P55" s="23"/>
      <c r="Q55" s="23"/>
      <c r="R55" s="23"/>
      <c r="S55" s="23"/>
      <c r="T55" s="23"/>
      <c r="U55" s="23"/>
      <c r="V55" s="23"/>
      <c r="W55" s="23"/>
      <c r="X55" s="23"/>
      <c r="Y55" s="23"/>
      <c r="Z55" s="23"/>
      <c r="AA55" s="23"/>
      <c r="AB55" s="38"/>
      <c r="AC55" s="37" t="n">
        <f aca="false">D55+I55+N55+S55+X55</f>
        <v>0</v>
      </c>
      <c r="AD55" s="37" t="n">
        <f aca="false">E55+J55+O55+T55+Y55</f>
        <v>0</v>
      </c>
      <c r="AE55" s="37" t="n">
        <f aca="false">F55+K55+P55+U55+Z55</f>
        <v>0</v>
      </c>
      <c r="AF55" s="37" t="n">
        <f aca="false">G55+L55+Q55+V55+AA55</f>
        <v>0</v>
      </c>
      <c r="AG55" s="37" t="n">
        <f aca="false">H55+M55+R55+W55+AB55</f>
        <v>0</v>
      </c>
    </row>
    <row r="56" customFormat="false" ht="31.65" hidden="true" customHeight="true" outlineLevel="1" collapsed="false">
      <c r="A56" s="34" t="s">
        <v>117</v>
      </c>
      <c r="B56" s="35" t="s">
        <v>125</v>
      </c>
      <c r="C56" s="51" t="s">
        <v>60</v>
      </c>
      <c r="D56" s="23"/>
      <c r="E56" s="23"/>
      <c r="F56" s="23"/>
      <c r="G56" s="23"/>
      <c r="H56" s="200"/>
      <c r="I56" s="23"/>
      <c r="J56" s="23"/>
      <c r="K56" s="23"/>
      <c r="L56" s="23"/>
      <c r="M56" s="23"/>
      <c r="N56" s="23"/>
      <c r="O56" s="23"/>
      <c r="P56" s="23"/>
      <c r="Q56" s="23"/>
      <c r="R56" s="23"/>
      <c r="S56" s="23"/>
      <c r="T56" s="23"/>
      <c r="U56" s="23"/>
      <c r="V56" s="23"/>
      <c r="W56" s="23"/>
      <c r="X56" s="23"/>
      <c r="Y56" s="23"/>
      <c r="Z56" s="23"/>
      <c r="AA56" s="23"/>
      <c r="AB56" s="38"/>
      <c r="AC56" s="37" t="n">
        <f aca="false">D56+I56+N56+S56+X56</f>
        <v>0</v>
      </c>
      <c r="AD56" s="37" t="n">
        <f aca="false">E56+J56+O56+T56+Y56</f>
        <v>0</v>
      </c>
      <c r="AE56" s="37" t="n">
        <f aca="false">F56+K56+P56+U56+Z56</f>
        <v>0</v>
      </c>
      <c r="AF56" s="37" t="n">
        <f aca="false">G56+L56+Q56+V56+AA56</f>
        <v>0</v>
      </c>
      <c r="AG56" s="37" t="n">
        <f aca="false">H56+M56+R56+W56+AB56</f>
        <v>0</v>
      </c>
    </row>
    <row r="57" customFormat="false" ht="31.65" hidden="true" customHeight="true" outlineLevel="1" collapsed="false">
      <c r="A57" s="34" t="s">
        <v>126</v>
      </c>
      <c r="B57" s="45" t="s">
        <v>127</v>
      </c>
      <c r="C57" s="51" t="s">
        <v>60</v>
      </c>
      <c r="D57" s="23"/>
      <c r="E57" s="23"/>
      <c r="F57" s="23"/>
      <c r="G57" s="23"/>
      <c r="H57" s="200"/>
      <c r="I57" s="23"/>
      <c r="J57" s="23"/>
      <c r="K57" s="23"/>
      <c r="L57" s="23"/>
      <c r="M57" s="23"/>
      <c r="N57" s="23"/>
      <c r="O57" s="23"/>
      <c r="P57" s="23"/>
      <c r="Q57" s="23"/>
      <c r="R57" s="23"/>
      <c r="S57" s="23"/>
      <c r="T57" s="23"/>
      <c r="U57" s="23"/>
      <c r="V57" s="23"/>
      <c r="W57" s="23"/>
      <c r="X57" s="23"/>
      <c r="Y57" s="23"/>
      <c r="Z57" s="23"/>
      <c r="AA57" s="23"/>
      <c r="AB57" s="38"/>
      <c r="AC57" s="37" t="n">
        <f aca="false">D57+I57+N57+S57+X57</f>
        <v>0</v>
      </c>
      <c r="AD57" s="37" t="n">
        <f aca="false">E57+J57+O57+T57+Y57</f>
        <v>0</v>
      </c>
      <c r="AE57" s="37" t="n">
        <f aca="false">F57+K57+P57+U57+Z57</f>
        <v>0</v>
      </c>
      <c r="AF57" s="37" t="n">
        <f aca="false">G57+L57+Q57+V57+AA57</f>
        <v>0</v>
      </c>
      <c r="AG57" s="37" t="n">
        <f aca="false">H57+M57+R57+W57+AB57</f>
        <v>0</v>
      </c>
    </row>
    <row r="58" customFormat="false" ht="78.75" hidden="true" customHeight="true" outlineLevel="1" collapsed="false">
      <c r="A58" s="34" t="s">
        <v>126</v>
      </c>
      <c r="B58" s="35" t="s">
        <v>128</v>
      </c>
      <c r="C58" s="51" t="s">
        <v>60</v>
      </c>
      <c r="D58" s="23"/>
      <c r="E58" s="23"/>
      <c r="F58" s="23"/>
      <c r="G58" s="23"/>
      <c r="H58" s="200"/>
      <c r="I58" s="23"/>
      <c r="J58" s="23"/>
      <c r="K58" s="23"/>
      <c r="L58" s="23"/>
      <c r="M58" s="23"/>
      <c r="N58" s="23"/>
      <c r="O58" s="23"/>
      <c r="P58" s="23"/>
      <c r="Q58" s="23"/>
      <c r="R58" s="23"/>
      <c r="S58" s="23"/>
      <c r="T58" s="23"/>
      <c r="U58" s="23"/>
      <c r="V58" s="23"/>
      <c r="W58" s="23"/>
      <c r="X58" s="23"/>
      <c r="Y58" s="23"/>
      <c r="Z58" s="23"/>
      <c r="AA58" s="23"/>
      <c r="AB58" s="38"/>
      <c r="AC58" s="37" t="n">
        <f aca="false">D58+I58+N58+S58+X58</f>
        <v>0</v>
      </c>
      <c r="AD58" s="37" t="n">
        <f aca="false">E58+J58+O58+T58+Y58</f>
        <v>0</v>
      </c>
      <c r="AE58" s="37" t="n">
        <f aca="false">F58+K58+P58+U58+Z58</f>
        <v>0</v>
      </c>
      <c r="AF58" s="37" t="n">
        <f aca="false">G58+L58+Q58+V58+AA58</f>
        <v>0</v>
      </c>
      <c r="AG58" s="37" t="n">
        <f aca="false">H58+M58+R58+W58+AB58</f>
        <v>0</v>
      </c>
    </row>
    <row r="59" customFormat="false" ht="78.75" hidden="true" customHeight="true" outlineLevel="1" collapsed="false">
      <c r="A59" s="34" t="s">
        <v>126</v>
      </c>
      <c r="B59" s="35" t="s">
        <v>129</v>
      </c>
      <c r="C59" s="51" t="s">
        <v>60</v>
      </c>
      <c r="D59" s="23"/>
      <c r="E59" s="23"/>
      <c r="F59" s="23"/>
      <c r="G59" s="23"/>
      <c r="H59" s="200"/>
      <c r="I59" s="23"/>
      <c r="J59" s="23"/>
      <c r="K59" s="23"/>
      <c r="L59" s="23"/>
      <c r="M59" s="23"/>
      <c r="N59" s="23"/>
      <c r="O59" s="23"/>
      <c r="P59" s="23"/>
      <c r="Q59" s="23"/>
      <c r="R59" s="23"/>
      <c r="S59" s="23"/>
      <c r="T59" s="23"/>
      <c r="U59" s="23"/>
      <c r="V59" s="23"/>
      <c r="W59" s="23"/>
      <c r="X59" s="23"/>
      <c r="Y59" s="23"/>
      <c r="Z59" s="23"/>
      <c r="AA59" s="23"/>
      <c r="AB59" s="38"/>
      <c r="AC59" s="37" t="n">
        <f aca="false">D59+I59+N59+S59+X59</f>
        <v>0</v>
      </c>
      <c r="AD59" s="37" t="n">
        <f aca="false">E59+J59+O59+T59+Y59</f>
        <v>0</v>
      </c>
      <c r="AE59" s="37" t="n">
        <f aca="false">F59+K59+P59+U59+Z59</f>
        <v>0</v>
      </c>
      <c r="AF59" s="37" t="n">
        <f aca="false">G59+L59+Q59+V59+AA59</f>
        <v>0</v>
      </c>
      <c r="AG59" s="37" t="n">
        <f aca="false">H59+M59+R59+W59+AB59</f>
        <v>0</v>
      </c>
    </row>
    <row r="60" customFormat="false" ht="78.75" hidden="true" customHeight="true" outlineLevel="1" collapsed="false">
      <c r="A60" s="34" t="s">
        <v>126</v>
      </c>
      <c r="B60" s="35" t="s">
        <v>130</v>
      </c>
      <c r="C60" s="51" t="s">
        <v>60</v>
      </c>
      <c r="D60" s="23"/>
      <c r="E60" s="23"/>
      <c r="F60" s="23"/>
      <c r="G60" s="23"/>
      <c r="H60" s="200"/>
      <c r="I60" s="23"/>
      <c r="J60" s="23"/>
      <c r="K60" s="23"/>
      <c r="L60" s="23"/>
      <c r="M60" s="23"/>
      <c r="N60" s="23"/>
      <c r="O60" s="23"/>
      <c r="P60" s="23"/>
      <c r="Q60" s="23"/>
      <c r="R60" s="23"/>
      <c r="S60" s="23"/>
      <c r="T60" s="23"/>
      <c r="U60" s="23"/>
      <c r="V60" s="23"/>
      <c r="W60" s="23"/>
      <c r="X60" s="23"/>
      <c r="Y60" s="23"/>
      <c r="Z60" s="23"/>
      <c r="AA60" s="23"/>
      <c r="AB60" s="38"/>
      <c r="AC60" s="37" t="n">
        <f aca="false">D60+I60+N60+S60+X60</f>
        <v>0</v>
      </c>
      <c r="AD60" s="37" t="n">
        <f aca="false">E60+J60+O60+T60+Y60</f>
        <v>0</v>
      </c>
      <c r="AE60" s="37" t="n">
        <f aca="false">F60+K60+P60+U60+Z60</f>
        <v>0</v>
      </c>
      <c r="AF60" s="37" t="n">
        <f aca="false">G60+L60+Q60+V60+AA60</f>
        <v>0</v>
      </c>
      <c r="AG60" s="37" t="n">
        <f aca="false">H60+M60+R60+W60+AB60</f>
        <v>0</v>
      </c>
    </row>
    <row r="61" customFormat="false" ht="31.65" hidden="true" customHeight="true" outlineLevel="1" collapsed="false">
      <c r="A61" s="34" t="s">
        <v>131</v>
      </c>
      <c r="B61" s="45" t="s">
        <v>127</v>
      </c>
      <c r="C61" s="51" t="s">
        <v>60</v>
      </c>
      <c r="D61" s="23"/>
      <c r="E61" s="23"/>
      <c r="F61" s="23"/>
      <c r="G61" s="23"/>
      <c r="H61" s="200"/>
      <c r="I61" s="23"/>
      <c r="J61" s="23"/>
      <c r="K61" s="23"/>
      <c r="L61" s="23"/>
      <c r="M61" s="23"/>
      <c r="N61" s="23"/>
      <c r="O61" s="23"/>
      <c r="P61" s="23"/>
      <c r="Q61" s="23"/>
      <c r="R61" s="23"/>
      <c r="S61" s="23"/>
      <c r="T61" s="23"/>
      <c r="U61" s="23"/>
      <c r="V61" s="23"/>
      <c r="W61" s="23"/>
      <c r="X61" s="23"/>
      <c r="Y61" s="23"/>
      <c r="Z61" s="23"/>
      <c r="AA61" s="23"/>
      <c r="AB61" s="38"/>
      <c r="AC61" s="37" t="n">
        <f aca="false">D61+I61+N61+S61+X61</f>
        <v>0</v>
      </c>
      <c r="AD61" s="37" t="n">
        <f aca="false">E61+J61+O61+T61+Y61</f>
        <v>0</v>
      </c>
      <c r="AE61" s="37" t="n">
        <f aca="false">F61+K61+P61+U61+Z61</f>
        <v>0</v>
      </c>
      <c r="AF61" s="37" t="n">
        <f aca="false">G61+L61+Q61+V61+AA61</f>
        <v>0</v>
      </c>
      <c r="AG61" s="37" t="n">
        <f aca="false">H61+M61+R61+W61+AB61</f>
        <v>0</v>
      </c>
    </row>
    <row r="62" customFormat="false" ht="78.75" hidden="true" customHeight="true" outlineLevel="1" collapsed="false">
      <c r="A62" s="34" t="s">
        <v>131</v>
      </c>
      <c r="B62" s="35" t="s">
        <v>128</v>
      </c>
      <c r="C62" s="51" t="s">
        <v>60</v>
      </c>
      <c r="D62" s="23"/>
      <c r="E62" s="23"/>
      <c r="F62" s="23"/>
      <c r="G62" s="23"/>
      <c r="H62" s="200"/>
      <c r="I62" s="23"/>
      <c r="J62" s="23"/>
      <c r="K62" s="23"/>
      <c r="L62" s="23"/>
      <c r="M62" s="23"/>
      <c r="N62" s="23"/>
      <c r="O62" s="23"/>
      <c r="P62" s="23"/>
      <c r="Q62" s="23"/>
      <c r="R62" s="23"/>
      <c r="S62" s="23"/>
      <c r="T62" s="23"/>
      <c r="U62" s="23"/>
      <c r="V62" s="23"/>
      <c r="W62" s="23"/>
      <c r="X62" s="23"/>
      <c r="Y62" s="23"/>
      <c r="Z62" s="23"/>
      <c r="AA62" s="23"/>
      <c r="AB62" s="38"/>
      <c r="AC62" s="37" t="n">
        <f aca="false">D62+I62+N62+S62+X62</f>
        <v>0</v>
      </c>
      <c r="AD62" s="37" t="n">
        <f aca="false">E62+J62+O62+T62+Y62</f>
        <v>0</v>
      </c>
      <c r="AE62" s="37" t="n">
        <f aca="false">F62+K62+P62+U62+Z62</f>
        <v>0</v>
      </c>
      <c r="AF62" s="37" t="n">
        <f aca="false">G62+L62+Q62+V62+AA62</f>
        <v>0</v>
      </c>
      <c r="AG62" s="37" t="n">
        <f aca="false">H62+M62+R62+W62+AB62</f>
        <v>0</v>
      </c>
    </row>
    <row r="63" customFormat="false" ht="78.75" hidden="true" customHeight="true" outlineLevel="1" collapsed="false">
      <c r="A63" s="34" t="s">
        <v>131</v>
      </c>
      <c r="B63" s="35" t="s">
        <v>129</v>
      </c>
      <c r="C63" s="51" t="s">
        <v>60</v>
      </c>
      <c r="D63" s="23"/>
      <c r="E63" s="23"/>
      <c r="F63" s="23"/>
      <c r="G63" s="23"/>
      <c r="H63" s="200"/>
      <c r="I63" s="23"/>
      <c r="J63" s="23"/>
      <c r="K63" s="23"/>
      <c r="L63" s="23"/>
      <c r="M63" s="23"/>
      <c r="N63" s="23"/>
      <c r="O63" s="23"/>
      <c r="P63" s="23"/>
      <c r="Q63" s="23"/>
      <c r="R63" s="23"/>
      <c r="S63" s="23"/>
      <c r="T63" s="23"/>
      <c r="U63" s="23"/>
      <c r="V63" s="23"/>
      <c r="W63" s="23"/>
      <c r="X63" s="23"/>
      <c r="Y63" s="23"/>
      <c r="Z63" s="23"/>
      <c r="AA63" s="23"/>
      <c r="AB63" s="38"/>
      <c r="AC63" s="37" t="n">
        <f aca="false">D63+I63+N63+S63+X63</f>
        <v>0</v>
      </c>
      <c r="AD63" s="37" t="n">
        <f aca="false">E63+J63+O63+T63+Y63</f>
        <v>0</v>
      </c>
      <c r="AE63" s="37" t="n">
        <f aca="false">F63+K63+P63+U63+Z63</f>
        <v>0</v>
      </c>
      <c r="AF63" s="37" t="n">
        <f aca="false">G63+L63+Q63+V63+AA63</f>
        <v>0</v>
      </c>
      <c r="AG63" s="37" t="n">
        <f aca="false">H63+M63+R63+W63+AB63</f>
        <v>0</v>
      </c>
    </row>
    <row r="64" customFormat="false" ht="78.75" hidden="true" customHeight="true" outlineLevel="1" collapsed="false">
      <c r="A64" s="34" t="s">
        <v>131</v>
      </c>
      <c r="B64" s="35" t="s">
        <v>130</v>
      </c>
      <c r="C64" s="51" t="s">
        <v>60</v>
      </c>
      <c r="D64" s="23"/>
      <c r="E64" s="23"/>
      <c r="F64" s="23"/>
      <c r="G64" s="23"/>
      <c r="H64" s="200"/>
      <c r="I64" s="23"/>
      <c r="J64" s="23"/>
      <c r="K64" s="23"/>
      <c r="L64" s="23"/>
      <c r="M64" s="23"/>
      <c r="N64" s="23"/>
      <c r="O64" s="23"/>
      <c r="P64" s="23"/>
      <c r="Q64" s="23"/>
      <c r="R64" s="23"/>
      <c r="S64" s="23"/>
      <c r="T64" s="23"/>
      <c r="U64" s="23"/>
      <c r="V64" s="23"/>
      <c r="W64" s="23"/>
      <c r="X64" s="23"/>
      <c r="Y64" s="23"/>
      <c r="Z64" s="23"/>
      <c r="AA64" s="23"/>
      <c r="AB64" s="38"/>
      <c r="AC64" s="37" t="n">
        <f aca="false">D64+I64+N64+S64+X64</f>
        <v>0</v>
      </c>
      <c r="AD64" s="37" t="n">
        <f aca="false">E64+J64+O64+T64+Y64</f>
        <v>0</v>
      </c>
      <c r="AE64" s="37" t="n">
        <f aca="false">F64+K64+P64+U64+Z64</f>
        <v>0</v>
      </c>
      <c r="AF64" s="37" t="n">
        <f aca="false">G64+L64+Q64+V64+AA64</f>
        <v>0</v>
      </c>
      <c r="AG64" s="37" t="n">
        <f aca="false">H64+M64+R64+W64+AB64</f>
        <v>0</v>
      </c>
    </row>
    <row r="65" customFormat="false" ht="63.1" hidden="false" customHeight="true" outlineLevel="0" collapsed="false">
      <c r="A65" s="34" t="s">
        <v>132</v>
      </c>
      <c r="B65" s="35" t="s">
        <v>133</v>
      </c>
      <c r="C65" s="51" t="s">
        <v>60</v>
      </c>
      <c r="D65" s="23" t="n">
        <f aca="false">D66+D67</f>
        <v>0</v>
      </c>
      <c r="E65" s="23"/>
      <c r="F65" s="23" t="n">
        <f aca="false">F66+F67</f>
        <v>0</v>
      </c>
      <c r="G65" s="23"/>
      <c r="H65" s="23" t="n">
        <f aca="false">H66+H67</f>
        <v>0</v>
      </c>
      <c r="I65" s="23"/>
      <c r="J65" s="23"/>
      <c r="K65" s="23" t="n">
        <f aca="false">K66+K67</f>
        <v>0</v>
      </c>
      <c r="L65" s="23"/>
      <c r="M65" s="23" t="n">
        <f aca="false">M66+M67</f>
        <v>0</v>
      </c>
      <c r="N65" s="23"/>
      <c r="O65" s="23"/>
      <c r="P65" s="23" t="n">
        <f aca="false">P66+P67</f>
        <v>0</v>
      </c>
      <c r="Q65" s="23"/>
      <c r="R65" s="23" t="n">
        <f aca="false">R66+R67</f>
        <v>0</v>
      </c>
      <c r="S65" s="23"/>
      <c r="T65" s="23"/>
      <c r="U65" s="23" t="n">
        <f aca="false">U66+U67</f>
        <v>0</v>
      </c>
      <c r="V65" s="23"/>
      <c r="W65" s="23" t="n">
        <f aca="false">W66+W67</f>
        <v>0</v>
      </c>
      <c r="X65" s="23"/>
      <c r="Y65" s="23"/>
      <c r="Z65" s="23" t="n">
        <f aca="false">Z66+Z67</f>
        <v>0</v>
      </c>
      <c r="AA65" s="23"/>
      <c r="AB65" s="23" t="n">
        <f aca="false">AB66+AB67</f>
        <v>0</v>
      </c>
      <c r="AC65" s="37" t="n">
        <f aca="false">D65+I65+N65+S65+X65</f>
        <v>0</v>
      </c>
      <c r="AD65" s="37" t="n">
        <f aca="false">E65+J65+O65+T65+Y65</f>
        <v>0</v>
      </c>
      <c r="AE65" s="37" t="n">
        <f aca="false">F65+K65+P65+U65+Z65</f>
        <v>0</v>
      </c>
      <c r="AF65" s="37" t="n">
        <f aca="false">G65+L65+Q65+V65+AA65</f>
        <v>0</v>
      </c>
      <c r="AG65" s="37" t="n">
        <f aca="false">H65+M65+R65+W65+AB65</f>
        <v>0</v>
      </c>
    </row>
    <row r="66" customFormat="false" ht="63.1" hidden="false" customHeight="true" outlineLevel="0" collapsed="false">
      <c r="A66" s="34" t="s">
        <v>134</v>
      </c>
      <c r="B66" s="35" t="s">
        <v>135</v>
      </c>
      <c r="C66" s="51" t="s">
        <v>60</v>
      </c>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37" t="n">
        <f aca="false">D66+I66+N66+S66+X66</f>
        <v>0</v>
      </c>
      <c r="AD66" s="37" t="n">
        <f aca="false">E66+J66+O66+T66+Y66</f>
        <v>0</v>
      </c>
      <c r="AE66" s="37" t="n">
        <f aca="false">F66+K66+P66+U66+Z66</f>
        <v>0</v>
      </c>
      <c r="AF66" s="37" t="n">
        <f aca="false">G66+L66+Q66+V66+AA66</f>
        <v>0</v>
      </c>
      <c r="AG66" s="37" t="n">
        <f aca="false">H66+M66+R66+W66+AB66</f>
        <v>0</v>
      </c>
    </row>
    <row r="67" customFormat="false" ht="63.1" hidden="false" customHeight="true" outlineLevel="0" collapsed="false">
      <c r="A67" s="34" t="s">
        <v>136</v>
      </c>
      <c r="B67" s="35" t="s">
        <v>137</v>
      </c>
      <c r="C67" s="51" t="s">
        <v>60</v>
      </c>
      <c r="D67" s="23" t="n">
        <f aca="false">D68</f>
        <v>0</v>
      </c>
      <c r="E67" s="23"/>
      <c r="F67" s="23" t="n">
        <f aca="false">F68</f>
        <v>0</v>
      </c>
      <c r="G67" s="23"/>
      <c r="H67" s="23" t="n">
        <f aca="false">H68</f>
        <v>0</v>
      </c>
      <c r="I67" s="23"/>
      <c r="J67" s="23"/>
      <c r="K67" s="23" t="n">
        <f aca="false">K68</f>
        <v>0</v>
      </c>
      <c r="L67" s="23"/>
      <c r="M67" s="23" t="n">
        <f aca="false">M68</f>
        <v>0</v>
      </c>
      <c r="N67" s="23"/>
      <c r="O67" s="23"/>
      <c r="P67" s="23" t="n">
        <f aca="false">P68</f>
        <v>0</v>
      </c>
      <c r="Q67" s="23"/>
      <c r="R67" s="23" t="n">
        <f aca="false">R68</f>
        <v>0</v>
      </c>
      <c r="S67" s="23"/>
      <c r="T67" s="23"/>
      <c r="U67" s="23" t="n">
        <f aca="false">U68</f>
        <v>0</v>
      </c>
      <c r="V67" s="23"/>
      <c r="W67" s="23" t="n">
        <f aca="false">W68</f>
        <v>0</v>
      </c>
      <c r="X67" s="23"/>
      <c r="Y67" s="23"/>
      <c r="Z67" s="23" t="n">
        <f aca="false">Z68</f>
        <v>0</v>
      </c>
      <c r="AA67" s="23"/>
      <c r="AB67" s="23" t="n">
        <f aca="false">AB68</f>
        <v>0</v>
      </c>
      <c r="AC67" s="37" t="n">
        <f aca="false">D67+I67+N67+S67+X67</f>
        <v>0</v>
      </c>
      <c r="AD67" s="37" t="n">
        <f aca="false">E67+J67+O67+T67+Y67</f>
        <v>0</v>
      </c>
      <c r="AE67" s="37" t="n">
        <f aca="false">F67+K67+P67+U67+Z67</f>
        <v>0</v>
      </c>
      <c r="AF67" s="37" t="n">
        <f aca="false">G67+L67+Q67+V67+AA67</f>
        <v>0</v>
      </c>
      <c r="AG67" s="37" t="n">
        <f aca="false">H67+M67+R67+W67+AB67</f>
        <v>0</v>
      </c>
    </row>
    <row r="68" customFormat="false" ht="27.7" hidden="true" customHeight="false" outlineLevel="1" collapsed="false">
      <c r="A68" s="41" t="s">
        <v>138</v>
      </c>
      <c r="B68" s="114" t="str">
        <f aca="false">'6.'!B49</f>
        <v>Замена трансформатора на ТП-23 (63 кВа ) на трансформатор ТН-250 с ТП-22 подлежащей замене на 630 кВА. </v>
      </c>
      <c r="C68" s="74" t="str">
        <f aca="false">'6.'!C49</f>
        <v>Г</v>
      </c>
      <c r="D68" s="23"/>
      <c r="E68" s="23"/>
      <c r="F68" s="23"/>
      <c r="G68" s="23"/>
      <c r="H68" s="23"/>
      <c r="I68" s="23"/>
      <c r="J68" s="23"/>
      <c r="K68" s="23"/>
      <c r="L68" s="23"/>
      <c r="M68" s="23"/>
      <c r="N68" s="23"/>
      <c r="O68" s="23"/>
      <c r="P68" s="23"/>
      <c r="Q68" s="23"/>
      <c r="R68" s="23"/>
      <c r="S68" s="23"/>
      <c r="T68" s="23"/>
      <c r="U68" s="23"/>
      <c r="V68" s="23"/>
      <c r="W68" s="23"/>
      <c r="X68" s="23"/>
      <c r="Y68" s="23"/>
      <c r="Z68" s="23"/>
      <c r="AA68" s="23"/>
      <c r="AB68" s="38"/>
      <c r="AC68" s="37" t="n">
        <f aca="false">D68+I68+N68+S68+X68</f>
        <v>0</v>
      </c>
      <c r="AD68" s="37" t="n">
        <f aca="false">E68+J68+O68+T68+Y68</f>
        <v>0</v>
      </c>
      <c r="AE68" s="37" t="n">
        <f aca="false">F68+K68+P68+U68+Z68</f>
        <v>0</v>
      </c>
      <c r="AF68" s="37" t="n">
        <f aca="false">G68+L68+Q68+V68+AA68</f>
        <v>0</v>
      </c>
      <c r="AG68" s="37" t="n">
        <f aca="false">H68+M68+R68+W68+AB68</f>
        <v>0</v>
      </c>
    </row>
    <row r="69" customFormat="false" ht="27.7" hidden="false" customHeight="false" outlineLevel="0" collapsed="false">
      <c r="A69" s="34" t="s">
        <v>140</v>
      </c>
      <c r="B69" s="35" t="s">
        <v>141</v>
      </c>
      <c r="C69" s="51" t="s">
        <v>60</v>
      </c>
      <c r="D69" s="23" t="n">
        <f aca="false">D70</f>
        <v>0</v>
      </c>
      <c r="E69" s="78"/>
      <c r="F69" s="78" t="n">
        <f aca="false">F70+F83+F90+F93</f>
        <v>0</v>
      </c>
      <c r="G69" s="78"/>
      <c r="H69" s="202" t="n">
        <f aca="false">H70+H83+H90+H93</f>
        <v>7</v>
      </c>
      <c r="I69" s="23"/>
      <c r="J69" s="23"/>
      <c r="K69" s="78" t="n">
        <f aca="false">K70+K83+K90+K93</f>
        <v>0</v>
      </c>
      <c r="L69" s="78"/>
      <c r="M69" s="202" t="n">
        <f aca="false">M70+M83+M90+M93</f>
        <v>0</v>
      </c>
      <c r="N69" s="23"/>
      <c r="O69" s="23"/>
      <c r="P69" s="78" t="n">
        <f aca="false">P70+P83+P90+P93</f>
        <v>0</v>
      </c>
      <c r="Q69" s="78"/>
      <c r="R69" s="202" t="n">
        <f aca="false">R70+R83+R90+R93</f>
        <v>0</v>
      </c>
      <c r="S69" s="23"/>
      <c r="T69" s="23"/>
      <c r="U69" s="78" t="n">
        <f aca="false">U70+U83+U90+U93</f>
        <v>0</v>
      </c>
      <c r="V69" s="78"/>
      <c r="W69" s="202" t="n">
        <f aca="false">W70+W83+W90+W93</f>
        <v>0</v>
      </c>
      <c r="X69" s="23"/>
      <c r="Y69" s="23"/>
      <c r="Z69" s="78" t="n">
        <f aca="false">Z70+Z83+Z90+Z93</f>
        <v>0</v>
      </c>
      <c r="AA69" s="78"/>
      <c r="AB69" s="202" t="n">
        <f aca="false">AB70+AB83+AB90+AB93</f>
        <v>0</v>
      </c>
      <c r="AC69" s="37" t="n">
        <f aca="false">D69+I69+N69+S69+X69</f>
        <v>0</v>
      </c>
      <c r="AD69" s="37" t="n">
        <f aca="false">E69+J69+O69+T69+Y69</f>
        <v>0</v>
      </c>
      <c r="AE69" s="37" t="n">
        <f aca="false">F69+K69+P69+U69+Z69</f>
        <v>0</v>
      </c>
      <c r="AF69" s="37" t="n">
        <f aca="false">G69+L69+Q69+V69+AA69</f>
        <v>0</v>
      </c>
      <c r="AG69" s="37" t="n">
        <f aca="false">H69+M69+R69+W69+AB69</f>
        <v>7</v>
      </c>
    </row>
    <row r="70" customFormat="false" ht="40.95" hidden="false" customHeight="false" outlineLevel="0" collapsed="false">
      <c r="A70" s="34" t="s">
        <v>142</v>
      </c>
      <c r="B70" s="35" t="s">
        <v>143</v>
      </c>
      <c r="C70" s="51" t="s">
        <v>60</v>
      </c>
      <c r="D70" s="23" t="n">
        <f aca="false">D71</f>
        <v>0</v>
      </c>
      <c r="E70" s="78"/>
      <c r="F70" s="78" t="n">
        <f aca="false">F71+F81</f>
        <v>0</v>
      </c>
      <c r="G70" s="78"/>
      <c r="H70" s="202" t="n">
        <f aca="false">H71+H81</f>
        <v>0</v>
      </c>
      <c r="I70" s="23"/>
      <c r="J70" s="23"/>
      <c r="K70" s="78" t="n">
        <f aca="false">K71+K81</f>
        <v>0</v>
      </c>
      <c r="L70" s="78"/>
      <c r="M70" s="78" t="n">
        <f aca="false">M71+M81</f>
        <v>0</v>
      </c>
      <c r="N70" s="23"/>
      <c r="O70" s="23"/>
      <c r="P70" s="78" t="n">
        <f aca="false">P71+P81</f>
        <v>0</v>
      </c>
      <c r="Q70" s="78"/>
      <c r="R70" s="78" t="n">
        <f aca="false">R71+R81</f>
        <v>0</v>
      </c>
      <c r="S70" s="23"/>
      <c r="T70" s="23"/>
      <c r="U70" s="78" t="n">
        <f aca="false">U71+U81</f>
        <v>0</v>
      </c>
      <c r="V70" s="78"/>
      <c r="W70" s="78" t="n">
        <f aca="false">W71+W81</f>
        <v>0</v>
      </c>
      <c r="X70" s="23"/>
      <c r="Y70" s="23"/>
      <c r="Z70" s="78" t="n">
        <f aca="false">Z71+Z81</f>
        <v>0</v>
      </c>
      <c r="AA70" s="78"/>
      <c r="AB70" s="78" t="n">
        <f aca="false">AB71+AB81</f>
        <v>0</v>
      </c>
      <c r="AC70" s="37" t="n">
        <f aca="false">D70+I70+N70+S70+X70</f>
        <v>0</v>
      </c>
      <c r="AD70" s="37" t="n">
        <f aca="false">E70+J70+O70+T70+Y70</f>
        <v>0</v>
      </c>
      <c r="AE70" s="37" t="n">
        <f aca="false">F70+K70+P70+U70+Z70</f>
        <v>0</v>
      </c>
      <c r="AF70" s="37" t="n">
        <f aca="false">G70+L70+Q70+V70+AA70</f>
        <v>0</v>
      </c>
      <c r="AG70" s="37" t="n">
        <f aca="false">H70+M70+R70+W70+AB70</f>
        <v>0</v>
      </c>
    </row>
    <row r="71" customFormat="false" ht="27.7" hidden="false" customHeight="false" outlineLevel="0" collapsed="false">
      <c r="A71" s="34" t="s">
        <v>144</v>
      </c>
      <c r="B71" s="35" t="s">
        <v>145</v>
      </c>
      <c r="C71" s="51" t="s">
        <v>60</v>
      </c>
      <c r="D71" s="23" t="n">
        <f aca="false">SUM(D72:D80)</f>
        <v>0</v>
      </c>
      <c r="E71" s="23"/>
      <c r="F71" s="23"/>
      <c r="G71" s="23"/>
      <c r="H71" s="200"/>
      <c r="I71" s="23"/>
      <c r="J71" s="23"/>
      <c r="K71" s="23"/>
      <c r="L71" s="23"/>
      <c r="M71" s="23"/>
      <c r="N71" s="23"/>
      <c r="O71" s="23"/>
      <c r="P71" s="23"/>
      <c r="Q71" s="23"/>
      <c r="R71" s="23"/>
      <c r="S71" s="23"/>
      <c r="T71" s="23"/>
      <c r="U71" s="23"/>
      <c r="V71" s="23"/>
      <c r="W71" s="23"/>
      <c r="X71" s="23"/>
      <c r="Y71" s="23"/>
      <c r="Z71" s="23"/>
      <c r="AA71" s="23"/>
      <c r="AB71" s="23"/>
      <c r="AC71" s="37" t="n">
        <f aca="false">D71+I71+N71+S71+X71</f>
        <v>0</v>
      </c>
      <c r="AD71" s="37" t="n">
        <f aca="false">E71+J71+O71+T71+Y71</f>
        <v>0</v>
      </c>
      <c r="AE71" s="37" t="n">
        <f aca="false">F71+K71+P71+U71+Z71</f>
        <v>0</v>
      </c>
      <c r="AF71" s="37" t="n">
        <f aca="false">G71+L71+Q71+V71+AA71</f>
        <v>0</v>
      </c>
      <c r="AG71" s="37" t="n">
        <f aca="false">H71+M71+R71+W71+AB71</f>
        <v>0</v>
      </c>
    </row>
    <row r="72" customFormat="false" ht="15.65" hidden="false" customHeight="false" outlineLevel="0" collapsed="false">
      <c r="A72" s="41" t="s">
        <v>146</v>
      </c>
      <c r="B72" s="228" t="str">
        <f aca="false">'6.'!B53</f>
        <v>Реконструкция РУ-6 кВ на РТРС</v>
      </c>
      <c r="C72" s="74" t="str">
        <f aca="false">'6.'!C53</f>
        <v>O/41ЭС/001</v>
      </c>
      <c r="D72" s="23" t="n">
        <f aca="false">'4.'!Y70</f>
        <v>0</v>
      </c>
      <c r="E72" s="23"/>
      <c r="F72" s="23"/>
      <c r="G72" s="23"/>
      <c r="H72" s="200"/>
      <c r="I72" s="23"/>
      <c r="J72" s="23"/>
      <c r="K72" s="23"/>
      <c r="L72" s="23"/>
      <c r="M72" s="23"/>
      <c r="N72" s="23"/>
      <c r="O72" s="23"/>
      <c r="P72" s="23"/>
      <c r="Q72" s="23"/>
      <c r="R72" s="23"/>
      <c r="S72" s="23"/>
      <c r="T72" s="23"/>
      <c r="U72" s="23"/>
      <c r="V72" s="23"/>
      <c r="W72" s="23"/>
      <c r="X72" s="23"/>
      <c r="Y72" s="23"/>
      <c r="Z72" s="23"/>
      <c r="AA72" s="23"/>
      <c r="AB72" s="23"/>
      <c r="AC72" s="37"/>
      <c r="AD72" s="37"/>
      <c r="AE72" s="37"/>
      <c r="AF72" s="37"/>
      <c r="AG72" s="37"/>
    </row>
    <row r="73" customFormat="false" ht="27.7" hidden="false" customHeight="false" outlineLevel="0" collapsed="false">
      <c r="A73" s="41" t="s">
        <v>149</v>
      </c>
      <c r="B73" s="228" t="str">
        <f aca="false">'6.'!B54</f>
        <v>Замена трансформаторной подстанции 6/0,4 кВ мощностью 0,8 МВА №ТП-111-12 на КТП -6/0,4 кВ-0,8 МВА</v>
      </c>
      <c r="C73" s="74" t="str">
        <f aca="false">'6.'!C54</f>
        <v>O/41ЭС/003</v>
      </c>
      <c r="D73" s="23" t="n">
        <f aca="false">'4.'!Y71</f>
        <v>0</v>
      </c>
      <c r="E73" s="23"/>
      <c r="F73" s="23"/>
      <c r="G73" s="23"/>
      <c r="H73" s="200"/>
      <c r="I73" s="23"/>
      <c r="J73" s="23"/>
      <c r="K73" s="23"/>
      <c r="L73" s="23"/>
      <c r="M73" s="23"/>
      <c r="N73" s="23"/>
      <c r="O73" s="23"/>
      <c r="P73" s="23"/>
      <c r="Q73" s="23"/>
      <c r="R73" s="23"/>
      <c r="S73" s="23"/>
      <c r="T73" s="23"/>
      <c r="U73" s="23"/>
      <c r="V73" s="23"/>
      <c r="W73" s="23"/>
      <c r="X73" s="23"/>
      <c r="Y73" s="23"/>
      <c r="Z73" s="23"/>
      <c r="AA73" s="23"/>
      <c r="AB73" s="23"/>
      <c r="AC73" s="37"/>
      <c r="AD73" s="37"/>
      <c r="AE73" s="37"/>
      <c r="AF73" s="37"/>
      <c r="AG73" s="37"/>
    </row>
    <row r="74" customFormat="false" ht="27.7" hidden="false" customHeight="false" outlineLevel="0" collapsed="false">
      <c r="A74" s="41" t="s">
        <v>150</v>
      </c>
      <c r="B74" s="228" t="str">
        <f aca="false">'6.'!B55</f>
        <v>Замена трансформаторной подстанции 6/0,4 кВ мощностью 0,8 МВА №ТП-111-10 на КТП -6/0,4 кВ-0,8 МВА</v>
      </c>
      <c r="C74" s="74" t="str">
        <f aca="false">'6.'!C55</f>
        <v>O/41ЭС/004</v>
      </c>
      <c r="D74" s="23" t="n">
        <f aca="false">'4.'!Y72</f>
        <v>0</v>
      </c>
      <c r="E74" s="23"/>
      <c r="F74" s="23"/>
      <c r="G74" s="23"/>
      <c r="H74" s="200"/>
      <c r="I74" s="23"/>
      <c r="J74" s="23"/>
      <c r="K74" s="23"/>
      <c r="L74" s="23"/>
      <c r="M74" s="23"/>
      <c r="N74" s="23"/>
      <c r="O74" s="23"/>
      <c r="P74" s="23"/>
      <c r="Q74" s="23"/>
      <c r="R74" s="23"/>
      <c r="S74" s="23"/>
      <c r="T74" s="23"/>
      <c r="U74" s="23"/>
      <c r="V74" s="23"/>
      <c r="W74" s="23"/>
      <c r="X74" s="23"/>
      <c r="Y74" s="23"/>
      <c r="Z74" s="23"/>
      <c r="AA74" s="23"/>
      <c r="AB74" s="23"/>
      <c r="AC74" s="37"/>
      <c r="AD74" s="37"/>
      <c r="AE74" s="37"/>
      <c r="AF74" s="37"/>
      <c r="AG74" s="37"/>
    </row>
    <row r="75" customFormat="false" ht="27.7" hidden="false" customHeight="false" outlineLevel="0" collapsed="false">
      <c r="A75" s="41" t="s">
        <v>151</v>
      </c>
      <c r="B75" s="228" t="str">
        <f aca="false">'6.'!B56</f>
        <v>Замена трансформаторной подстанции 6/0,4 кВ мощностью 0,8 МВА №ТП-111-17 на КТП -6/0,4 кВ-0,8 МВА</v>
      </c>
      <c r="C75" s="74" t="str">
        <f aca="false">'6.'!C56</f>
        <v>O/41ЭС/006</v>
      </c>
      <c r="D75" s="23" t="n">
        <f aca="false">'4.'!Y73</f>
        <v>0</v>
      </c>
      <c r="E75" s="23"/>
      <c r="F75" s="23"/>
      <c r="G75" s="23"/>
      <c r="H75" s="200"/>
      <c r="I75" s="23"/>
      <c r="J75" s="23"/>
      <c r="K75" s="23"/>
      <c r="L75" s="23"/>
      <c r="M75" s="23"/>
      <c r="N75" s="23"/>
      <c r="O75" s="23"/>
      <c r="P75" s="23"/>
      <c r="Q75" s="23"/>
      <c r="R75" s="23"/>
      <c r="S75" s="23"/>
      <c r="T75" s="23"/>
      <c r="U75" s="23"/>
      <c r="V75" s="23"/>
      <c r="W75" s="23"/>
      <c r="X75" s="23"/>
      <c r="Y75" s="23"/>
      <c r="Z75" s="23"/>
      <c r="AA75" s="23"/>
      <c r="AB75" s="23"/>
      <c r="AC75" s="37"/>
      <c r="AD75" s="37"/>
      <c r="AE75" s="37"/>
      <c r="AF75" s="37"/>
      <c r="AG75" s="37"/>
    </row>
    <row r="76" customFormat="false" ht="40.95" hidden="false" customHeight="false" outlineLevel="0" collapsed="false">
      <c r="A76" s="41" t="s">
        <v>152</v>
      </c>
      <c r="B76" s="228" t="str">
        <f aca="false">'6.'!B57</f>
        <v>Замена трансформаторной подстанции 6/0,4 кВ мощностью 1,26 МВА №ТП-111-22 на КТП -6/0,4 кВ-1,26 МВА, Реконструкция ТП-111-19</v>
      </c>
      <c r="C76" s="74" t="str">
        <f aca="false">'6.'!C57</f>
        <v>O/41ЭС/008</v>
      </c>
      <c r="D76" s="23"/>
      <c r="E76" s="23"/>
      <c r="F76" s="23"/>
      <c r="G76" s="23"/>
      <c r="H76" s="200"/>
      <c r="I76" s="23"/>
      <c r="J76" s="23"/>
      <c r="K76" s="23"/>
      <c r="L76" s="23"/>
      <c r="M76" s="23"/>
      <c r="N76" s="23"/>
      <c r="O76" s="23"/>
      <c r="P76" s="23"/>
      <c r="Q76" s="23"/>
      <c r="R76" s="23"/>
      <c r="S76" s="23"/>
      <c r="T76" s="23"/>
      <c r="U76" s="23"/>
      <c r="V76" s="23"/>
      <c r="W76" s="23"/>
      <c r="X76" s="23"/>
      <c r="Y76" s="23"/>
      <c r="Z76" s="23"/>
      <c r="AA76" s="23"/>
      <c r="AB76" s="23"/>
      <c r="AC76" s="37"/>
      <c r="AD76" s="37"/>
      <c r="AE76" s="37"/>
      <c r="AF76" s="37"/>
      <c r="AG76" s="37"/>
    </row>
    <row r="77" customFormat="false" ht="15.65" hidden="true" customHeight="false" outlineLevel="1" collapsed="false">
      <c r="A77" s="41" t="s">
        <v>152</v>
      </c>
      <c r="B77" s="114"/>
      <c r="C77" s="74"/>
      <c r="D77" s="23"/>
      <c r="E77" s="23"/>
      <c r="F77" s="23"/>
      <c r="G77" s="23"/>
      <c r="H77" s="200"/>
      <c r="I77" s="23"/>
      <c r="J77" s="23"/>
      <c r="K77" s="23"/>
      <c r="L77" s="23"/>
      <c r="M77" s="23"/>
      <c r="N77" s="23"/>
      <c r="O77" s="23"/>
      <c r="P77" s="23"/>
      <c r="Q77" s="23"/>
      <c r="R77" s="23"/>
      <c r="S77" s="23"/>
      <c r="T77" s="23"/>
      <c r="U77" s="23"/>
      <c r="V77" s="23"/>
      <c r="W77" s="23"/>
      <c r="X77" s="23"/>
      <c r="Y77" s="23"/>
      <c r="Z77" s="23"/>
      <c r="AA77" s="23"/>
      <c r="AB77" s="23"/>
      <c r="AC77" s="37"/>
      <c r="AD77" s="37"/>
      <c r="AE77" s="37"/>
      <c r="AF77" s="37"/>
      <c r="AG77" s="37"/>
    </row>
    <row r="78" customFormat="false" ht="15.65" hidden="true" customHeight="false" outlineLevel="1" collapsed="false">
      <c r="A78" s="41" t="s">
        <v>153</v>
      </c>
      <c r="B78" s="114"/>
      <c r="C78" s="74"/>
      <c r="D78" s="23"/>
      <c r="E78" s="23"/>
      <c r="F78" s="23"/>
      <c r="G78" s="23"/>
      <c r="H78" s="200"/>
      <c r="I78" s="23"/>
      <c r="J78" s="23"/>
      <c r="K78" s="23"/>
      <c r="L78" s="23"/>
      <c r="M78" s="23"/>
      <c r="N78" s="23"/>
      <c r="O78" s="23"/>
      <c r="P78" s="23"/>
      <c r="Q78" s="23"/>
      <c r="R78" s="23"/>
      <c r="S78" s="23"/>
      <c r="T78" s="23"/>
      <c r="U78" s="23"/>
      <c r="V78" s="23"/>
      <c r="W78" s="23"/>
      <c r="X78" s="23"/>
      <c r="Y78" s="23"/>
      <c r="Z78" s="23"/>
      <c r="AA78" s="23"/>
      <c r="AB78" s="23"/>
      <c r="AC78" s="37"/>
      <c r="AD78" s="37"/>
      <c r="AE78" s="37"/>
      <c r="AF78" s="37"/>
      <c r="AG78" s="37"/>
    </row>
    <row r="79" customFormat="false" ht="15.65" hidden="true" customHeight="false" outlineLevel="1" collapsed="false">
      <c r="A79" s="41" t="s">
        <v>153</v>
      </c>
      <c r="B79" s="114"/>
      <c r="C79" s="74"/>
      <c r="D79" s="23"/>
      <c r="E79" s="23"/>
      <c r="F79" s="23"/>
      <c r="G79" s="23"/>
      <c r="H79" s="200"/>
      <c r="I79" s="23"/>
      <c r="J79" s="23"/>
      <c r="K79" s="23"/>
      <c r="L79" s="23"/>
      <c r="M79" s="23"/>
      <c r="N79" s="23"/>
      <c r="O79" s="23"/>
      <c r="P79" s="23"/>
      <c r="Q79" s="23"/>
      <c r="R79" s="23"/>
      <c r="S79" s="23"/>
      <c r="T79" s="23"/>
      <c r="U79" s="23"/>
      <c r="V79" s="23"/>
      <c r="W79" s="23"/>
      <c r="X79" s="23"/>
      <c r="Y79" s="23"/>
      <c r="Z79" s="23"/>
      <c r="AA79" s="23"/>
      <c r="AB79" s="23"/>
      <c r="AC79" s="37"/>
      <c r="AD79" s="37"/>
      <c r="AE79" s="37"/>
      <c r="AF79" s="37"/>
      <c r="AG79" s="37"/>
    </row>
    <row r="80" customFormat="false" ht="15.65" hidden="true" customHeight="false" outlineLevel="1" collapsed="false">
      <c r="A80" s="41" t="s">
        <v>153</v>
      </c>
      <c r="B80" s="114"/>
      <c r="C80" s="74"/>
      <c r="D80" s="23"/>
      <c r="E80" s="23"/>
      <c r="F80" s="23"/>
      <c r="G80" s="23"/>
      <c r="H80" s="200"/>
      <c r="I80" s="23"/>
      <c r="J80" s="23"/>
      <c r="K80" s="23"/>
      <c r="L80" s="23"/>
      <c r="M80" s="23"/>
      <c r="N80" s="23"/>
      <c r="O80" s="23"/>
      <c r="P80" s="23"/>
      <c r="Q80" s="23"/>
      <c r="R80" s="23"/>
      <c r="S80" s="23"/>
      <c r="T80" s="23"/>
      <c r="U80" s="23"/>
      <c r="V80" s="23"/>
      <c r="W80" s="23"/>
      <c r="X80" s="23"/>
      <c r="Y80" s="23"/>
      <c r="Z80" s="23"/>
      <c r="AA80" s="23"/>
      <c r="AB80" s="23"/>
      <c r="AC80" s="37" t="n">
        <f aca="false">D80+I80+N80+S80+X80</f>
        <v>0</v>
      </c>
      <c r="AD80" s="37" t="n">
        <f aca="false">E80+J80+O80+T80+Y80</f>
        <v>0</v>
      </c>
      <c r="AE80" s="37" t="n">
        <f aca="false">F80+K80+P80+U80+Z80</f>
        <v>0</v>
      </c>
      <c r="AF80" s="37" t="n">
        <f aca="false">G80+L80+Q80+V80+AA80</f>
        <v>0</v>
      </c>
      <c r="AG80" s="37" t="n">
        <f aca="false">H80+M80+R80+W80+AB80</f>
        <v>0</v>
      </c>
    </row>
    <row r="81" customFormat="false" ht="40.95" hidden="false" customHeight="false" outlineLevel="0" collapsed="false">
      <c r="A81" s="34" t="s">
        <v>155</v>
      </c>
      <c r="B81" s="35" t="s">
        <v>156</v>
      </c>
      <c r="C81" s="51" t="s">
        <v>60</v>
      </c>
      <c r="D81" s="23"/>
      <c r="E81" s="227"/>
      <c r="F81" s="227" t="n">
        <f aca="false">F82</f>
        <v>0</v>
      </c>
      <c r="G81" s="227"/>
      <c r="H81" s="241" t="n">
        <f aca="false">H82</f>
        <v>0</v>
      </c>
      <c r="I81" s="23"/>
      <c r="J81" s="23"/>
      <c r="K81" s="227" t="n">
        <f aca="false">K82</f>
        <v>0</v>
      </c>
      <c r="L81" s="227"/>
      <c r="M81" s="227" t="n">
        <f aca="false">M82</f>
        <v>0</v>
      </c>
      <c r="N81" s="23"/>
      <c r="O81" s="23"/>
      <c r="P81" s="227" t="n">
        <f aca="false">P82</f>
        <v>0</v>
      </c>
      <c r="Q81" s="227"/>
      <c r="R81" s="227" t="n">
        <f aca="false">R82</f>
        <v>0</v>
      </c>
      <c r="S81" s="23"/>
      <c r="T81" s="23"/>
      <c r="U81" s="227" t="n">
        <f aca="false">U82</f>
        <v>0</v>
      </c>
      <c r="V81" s="227"/>
      <c r="W81" s="227" t="n">
        <f aca="false">W82</f>
        <v>0</v>
      </c>
      <c r="X81" s="23"/>
      <c r="Y81" s="23"/>
      <c r="Z81" s="227" t="n">
        <f aca="false">Z82</f>
        <v>0</v>
      </c>
      <c r="AA81" s="227"/>
      <c r="AB81" s="227" t="n">
        <f aca="false">AB82</f>
        <v>0</v>
      </c>
      <c r="AC81" s="37" t="n">
        <f aca="false">D81+I81+N81+S81+X81</f>
        <v>0</v>
      </c>
      <c r="AD81" s="37" t="n">
        <f aca="false">E81+J81+O81+T81+Y81</f>
        <v>0</v>
      </c>
      <c r="AE81" s="37" t="n">
        <f aca="false">F81+K81+P81+U81+Z81</f>
        <v>0</v>
      </c>
      <c r="AF81" s="37" t="n">
        <f aca="false">G81+L81+Q81+V81+AA81</f>
        <v>0</v>
      </c>
      <c r="AG81" s="37" t="n">
        <f aca="false">H81+M81+R81+W81+AB81</f>
        <v>0</v>
      </c>
    </row>
    <row r="82" customFormat="false" ht="15.65" hidden="true" customHeight="false" outlineLevel="1" collapsed="false">
      <c r="A82" s="41" t="s">
        <v>197</v>
      </c>
      <c r="B82" s="76"/>
      <c r="C82" s="44"/>
      <c r="D82" s="23"/>
      <c r="E82" s="78"/>
      <c r="F82" s="78"/>
      <c r="G82" s="78"/>
      <c r="H82" s="202"/>
      <c r="I82" s="23"/>
      <c r="J82" s="23"/>
      <c r="K82" s="78"/>
      <c r="L82" s="78"/>
      <c r="M82" s="78"/>
      <c r="N82" s="23"/>
      <c r="O82" s="23"/>
      <c r="P82" s="78"/>
      <c r="Q82" s="78"/>
      <c r="R82" s="78"/>
      <c r="S82" s="23"/>
      <c r="T82" s="23"/>
      <c r="U82" s="78"/>
      <c r="V82" s="78"/>
      <c r="W82" s="78"/>
      <c r="X82" s="23"/>
      <c r="Y82" s="23"/>
      <c r="Z82" s="78"/>
      <c r="AA82" s="78"/>
      <c r="AB82" s="78"/>
      <c r="AC82" s="37" t="n">
        <f aca="false">D82+I82+N82+S82+X82</f>
        <v>0</v>
      </c>
      <c r="AD82" s="37" t="n">
        <f aca="false">E82+J82+O82+T82+Y82</f>
        <v>0</v>
      </c>
      <c r="AE82" s="37" t="n">
        <f aca="false">F82+K82+P82+U82+Z82</f>
        <v>0</v>
      </c>
      <c r="AF82" s="37" t="n">
        <f aca="false">G82+L82+Q82+V82+AA82</f>
        <v>0</v>
      </c>
      <c r="AG82" s="37" t="n">
        <f aca="false">H82+M82+R82+W82+AB82</f>
        <v>0</v>
      </c>
    </row>
    <row r="83" customFormat="false" ht="27.7" hidden="false" customHeight="false" outlineLevel="0" collapsed="false">
      <c r="A83" s="34" t="s">
        <v>159</v>
      </c>
      <c r="B83" s="35" t="s">
        <v>160</v>
      </c>
      <c r="C83" s="51" t="s">
        <v>60</v>
      </c>
      <c r="D83" s="23"/>
      <c r="E83" s="78"/>
      <c r="F83" s="78" t="n">
        <f aca="false">F84+F89</f>
        <v>0</v>
      </c>
      <c r="G83" s="78"/>
      <c r="H83" s="202" t="n">
        <f aca="false">H84+H89</f>
        <v>0</v>
      </c>
      <c r="I83" s="23"/>
      <c r="J83" s="23"/>
      <c r="K83" s="78" t="n">
        <f aca="false">K84+K89</f>
        <v>0</v>
      </c>
      <c r="L83" s="78"/>
      <c r="M83" s="78" t="n">
        <f aca="false">M84+M89</f>
        <v>0</v>
      </c>
      <c r="N83" s="23"/>
      <c r="O83" s="23"/>
      <c r="P83" s="78" t="n">
        <f aca="false">P84+P89</f>
        <v>0</v>
      </c>
      <c r="Q83" s="78"/>
      <c r="R83" s="78" t="n">
        <f aca="false">R84+R89</f>
        <v>0</v>
      </c>
      <c r="S83" s="23"/>
      <c r="T83" s="23"/>
      <c r="U83" s="78" t="n">
        <f aca="false">U84+U89</f>
        <v>0</v>
      </c>
      <c r="V83" s="78"/>
      <c r="W83" s="78" t="n">
        <f aca="false">W84+W89</f>
        <v>0</v>
      </c>
      <c r="X83" s="23"/>
      <c r="Y83" s="23"/>
      <c r="Z83" s="78" t="n">
        <f aca="false">Z84+Z89</f>
        <v>0</v>
      </c>
      <c r="AA83" s="78"/>
      <c r="AB83" s="78" t="n">
        <f aca="false">AB84+AB89</f>
        <v>0</v>
      </c>
      <c r="AC83" s="37" t="n">
        <f aca="false">D83+I83+N83+S83+X83</f>
        <v>0</v>
      </c>
      <c r="AD83" s="37" t="n">
        <f aca="false">E83+J83+O83+T83+Y83</f>
        <v>0</v>
      </c>
      <c r="AE83" s="37" t="n">
        <f aca="false">F83+K83+P83+U83+Z83</f>
        <v>0</v>
      </c>
      <c r="AF83" s="37" t="n">
        <f aca="false">G83+L83+Q83+V83+AA83</f>
        <v>0</v>
      </c>
      <c r="AG83" s="37" t="n">
        <f aca="false">H83+M83+R83+W83+AB83</f>
        <v>0</v>
      </c>
    </row>
    <row r="84" customFormat="false" ht="15.65" hidden="false" customHeight="false" outlineLevel="0" collapsed="false">
      <c r="A84" s="34" t="s">
        <v>161</v>
      </c>
      <c r="B84" s="35" t="s">
        <v>162</v>
      </c>
      <c r="C84" s="51" t="s">
        <v>60</v>
      </c>
      <c r="D84" s="23"/>
      <c r="E84" s="227"/>
      <c r="F84" s="227" t="n">
        <f aca="false">SUM(F85:F88)</f>
        <v>0</v>
      </c>
      <c r="G84" s="227"/>
      <c r="H84" s="227" t="n">
        <f aca="false">SUM(H85:H88)</f>
        <v>0</v>
      </c>
      <c r="I84" s="23"/>
      <c r="J84" s="23"/>
      <c r="K84" s="227" t="n">
        <f aca="false">SUM(K85:K88)</f>
        <v>0</v>
      </c>
      <c r="L84" s="227"/>
      <c r="M84" s="227" t="n">
        <f aca="false">SUM(M85:M88)</f>
        <v>0</v>
      </c>
      <c r="N84" s="23"/>
      <c r="O84" s="23"/>
      <c r="P84" s="227" t="n">
        <f aca="false">SUM(P85:P88)</f>
        <v>0</v>
      </c>
      <c r="Q84" s="227"/>
      <c r="R84" s="227" t="n">
        <f aca="false">SUM(R85:R88)</f>
        <v>0</v>
      </c>
      <c r="S84" s="23"/>
      <c r="T84" s="23"/>
      <c r="U84" s="227" t="n">
        <f aca="false">SUM(U85:U88)</f>
        <v>0</v>
      </c>
      <c r="V84" s="227"/>
      <c r="W84" s="227" t="n">
        <f aca="false">SUM(W85:W88)</f>
        <v>0</v>
      </c>
      <c r="X84" s="23"/>
      <c r="Y84" s="23"/>
      <c r="Z84" s="227" t="n">
        <f aca="false">SUM(Z85:Z88)</f>
        <v>0</v>
      </c>
      <c r="AA84" s="227"/>
      <c r="AB84" s="227" t="n">
        <f aca="false">SUM(AB85:AB88)</f>
        <v>0</v>
      </c>
      <c r="AC84" s="37" t="n">
        <f aca="false">D84+I84+N84+S84+X84</f>
        <v>0</v>
      </c>
      <c r="AD84" s="37" t="n">
        <f aca="false">E84+J84+O84+T84+Y84</f>
        <v>0</v>
      </c>
      <c r="AE84" s="37" t="n">
        <f aca="false">F84+K84+P84+U84+Z84</f>
        <v>0</v>
      </c>
      <c r="AF84" s="37" t="n">
        <f aca="false">G84+L84+Q84+V84+AA84</f>
        <v>0</v>
      </c>
      <c r="AG84" s="37" t="n">
        <f aca="false">H84+M84+R84+W84+AB84</f>
        <v>0</v>
      </c>
    </row>
    <row r="85" customFormat="false" ht="15.65" hidden="false" customHeight="false" outlineLevel="0" collapsed="false">
      <c r="A85" s="41" t="s">
        <v>163</v>
      </c>
      <c r="B85" s="228" t="str">
        <f aca="false">'6.'!B66</f>
        <v>Замена кабельных линий - 0,4 кВ от ТП-111-10, ТП-111-12</v>
      </c>
      <c r="C85" s="74" t="str">
        <f aca="false">'6.'!C66</f>
        <v>O/41ЭС/005</v>
      </c>
      <c r="D85" s="23"/>
      <c r="E85" s="78"/>
      <c r="F85" s="78"/>
      <c r="G85" s="78"/>
      <c r="H85" s="202"/>
      <c r="I85" s="23"/>
      <c r="J85" s="23"/>
      <c r="K85" s="78"/>
      <c r="L85" s="78"/>
      <c r="M85" s="38"/>
      <c r="N85" s="23"/>
      <c r="O85" s="23"/>
      <c r="P85" s="78"/>
      <c r="Q85" s="78"/>
      <c r="R85" s="38"/>
      <c r="S85" s="23"/>
      <c r="T85" s="23"/>
      <c r="U85" s="78"/>
      <c r="V85" s="78"/>
      <c r="W85" s="38"/>
      <c r="X85" s="23"/>
      <c r="Y85" s="23"/>
      <c r="Z85" s="78"/>
      <c r="AA85" s="78"/>
      <c r="AB85" s="38"/>
      <c r="AC85" s="37" t="n">
        <f aca="false">D85+I85+N85+S85+X85</f>
        <v>0</v>
      </c>
      <c r="AD85" s="37" t="n">
        <f aca="false">E85+J85+O85+T85+Y85</f>
        <v>0</v>
      </c>
      <c r="AE85" s="37" t="n">
        <f aca="false">F85+K85+P85+U85+Z85</f>
        <v>0</v>
      </c>
      <c r="AF85" s="37" t="n">
        <f aca="false">G85+L85+Q85+V85+AA85</f>
        <v>0</v>
      </c>
      <c r="AG85" s="37" t="n">
        <f aca="false">H85+M85+R85+W85+AB85</f>
        <v>0</v>
      </c>
    </row>
    <row r="86" customFormat="false" ht="15.65" hidden="false" customHeight="false" outlineLevel="1" collapsed="false">
      <c r="A86" s="41" t="s">
        <v>164</v>
      </c>
      <c r="B86" s="228" t="str">
        <f aca="false">'6.'!B67</f>
        <v>Замена кабельных линий - 0,4 кВ от ТП-111-17</v>
      </c>
      <c r="C86" s="74" t="str">
        <f aca="false">'6.'!C67</f>
        <v>O/41ЭС/007</v>
      </c>
      <c r="D86" s="23"/>
      <c r="E86" s="78"/>
      <c r="F86" s="78"/>
      <c r="G86" s="78"/>
      <c r="H86" s="202"/>
      <c r="I86" s="23"/>
      <c r="J86" s="23"/>
      <c r="K86" s="78"/>
      <c r="L86" s="78"/>
      <c r="M86" s="38"/>
      <c r="N86" s="23"/>
      <c r="O86" s="23"/>
      <c r="P86" s="78"/>
      <c r="Q86" s="78"/>
      <c r="R86" s="38"/>
      <c r="S86" s="23"/>
      <c r="T86" s="23"/>
      <c r="U86" s="78"/>
      <c r="V86" s="78"/>
      <c r="W86" s="38"/>
      <c r="X86" s="23"/>
      <c r="Y86" s="23"/>
      <c r="Z86" s="78"/>
      <c r="AA86" s="78"/>
      <c r="AB86" s="38"/>
      <c r="AC86" s="37" t="n">
        <f aca="false">D86+I86+N86+S86+X86</f>
        <v>0</v>
      </c>
      <c r="AD86" s="37" t="n">
        <f aca="false">E86+J86+O86+T86+Y86</f>
        <v>0</v>
      </c>
      <c r="AE86" s="37" t="n">
        <f aca="false">F86+K86+P86+U86+Z86</f>
        <v>0</v>
      </c>
      <c r="AF86" s="37" t="n">
        <f aca="false">G86+L86+Q86+V86+AA86</f>
        <v>0</v>
      </c>
      <c r="AG86" s="37" t="n">
        <f aca="false">H86+M86+R86+W86+AB86</f>
        <v>0</v>
      </c>
    </row>
    <row r="87" customFormat="false" ht="15.65" hidden="false" customHeight="false" outlineLevel="1" collapsed="false">
      <c r="A87" s="41" t="s">
        <v>165</v>
      </c>
      <c r="B87" s="228" t="str">
        <f aca="false">'6.'!B68</f>
        <v>Замена кабельных линий - 6 и 0,4 кВ от ТП-111-10, 111-19</v>
      </c>
      <c r="C87" s="74" t="str">
        <f aca="false">'6.'!C68</f>
        <v>O/41ЭС/009</v>
      </c>
      <c r="D87" s="23"/>
      <c r="E87" s="78"/>
      <c r="F87" s="78"/>
      <c r="G87" s="78"/>
      <c r="H87" s="202"/>
      <c r="I87" s="23"/>
      <c r="J87" s="23"/>
      <c r="K87" s="78"/>
      <c r="L87" s="78"/>
      <c r="M87" s="38"/>
      <c r="N87" s="23"/>
      <c r="O87" s="23"/>
      <c r="P87" s="78"/>
      <c r="Q87" s="78"/>
      <c r="R87" s="38"/>
      <c r="S87" s="23"/>
      <c r="T87" s="23"/>
      <c r="U87" s="78"/>
      <c r="V87" s="78"/>
      <c r="W87" s="38"/>
      <c r="X87" s="23"/>
      <c r="Y87" s="23"/>
      <c r="Z87" s="78"/>
      <c r="AA87" s="78"/>
      <c r="AB87" s="38"/>
      <c r="AC87" s="37" t="n">
        <f aca="false">D87+I87+N87+S87+X87</f>
        <v>0</v>
      </c>
      <c r="AD87" s="37" t="n">
        <f aca="false">E87+J87+O87+T87+Y87</f>
        <v>0</v>
      </c>
      <c r="AE87" s="37" t="n">
        <f aca="false">F87+K87+P87+U87+Z87</f>
        <v>0</v>
      </c>
      <c r="AF87" s="37" t="n">
        <f aca="false">G87+L87+Q87+V87+AA87</f>
        <v>0</v>
      </c>
      <c r="AG87" s="37" t="n">
        <f aca="false">H87+M87+R87+W87+AB87</f>
        <v>0</v>
      </c>
    </row>
    <row r="88" customFormat="false" ht="15.65" hidden="false" customHeight="false" outlineLevel="1" collapsed="false">
      <c r="A88" s="41" t="s">
        <v>166</v>
      </c>
      <c r="B88" s="228" t="n">
        <f aca="false">'6.'!B69</f>
        <v>0</v>
      </c>
      <c r="C88" s="74" t="e">
        <f aca="false">'6.'!C69</f>
        <v>#REF!</v>
      </c>
      <c r="D88" s="23"/>
      <c r="E88" s="78"/>
      <c r="F88" s="78"/>
      <c r="G88" s="78"/>
      <c r="H88" s="202"/>
      <c r="I88" s="23"/>
      <c r="J88" s="23"/>
      <c r="K88" s="78"/>
      <c r="L88" s="78"/>
      <c r="M88" s="38"/>
      <c r="N88" s="23"/>
      <c r="O88" s="23"/>
      <c r="P88" s="78"/>
      <c r="Q88" s="78"/>
      <c r="R88" s="38"/>
      <c r="S88" s="23"/>
      <c r="T88" s="23"/>
      <c r="U88" s="78"/>
      <c r="V88" s="78"/>
      <c r="W88" s="38"/>
      <c r="X88" s="23"/>
      <c r="Y88" s="23"/>
      <c r="Z88" s="78"/>
      <c r="AA88" s="78"/>
      <c r="AB88" s="38"/>
      <c r="AC88" s="37" t="n">
        <f aca="false">D88+I88+N88+S88+X88</f>
        <v>0</v>
      </c>
      <c r="AD88" s="37" t="n">
        <f aca="false">E88+J88+O88+T88+Y88</f>
        <v>0</v>
      </c>
      <c r="AE88" s="37" t="n">
        <f aca="false">F88+K88+P88+U88+Z88</f>
        <v>0</v>
      </c>
      <c r="AF88" s="37" t="n">
        <f aca="false">G88+L88+Q88+V88+AA88</f>
        <v>0</v>
      </c>
      <c r="AG88" s="37" t="n">
        <f aca="false">H88+M88+R88+W88+AB88</f>
        <v>0</v>
      </c>
    </row>
    <row r="89" customFormat="false" ht="27.7" hidden="false" customHeight="false" outlineLevel="0" collapsed="false">
      <c r="A89" s="34" t="s">
        <v>167</v>
      </c>
      <c r="B89" s="35" t="s">
        <v>168</v>
      </c>
      <c r="C89" s="51" t="s">
        <v>60</v>
      </c>
      <c r="D89" s="23"/>
      <c r="E89" s="78"/>
      <c r="F89" s="78"/>
      <c r="G89" s="78"/>
      <c r="H89" s="202"/>
      <c r="I89" s="23"/>
      <c r="J89" s="23"/>
      <c r="K89" s="78"/>
      <c r="L89" s="78"/>
      <c r="M89" s="38"/>
      <c r="N89" s="23"/>
      <c r="O89" s="23"/>
      <c r="P89" s="78"/>
      <c r="Q89" s="78"/>
      <c r="R89" s="38"/>
      <c r="S89" s="23"/>
      <c r="T89" s="23"/>
      <c r="U89" s="78"/>
      <c r="V89" s="78"/>
      <c r="W89" s="38"/>
      <c r="X89" s="23"/>
      <c r="Y89" s="23"/>
      <c r="Z89" s="78"/>
      <c r="AA89" s="78"/>
      <c r="AB89" s="38"/>
      <c r="AC89" s="37" t="n">
        <f aca="false">D89+I89+N89+S89+X89</f>
        <v>0</v>
      </c>
      <c r="AD89" s="37" t="n">
        <f aca="false">E89+J89+O89+T89+Y89</f>
        <v>0</v>
      </c>
      <c r="AE89" s="37" t="n">
        <f aca="false">F89+K89+P89+U89+Z89</f>
        <v>0</v>
      </c>
      <c r="AF89" s="37" t="n">
        <f aca="false">G89+L89+Q89+V89+AA89</f>
        <v>0</v>
      </c>
      <c r="AG89" s="37" t="n">
        <f aca="false">H89+M89+R89+W89+AB89</f>
        <v>0</v>
      </c>
    </row>
    <row r="90" customFormat="false" ht="27.7" hidden="false" customHeight="false" outlineLevel="0" collapsed="false">
      <c r="A90" s="34" t="s">
        <v>169</v>
      </c>
      <c r="B90" s="35" t="s">
        <v>170</v>
      </c>
      <c r="C90" s="51" t="s">
        <v>60</v>
      </c>
      <c r="D90" s="23"/>
      <c r="E90" s="78"/>
      <c r="F90" s="78" t="n">
        <f aca="false">F91</f>
        <v>0</v>
      </c>
      <c r="G90" s="78"/>
      <c r="H90" s="202" t="n">
        <f aca="false">H91+H92</f>
        <v>7</v>
      </c>
      <c r="I90" s="23"/>
      <c r="J90" s="23"/>
      <c r="K90" s="78" t="n">
        <f aca="false">K91</f>
        <v>0</v>
      </c>
      <c r="L90" s="78"/>
      <c r="M90" s="202" t="n">
        <f aca="false">M91+M92</f>
        <v>0</v>
      </c>
      <c r="N90" s="23"/>
      <c r="O90" s="23"/>
      <c r="P90" s="78" t="n">
        <f aca="false">P91</f>
        <v>0</v>
      </c>
      <c r="Q90" s="78"/>
      <c r="R90" s="202" t="n">
        <f aca="false">R91+R92</f>
        <v>0</v>
      </c>
      <c r="S90" s="23"/>
      <c r="T90" s="23"/>
      <c r="U90" s="78" t="n">
        <f aca="false">U91</f>
        <v>0</v>
      </c>
      <c r="V90" s="78"/>
      <c r="W90" s="202" t="n">
        <f aca="false">W91+W92</f>
        <v>0</v>
      </c>
      <c r="X90" s="200"/>
      <c r="Y90" s="200"/>
      <c r="Z90" s="202" t="n">
        <f aca="false">Z91</f>
        <v>0</v>
      </c>
      <c r="AA90" s="202"/>
      <c r="AB90" s="202" t="n">
        <f aca="false">AB91+AB92</f>
        <v>0</v>
      </c>
      <c r="AC90" s="37" t="n">
        <f aca="false">D90+I90+N90+S90+X90</f>
        <v>0</v>
      </c>
      <c r="AD90" s="37" t="n">
        <f aca="false">E90+J90+O90+T90+Y90</f>
        <v>0</v>
      </c>
      <c r="AE90" s="37" t="n">
        <f aca="false">F90+K90+P90+U90+Z90</f>
        <v>0</v>
      </c>
      <c r="AF90" s="37" t="n">
        <f aca="false">G90+L90+Q90+V90+AA90</f>
        <v>0</v>
      </c>
      <c r="AG90" s="37" t="n">
        <f aca="false">H90+M90+R90+W90+AB90</f>
        <v>7</v>
      </c>
    </row>
    <row r="91" customFormat="false" ht="67.45" hidden="false" customHeight="false" outlineLevel="0" collapsed="false">
      <c r="A91" s="41" t="s">
        <v>171</v>
      </c>
      <c r="B91" s="228" t="str">
        <f aca="false">'6.'!B73</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91" s="36" t="str">
        <f aca="false">'6.'!C73</f>
        <v>O/41ЭС/002</v>
      </c>
      <c r="D91" s="23"/>
      <c r="E91" s="207"/>
      <c r="F91" s="207" t="n">
        <f aca="false">E91*1.04</f>
        <v>0</v>
      </c>
      <c r="G91" s="207"/>
      <c r="H91" s="209" t="n">
        <f aca="false">'6.'!S73</f>
        <v>7</v>
      </c>
      <c r="I91" s="23"/>
      <c r="J91" s="23"/>
      <c r="K91" s="207" t="n">
        <f aca="false">J91*1.04</f>
        <v>0</v>
      </c>
      <c r="L91" s="207"/>
      <c r="M91" s="38" t="n">
        <f aca="false">'6.'!BI73</f>
        <v>0</v>
      </c>
      <c r="N91" s="23"/>
      <c r="O91" s="23"/>
      <c r="P91" s="207" t="n">
        <f aca="false">O91*1.04</f>
        <v>0</v>
      </c>
      <c r="Q91" s="207"/>
      <c r="R91" s="38" t="n">
        <f aca="false">'6.'!BN73</f>
        <v>0</v>
      </c>
      <c r="S91" s="23"/>
      <c r="T91" s="23"/>
      <c r="U91" s="207" t="n">
        <f aca="false">T91*1.04</f>
        <v>0</v>
      </c>
      <c r="V91" s="207"/>
      <c r="W91" s="38" t="n">
        <f aca="false">'6.'!BS73</f>
        <v>0</v>
      </c>
      <c r="X91" s="23"/>
      <c r="Y91" s="23"/>
      <c r="Z91" s="207" t="n">
        <f aca="false">Y91*1.04</f>
        <v>0</v>
      </c>
      <c r="AA91" s="207"/>
      <c r="AB91" s="38" t="n">
        <f aca="false">'6.'!BU73</f>
        <v>0</v>
      </c>
      <c r="AC91" s="37" t="n">
        <f aca="false">D91+I91+N91+S91+X91</f>
        <v>0</v>
      </c>
      <c r="AD91" s="37" t="n">
        <f aca="false">E91+J91+O91+T91+Y91</f>
        <v>0</v>
      </c>
      <c r="AE91" s="37" t="n">
        <f aca="false">F91+K91+P91+U91+Z91</f>
        <v>0</v>
      </c>
      <c r="AF91" s="37" t="n">
        <f aca="false">G91+L91+Q91+V91+AA91</f>
        <v>0</v>
      </c>
      <c r="AG91" s="37" t="n">
        <f aca="false">H91+M91+R91+W91+AB91</f>
        <v>7</v>
      </c>
    </row>
    <row r="92" customFormat="false" ht="15.65" hidden="true" customHeight="false" outlineLevel="2" collapsed="false">
      <c r="A92" s="41"/>
      <c r="B92" s="228" t="n">
        <f aca="false">'6.'!B74</f>
        <v>0</v>
      </c>
      <c r="C92" s="36" t="n">
        <f aca="false">'6.'!C74</f>
        <v>0</v>
      </c>
      <c r="D92" s="23"/>
      <c r="E92" s="207"/>
      <c r="F92" s="207" t="n">
        <f aca="false">E92*1.04</f>
        <v>0</v>
      </c>
      <c r="G92" s="207"/>
      <c r="H92" s="209" t="n">
        <f aca="false">'6.'!S74</f>
        <v>0</v>
      </c>
      <c r="I92" s="23"/>
      <c r="J92" s="23"/>
      <c r="K92" s="207" t="n">
        <f aca="false">J92*1.04</f>
        <v>0</v>
      </c>
      <c r="L92" s="207"/>
      <c r="M92" s="38" t="n">
        <f aca="false">'6.'!BI74</f>
        <v>0</v>
      </c>
      <c r="N92" s="23"/>
      <c r="O92" s="23"/>
      <c r="P92" s="207" t="n">
        <f aca="false">O92*1.04</f>
        <v>0</v>
      </c>
      <c r="Q92" s="207"/>
      <c r="R92" s="38" t="n">
        <f aca="false">'6.'!BN74</f>
        <v>0</v>
      </c>
      <c r="S92" s="23"/>
      <c r="T92" s="23"/>
      <c r="U92" s="207" t="n">
        <f aca="false">T92*1.04</f>
        <v>0</v>
      </c>
      <c r="V92" s="207"/>
      <c r="W92" s="38" t="n">
        <f aca="false">'6.'!BS74</f>
        <v>0</v>
      </c>
      <c r="X92" s="23"/>
      <c r="Y92" s="23"/>
      <c r="Z92" s="207" t="n">
        <f aca="false">Y92*1.04</f>
        <v>0</v>
      </c>
      <c r="AA92" s="207"/>
      <c r="AB92" s="38" t="n">
        <f aca="false">'6.'!BU74</f>
        <v>0</v>
      </c>
      <c r="AC92" s="37" t="n">
        <f aca="false">D92+I92+N92+S92+X92</f>
        <v>0</v>
      </c>
      <c r="AD92" s="37" t="n">
        <f aca="false">E92+J92+O92+T92+Y92</f>
        <v>0</v>
      </c>
      <c r="AE92" s="37" t="n">
        <f aca="false">F92+K92+P92+U92+Z92</f>
        <v>0</v>
      </c>
      <c r="AF92" s="37" t="n">
        <f aca="false">G92+L92+Q92+V92+AA92</f>
        <v>0</v>
      </c>
      <c r="AG92" s="37" t="n">
        <f aca="false">H92+M92+R92+W92+AB92</f>
        <v>0</v>
      </c>
    </row>
    <row r="93" customFormat="false" ht="47.3" hidden="true" customHeight="true" outlineLevel="1" collapsed="true">
      <c r="A93" s="34" t="s">
        <v>175</v>
      </c>
      <c r="B93" s="35" t="s">
        <v>176</v>
      </c>
      <c r="C93" s="51" t="s">
        <v>60</v>
      </c>
      <c r="D93" s="23"/>
      <c r="E93" s="23"/>
      <c r="F93" s="23"/>
      <c r="G93" s="23"/>
      <c r="H93" s="23"/>
      <c r="I93" s="23"/>
      <c r="J93" s="23"/>
      <c r="K93" s="23"/>
      <c r="L93" s="23"/>
      <c r="M93" s="38"/>
      <c r="N93" s="38"/>
      <c r="O93" s="38"/>
      <c r="P93" s="38"/>
      <c r="Q93" s="38"/>
      <c r="R93" s="38"/>
      <c r="S93" s="38"/>
      <c r="T93" s="38"/>
      <c r="U93" s="38"/>
      <c r="V93" s="38"/>
      <c r="W93" s="38"/>
      <c r="X93" s="38"/>
      <c r="Y93" s="38"/>
      <c r="Z93" s="38"/>
      <c r="AA93" s="38"/>
      <c r="AB93" s="38"/>
      <c r="AC93" s="38"/>
      <c r="AD93" s="38"/>
      <c r="AE93" s="38"/>
      <c r="AF93" s="38"/>
      <c r="AG93" s="38"/>
    </row>
    <row r="94" customFormat="false" ht="31.65" hidden="true" customHeight="true" outlineLevel="1" collapsed="false">
      <c r="A94" s="34" t="s">
        <v>177</v>
      </c>
      <c r="B94" s="35" t="s">
        <v>178</v>
      </c>
      <c r="C94" s="51" t="s">
        <v>60</v>
      </c>
      <c r="D94" s="23"/>
      <c r="E94" s="23"/>
      <c r="F94" s="23"/>
      <c r="G94" s="23"/>
      <c r="H94" s="23"/>
      <c r="I94" s="23"/>
      <c r="J94" s="23"/>
      <c r="K94" s="23"/>
      <c r="L94" s="23"/>
      <c r="M94" s="38"/>
      <c r="N94" s="38"/>
      <c r="O94" s="38"/>
      <c r="P94" s="38"/>
      <c r="Q94" s="38"/>
      <c r="R94" s="38"/>
      <c r="S94" s="38"/>
      <c r="T94" s="38"/>
      <c r="U94" s="38"/>
      <c r="V94" s="38"/>
      <c r="W94" s="38"/>
      <c r="X94" s="38"/>
      <c r="Y94" s="38"/>
      <c r="Z94" s="38"/>
      <c r="AA94" s="38"/>
      <c r="AB94" s="38"/>
      <c r="AC94" s="38"/>
      <c r="AD94" s="38"/>
      <c r="AE94" s="38"/>
      <c r="AF94" s="38"/>
      <c r="AG94" s="38"/>
    </row>
    <row r="95" customFormat="false" ht="31.65" hidden="true" customHeight="true" outlineLevel="1" collapsed="false">
      <c r="A95" s="34" t="s">
        <v>179</v>
      </c>
      <c r="B95" s="35" t="s">
        <v>180</v>
      </c>
      <c r="C95" s="51" t="s">
        <v>60</v>
      </c>
      <c r="D95" s="23"/>
      <c r="E95" s="23"/>
      <c r="F95" s="23"/>
      <c r="G95" s="23"/>
      <c r="H95" s="23"/>
      <c r="I95" s="23"/>
      <c r="J95" s="23"/>
      <c r="K95" s="23"/>
      <c r="L95" s="23"/>
      <c r="M95" s="38"/>
      <c r="N95" s="38"/>
      <c r="O95" s="38"/>
      <c r="P95" s="38"/>
      <c r="Q95" s="38"/>
      <c r="R95" s="38"/>
      <c r="S95" s="38"/>
      <c r="T95" s="38"/>
      <c r="U95" s="38"/>
      <c r="V95" s="38"/>
      <c r="W95" s="38"/>
      <c r="X95" s="38"/>
      <c r="Y95" s="38"/>
      <c r="Z95" s="38"/>
      <c r="AA95" s="38"/>
      <c r="AB95" s="38"/>
      <c r="AC95" s="38"/>
      <c r="AD95" s="38"/>
      <c r="AE95" s="38"/>
      <c r="AF95" s="38"/>
      <c r="AG95" s="38"/>
    </row>
    <row r="96" customFormat="false" ht="63.1" hidden="true" customHeight="true" outlineLevel="1" collapsed="false">
      <c r="A96" s="34" t="s">
        <v>181</v>
      </c>
      <c r="B96" s="35" t="s">
        <v>182</v>
      </c>
      <c r="C96" s="51" t="s">
        <v>60</v>
      </c>
      <c r="D96" s="23"/>
      <c r="E96" s="23"/>
      <c r="F96" s="23"/>
      <c r="G96" s="23"/>
      <c r="H96" s="23"/>
      <c r="I96" s="23"/>
      <c r="J96" s="23"/>
      <c r="K96" s="23"/>
      <c r="L96" s="23"/>
      <c r="M96" s="38"/>
      <c r="N96" s="38"/>
      <c r="O96" s="38"/>
      <c r="P96" s="38"/>
      <c r="Q96" s="38"/>
      <c r="R96" s="38"/>
      <c r="S96" s="38"/>
      <c r="T96" s="38"/>
      <c r="U96" s="38"/>
      <c r="V96" s="38"/>
      <c r="W96" s="38"/>
      <c r="X96" s="38"/>
      <c r="Y96" s="38"/>
      <c r="Z96" s="38"/>
      <c r="AA96" s="38"/>
      <c r="AB96" s="38"/>
      <c r="AC96" s="38"/>
      <c r="AD96" s="38"/>
      <c r="AE96" s="38"/>
      <c r="AF96" s="38"/>
      <c r="AG96" s="38"/>
    </row>
    <row r="97" customFormat="false" ht="47.3" hidden="true" customHeight="true" outlineLevel="1" collapsed="false">
      <c r="A97" s="34" t="s">
        <v>183</v>
      </c>
      <c r="B97" s="35" t="s">
        <v>184</v>
      </c>
      <c r="C97" s="51" t="s">
        <v>60</v>
      </c>
      <c r="D97" s="23"/>
      <c r="E97" s="23"/>
      <c r="F97" s="23"/>
      <c r="G97" s="23"/>
      <c r="H97" s="23"/>
      <c r="I97" s="23"/>
      <c r="J97" s="23"/>
      <c r="K97" s="23"/>
      <c r="L97" s="23"/>
      <c r="M97" s="38"/>
      <c r="N97" s="38"/>
      <c r="O97" s="38"/>
      <c r="P97" s="38"/>
      <c r="Q97" s="38"/>
      <c r="R97" s="38"/>
      <c r="S97" s="38"/>
      <c r="T97" s="38"/>
      <c r="U97" s="38"/>
      <c r="V97" s="38"/>
      <c r="W97" s="38"/>
      <c r="X97" s="38"/>
      <c r="Y97" s="38"/>
      <c r="Z97" s="38"/>
      <c r="AA97" s="38"/>
      <c r="AB97" s="38"/>
      <c r="AC97" s="38"/>
      <c r="AD97" s="38"/>
      <c r="AE97" s="38"/>
      <c r="AF97" s="38"/>
      <c r="AG97" s="38"/>
    </row>
    <row r="98" customFormat="false" ht="47.3" hidden="true" customHeight="true" outlineLevel="1" collapsed="false">
      <c r="A98" s="34" t="s">
        <v>185</v>
      </c>
      <c r="B98" s="35" t="s">
        <v>186</v>
      </c>
      <c r="C98" s="51" t="s">
        <v>60</v>
      </c>
      <c r="D98" s="23"/>
      <c r="E98" s="23"/>
      <c r="F98" s="23"/>
      <c r="G98" s="23"/>
      <c r="H98" s="23"/>
      <c r="I98" s="23"/>
      <c r="J98" s="23"/>
      <c r="K98" s="23"/>
      <c r="L98" s="23"/>
      <c r="M98" s="38"/>
      <c r="N98" s="38"/>
      <c r="O98" s="38"/>
      <c r="P98" s="38"/>
      <c r="Q98" s="38"/>
      <c r="R98" s="38"/>
      <c r="S98" s="38"/>
      <c r="T98" s="38"/>
      <c r="U98" s="38"/>
      <c r="V98" s="38"/>
      <c r="W98" s="38"/>
      <c r="X98" s="38"/>
      <c r="Y98" s="38"/>
      <c r="Z98" s="38"/>
      <c r="AA98" s="38"/>
      <c r="AB98" s="38"/>
      <c r="AC98" s="38"/>
      <c r="AD98" s="38"/>
      <c r="AE98" s="38"/>
      <c r="AF98" s="38"/>
      <c r="AG98" s="38"/>
    </row>
    <row r="99" customFormat="false" ht="31.65" hidden="true" customHeight="true" outlineLevel="1" collapsed="false">
      <c r="A99" s="34" t="s">
        <v>132</v>
      </c>
      <c r="B99" s="35" t="s">
        <v>187</v>
      </c>
      <c r="C99" s="51" t="s">
        <v>60</v>
      </c>
      <c r="D99" s="23"/>
      <c r="E99" s="23"/>
      <c r="F99" s="23"/>
      <c r="G99" s="23"/>
      <c r="H99" s="23"/>
      <c r="I99" s="23"/>
      <c r="J99" s="23"/>
      <c r="K99" s="23"/>
      <c r="L99" s="23"/>
      <c r="M99" s="38"/>
      <c r="N99" s="38"/>
      <c r="O99" s="38"/>
      <c r="P99" s="38"/>
      <c r="Q99" s="38"/>
      <c r="R99" s="38"/>
      <c r="S99" s="38"/>
      <c r="T99" s="38"/>
      <c r="U99" s="38"/>
      <c r="V99" s="38"/>
      <c r="W99" s="38"/>
      <c r="X99" s="38"/>
      <c r="Y99" s="38"/>
      <c r="Z99" s="38"/>
      <c r="AA99" s="38"/>
      <c r="AB99" s="38"/>
      <c r="AC99" s="38"/>
      <c r="AD99" s="38"/>
      <c r="AE99" s="38"/>
      <c r="AF99" s="38"/>
      <c r="AG99" s="38"/>
    </row>
    <row r="100" customFormat="false" ht="31.65" hidden="true" customHeight="true" outlineLevel="1" collapsed="false">
      <c r="A100" s="34" t="s">
        <v>188</v>
      </c>
      <c r="B100" s="39" t="s">
        <v>189</v>
      </c>
      <c r="C100" s="51" t="s">
        <v>60</v>
      </c>
      <c r="D100" s="23"/>
      <c r="E100" s="23"/>
      <c r="F100" s="23"/>
      <c r="G100" s="23"/>
      <c r="H100" s="23"/>
      <c r="I100" s="23"/>
      <c r="J100" s="23"/>
      <c r="K100" s="23"/>
      <c r="L100" s="23"/>
      <c r="M100" s="38"/>
      <c r="N100" s="38"/>
      <c r="O100" s="38"/>
      <c r="P100" s="38"/>
      <c r="Q100" s="38"/>
      <c r="R100" s="38"/>
      <c r="S100" s="38"/>
      <c r="T100" s="38"/>
      <c r="U100" s="38"/>
      <c r="V100" s="38"/>
      <c r="W100" s="38"/>
      <c r="X100" s="38"/>
      <c r="Y100" s="38"/>
      <c r="Z100" s="38"/>
      <c r="AA100" s="38"/>
      <c r="AB100" s="38"/>
      <c r="AC100" s="38"/>
      <c r="AD100" s="38"/>
      <c r="AE100" s="38"/>
      <c r="AF100" s="38"/>
      <c r="AG100" s="38"/>
    </row>
    <row r="101" customFormat="false" ht="15.85" hidden="true" customHeight="true" outlineLevel="1" collapsed="false">
      <c r="A101" s="34" t="s">
        <v>190</v>
      </c>
      <c r="B101" s="39" t="s">
        <v>191</v>
      </c>
      <c r="C101" s="51" t="s">
        <v>60</v>
      </c>
      <c r="D101" s="23"/>
      <c r="E101" s="23"/>
      <c r="F101" s="23"/>
      <c r="G101" s="23"/>
      <c r="H101" s="23"/>
      <c r="I101" s="23"/>
      <c r="J101" s="23"/>
      <c r="K101" s="23"/>
      <c r="L101" s="23"/>
      <c r="M101" s="38"/>
      <c r="N101" s="38"/>
      <c r="O101" s="38"/>
      <c r="P101" s="38"/>
      <c r="Q101" s="38"/>
      <c r="R101" s="38"/>
      <c r="S101" s="38"/>
      <c r="T101" s="38"/>
      <c r="U101" s="38"/>
      <c r="V101" s="38"/>
      <c r="W101" s="38"/>
      <c r="X101" s="38"/>
      <c r="Y101" s="38"/>
      <c r="Z101" s="38"/>
      <c r="AA101" s="38"/>
      <c r="AB101" s="38"/>
      <c r="AC101" s="38"/>
      <c r="AD101" s="38"/>
      <c r="AE101" s="38"/>
      <c r="AF101" s="38"/>
      <c r="AG101" s="38"/>
    </row>
    <row r="102" customFormat="false" ht="47.3" hidden="true" customHeight="true" outlineLevel="1" collapsed="false">
      <c r="A102" s="34" t="s">
        <v>140</v>
      </c>
      <c r="B102" s="39" t="s">
        <v>192</v>
      </c>
      <c r="C102" s="51" t="s">
        <v>60</v>
      </c>
      <c r="D102" s="23"/>
      <c r="E102" s="23"/>
      <c r="F102" s="23"/>
      <c r="G102" s="23"/>
      <c r="H102" s="23"/>
      <c r="I102" s="23"/>
      <c r="J102" s="23"/>
      <c r="K102" s="23"/>
      <c r="L102" s="23"/>
      <c r="M102" s="38"/>
      <c r="N102" s="38"/>
      <c r="O102" s="38"/>
      <c r="P102" s="38"/>
      <c r="Q102" s="38"/>
      <c r="R102" s="38"/>
      <c r="S102" s="38"/>
      <c r="T102" s="38"/>
      <c r="U102" s="38"/>
      <c r="V102" s="38"/>
      <c r="W102" s="38"/>
      <c r="X102" s="38"/>
      <c r="Y102" s="38"/>
      <c r="Z102" s="38"/>
      <c r="AA102" s="38"/>
      <c r="AB102" s="38"/>
      <c r="AC102" s="38"/>
      <c r="AD102" s="38"/>
      <c r="AE102" s="38"/>
      <c r="AF102" s="38"/>
      <c r="AG102" s="38"/>
    </row>
    <row r="103" customFormat="false" ht="31.65" hidden="true" customHeight="true" outlineLevel="1" collapsed="false">
      <c r="A103" s="34" t="s">
        <v>142</v>
      </c>
      <c r="B103" s="35" t="s">
        <v>193</v>
      </c>
      <c r="C103" s="51" t="s">
        <v>60</v>
      </c>
      <c r="D103" s="23"/>
      <c r="E103" s="23"/>
      <c r="F103" s="23"/>
      <c r="G103" s="23"/>
      <c r="H103" s="23"/>
      <c r="I103" s="23"/>
      <c r="J103" s="23"/>
      <c r="K103" s="23"/>
      <c r="L103" s="23"/>
      <c r="M103" s="38"/>
      <c r="N103" s="38"/>
      <c r="O103" s="38"/>
      <c r="P103" s="38"/>
      <c r="Q103" s="38"/>
      <c r="R103" s="38"/>
      <c r="S103" s="38"/>
      <c r="T103" s="38"/>
      <c r="U103" s="38"/>
      <c r="V103" s="38"/>
      <c r="W103" s="38"/>
      <c r="X103" s="38"/>
      <c r="Y103" s="38"/>
      <c r="Z103" s="38"/>
      <c r="AA103" s="38"/>
      <c r="AB103" s="38"/>
      <c r="AC103" s="38"/>
      <c r="AD103" s="38"/>
      <c r="AE103" s="38"/>
      <c r="AF103" s="38"/>
      <c r="AG103" s="38"/>
    </row>
    <row r="104" customFormat="false" ht="78.75" hidden="true" customHeight="true" outlineLevel="1" collapsed="false">
      <c r="A104" s="34" t="s">
        <v>144</v>
      </c>
      <c r="B104" s="35" t="s">
        <v>194</v>
      </c>
      <c r="C104" s="51" t="s">
        <v>60</v>
      </c>
      <c r="D104" s="23"/>
      <c r="E104" s="23"/>
      <c r="F104" s="23"/>
      <c r="G104" s="23"/>
      <c r="H104" s="23"/>
      <c r="I104" s="23"/>
      <c r="J104" s="23"/>
      <c r="K104" s="23"/>
      <c r="L104" s="23"/>
      <c r="M104" s="38"/>
      <c r="N104" s="38"/>
      <c r="O104" s="38"/>
      <c r="P104" s="38"/>
      <c r="Q104" s="38"/>
      <c r="R104" s="38"/>
      <c r="S104" s="38"/>
      <c r="T104" s="38"/>
      <c r="U104" s="38"/>
      <c r="V104" s="38"/>
      <c r="W104" s="38"/>
      <c r="X104" s="38"/>
      <c r="Y104" s="38"/>
      <c r="Z104" s="38"/>
      <c r="AA104" s="38"/>
      <c r="AB104" s="38"/>
      <c r="AC104" s="38"/>
      <c r="AD104" s="38"/>
      <c r="AE104" s="38"/>
      <c r="AF104" s="38"/>
      <c r="AG104" s="38"/>
    </row>
    <row r="105" customFormat="false" ht="31.65" hidden="true" customHeight="true" outlineLevel="1" collapsed="false">
      <c r="A105" s="34" t="s">
        <v>146</v>
      </c>
      <c r="B105" s="45" t="s">
        <v>195</v>
      </c>
      <c r="C105" s="51" t="s">
        <v>60</v>
      </c>
      <c r="D105" s="23"/>
      <c r="E105" s="23"/>
      <c r="F105" s="23"/>
      <c r="G105" s="23"/>
      <c r="H105" s="23"/>
      <c r="I105" s="23"/>
      <c r="J105" s="23"/>
      <c r="K105" s="23"/>
      <c r="L105" s="23"/>
      <c r="M105" s="38"/>
      <c r="N105" s="38"/>
      <c r="O105" s="38"/>
      <c r="P105" s="38"/>
      <c r="Q105" s="38"/>
      <c r="R105" s="38"/>
      <c r="S105" s="38"/>
      <c r="T105" s="38"/>
      <c r="U105" s="38"/>
      <c r="V105" s="38"/>
      <c r="W105" s="38"/>
      <c r="X105" s="38"/>
      <c r="Y105" s="38"/>
      <c r="Z105" s="38"/>
      <c r="AA105" s="38"/>
      <c r="AB105" s="38"/>
      <c r="AC105" s="38"/>
      <c r="AD105" s="38"/>
      <c r="AE105" s="38"/>
      <c r="AF105" s="38"/>
      <c r="AG105" s="38"/>
    </row>
    <row r="106" customFormat="false" ht="31.65" hidden="true" customHeight="true" outlineLevel="1" collapsed="false">
      <c r="A106" s="34" t="s">
        <v>149</v>
      </c>
      <c r="B106" s="45" t="s">
        <v>195</v>
      </c>
      <c r="C106" s="51" t="s">
        <v>60</v>
      </c>
      <c r="D106" s="23"/>
      <c r="E106" s="23"/>
      <c r="F106" s="23"/>
      <c r="G106" s="23"/>
      <c r="H106" s="23"/>
      <c r="I106" s="23"/>
      <c r="J106" s="23"/>
      <c r="K106" s="23"/>
      <c r="L106" s="23"/>
      <c r="M106" s="38"/>
      <c r="N106" s="38"/>
      <c r="O106" s="38"/>
      <c r="P106" s="38"/>
      <c r="Q106" s="38"/>
      <c r="R106" s="38"/>
      <c r="S106" s="38"/>
      <c r="T106" s="38"/>
      <c r="U106" s="38"/>
      <c r="V106" s="38"/>
      <c r="W106" s="38"/>
      <c r="X106" s="38"/>
      <c r="Y106" s="38"/>
      <c r="Z106" s="38"/>
      <c r="AA106" s="38"/>
      <c r="AB106" s="38"/>
      <c r="AC106" s="38"/>
      <c r="AD106" s="38"/>
      <c r="AE106" s="38"/>
      <c r="AF106" s="38"/>
      <c r="AG106" s="38"/>
    </row>
    <row r="107" customFormat="false" ht="47.3" hidden="true" customHeight="true" outlineLevel="1" collapsed="false">
      <c r="A107" s="34" t="s">
        <v>155</v>
      </c>
      <c r="B107" s="35" t="s">
        <v>196</v>
      </c>
      <c r="C107" s="51" t="s">
        <v>60</v>
      </c>
      <c r="D107" s="23"/>
      <c r="E107" s="23"/>
      <c r="F107" s="23"/>
      <c r="G107" s="23"/>
      <c r="H107" s="23"/>
      <c r="I107" s="23"/>
      <c r="J107" s="23"/>
      <c r="K107" s="23"/>
      <c r="L107" s="23"/>
      <c r="M107" s="38"/>
      <c r="N107" s="38"/>
      <c r="O107" s="38"/>
      <c r="P107" s="38"/>
      <c r="Q107" s="38"/>
      <c r="R107" s="38"/>
      <c r="S107" s="38"/>
      <c r="T107" s="38"/>
      <c r="U107" s="38"/>
      <c r="V107" s="38"/>
      <c r="W107" s="38"/>
      <c r="X107" s="38"/>
      <c r="Y107" s="38"/>
      <c r="Z107" s="38"/>
      <c r="AA107" s="38"/>
      <c r="AB107" s="38"/>
      <c r="AC107" s="38"/>
      <c r="AD107" s="38"/>
      <c r="AE107" s="38"/>
      <c r="AF107" s="38"/>
      <c r="AG107" s="38"/>
    </row>
    <row r="108" customFormat="false" ht="31.65" hidden="true" customHeight="true" outlineLevel="1" collapsed="false">
      <c r="A108" s="34" t="s">
        <v>197</v>
      </c>
      <c r="B108" s="45" t="s">
        <v>195</v>
      </c>
      <c r="C108" s="51" t="s">
        <v>60</v>
      </c>
      <c r="D108" s="23"/>
      <c r="E108" s="23"/>
      <c r="F108" s="23"/>
      <c r="G108" s="23"/>
      <c r="H108" s="23"/>
      <c r="I108" s="23"/>
      <c r="J108" s="23"/>
      <c r="K108" s="23"/>
      <c r="L108" s="23"/>
      <c r="M108" s="38"/>
      <c r="N108" s="38"/>
      <c r="O108" s="38"/>
      <c r="P108" s="38"/>
      <c r="Q108" s="38"/>
      <c r="R108" s="38"/>
      <c r="S108" s="38"/>
      <c r="T108" s="38"/>
      <c r="U108" s="38"/>
      <c r="V108" s="38"/>
      <c r="W108" s="38"/>
      <c r="X108" s="38"/>
      <c r="Y108" s="38"/>
      <c r="Z108" s="38"/>
      <c r="AA108" s="38"/>
      <c r="AB108" s="38"/>
      <c r="AC108" s="38"/>
      <c r="AD108" s="38"/>
      <c r="AE108" s="38"/>
      <c r="AF108" s="38"/>
      <c r="AG108" s="38"/>
    </row>
    <row r="109" customFormat="false" ht="31.65" hidden="true" customHeight="true" outlineLevel="1" collapsed="false">
      <c r="A109" s="34" t="s">
        <v>198</v>
      </c>
      <c r="B109" s="45" t="s">
        <v>195</v>
      </c>
      <c r="C109" s="51" t="s">
        <v>60</v>
      </c>
      <c r="D109" s="23"/>
      <c r="E109" s="23"/>
      <c r="F109" s="23"/>
      <c r="G109" s="23"/>
      <c r="H109" s="23"/>
      <c r="I109" s="23"/>
      <c r="J109" s="23"/>
      <c r="K109" s="23"/>
      <c r="L109" s="23"/>
      <c r="M109" s="38"/>
      <c r="N109" s="38"/>
      <c r="O109" s="38"/>
      <c r="P109" s="38"/>
      <c r="Q109" s="38"/>
      <c r="R109" s="38"/>
      <c r="S109" s="38"/>
      <c r="T109" s="38"/>
      <c r="U109" s="38"/>
      <c r="V109" s="38"/>
      <c r="W109" s="38"/>
      <c r="X109" s="38"/>
      <c r="Y109" s="38"/>
      <c r="Z109" s="38"/>
      <c r="AA109" s="38"/>
      <c r="AB109" s="38"/>
      <c r="AC109" s="38"/>
      <c r="AD109" s="38"/>
      <c r="AE109" s="38"/>
      <c r="AF109" s="38"/>
      <c r="AG109" s="38"/>
    </row>
    <row r="110" customFormat="false" ht="47.3" hidden="true" customHeight="true" outlineLevel="1" collapsed="false">
      <c r="A110" s="34" t="s">
        <v>199</v>
      </c>
      <c r="B110" s="35" t="s">
        <v>200</v>
      </c>
      <c r="C110" s="51" t="s">
        <v>60</v>
      </c>
      <c r="D110" s="23"/>
      <c r="E110" s="23"/>
      <c r="F110" s="23"/>
      <c r="G110" s="23"/>
      <c r="H110" s="23"/>
      <c r="I110" s="23"/>
      <c r="J110" s="23"/>
      <c r="K110" s="23"/>
      <c r="L110" s="23"/>
      <c r="M110" s="38"/>
      <c r="N110" s="38"/>
      <c r="O110" s="38"/>
      <c r="P110" s="38"/>
      <c r="Q110" s="38"/>
      <c r="R110" s="38"/>
      <c r="S110" s="38"/>
      <c r="T110" s="38"/>
      <c r="U110" s="38"/>
      <c r="V110" s="38"/>
      <c r="W110" s="38"/>
      <c r="X110" s="38"/>
      <c r="Y110" s="38"/>
      <c r="Z110" s="38"/>
      <c r="AA110" s="38"/>
      <c r="AB110" s="38"/>
      <c r="AC110" s="38"/>
      <c r="AD110" s="38"/>
      <c r="AE110" s="38"/>
      <c r="AF110" s="38"/>
      <c r="AG110" s="38"/>
    </row>
    <row r="111" customFormat="false" ht="63.1" hidden="true" customHeight="true" outlineLevel="1" collapsed="false">
      <c r="A111" s="34" t="s">
        <v>201</v>
      </c>
      <c r="B111" s="35" t="s">
        <v>202</v>
      </c>
      <c r="C111" s="51" t="s">
        <v>60</v>
      </c>
      <c r="D111" s="23"/>
      <c r="E111" s="23"/>
      <c r="F111" s="23"/>
      <c r="G111" s="23"/>
      <c r="H111" s="23"/>
      <c r="I111" s="23"/>
      <c r="J111" s="23"/>
      <c r="K111" s="23"/>
      <c r="L111" s="23"/>
      <c r="M111" s="38"/>
      <c r="N111" s="38"/>
      <c r="O111" s="38"/>
      <c r="P111" s="38"/>
      <c r="Q111" s="38"/>
      <c r="R111" s="38"/>
      <c r="S111" s="38"/>
      <c r="T111" s="38"/>
      <c r="U111" s="38"/>
      <c r="V111" s="38"/>
      <c r="W111" s="38"/>
      <c r="X111" s="38"/>
      <c r="Y111" s="38"/>
      <c r="Z111" s="38"/>
      <c r="AA111" s="38"/>
      <c r="AB111" s="38"/>
      <c r="AC111" s="38"/>
      <c r="AD111" s="38"/>
      <c r="AE111" s="38"/>
      <c r="AF111" s="38"/>
      <c r="AG111" s="38"/>
    </row>
    <row r="112" customFormat="false" ht="78.75" hidden="true" customHeight="true" outlineLevel="1" collapsed="false">
      <c r="A112" s="34" t="s">
        <v>203</v>
      </c>
      <c r="B112" s="35" t="s">
        <v>204</v>
      </c>
      <c r="C112" s="36" t="s">
        <v>60</v>
      </c>
      <c r="D112" s="23"/>
      <c r="E112" s="23"/>
      <c r="F112" s="23"/>
      <c r="G112" s="23"/>
      <c r="H112" s="23"/>
      <c r="I112" s="23"/>
      <c r="J112" s="23"/>
      <c r="K112" s="23"/>
      <c r="L112" s="23"/>
      <c r="M112" s="38"/>
      <c r="N112" s="38"/>
      <c r="O112" s="38"/>
      <c r="P112" s="38"/>
      <c r="Q112" s="38"/>
      <c r="R112" s="38"/>
      <c r="S112" s="38"/>
      <c r="T112" s="38"/>
      <c r="U112" s="38"/>
      <c r="V112" s="38"/>
      <c r="W112" s="38"/>
      <c r="X112" s="38"/>
      <c r="Y112" s="38"/>
      <c r="Z112" s="38"/>
      <c r="AA112" s="38"/>
      <c r="AB112" s="38"/>
      <c r="AC112" s="38"/>
      <c r="AD112" s="38"/>
      <c r="AE112" s="38"/>
      <c r="AF112" s="38"/>
      <c r="AG112" s="38"/>
    </row>
    <row r="113" customFormat="false" ht="63.1" hidden="true" customHeight="true" outlineLevel="1" collapsed="false">
      <c r="A113" s="34" t="s">
        <v>205</v>
      </c>
      <c r="B113" s="35" t="s">
        <v>206</v>
      </c>
      <c r="C113" s="51" t="s">
        <v>60</v>
      </c>
      <c r="D113" s="23"/>
      <c r="E113" s="23"/>
      <c r="F113" s="23"/>
      <c r="G113" s="23"/>
      <c r="H113" s="23"/>
      <c r="I113" s="23"/>
      <c r="J113" s="23"/>
      <c r="K113" s="23"/>
      <c r="L113" s="23"/>
      <c r="M113" s="38"/>
      <c r="N113" s="38"/>
      <c r="O113" s="38"/>
      <c r="P113" s="38"/>
      <c r="Q113" s="38"/>
      <c r="R113" s="38"/>
      <c r="S113" s="38"/>
      <c r="T113" s="38"/>
      <c r="U113" s="38"/>
      <c r="V113" s="38"/>
      <c r="W113" s="38"/>
      <c r="X113" s="38"/>
      <c r="Y113" s="38"/>
      <c r="Z113" s="38"/>
      <c r="AA113" s="38"/>
      <c r="AB113" s="38"/>
      <c r="AC113" s="38"/>
      <c r="AD113" s="38"/>
      <c r="AE113" s="38"/>
      <c r="AF113" s="38"/>
      <c r="AG113" s="38"/>
    </row>
    <row r="114" customFormat="false" ht="78.75" hidden="true" customHeight="true" outlineLevel="1" collapsed="false">
      <c r="A114" s="34" t="s">
        <v>207</v>
      </c>
      <c r="B114" s="35" t="s">
        <v>208</v>
      </c>
      <c r="C114" s="51" t="s">
        <v>60</v>
      </c>
      <c r="D114" s="23"/>
      <c r="E114" s="23"/>
      <c r="F114" s="23"/>
      <c r="G114" s="23"/>
      <c r="H114" s="23"/>
      <c r="I114" s="23"/>
      <c r="J114" s="23"/>
      <c r="K114" s="23"/>
      <c r="L114" s="23"/>
      <c r="M114" s="38"/>
      <c r="N114" s="38"/>
      <c r="O114" s="38"/>
      <c r="P114" s="38"/>
      <c r="Q114" s="38"/>
      <c r="R114" s="38"/>
      <c r="S114" s="38"/>
      <c r="T114" s="38"/>
      <c r="U114" s="38"/>
      <c r="V114" s="38"/>
      <c r="W114" s="38"/>
      <c r="X114" s="38"/>
      <c r="Y114" s="38"/>
      <c r="Z114" s="38"/>
      <c r="AA114" s="38"/>
      <c r="AB114" s="38"/>
      <c r="AC114" s="38"/>
      <c r="AD114" s="38"/>
      <c r="AE114" s="38"/>
      <c r="AF114" s="38"/>
      <c r="AG114" s="38"/>
    </row>
    <row r="115" customFormat="false" ht="78.75" hidden="true" customHeight="true" outlineLevel="1" collapsed="false">
      <c r="A115" s="34" t="s">
        <v>209</v>
      </c>
      <c r="B115" s="35" t="s">
        <v>210</v>
      </c>
      <c r="C115" s="51" t="s">
        <v>60</v>
      </c>
      <c r="D115" s="23"/>
      <c r="E115" s="23"/>
      <c r="F115" s="23"/>
      <c r="G115" s="23"/>
      <c r="H115" s="23"/>
      <c r="I115" s="23"/>
      <c r="J115" s="23"/>
      <c r="K115" s="23"/>
      <c r="L115" s="23"/>
      <c r="M115" s="38"/>
      <c r="N115" s="38"/>
      <c r="O115" s="38"/>
      <c r="P115" s="38"/>
      <c r="Q115" s="38"/>
      <c r="R115" s="38"/>
      <c r="S115" s="38"/>
      <c r="T115" s="38"/>
      <c r="U115" s="38"/>
      <c r="V115" s="38"/>
      <c r="W115" s="38"/>
      <c r="X115" s="38"/>
      <c r="Y115" s="38"/>
      <c r="Z115" s="38"/>
      <c r="AA115" s="38"/>
      <c r="AB115" s="38"/>
      <c r="AC115" s="38"/>
      <c r="AD115" s="38"/>
      <c r="AE115" s="38"/>
      <c r="AF115" s="38"/>
      <c r="AG115" s="38"/>
    </row>
    <row r="116" customFormat="false" ht="31.65" hidden="true" customHeight="true" outlineLevel="1" collapsed="false">
      <c r="A116" s="34" t="s">
        <v>211</v>
      </c>
      <c r="B116" s="35" t="s">
        <v>212</v>
      </c>
      <c r="C116" s="51" t="s">
        <v>60</v>
      </c>
      <c r="D116" s="23"/>
      <c r="E116" s="23"/>
      <c r="F116" s="23"/>
      <c r="G116" s="23"/>
      <c r="H116" s="23"/>
      <c r="I116" s="23"/>
      <c r="J116" s="23"/>
      <c r="K116" s="23"/>
      <c r="L116" s="23"/>
      <c r="M116" s="38"/>
      <c r="N116" s="38"/>
      <c r="O116" s="38"/>
      <c r="P116" s="38"/>
      <c r="Q116" s="38"/>
      <c r="R116" s="38"/>
      <c r="S116" s="38"/>
      <c r="T116" s="38"/>
      <c r="U116" s="38"/>
      <c r="V116" s="38"/>
      <c r="W116" s="38"/>
      <c r="X116" s="38"/>
      <c r="Y116" s="38"/>
      <c r="Z116" s="38"/>
      <c r="AA116" s="38"/>
      <c r="AB116" s="38"/>
      <c r="AC116" s="38"/>
      <c r="AD116" s="38"/>
      <c r="AE116" s="38"/>
      <c r="AF116" s="38"/>
      <c r="AG116" s="38"/>
    </row>
    <row r="117" customFormat="false" ht="47.3" hidden="true" customHeight="true" outlineLevel="1" collapsed="false">
      <c r="A117" s="34" t="s">
        <v>159</v>
      </c>
      <c r="B117" s="35" t="s">
        <v>213</v>
      </c>
      <c r="C117" s="51" t="s">
        <v>60</v>
      </c>
      <c r="D117" s="23"/>
      <c r="E117" s="23"/>
      <c r="F117" s="23"/>
      <c r="G117" s="23"/>
      <c r="H117" s="23"/>
      <c r="I117" s="23"/>
      <c r="J117" s="23"/>
      <c r="K117" s="23"/>
      <c r="L117" s="23"/>
      <c r="M117" s="38"/>
      <c r="N117" s="38"/>
      <c r="O117" s="38"/>
      <c r="P117" s="38"/>
      <c r="Q117" s="38"/>
      <c r="R117" s="38"/>
      <c r="S117" s="38"/>
      <c r="T117" s="38"/>
      <c r="U117" s="38"/>
      <c r="V117" s="38"/>
      <c r="W117" s="38"/>
      <c r="X117" s="38"/>
      <c r="Y117" s="38"/>
      <c r="Z117" s="38"/>
      <c r="AA117" s="38"/>
      <c r="AB117" s="38"/>
      <c r="AC117" s="38"/>
      <c r="AD117" s="38"/>
      <c r="AE117" s="38"/>
      <c r="AF117" s="38"/>
      <c r="AG117" s="38"/>
    </row>
    <row r="118" customFormat="false" ht="31.65" hidden="true" customHeight="true" outlineLevel="1" collapsed="false">
      <c r="A118" s="34" t="s">
        <v>161</v>
      </c>
      <c r="B118" s="35" t="s">
        <v>214</v>
      </c>
      <c r="C118" s="51" t="s">
        <v>60</v>
      </c>
      <c r="D118" s="23"/>
      <c r="E118" s="23"/>
      <c r="F118" s="23"/>
      <c r="G118" s="23"/>
      <c r="H118" s="23"/>
      <c r="I118" s="23"/>
      <c r="J118" s="23"/>
      <c r="K118" s="23"/>
      <c r="L118" s="23"/>
      <c r="M118" s="38"/>
      <c r="N118" s="38"/>
      <c r="O118" s="38"/>
      <c r="P118" s="38"/>
      <c r="Q118" s="38"/>
      <c r="R118" s="38"/>
      <c r="S118" s="38"/>
      <c r="T118" s="38"/>
      <c r="U118" s="38"/>
      <c r="V118" s="38"/>
      <c r="W118" s="38"/>
      <c r="X118" s="38"/>
      <c r="Y118" s="38"/>
      <c r="Z118" s="38"/>
      <c r="AA118" s="38"/>
      <c r="AB118" s="38"/>
      <c r="AC118" s="38"/>
      <c r="AD118" s="38"/>
      <c r="AE118" s="38"/>
      <c r="AF118" s="38"/>
      <c r="AG118" s="38"/>
    </row>
    <row r="119" customFormat="false" ht="15.85" hidden="true" customHeight="true" outlineLevel="1" collapsed="false">
      <c r="A119" s="34" t="s">
        <v>167</v>
      </c>
      <c r="B119" s="35" t="s">
        <v>215</v>
      </c>
      <c r="C119" s="51" t="s">
        <v>60</v>
      </c>
      <c r="D119" s="23"/>
      <c r="E119" s="23"/>
      <c r="F119" s="23"/>
      <c r="G119" s="23"/>
      <c r="H119" s="23"/>
      <c r="I119" s="23"/>
      <c r="J119" s="23"/>
      <c r="K119" s="23"/>
      <c r="L119" s="23"/>
      <c r="M119" s="38"/>
      <c r="N119" s="38"/>
      <c r="O119" s="38"/>
      <c r="P119" s="38"/>
      <c r="Q119" s="38"/>
      <c r="R119" s="38"/>
      <c r="S119" s="38"/>
      <c r="T119" s="38"/>
      <c r="U119" s="38"/>
      <c r="V119" s="38"/>
      <c r="W119" s="38"/>
      <c r="X119" s="38"/>
      <c r="Y119" s="38"/>
      <c r="Z119" s="38"/>
      <c r="AA119" s="38"/>
      <c r="AB119" s="38"/>
      <c r="AC119" s="38"/>
      <c r="AD119" s="38"/>
      <c r="AE119" s="38"/>
      <c r="AF119" s="38"/>
      <c r="AG119" s="38"/>
    </row>
    <row r="120" customFormat="false" ht="15.85" hidden="true" customHeight="true" outlineLevel="1" collapsed="false">
      <c r="A120" s="34" t="s">
        <v>216</v>
      </c>
      <c r="B120" s="35" t="s">
        <v>217</v>
      </c>
      <c r="C120" s="51" t="s">
        <v>60</v>
      </c>
      <c r="D120" s="23"/>
      <c r="E120" s="23"/>
      <c r="F120" s="23"/>
      <c r="G120" s="23"/>
      <c r="H120" s="23"/>
      <c r="I120" s="23"/>
      <c r="J120" s="23"/>
      <c r="K120" s="23"/>
      <c r="L120" s="23"/>
      <c r="M120" s="38"/>
      <c r="N120" s="38"/>
      <c r="O120" s="38"/>
      <c r="P120" s="38"/>
      <c r="Q120" s="38"/>
      <c r="R120" s="38"/>
      <c r="S120" s="38"/>
      <c r="T120" s="38"/>
      <c r="U120" s="38"/>
      <c r="V120" s="38"/>
      <c r="W120" s="38"/>
      <c r="X120" s="38"/>
      <c r="Y120" s="38"/>
      <c r="Z120" s="38"/>
      <c r="AA120" s="38"/>
      <c r="AB120" s="38"/>
      <c r="AC120" s="38"/>
      <c r="AD120" s="38"/>
      <c r="AE120" s="38"/>
      <c r="AF120" s="38"/>
      <c r="AG120" s="38"/>
    </row>
    <row r="121" customFormat="false" ht="31.65" hidden="true" customHeight="true" outlineLevel="1" collapsed="false">
      <c r="A121" s="34" t="s">
        <v>218</v>
      </c>
      <c r="B121" s="35" t="s">
        <v>178</v>
      </c>
      <c r="C121" s="51" t="s">
        <v>60</v>
      </c>
      <c r="D121" s="23"/>
      <c r="E121" s="23"/>
      <c r="F121" s="23"/>
      <c r="G121" s="23"/>
      <c r="H121" s="23"/>
      <c r="I121" s="23"/>
      <c r="J121" s="23"/>
      <c r="K121" s="23"/>
      <c r="L121" s="23"/>
      <c r="M121" s="38"/>
      <c r="N121" s="38"/>
      <c r="O121" s="38"/>
      <c r="P121" s="38"/>
      <c r="Q121" s="38"/>
      <c r="R121" s="38"/>
      <c r="S121" s="38"/>
      <c r="T121" s="38"/>
      <c r="U121" s="38"/>
      <c r="V121" s="38"/>
      <c r="W121" s="38"/>
      <c r="X121" s="38"/>
      <c r="Y121" s="38"/>
      <c r="Z121" s="38"/>
      <c r="AA121" s="38"/>
      <c r="AB121" s="38"/>
      <c r="AC121" s="38"/>
      <c r="AD121" s="38"/>
      <c r="AE121" s="38"/>
      <c r="AF121" s="38"/>
      <c r="AG121" s="38"/>
    </row>
    <row r="122" customFormat="false" ht="31.65" hidden="true" customHeight="true" outlineLevel="1" collapsed="false">
      <c r="A122" s="34" t="s">
        <v>169</v>
      </c>
      <c r="B122" s="35" t="s">
        <v>219</v>
      </c>
      <c r="C122" s="51" t="s">
        <v>60</v>
      </c>
      <c r="D122" s="23"/>
      <c r="E122" s="23"/>
      <c r="F122" s="23"/>
      <c r="G122" s="23"/>
      <c r="H122" s="23"/>
      <c r="I122" s="23"/>
      <c r="J122" s="23"/>
      <c r="K122" s="23"/>
      <c r="L122" s="23"/>
      <c r="M122" s="38"/>
      <c r="N122" s="38"/>
      <c r="O122" s="38"/>
      <c r="P122" s="38"/>
      <c r="Q122" s="38"/>
      <c r="R122" s="38"/>
      <c r="S122" s="38"/>
      <c r="T122" s="38"/>
      <c r="U122" s="38"/>
      <c r="V122" s="38"/>
      <c r="W122" s="38"/>
      <c r="X122" s="38"/>
      <c r="Y122" s="38"/>
      <c r="Z122" s="38"/>
      <c r="AA122" s="38"/>
      <c r="AB122" s="38"/>
      <c r="AC122" s="38"/>
      <c r="AD122" s="38"/>
      <c r="AE122" s="38"/>
      <c r="AF122" s="38"/>
      <c r="AG122" s="38"/>
    </row>
    <row r="123" customFormat="false" ht="47.3" hidden="true" customHeight="true" outlineLevel="1" collapsed="false">
      <c r="A123" s="34" t="s">
        <v>220</v>
      </c>
      <c r="B123" s="35" t="s">
        <v>221</v>
      </c>
      <c r="C123" s="51" t="s">
        <v>60</v>
      </c>
      <c r="D123" s="23"/>
      <c r="E123" s="23"/>
      <c r="F123" s="23"/>
      <c r="G123" s="23"/>
      <c r="H123" s="23"/>
      <c r="I123" s="23"/>
      <c r="J123" s="23"/>
      <c r="K123" s="23"/>
      <c r="L123" s="23"/>
      <c r="M123" s="38"/>
      <c r="N123" s="38"/>
      <c r="O123" s="38"/>
      <c r="P123" s="38"/>
      <c r="Q123" s="38"/>
      <c r="R123" s="38"/>
      <c r="S123" s="38"/>
      <c r="T123" s="38"/>
      <c r="U123" s="38"/>
      <c r="V123" s="38"/>
      <c r="W123" s="38"/>
      <c r="X123" s="38"/>
      <c r="Y123" s="38"/>
      <c r="Z123" s="38"/>
      <c r="AA123" s="38"/>
      <c r="AB123" s="38"/>
      <c r="AC123" s="38"/>
      <c r="AD123" s="38"/>
      <c r="AE123" s="38"/>
      <c r="AF123" s="38"/>
      <c r="AG123" s="38"/>
    </row>
    <row r="124" customFormat="false" ht="31.65" hidden="true" customHeight="true" outlineLevel="1" collapsed="false">
      <c r="A124" s="34" t="s">
        <v>222</v>
      </c>
      <c r="B124" s="35" t="s">
        <v>223</v>
      </c>
      <c r="C124" s="51" t="s">
        <v>60</v>
      </c>
      <c r="D124" s="23"/>
      <c r="E124" s="23"/>
      <c r="F124" s="23"/>
      <c r="G124" s="23"/>
      <c r="H124" s="23"/>
      <c r="I124" s="23"/>
      <c r="J124" s="23"/>
      <c r="K124" s="23"/>
      <c r="L124" s="23"/>
      <c r="M124" s="38"/>
      <c r="N124" s="38"/>
      <c r="O124" s="38"/>
      <c r="P124" s="38"/>
      <c r="Q124" s="38"/>
      <c r="R124" s="38"/>
      <c r="S124" s="38"/>
      <c r="T124" s="38"/>
      <c r="U124" s="38"/>
      <c r="V124" s="38"/>
      <c r="W124" s="38"/>
      <c r="X124" s="38"/>
      <c r="Y124" s="38"/>
      <c r="Z124" s="38"/>
      <c r="AA124" s="38"/>
      <c r="AB124" s="38"/>
      <c r="AC124" s="38"/>
      <c r="AD124" s="38"/>
      <c r="AE124" s="38"/>
      <c r="AF124" s="38"/>
      <c r="AG124" s="38"/>
    </row>
    <row r="125" customFormat="false" ht="31.65" hidden="true" customHeight="true" outlineLevel="1" collapsed="false">
      <c r="A125" s="34" t="s">
        <v>224</v>
      </c>
      <c r="B125" s="35" t="s">
        <v>225</v>
      </c>
      <c r="C125" s="51" t="s">
        <v>60</v>
      </c>
      <c r="D125" s="23"/>
      <c r="E125" s="23"/>
      <c r="F125" s="23"/>
      <c r="G125" s="23"/>
      <c r="H125" s="23"/>
      <c r="I125" s="23"/>
      <c r="J125" s="23"/>
      <c r="K125" s="23"/>
      <c r="L125" s="23"/>
      <c r="M125" s="38"/>
      <c r="N125" s="38"/>
      <c r="O125" s="38"/>
      <c r="P125" s="38"/>
      <c r="Q125" s="38"/>
      <c r="R125" s="38"/>
      <c r="S125" s="38"/>
      <c r="T125" s="38"/>
      <c r="U125" s="38"/>
      <c r="V125" s="38"/>
      <c r="W125" s="38"/>
      <c r="X125" s="38"/>
      <c r="Y125" s="38"/>
      <c r="Z125" s="38"/>
      <c r="AA125" s="38"/>
      <c r="AB125" s="38"/>
      <c r="AC125" s="38"/>
      <c r="AD125" s="38"/>
      <c r="AE125" s="38"/>
      <c r="AF125" s="38"/>
      <c r="AG125" s="38"/>
    </row>
    <row r="126" customFormat="false" ht="31.65" hidden="true" customHeight="true" outlineLevel="1" collapsed="false">
      <c r="A126" s="34" t="s">
        <v>226</v>
      </c>
      <c r="B126" s="35" t="s">
        <v>180</v>
      </c>
      <c r="C126" s="51" t="s">
        <v>60</v>
      </c>
      <c r="D126" s="23"/>
      <c r="E126" s="23"/>
      <c r="F126" s="23"/>
      <c r="G126" s="23"/>
      <c r="H126" s="23"/>
      <c r="I126" s="23"/>
      <c r="J126" s="23"/>
      <c r="K126" s="23"/>
      <c r="L126" s="23"/>
      <c r="M126" s="38"/>
      <c r="N126" s="38"/>
      <c r="O126" s="38"/>
      <c r="P126" s="38"/>
      <c r="Q126" s="38"/>
      <c r="R126" s="38"/>
      <c r="S126" s="38"/>
      <c r="T126" s="38"/>
      <c r="U126" s="38"/>
      <c r="V126" s="38"/>
      <c r="W126" s="38"/>
      <c r="X126" s="38"/>
      <c r="Y126" s="38"/>
      <c r="Z126" s="38"/>
      <c r="AA126" s="38"/>
      <c r="AB126" s="38"/>
      <c r="AC126" s="38"/>
      <c r="AD126" s="38"/>
      <c r="AE126" s="38"/>
      <c r="AF126" s="38"/>
      <c r="AG126" s="38"/>
    </row>
    <row r="127" customFormat="false" ht="47.3" hidden="true" customHeight="true" outlineLevel="1" collapsed="false">
      <c r="A127" s="34" t="s">
        <v>227</v>
      </c>
      <c r="B127" s="39" t="s">
        <v>228</v>
      </c>
      <c r="C127" s="51" t="s">
        <v>60</v>
      </c>
      <c r="D127" s="23"/>
      <c r="E127" s="23"/>
      <c r="F127" s="23"/>
      <c r="G127" s="23"/>
      <c r="H127" s="23"/>
      <c r="I127" s="23"/>
      <c r="J127" s="23"/>
      <c r="K127" s="23"/>
      <c r="L127" s="23"/>
      <c r="M127" s="38"/>
      <c r="N127" s="38"/>
      <c r="O127" s="38"/>
      <c r="P127" s="38"/>
      <c r="Q127" s="38"/>
      <c r="R127" s="38"/>
      <c r="S127" s="38"/>
      <c r="T127" s="38"/>
      <c r="U127" s="38"/>
      <c r="V127" s="38"/>
      <c r="W127" s="38"/>
      <c r="X127" s="38"/>
      <c r="Y127" s="38"/>
      <c r="Z127" s="38"/>
      <c r="AA127" s="38"/>
      <c r="AB127" s="38"/>
      <c r="AC127" s="38"/>
      <c r="AD127" s="38"/>
      <c r="AE127" s="38"/>
      <c r="AF127" s="38"/>
      <c r="AG127" s="38"/>
    </row>
    <row r="128" customFormat="false" ht="15.85" hidden="true" customHeight="true" outlineLevel="1" collapsed="false">
      <c r="A128" s="52" t="s">
        <v>229</v>
      </c>
      <c r="B128" s="35" t="s">
        <v>230</v>
      </c>
      <c r="C128" s="51" t="s">
        <v>60</v>
      </c>
      <c r="D128" s="23"/>
      <c r="E128" s="23"/>
      <c r="F128" s="23"/>
      <c r="G128" s="23"/>
      <c r="H128" s="23"/>
      <c r="I128" s="23"/>
      <c r="J128" s="23"/>
      <c r="K128" s="23"/>
      <c r="L128" s="23"/>
      <c r="M128" s="38"/>
      <c r="N128" s="38"/>
      <c r="O128" s="38"/>
      <c r="P128" s="38"/>
      <c r="Q128" s="38"/>
      <c r="R128" s="38"/>
      <c r="S128" s="38"/>
      <c r="T128" s="38"/>
      <c r="U128" s="38"/>
      <c r="V128" s="38"/>
      <c r="W128" s="38"/>
      <c r="X128" s="38"/>
      <c r="Y128" s="38"/>
      <c r="Z128" s="38"/>
      <c r="AA128" s="38"/>
      <c r="AB128" s="38"/>
      <c r="AC128" s="38"/>
      <c r="AD128" s="38"/>
      <c r="AE128" s="38"/>
      <c r="AF128" s="38"/>
      <c r="AG128" s="38"/>
    </row>
    <row r="129" customFormat="false" ht="47.3" hidden="true" customHeight="true" outlineLevel="1" collapsed="false">
      <c r="A129" s="53" t="s">
        <v>231</v>
      </c>
      <c r="B129" s="35" t="s">
        <v>232</v>
      </c>
      <c r="C129" s="51" t="s">
        <v>60</v>
      </c>
      <c r="D129" s="23"/>
      <c r="E129" s="23"/>
      <c r="F129" s="23"/>
      <c r="G129" s="23"/>
      <c r="H129" s="23"/>
      <c r="I129" s="23"/>
      <c r="J129" s="23"/>
      <c r="K129" s="23"/>
      <c r="L129" s="23"/>
      <c r="M129" s="38"/>
      <c r="N129" s="38"/>
      <c r="O129" s="38"/>
      <c r="P129" s="38"/>
      <c r="Q129" s="38"/>
      <c r="R129" s="38"/>
      <c r="S129" s="38"/>
      <c r="T129" s="38"/>
      <c r="U129" s="38"/>
      <c r="V129" s="38"/>
      <c r="W129" s="38"/>
      <c r="X129" s="38"/>
      <c r="Y129" s="38"/>
      <c r="Z129" s="38"/>
      <c r="AA129" s="38"/>
      <c r="AB129" s="38"/>
      <c r="AC129" s="38"/>
      <c r="AD129" s="38"/>
      <c r="AE129" s="38"/>
      <c r="AF129" s="38"/>
      <c r="AG129" s="38"/>
    </row>
    <row r="130" customFormat="false" ht="47.3" hidden="true" customHeight="true" outlineLevel="1" collapsed="false">
      <c r="A130" s="53" t="s">
        <v>233</v>
      </c>
      <c r="B130" s="35" t="s">
        <v>234</v>
      </c>
      <c r="C130" s="51" t="s">
        <v>60</v>
      </c>
      <c r="D130" s="23"/>
      <c r="E130" s="23"/>
      <c r="F130" s="23"/>
      <c r="G130" s="23"/>
      <c r="H130" s="23"/>
      <c r="I130" s="23"/>
      <c r="J130" s="23"/>
      <c r="K130" s="23"/>
      <c r="L130" s="23"/>
      <c r="M130" s="38"/>
      <c r="N130" s="38"/>
      <c r="O130" s="38"/>
      <c r="P130" s="38"/>
      <c r="Q130" s="38"/>
      <c r="R130" s="38"/>
      <c r="S130" s="38"/>
      <c r="T130" s="38"/>
      <c r="U130" s="38"/>
      <c r="V130" s="38"/>
      <c r="W130" s="38"/>
      <c r="X130" s="38"/>
      <c r="Y130" s="38"/>
      <c r="Z130" s="38"/>
      <c r="AA130" s="38"/>
      <c r="AB130" s="38"/>
      <c r="AC130" s="38"/>
      <c r="AD130" s="38"/>
      <c r="AE130" s="38"/>
      <c r="AF130" s="38"/>
      <c r="AG130" s="38"/>
    </row>
    <row r="131" customFormat="false" ht="15.85" hidden="true" customHeight="true" outlineLevel="1" collapsed="false">
      <c r="A131" s="52" t="s">
        <v>235</v>
      </c>
      <c r="B131" s="35" t="s">
        <v>236</v>
      </c>
      <c r="C131" s="51" t="s">
        <v>60</v>
      </c>
      <c r="D131" s="23"/>
      <c r="E131" s="23"/>
      <c r="F131" s="23"/>
      <c r="G131" s="23"/>
      <c r="H131" s="23"/>
      <c r="I131" s="23"/>
      <c r="J131" s="23"/>
      <c r="K131" s="23"/>
      <c r="L131" s="23"/>
      <c r="M131" s="38"/>
      <c r="N131" s="38"/>
      <c r="O131" s="38"/>
      <c r="P131" s="38"/>
      <c r="Q131" s="38"/>
      <c r="R131" s="38"/>
      <c r="S131" s="38"/>
      <c r="T131" s="38"/>
      <c r="U131" s="38"/>
      <c r="V131" s="38"/>
      <c r="W131" s="38"/>
      <c r="X131" s="38"/>
      <c r="Y131" s="38"/>
      <c r="Z131" s="38"/>
      <c r="AA131" s="38"/>
      <c r="AB131" s="38"/>
      <c r="AC131" s="38"/>
      <c r="AD131" s="38"/>
      <c r="AE131" s="38"/>
      <c r="AF131" s="38"/>
      <c r="AG131" s="38"/>
    </row>
    <row r="132" customFormat="false" ht="47.3" hidden="true" customHeight="true" outlineLevel="1" collapsed="false">
      <c r="A132" s="53" t="s">
        <v>237</v>
      </c>
      <c r="B132" s="35" t="s">
        <v>232</v>
      </c>
      <c r="C132" s="51" t="s">
        <v>60</v>
      </c>
      <c r="D132" s="23"/>
      <c r="E132" s="23"/>
      <c r="F132" s="23"/>
      <c r="G132" s="23"/>
      <c r="H132" s="23"/>
      <c r="I132" s="23"/>
      <c r="J132" s="23"/>
      <c r="K132" s="23"/>
      <c r="L132" s="23"/>
      <c r="M132" s="38"/>
      <c r="N132" s="38"/>
      <c r="O132" s="38"/>
      <c r="P132" s="38"/>
      <c r="Q132" s="38"/>
      <c r="R132" s="38"/>
      <c r="S132" s="38"/>
      <c r="T132" s="38"/>
      <c r="U132" s="38"/>
      <c r="V132" s="38"/>
      <c r="W132" s="38"/>
      <c r="X132" s="38"/>
      <c r="Y132" s="38"/>
      <c r="Z132" s="38"/>
      <c r="AA132" s="38"/>
      <c r="AB132" s="38"/>
      <c r="AC132" s="38"/>
      <c r="AD132" s="38"/>
      <c r="AE132" s="38"/>
      <c r="AF132" s="38"/>
      <c r="AG132" s="38"/>
    </row>
    <row r="133" customFormat="false" ht="47.3" hidden="true" customHeight="true" outlineLevel="1" collapsed="false">
      <c r="A133" s="53" t="s">
        <v>238</v>
      </c>
      <c r="B133" s="35" t="s">
        <v>234</v>
      </c>
      <c r="C133" s="51" t="s">
        <v>60</v>
      </c>
      <c r="D133" s="23"/>
      <c r="E133" s="23"/>
      <c r="F133" s="23"/>
      <c r="G133" s="23"/>
      <c r="H133" s="23"/>
      <c r="I133" s="23"/>
      <c r="J133" s="23"/>
      <c r="K133" s="23"/>
      <c r="L133" s="23"/>
      <c r="M133" s="38"/>
      <c r="N133" s="38"/>
      <c r="O133" s="38"/>
      <c r="P133" s="38"/>
      <c r="Q133" s="38"/>
      <c r="R133" s="38"/>
      <c r="S133" s="38"/>
      <c r="T133" s="38"/>
      <c r="U133" s="38"/>
      <c r="V133" s="38"/>
      <c r="W133" s="38"/>
      <c r="X133" s="38"/>
      <c r="Y133" s="38"/>
      <c r="Z133" s="38"/>
      <c r="AA133" s="38"/>
      <c r="AB133" s="38"/>
      <c r="AC133" s="38"/>
      <c r="AD133" s="38"/>
      <c r="AE133" s="38"/>
      <c r="AF133" s="38"/>
      <c r="AG133" s="38"/>
    </row>
    <row r="134" customFormat="false" ht="15.85" hidden="true" customHeight="true" outlineLevel="1" collapsed="false">
      <c r="A134" s="34" t="s">
        <v>239</v>
      </c>
      <c r="B134" s="35" t="s">
        <v>240</v>
      </c>
      <c r="C134" s="51" t="s">
        <v>60</v>
      </c>
      <c r="D134" s="23"/>
      <c r="E134" s="23"/>
      <c r="F134" s="23"/>
      <c r="G134" s="23"/>
      <c r="H134" s="23"/>
      <c r="I134" s="23"/>
      <c r="J134" s="23"/>
      <c r="K134" s="23"/>
      <c r="L134" s="23"/>
      <c r="M134" s="38"/>
      <c r="N134" s="38"/>
      <c r="O134" s="38"/>
      <c r="P134" s="38"/>
      <c r="Q134" s="38"/>
      <c r="R134" s="38"/>
      <c r="S134" s="38"/>
      <c r="T134" s="38"/>
      <c r="U134" s="38"/>
      <c r="V134" s="38"/>
      <c r="W134" s="38"/>
      <c r="X134" s="38"/>
      <c r="Y134" s="38"/>
      <c r="Z134" s="38"/>
      <c r="AA134" s="38"/>
      <c r="AB134" s="38"/>
      <c r="AC134" s="38"/>
      <c r="AD134" s="38"/>
      <c r="AE134" s="38"/>
      <c r="AF134" s="38"/>
      <c r="AG134" s="38"/>
    </row>
    <row r="135" customFormat="false" ht="31.65" hidden="true" customHeight="true" outlineLevel="1" collapsed="false">
      <c r="A135" s="34" t="s">
        <v>241</v>
      </c>
      <c r="B135" s="35" t="s">
        <v>242</v>
      </c>
      <c r="C135" s="51" t="s">
        <v>60</v>
      </c>
      <c r="D135" s="23"/>
      <c r="E135" s="23"/>
      <c r="F135" s="23"/>
      <c r="G135" s="23"/>
      <c r="H135" s="23"/>
      <c r="I135" s="23"/>
      <c r="J135" s="23"/>
      <c r="K135" s="23"/>
      <c r="L135" s="23"/>
      <c r="M135" s="38"/>
      <c r="N135" s="38"/>
      <c r="O135" s="38"/>
      <c r="P135" s="38"/>
      <c r="Q135" s="38"/>
      <c r="R135" s="38"/>
      <c r="S135" s="38"/>
      <c r="T135" s="38"/>
      <c r="U135" s="38"/>
      <c r="V135" s="38"/>
      <c r="W135" s="38"/>
      <c r="X135" s="38"/>
      <c r="Y135" s="38"/>
      <c r="Z135" s="38"/>
      <c r="AA135" s="38"/>
      <c r="AB135" s="38"/>
      <c r="AC135" s="38"/>
      <c r="AD135" s="38"/>
      <c r="AE135" s="38"/>
      <c r="AF135" s="38"/>
      <c r="AG135" s="38"/>
    </row>
    <row r="136" customFormat="false" ht="15.85" hidden="true" customHeight="true" outlineLevel="1" collapsed="false">
      <c r="A136" s="34" t="s">
        <v>243</v>
      </c>
      <c r="B136" s="35" t="s">
        <v>244</v>
      </c>
      <c r="C136" s="51" t="s">
        <v>60</v>
      </c>
      <c r="D136" s="23"/>
      <c r="E136" s="23"/>
      <c r="F136" s="23"/>
      <c r="G136" s="23"/>
      <c r="H136" s="23"/>
      <c r="I136" s="23"/>
      <c r="J136" s="23"/>
      <c r="K136" s="23"/>
      <c r="L136" s="23"/>
      <c r="M136" s="38"/>
      <c r="N136" s="38"/>
      <c r="O136" s="38"/>
      <c r="P136" s="38"/>
      <c r="Q136" s="38"/>
      <c r="R136" s="38"/>
      <c r="S136" s="38"/>
      <c r="T136" s="38"/>
      <c r="U136" s="38"/>
      <c r="V136" s="38"/>
      <c r="W136" s="38"/>
      <c r="X136" s="38"/>
      <c r="Y136" s="38"/>
      <c r="Z136" s="38"/>
      <c r="AA136" s="38"/>
      <c r="AB136" s="38"/>
      <c r="AC136" s="38"/>
      <c r="AD136" s="38"/>
      <c r="AE136" s="38"/>
      <c r="AF136" s="38"/>
      <c r="AG136" s="38"/>
    </row>
    <row r="137" customFormat="false" ht="31.65" hidden="true" customHeight="true" outlineLevel="1" collapsed="false">
      <c r="A137" s="34" t="s">
        <v>245</v>
      </c>
      <c r="B137" s="35" t="s">
        <v>246</v>
      </c>
      <c r="C137" s="51" t="s">
        <v>60</v>
      </c>
      <c r="D137" s="23"/>
      <c r="E137" s="23"/>
      <c r="F137" s="23"/>
      <c r="G137" s="23"/>
      <c r="H137" s="23"/>
      <c r="I137" s="23"/>
      <c r="J137" s="23"/>
      <c r="K137" s="23"/>
      <c r="L137" s="23"/>
      <c r="M137" s="38"/>
      <c r="N137" s="38"/>
      <c r="O137" s="38"/>
      <c r="P137" s="38"/>
      <c r="Q137" s="38"/>
      <c r="R137" s="38"/>
      <c r="S137" s="38"/>
      <c r="T137" s="38"/>
      <c r="U137" s="38"/>
      <c r="V137" s="38"/>
      <c r="W137" s="38"/>
      <c r="X137" s="38"/>
      <c r="Y137" s="38"/>
      <c r="Z137" s="38"/>
      <c r="AA137" s="38"/>
      <c r="AB137" s="38"/>
      <c r="AC137" s="38"/>
      <c r="AD137" s="38"/>
      <c r="AE137" s="38"/>
      <c r="AF137" s="38"/>
      <c r="AG137" s="38"/>
    </row>
    <row r="138" customFormat="false" ht="15.85" hidden="true" customHeight="true" outlineLevel="1" collapsed="false">
      <c r="A138" s="34" t="s">
        <v>247</v>
      </c>
      <c r="B138" s="35" t="s">
        <v>248</v>
      </c>
      <c r="C138" s="51" t="s">
        <v>60</v>
      </c>
      <c r="D138" s="23"/>
      <c r="E138" s="23"/>
      <c r="F138" s="23"/>
      <c r="G138" s="23"/>
      <c r="H138" s="23"/>
      <c r="I138" s="23"/>
      <c r="J138" s="23"/>
      <c r="K138" s="23"/>
      <c r="L138" s="23"/>
      <c r="M138" s="38"/>
      <c r="N138" s="38"/>
      <c r="O138" s="38"/>
      <c r="P138" s="38"/>
      <c r="Q138" s="38"/>
      <c r="R138" s="38"/>
      <c r="S138" s="38"/>
      <c r="T138" s="38"/>
      <c r="U138" s="38"/>
      <c r="V138" s="38"/>
      <c r="W138" s="38"/>
      <c r="X138" s="38"/>
      <c r="Y138" s="38"/>
      <c r="Z138" s="38"/>
      <c r="AA138" s="38"/>
      <c r="AB138" s="38"/>
      <c r="AC138" s="38"/>
      <c r="AD138" s="38"/>
      <c r="AE138" s="38"/>
      <c r="AF138" s="38"/>
      <c r="AG138" s="38"/>
    </row>
    <row r="139" customFormat="false" ht="31.65" hidden="true" customHeight="true" outlineLevel="1" collapsed="false">
      <c r="A139" s="34" t="s">
        <v>249</v>
      </c>
      <c r="B139" s="39" t="s">
        <v>189</v>
      </c>
      <c r="C139" s="51" t="s">
        <v>60</v>
      </c>
      <c r="D139" s="23"/>
      <c r="E139" s="23"/>
      <c r="F139" s="23"/>
      <c r="G139" s="23"/>
      <c r="H139" s="23"/>
      <c r="I139" s="23"/>
      <c r="J139" s="23"/>
      <c r="K139" s="23"/>
      <c r="L139" s="23"/>
      <c r="M139" s="38"/>
      <c r="N139" s="38"/>
      <c r="O139" s="38"/>
      <c r="P139" s="38"/>
      <c r="Q139" s="38"/>
      <c r="R139" s="38"/>
      <c r="S139" s="38"/>
      <c r="T139" s="38"/>
      <c r="U139" s="38"/>
      <c r="V139" s="38"/>
      <c r="W139" s="38"/>
      <c r="X139" s="38"/>
      <c r="Y139" s="38"/>
      <c r="Z139" s="38"/>
      <c r="AA139" s="38"/>
      <c r="AB139" s="38"/>
      <c r="AC139" s="38"/>
      <c r="AD139" s="38"/>
      <c r="AE139" s="38"/>
      <c r="AF139" s="38"/>
      <c r="AG139" s="38"/>
    </row>
    <row r="140" customFormat="false" ht="15.85" hidden="true" customHeight="true" outlineLevel="1" collapsed="false">
      <c r="A140" s="34" t="s">
        <v>250</v>
      </c>
      <c r="B140" s="39" t="s">
        <v>251</v>
      </c>
      <c r="C140" s="51" t="s">
        <v>60</v>
      </c>
      <c r="D140" s="23"/>
      <c r="E140" s="23"/>
      <c r="F140" s="23"/>
      <c r="G140" s="23"/>
      <c r="H140" s="23"/>
      <c r="I140" s="23"/>
      <c r="J140" s="23"/>
      <c r="K140" s="23"/>
      <c r="L140" s="23"/>
      <c r="M140" s="38"/>
      <c r="N140" s="38"/>
      <c r="O140" s="38"/>
      <c r="P140" s="38"/>
      <c r="Q140" s="38"/>
      <c r="R140" s="38"/>
      <c r="S140" s="38"/>
      <c r="T140" s="38"/>
      <c r="U140" s="38"/>
      <c r="V140" s="38"/>
      <c r="W140" s="38"/>
      <c r="X140" s="38"/>
      <c r="Y140" s="38"/>
      <c r="Z140" s="38"/>
      <c r="AA140" s="38"/>
      <c r="AB140" s="38"/>
      <c r="AC140" s="38"/>
      <c r="AD140" s="38"/>
      <c r="AE140" s="38"/>
      <c r="AF140" s="38"/>
      <c r="AG140" s="38"/>
    </row>
    <row r="141" customFormat="false" ht="63.1" hidden="true" customHeight="true" outlineLevel="1" collapsed="false">
      <c r="A141" s="34" t="s">
        <v>252</v>
      </c>
      <c r="B141" s="39" t="s">
        <v>253</v>
      </c>
      <c r="C141" s="51" t="s">
        <v>60</v>
      </c>
      <c r="D141" s="23"/>
      <c r="E141" s="23"/>
      <c r="F141" s="23"/>
      <c r="G141" s="23"/>
      <c r="H141" s="23"/>
      <c r="I141" s="23"/>
      <c r="J141" s="23"/>
      <c r="K141" s="23"/>
      <c r="L141" s="23"/>
      <c r="M141" s="38"/>
      <c r="N141" s="38"/>
      <c r="O141" s="38"/>
      <c r="P141" s="38"/>
      <c r="Q141" s="38"/>
      <c r="R141" s="38"/>
      <c r="S141" s="38"/>
      <c r="T141" s="38"/>
      <c r="U141" s="38"/>
      <c r="V141" s="38"/>
      <c r="W141" s="38"/>
      <c r="X141" s="38"/>
      <c r="Y141" s="38"/>
      <c r="Z141" s="38"/>
      <c r="AA141" s="38"/>
      <c r="AB141" s="38"/>
      <c r="AC141" s="38"/>
      <c r="AD141" s="38"/>
      <c r="AE141" s="38"/>
      <c r="AF141" s="38"/>
      <c r="AG141" s="38"/>
    </row>
    <row r="142" customFormat="false" ht="15.85" hidden="true" customHeight="true" outlineLevel="1" collapsed="false">
      <c r="A142" s="34" t="s">
        <v>254</v>
      </c>
      <c r="B142" s="35" t="s">
        <v>255</v>
      </c>
      <c r="C142" s="51" t="s">
        <v>60</v>
      </c>
      <c r="D142" s="23"/>
      <c r="E142" s="23"/>
      <c r="F142" s="23"/>
      <c r="G142" s="23"/>
      <c r="H142" s="23"/>
      <c r="I142" s="23"/>
      <c r="J142" s="23"/>
      <c r="K142" s="23"/>
      <c r="L142" s="23"/>
      <c r="M142" s="38"/>
      <c r="N142" s="38"/>
      <c r="O142" s="38"/>
      <c r="P142" s="38"/>
      <c r="Q142" s="38"/>
      <c r="R142" s="38"/>
      <c r="S142" s="38"/>
      <c r="T142" s="38"/>
      <c r="U142" s="38"/>
      <c r="V142" s="38"/>
      <c r="W142" s="38"/>
      <c r="X142" s="38"/>
      <c r="Y142" s="38"/>
      <c r="Z142" s="38"/>
      <c r="AA142" s="38"/>
      <c r="AB142" s="38"/>
      <c r="AC142" s="38"/>
      <c r="AD142" s="38"/>
      <c r="AE142" s="38"/>
      <c r="AF142" s="38"/>
      <c r="AG142" s="38"/>
    </row>
    <row r="143" customFormat="false" ht="15.85" hidden="true" customHeight="true" outlineLevel="1" collapsed="false">
      <c r="A143" s="34" t="s">
        <v>256</v>
      </c>
      <c r="B143" s="35" t="s">
        <v>257</v>
      </c>
      <c r="C143" s="51" t="s">
        <v>60</v>
      </c>
      <c r="D143" s="23"/>
      <c r="E143" s="23"/>
      <c r="F143" s="23"/>
      <c r="G143" s="23"/>
      <c r="H143" s="23"/>
      <c r="I143" s="23"/>
      <c r="J143" s="23"/>
      <c r="K143" s="23"/>
      <c r="L143" s="23"/>
      <c r="M143" s="38"/>
      <c r="N143" s="38"/>
      <c r="O143" s="38"/>
      <c r="P143" s="38"/>
      <c r="Q143" s="38"/>
      <c r="R143" s="38"/>
      <c r="S143" s="38"/>
      <c r="T143" s="38"/>
      <c r="U143" s="38"/>
      <c r="V143" s="38"/>
      <c r="W143" s="38"/>
      <c r="X143" s="38"/>
      <c r="Y143" s="38"/>
      <c r="Z143" s="38"/>
      <c r="AA143" s="38"/>
      <c r="AB143" s="38"/>
      <c r="AC143" s="38"/>
      <c r="AD143" s="38"/>
      <c r="AE143" s="38"/>
      <c r="AF143" s="38"/>
      <c r="AG143" s="38"/>
    </row>
    <row r="144" customFormat="false" ht="31.65" hidden="true" customHeight="true" outlineLevel="1" collapsed="false">
      <c r="A144" s="34" t="s">
        <v>258</v>
      </c>
      <c r="B144" s="35" t="s">
        <v>259</v>
      </c>
      <c r="C144" s="51" t="s">
        <v>60</v>
      </c>
      <c r="D144" s="23"/>
      <c r="E144" s="23"/>
      <c r="F144" s="23"/>
      <c r="G144" s="23"/>
      <c r="H144" s="23"/>
      <c r="I144" s="23"/>
      <c r="J144" s="23"/>
      <c r="K144" s="23"/>
      <c r="L144" s="23"/>
      <c r="M144" s="38"/>
      <c r="N144" s="38"/>
      <c r="O144" s="38"/>
      <c r="P144" s="38"/>
      <c r="Q144" s="38"/>
      <c r="R144" s="38"/>
      <c r="S144" s="38"/>
      <c r="T144" s="38"/>
      <c r="U144" s="38"/>
      <c r="V144" s="38"/>
      <c r="W144" s="38"/>
      <c r="X144" s="38"/>
      <c r="Y144" s="38"/>
      <c r="Z144" s="38"/>
      <c r="AA144" s="38"/>
      <c r="AB144" s="38"/>
      <c r="AC144" s="38"/>
      <c r="AD144" s="38"/>
      <c r="AE144" s="38"/>
      <c r="AF144" s="38"/>
      <c r="AG144" s="38"/>
    </row>
    <row r="145" customFormat="false" ht="31.65" hidden="true" customHeight="true" outlineLevel="1" collapsed="false">
      <c r="A145" s="34" t="s">
        <v>260</v>
      </c>
      <c r="B145" s="35" t="s">
        <v>178</v>
      </c>
      <c r="C145" s="51" t="s">
        <v>60</v>
      </c>
      <c r="D145" s="23"/>
      <c r="E145" s="23"/>
      <c r="F145" s="23"/>
      <c r="G145" s="23"/>
      <c r="H145" s="23"/>
      <c r="I145" s="23"/>
      <c r="J145" s="23"/>
      <c r="K145" s="23"/>
      <c r="L145" s="23"/>
      <c r="M145" s="38"/>
      <c r="N145" s="38"/>
      <c r="O145" s="38"/>
      <c r="P145" s="38"/>
      <c r="Q145" s="38"/>
      <c r="R145" s="38"/>
      <c r="S145" s="38"/>
      <c r="T145" s="38"/>
      <c r="U145" s="38"/>
      <c r="V145" s="38"/>
      <c r="W145" s="38"/>
      <c r="X145" s="38"/>
      <c r="Y145" s="38"/>
      <c r="Z145" s="38"/>
      <c r="AA145" s="38"/>
      <c r="AB145" s="38"/>
      <c r="AC145" s="38"/>
      <c r="AD145" s="38"/>
      <c r="AE145" s="38"/>
      <c r="AF145" s="38"/>
      <c r="AG145" s="38"/>
    </row>
    <row r="146" customFormat="false" ht="31.65" hidden="true" customHeight="true" outlineLevel="1" collapsed="false">
      <c r="A146" s="34" t="s">
        <v>261</v>
      </c>
      <c r="B146" s="35" t="s">
        <v>262</v>
      </c>
      <c r="C146" s="51" t="s">
        <v>60</v>
      </c>
      <c r="D146" s="23"/>
      <c r="E146" s="23"/>
      <c r="F146" s="23"/>
      <c r="G146" s="23"/>
      <c r="H146" s="23"/>
      <c r="I146" s="23"/>
      <c r="J146" s="23"/>
      <c r="K146" s="23"/>
      <c r="L146" s="23"/>
      <c r="M146" s="38"/>
      <c r="N146" s="38"/>
      <c r="O146" s="38"/>
      <c r="P146" s="38"/>
      <c r="Q146" s="38"/>
      <c r="R146" s="38"/>
      <c r="S146" s="38"/>
      <c r="T146" s="38"/>
      <c r="U146" s="38"/>
      <c r="V146" s="38"/>
      <c r="W146" s="38"/>
      <c r="X146" s="38"/>
      <c r="Y146" s="38"/>
      <c r="Z146" s="38"/>
      <c r="AA146" s="38"/>
      <c r="AB146" s="38"/>
      <c r="AC146" s="38"/>
      <c r="AD146" s="38"/>
      <c r="AE146" s="38"/>
      <c r="AF146" s="38"/>
      <c r="AG146" s="38"/>
    </row>
    <row r="147" customFormat="false" ht="31.65" hidden="true" customHeight="true" outlineLevel="1" collapsed="false">
      <c r="A147" s="34" t="s">
        <v>263</v>
      </c>
      <c r="B147" s="35" t="s">
        <v>264</v>
      </c>
      <c r="C147" s="51" t="s">
        <v>60</v>
      </c>
      <c r="D147" s="23"/>
      <c r="E147" s="23"/>
      <c r="F147" s="23"/>
      <c r="G147" s="23"/>
      <c r="H147" s="23"/>
      <c r="I147" s="23"/>
      <c r="J147" s="23"/>
      <c r="K147" s="23"/>
      <c r="L147" s="23"/>
      <c r="M147" s="38"/>
      <c r="N147" s="38"/>
      <c r="O147" s="38"/>
      <c r="P147" s="38"/>
      <c r="Q147" s="38"/>
      <c r="R147" s="38"/>
      <c r="S147" s="38"/>
      <c r="T147" s="38"/>
      <c r="U147" s="38"/>
      <c r="V147" s="38"/>
      <c r="W147" s="38"/>
      <c r="X147" s="38"/>
      <c r="Y147" s="38"/>
      <c r="Z147" s="38"/>
      <c r="AA147" s="38"/>
      <c r="AB147" s="38"/>
      <c r="AC147" s="38"/>
      <c r="AD147" s="38"/>
      <c r="AE147" s="38"/>
      <c r="AF147" s="38"/>
      <c r="AG147" s="38"/>
    </row>
    <row r="148" customFormat="false" ht="31.65" hidden="true" customHeight="true" outlineLevel="1" collapsed="false">
      <c r="A148" s="34" t="s">
        <v>265</v>
      </c>
      <c r="B148" s="35" t="s">
        <v>266</v>
      </c>
      <c r="C148" s="51" t="s">
        <v>60</v>
      </c>
      <c r="D148" s="23"/>
      <c r="E148" s="23"/>
      <c r="F148" s="23"/>
      <c r="G148" s="23"/>
      <c r="H148" s="23"/>
      <c r="I148" s="23"/>
      <c r="J148" s="23"/>
      <c r="K148" s="23"/>
      <c r="L148" s="23"/>
      <c r="M148" s="38"/>
      <c r="N148" s="38"/>
      <c r="O148" s="38"/>
      <c r="P148" s="38"/>
      <c r="Q148" s="38"/>
      <c r="R148" s="38"/>
      <c r="S148" s="38"/>
      <c r="T148" s="38"/>
      <c r="U148" s="38"/>
      <c r="V148" s="38"/>
      <c r="W148" s="38"/>
      <c r="X148" s="38"/>
      <c r="Y148" s="38"/>
      <c r="Z148" s="38"/>
      <c r="AA148" s="38"/>
      <c r="AB148" s="38"/>
      <c r="AC148" s="38"/>
      <c r="AD148" s="38"/>
      <c r="AE148" s="38"/>
      <c r="AF148" s="38"/>
      <c r="AG148" s="38"/>
    </row>
    <row r="149" customFormat="false" ht="31.65" hidden="true" customHeight="true" outlineLevel="1" collapsed="false">
      <c r="A149" s="34" t="s">
        <v>267</v>
      </c>
      <c r="B149" s="35" t="s">
        <v>268</v>
      </c>
      <c r="C149" s="51" t="s">
        <v>60</v>
      </c>
      <c r="D149" s="23"/>
      <c r="E149" s="23"/>
      <c r="F149" s="23"/>
      <c r="G149" s="23"/>
      <c r="H149" s="23"/>
      <c r="I149" s="23"/>
      <c r="J149" s="23"/>
      <c r="K149" s="23"/>
      <c r="L149" s="23"/>
      <c r="M149" s="38"/>
      <c r="N149" s="38"/>
      <c r="O149" s="38"/>
      <c r="P149" s="38"/>
      <c r="Q149" s="38"/>
      <c r="R149" s="38"/>
      <c r="S149" s="38"/>
      <c r="T149" s="38"/>
      <c r="U149" s="38"/>
      <c r="V149" s="38"/>
      <c r="W149" s="38"/>
      <c r="X149" s="38"/>
      <c r="Y149" s="38"/>
      <c r="Z149" s="38"/>
      <c r="AA149" s="38"/>
      <c r="AB149" s="38"/>
      <c r="AC149" s="38"/>
      <c r="AD149" s="38"/>
      <c r="AE149" s="38"/>
      <c r="AF149" s="38"/>
      <c r="AG149" s="38"/>
    </row>
    <row r="150" customFormat="false" ht="47.3" hidden="true" customHeight="true" outlineLevel="1" collapsed="false">
      <c r="A150" s="34" t="s">
        <v>269</v>
      </c>
      <c r="B150" s="35" t="s">
        <v>270</v>
      </c>
      <c r="C150" s="51" t="s">
        <v>60</v>
      </c>
      <c r="D150" s="23"/>
      <c r="E150" s="23"/>
      <c r="F150" s="23"/>
      <c r="G150" s="23"/>
      <c r="H150" s="23"/>
      <c r="I150" s="23"/>
      <c r="J150" s="23"/>
      <c r="K150" s="23"/>
      <c r="L150" s="23"/>
      <c r="M150" s="38"/>
      <c r="N150" s="38"/>
      <c r="O150" s="38"/>
      <c r="P150" s="38"/>
      <c r="Q150" s="38"/>
      <c r="R150" s="38"/>
      <c r="S150" s="38"/>
      <c r="T150" s="38"/>
      <c r="U150" s="38"/>
      <c r="V150" s="38"/>
      <c r="W150" s="38"/>
      <c r="X150" s="38"/>
      <c r="Y150" s="38"/>
      <c r="Z150" s="38"/>
      <c r="AA150" s="38"/>
      <c r="AB150" s="38"/>
      <c r="AC150" s="38"/>
      <c r="AD150" s="38"/>
      <c r="AE150" s="38"/>
      <c r="AF150" s="38"/>
      <c r="AG150" s="38"/>
    </row>
    <row r="151" customFormat="false" ht="31.65" hidden="true" customHeight="true" outlineLevel="1" collapsed="false">
      <c r="A151" s="34" t="s">
        <v>271</v>
      </c>
      <c r="B151" s="35" t="s">
        <v>180</v>
      </c>
      <c r="C151" s="51" t="s">
        <v>60</v>
      </c>
      <c r="D151" s="23"/>
      <c r="E151" s="23"/>
      <c r="F151" s="23"/>
      <c r="G151" s="23"/>
      <c r="H151" s="23"/>
      <c r="I151" s="23"/>
      <c r="J151" s="23"/>
      <c r="K151" s="23"/>
      <c r="L151" s="23"/>
      <c r="M151" s="38"/>
      <c r="N151" s="38"/>
      <c r="O151" s="38"/>
      <c r="P151" s="38"/>
      <c r="Q151" s="38"/>
      <c r="R151" s="38"/>
      <c r="S151" s="38"/>
      <c r="T151" s="38"/>
      <c r="U151" s="38"/>
      <c r="V151" s="38"/>
      <c r="W151" s="38"/>
      <c r="X151" s="38"/>
      <c r="Y151" s="38"/>
      <c r="Z151" s="38"/>
      <c r="AA151" s="38"/>
      <c r="AB151" s="38"/>
      <c r="AC151" s="38"/>
      <c r="AD151" s="38"/>
      <c r="AE151" s="38"/>
      <c r="AF151" s="38"/>
      <c r="AG151" s="38"/>
    </row>
    <row r="152" customFormat="false" ht="47.3" hidden="true" customHeight="true" outlineLevel="1" collapsed="false">
      <c r="A152" s="34" t="s">
        <v>272</v>
      </c>
      <c r="B152" s="35" t="s">
        <v>273</v>
      </c>
      <c r="C152" s="51" t="s">
        <v>60</v>
      </c>
      <c r="D152" s="23"/>
      <c r="E152" s="23"/>
      <c r="F152" s="23"/>
      <c r="G152" s="23"/>
      <c r="H152" s="23"/>
      <c r="I152" s="23"/>
      <c r="J152" s="23"/>
      <c r="K152" s="23"/>
      <c r="L152" s="23"/>
      <c r="M152" s="38"/>
      <c r="N152" s="38"/>
      <c r="O152" s="38"/>
      <c r="P152" s="38"/>
      <c r="Q152" s="38"/>
      <c r="R152" s="38"/>
      <c r="S152" s="38"/>
      <c r="T152" s="38"/>
      <c r="U152" s="38"/>
      <c r="V152" s="38"/>
      <c r="W152" s="38"/>
      <c r="X152" s="38"/>
      <c r="Y152" s="38"/>
      <c r="Z152" s="38"/>
      <c r="AA152" s="38"/>
      <c r="AB152" s="38"/>
      <c r="AC152" s="38"/>
      <c r="AD152" s="38"/>
      <c r="AE152" s="38"/>
      <c r="AF152" s="38"/>
      <c r="AG152" s="38"/>
    </row>
    <row r="153" customFormat="false" ht="47.3" hidden="true" customHeight="true" outlineLevel="1" collapsed="false">
      <c r="A153" s="34" t="s">
        <v>274</v>
      </c>
      <c r="B153" s="35" t="s">
        <v>275</v>
      </c>
      <c r="C153" s="51" t="s">
        <v>60</v>
      </c>
      <c r="D153" s="23"/>
      <c r="E153" s="23"/>
      <c r="F153" s="23"/>
      <c r="G153" s="23"/>
      <c r="H153" s="23"/>
      <c r="I153" s="23"/>
      <c r="J153" s="23"/>
      <c r="K153" s="23"/>
      <c r="L153" s="23"/>
      <c r="M153" s="38"/>
      <c r="N153" s="38"/>
      <c r="O153" s="38"/>
      <c r="P153" s="38"/>
      <c r="Q153" s="38"/>
      <c r="R153" s="38"/>
      <c r="S153" s="38"/>
      <c r="T153" s="38"/>
      <c r="U153" s="38"/>
      <c r="V153" s="38"/>
      <c r="W153" s="38"/>
      <c r="X153" s="38"/>
      <c r="Y153" s="38"/>
      <c r="Z153" s="38"/>
      <c r="AA153" s="38"/>
      <c r="AB153" s="38"/>
      <c r="AC153" s="38"/>
      <c r="AD153" s="38"/>
      <c r="AE153" s="38"/>
      <c r="AF153" s="38"/>
      <c r="AG153" s="38"/>
    </row>
    <row r="154" customFormat="false" ht="15.85" hidden="true" customHeight="true" outlineLevel="1" collapsed="false">
      <c r="A154" s="34" t="s">
        <v>276</v>
      </c>
      <c r="B154" s="35" t="s">
        <v>277</v>
      </c>
      <c r="C154" s="51" t="s">
        <v>60</v>
      </c>
      <c r="D154" s="23"/>
      <c r="E154" s="23"/>
      <c r="F154" s="23"/>
      <c r="G154" s="23"/>
      <c r="H154" s="23"/>
      <c r="I154" s="23"/>
      <c r="J154" s="23"/>
      <c r="K154" s="23"/>
      <c r="L154" s="23"/>
      <c r="M154" s="38"/>
      <c r="N154" s="38"/>
      <c r="O154" s="38"/>
      <c r="P154" s="38"/>
      <c r="Q154" s="38"/>
      <c r="R154" s="38"/>
      <c r="S154" s="38"/>
      <c r="T154" s="38"/>
      <c r="U154" s="38"/>
      <c r="V154" s="38"/>
      <c r="W154" s="38"/>
      <c r="X154" s="38"/>
      <c r="Y154" s="38"/>
      <c r="Z154" s="38"/>
      <c r="AA154" s="38"/>
      <c r="AB154" s="38"/>
      <c r="AC154" s="38"/>
      <c r="AD154" s="38"/>
      <c r="AE154" s="38"/>
      <c r="AF154" s="38"/>
      <c r="AG154" s="38"/>
    </row>
    <row r="155" customFormat="false" ht="31.65" hidden="true" customHeight="true" outlineLevel="1" collapsed="false">
      <c r="A155" s="34" t="s">
        <v>278</v>
      </c>
      <c r="B155" s="35" t="s">
        <v>279</v>
      </c>
      <c r="C155" s="51" t="s">
        <v>60</v>
      </c>
      <c r="D155" s="23"/>
      <c r="E155" s="23"/>
      <c r="F155" s="23"/>
      <c r="G155" s="23"/>
      <c r="H155" s="23"/>
      <c r="I155" s="23"/>
      <c r="J155" s="23"/>
      <c r="K155" s="23"/>
      <c r="L155" s="23"/>
      <c r="M155" s="38"/>
      <c r="N155" s="38"/>
      <c r="O155" s="38"/>
      <c r="P155" s="38"/>
      <c r="Q155" s="38"/>
      <c r="R155" s="38"/>
      <c r="S155" s="38"/>
      <c r="T155" s="38"/>
      <c r="U155" s="38"/>
      <c r="V155" s="38"/>
      <c r="W155" s="38"/>
      <c r="X155" s="38"/>
      <c r="Y155" s="38"/>
      <c r="Z155" s="38"/>
      <c r="AA155" s="38"/>
      <c r="AB155" s="38"/>
      <c r="AC155" s="38"/>
      <c r="AD155" s="38"/>
      <c r="AE155" s="38"/>
      <c r="AF155" s="38"/>
      <c r="AG155" s="38"/>
    </row>
    <row r="156" customFormat="false" ht="31.65" hidden="true" customHeight="true" outlineLevel="1" collapsed="false">
      <c r="A156" s="34" t="s">
        <v>280</v>
      </c>
      <c r="B156" s="35" t="s">
        <v>281</v>
      </c>
      <c r="C156" s="51" t="s">
        <v>60</v>
      </c>
      <c r="D156" s="23"/>
      <c r="E156" s="23"/>
      <c r="F156" s="23"/>
      <c r="G156" s="23"/>
      <c r="H156" s="23"/>
      <c r="I156" s="23"/>
      <c r="J156" s="23"/>
      <c r="K156" s="23"/>
      <c r="L156" s="23"/>
      <c r="M156" s="38"/>
      <c r="N156" s="38"/>
      <c r="O156" s="38"/>
      <c r="P156" s="38"/>
      <c r="Q156" s="38"/>
      <c r="R156" s="38"/>
      <c r="S156" s="38"/>
      <c r="T156" s="38"/>
      <c r="U156" s="38"/>
      <c r="V156" s="38"/>
      <c r="W156" s="38"/>
      <c r="X156" s="38"/>
      <c r="Y156" s="38"/>
      <c r="Z156" s="38"/>
      <c r="AA156" s="38"/>
      <c r="AB156" s="38"/>
      <c r="AC156" s="38"/>
      <c r="AD156" s="38"/>
      <c r="AE156" s="38"/>
      <c r="AF156" s="38"/>
      <c r="AG156" s="38"/>
    </row>
    <row r="157" customFormat="false" ht="31.65" hidden="true" customHeight="true" outlineLevel="1" collapsed="false">
      <c r="A157" s="34" t="s">
        <v>282</v>
      </c>
      <c r="B157" s="35" t="s">
        <v>283</v>
      </c>
      <c r="C157" s="51" t="s">
        <v>60</v>
      </c>
      <c r="D157" s="23"/>
      <c r="E157" s="23"/>
      <c r="F157" s="23"/>
      <c r="G157" s="23"/>
      <c r="H157" s="23"/>
      <c r="I157" s="23"/>
      <c r="J157" s="23"/>
      <c r="K157" s="23"/>
      <c r="L157" s="23"/>
      <c r="M157" s="38"/>
      <c r="N157" s="38"/>
      <c r="O157" s="38"/>
      <c r="P157" s="38"/>
      <c r="Q157" s="38"/>
      <c r="R157" s="38"/>
      <c r="S157" s="38"/>
      <c r="T157" s="38"/>
      <c r="U157" s="38"/>
      <c r="V157" s="38"/>
      <c r="W157" s="38"/>
      <c r="X157" s="38"/>
      <c r="Y157" s="38"/>
      <c r="Z157" s="38"/>
      <c r="AA157" s="38"/>
      <c r="AB157" s="38"/>
      <c r="AC157" s="38"/>
      <c r="AD157" s="38"/>
      <c r="AE157" s="38"/>
      <c r="AF157" s="38"/>
      <c r="AG157" s="38"/>
    </row>
    <row r="158" customFormat="false" ht="31.65" hidden="true" customHeight="true" outlineLevel="1" collapsed="false">
      <c r="A158" s="34" t="s">
        <v>284</v>
      </c>
      <c r="B158" s="35" t="s">
        <v>285</v>
      </c>
      <c r="C158" s="51" t="s">
        <v>60</v>
      </c>
      <c r="D158" s="23"/>
      <c r="E158" s="23"/>
      <c r="F158" s="23"/>
      <c r="G158" s="23"/>
      <c r="H158" s="23"/>
      <c r="I158" s="23"/>
      <c r="J158" s="23"/>
      <c r="K158" s="23"/>
      <c r="L158" s="23"/>
      <c r="M158" s="38"/>
      <c r="N158" s="38"/>
      <c r="O158" s="38"/>
      <c r="P158" s="38"/>
      <c r="Q158" s="38"/>
      <c r="R158" s="38"/>
      <c r="S158" s="38"/>
      <c r="T158" s="38"/>
      <c r="U158" s="38"/>
      <c r="V158" s="38"/>
      <c r="W158" s="38"/>
      <c r="X158" s="38"/>
      <c r="Y158" s="38"/>
      <c r="Z158" s="38"/>
      <c r="AA158" s="38"/>
      <c r="AB158" s="38"/>
      <c r="AC158" s="38"/>
      <c r="AD158" s="38"/>
      <c r="AE158" s="38"/>
      <c r="AF158" s="38"/>
      <c r="AG158" s="38"/>
    </row>
    <row r="159" customFormat="false" ht="31.65" hidden="true" customHeight="true" outlineLevel="1" collapsed="false">
      <c r="A159" s="34" t="s">
        <v>286</v>
      </c>
      <c r="B159" s="35" t="s">
        <v>287</v>
      </c>
      <c r="C159" s="51" t="s">
        <v>60</v>
      </c>
      <c r="D159" s="23"/>
      <c r="E159" s="23"/>
      <c r="F159" s="23"/>
      <c r="G159" s="23"/>
      <c r="H159" s="23"/>
      <c r="I159" s="23"/>
      <c r="J159" s="23"/>
      <c r="K159" s="23"/>
      <c r="L159" s="23"/>
      <c r="M159" s="38"/>
      <c r="N159" s="38"/>
      <c r="O159" s="38"/>
      <c r="P159" s="38"/>
      <c r="Q159" s="38"/>
      <c r="R159" s="38"/>
      <c r="S159" s="38"/>
      <c r="T159" s="38"/>
      <c r="U159" s="38"/>
      <c r="V159" s="38"/>
      <c r="W159" s="38"/>
      <c r="X159" s="38"/>
      <c r="Y159" s="38"/>
      <c r="Z159" s="38"/>
      <c r="AA159" s="38"/>
      <c r="AB159" s="38"/>
      <c r="AC159" s="38"/>
      <c r="AD159" s="38"/>
      <c r="AE159" s="38"/>
      <c r="AF159" s="38"/>
      <c r="AG159" s="38"/>
    </row>
    <row r="160" customFormat="false" ht="47.3" hidden="true" customHeight="true" outlineLevel="1" collapsed="false">
      <c r="A160" s="34" t="s">
        <v>288</v>
      </c>
      <c r="B160" s="35" t="s">
        <v>289</v>
      </c>
      <c r="C160" s="51" t="s">
        <v>60</v>
      </c>
      <c r="D160" s="23"/>
      <c r="E160" s="23"/>
      <c r="F160" s="23"/>
      <c r="G160" s="23"/>
      <c r="H160" s="23"/>
      <c r="I160" s="23"/>
      <c r="J160" s="23"/>
      <c r="K160" s="23"/>
      <c r="L160" s="23"/>
      <c r="M160" s="38"/>
      <c r="N160" s="38"/>
      <c r="O160" s="38"/>
      <c r="P160" s="38"/>
      <c r="Q160" s="38"/>
      <c r="R160" s="38"/>
      <c r="S160" s="38"/>
      <c r="T160" s="38"/>
      <c r="U160" s="38"/>
      <c r="V160" s="38"/>
      <c r="W160" s="38"/>
      <c r="X160" s="38"/>
      <c r="Y160" s="38"/>
      <c r="Z160" s="38"/>
      <c r="AA160" s="38"/>
      <c r="AB160" s="38"/>
      <c r="AC160" s="38"/>
      <c r="AD160" s="38"/>
      <c r="AE160" s="38"/>
      <c r="AF160" s="38"/>
      <c r="AG160" s="38"/>
    </row>
    <row r="161" customFormat="false" ht="31.65" hidden="true" customHeight="true" outlineLevel="1" collapsed="false">
      <c r="A161" s="34" t="s">
        <v>290</v>
      </c>
      <c r="B161" s="35" t="s">
        <v>291</v>
      </c>
      <c r="C161" s="51" t="s">
        <v>60</v>
      </c>
      <c r="D161" s="23"/>
      <c r="E161" s="23"/>
      <c r="F161" s="23"/>
      <c r="G161" s="23"/>
      <c r="H161" s="23"/>
      <c r="I161" s="23"/>
      <c r="J161" s="23"/>
      <c r="K161" s="23"/>
      <c r="L161" s="23"/>
      <c r="M161" s="38"/>
      <c r="N161" s="38"/>
      <c r="O161" s="38"/>
      <c r="P161" s="38"/>
      <c r="Q161" s="38"/>
      <c r="R161" s="38"/>
      <c r="S161" s="38"/>
      <c r="T161" s="38"/>
      <c r="U161" s="38"/>
      <c r="V161" s="38"/>
      <c r="W161" s="38"/>
      <c r="X161" s="38"/>
      <c r="Y161" s="38"/>
      <c r="Z161" s="38"/>
      <c r="AA161" s="38"/>
      <c r="AB161" s="38"/>
      <c r="AC161" s="38"/>
      <c r="AD161" s="38"/>
      <c r="AE161" s="38"/>
      <c r="AF161" s="38"/>
      <c r="AG161" s="38"/>
    </row>
    <row r="162" customFormat="false" ht="31.65" hidden="true" customHeight="true" outlineLevel="1" collapsed="false">
      <c r="A162" s="34" t="s">
        <v>292</v>
      </c>
      <c r="B162" s="39" t="s">
        <v>189</v>
      </c>
      <c r="C162" s="51" t="s">
        <v>60</v>
      </c>
      <c r="D162" s="23"/>
      <c r="E162" s="23"/>
      <c r="F162" s="23"/>
      <c r="G162" s="23"/>
      <c r="H162" s="23"/>
      <c r="I162" s="23"/>
      <c r="J162" s="23"/>
      <c r="K162" s="23"/>
      <c r="L162" s="23"/>
      <c r="M162" s="38"/>
      <c r="N162" s="38"/>
      <c r="O162" s="38"/>
      <c r="P162" s="38"/>
      <c r="Q162" s="38"/>
      <c r="R162" s="38"/>
      <c r="S162" s="38"/>
      <c r="T162" s="38"/>
      <c r="U162" s="38"/>
      <c r="V162" s="38"/>
      <c r="W162" s="38"/>
      <c r="X162" s="38"/>
      <c r="Y162" s="38"/>
      <c r="Z162" s="38"/>
      <c r="AA162" s="38"/>
      <c r="AB162" s="38"/>
      <c r="AC162" s="38"/>
      <c r="AD162" s="38"/>
      <c r="AE162" s="38"/>
      <c r="AF162" s="38"/>
      <c r="AG162" s="38"/>
    </row>
    <row r="163" customFormat="false" ht="15.85" hidden="true" customHeight="true" outlineLevel="1" collapsed="false">
      <c r="A163" s="34" t="s">
        <v>293</v>
      </c>
      <c r="B163" s="39" t="s">
        <v>191</v>
      </c>
      <c r="C163" s="51" t="s">
        <v>60</v>
      </c>
      <c r="D163" s="23"/>
      <c r="E163" s="23"/>
      <c r="F163" s="23"/>
      <c r="G163" s="23"/>
      <c r="H163" s="23"/>
      <c r="I163" s="23"/>
      <c r="J163" s="23"/>
      <c r="K163" s="23"/>
      <c r="L163" s="23"/>
      <c r="M163" s="38"/>
      <c r="N163" s="38"/>
      <c r="O163" s="38"/>
      <c r="P163" s="38"/>
      <c r="Q163" s="38"/>
      <c r="R163" s="38"/>
      <c r="S163" s="38"/>
      <c r="T163" s="38"/>
      <c r="U163" s="38"/>
      <c r="V163" s="38"/>
      <c r="W163" s="38"/>
      <c r="X163" s="38"/>
      <c r="Y163" s="38"/>
      <c r="Z163" s="38"/>
      <c r="AA163" s="38"/>
      <c r="AB163" s="38"/>
      <c r="AC163" s="38"/>
      <c r="AD163" s="38"/>
      <c r="AE163" s="38"/>
      <c r="AF163" s="38"/>
      <c r="AG163" s="38"/>
    </row>
    <row r="164" customFormat="false" ht="15.85" hidden="true" customHeight="true" outlineLevel="1" collapsed="false">
      <c r="A164" s="34" t="s">
        <v>294</v>
      </c>
      <c r="B164" s="39" t="s">
        <v>295</v>
      </c>
      <c r="C164" s="51" t="s">
        <v>60</v>
      </c>
      <c r="D164" s="23"/>
      <c r="E164" s="23"/>
      <c r="F164" s="23"/>
      <c r="G164" s="23"/>
      <c r="H164" s="23"/>
      <c r="I164" s="23"/>
      <c r="J164" s="23"/>
      <c r="K164" s="23"/>
      <c r="L164" s="23"/>
      <c r="M164" s="38"/>
      <c r="N164" s="38"/>
      <c r="O164" s="38"/>
      <c r="P164" s="38"/>
      <c r="Q164" s="38"/>
      <c r="R164" s="38"/>
      <c r="S164" s="38"/>
      <c r="T164" s="38"/>
      <c r="U164" s="38"/>
      <c r="V164" s="38"/>
      <c r="W164" s="38"/>
      <c r="X164" s="38"/>
      <c r="Y164" s="38"/>
      <c r="Z164" s="38"/>
      <c r="AA164" s="38"/>
      <c r="AB164" s="38"/>
      <c r="AC164" s="38"/>
      <c r="AD164" s="38"/>
      <c r="AE164" s="38"/>
      <c r="AF164" s="38"/>
      <c r="AG164" s="38"/>
    </row>
  </sheetData>
  <mergeCells count="25">
    <mergeCell ref="A4:AG4"/>
    <mergeCell ref="A5:H5"/>
    <mergeCell ref="A6:AG6"/>
    <mergeCell ref="A7:AG7"/>
    <mergeCell ref="A8:H8"/>
    <mergeCell ref="A9:AG9"/>
    <mergeCell ref="A10:H10"/>
    <mergeCell ref="A11:AG11"/>
    <mergeCell ref="A12:H12"/>
    <mergeCell ref="A14:A17"/>
    <mergeCell ref="B14:B17"/>
    <mergeCell ref="C14:C17"/>
    <mergeCell ref="D14:H15"/>
    <mergeCell ref="I14:AG14"/>
    <mergeCell ref="I15:M15"/>
    <mergeCell ref="N15:R15"/>
    <mergeCell ref="S15:W15"/>
    <mergeCell ref="X15:AB15"/>
    <mergeCell ref="AC15:AG15"/>
    <mergeCell ref="D16:H16"/>
    <mergeCell ref="I16:M16"/>
    <mergeCell ref="N16:R16"/>
    <mergeCell ref="S16:W16"/>
    <mergeCell ref="X16:AB16"/>
    <mergeCell ref="AC16:AG16"/>
  </mergeCells>
  <dataValidations count="1">
    <dataValidation allowBlank="true" errorStyle="stop" operator="between" showDropDown="false" showErrorMessage="false" showInputMessage="false" sqref="C19 C42"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50"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E166"/>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1" outlineLevelCol="0"/>
  <cols>
    <col collapsed="false" customWidth="true" hidden="false" outlineLevel="0" max="1" min="1" style="2" width="10.67"/>
    <col collapsed="false" customWidth="true" hidden="false" outlineLevel="0" max="2" min="2" style="2" width="55.11"/>
    <col collapsed="false" customWidth="true" hidden="false" outlineLevel="0" max="3" min="3" style="2" width="15.11"/>
    <col collapsed="false" customWidth="true" hidden="false" outlineLevel="0" max="4" min="4" style="1" width="44.44"/>
    <col collapsed="false" customWidth="true" hidden="false" outlineLevel="0" max="5" min="5" style="1" width="23.33"/>
    <col collapsed="false" customWidth="false" hidden="false" outlineLevel="0" max="16384" min="6" style="2" width="9"/>
  </cols>
  <sheetData>
    <row r="1" customFormat="false" ht="17.25" hidden="false" customHeight="true" outlineLevel="0" collapsed="false">
      <c r="A1" s="1"/>
      <c r="B1" s="1"/>
      <c r="C1" s="1"/>
      <c r="E1" s="237" t="s">
        <v>695</v>
      </c>
    </row>
    <row r="2" customFormat="false" ht="17.25" hidden="false" customHeight="true" outlineLevel="0" collapsed="false">
      <c r="A2" s="1"/>
      <c r="B2" s="1"/>
      <c r="C2" s="1"/>
      <c r="E2" s="238" t="s">
        <v>436</v>
      </c>
    </row>
    <row r="3" customFormat="false" ht="17.35" hidden="false" customHeight="false" outlineLevel="0" collapsed="false">
      <c r="A3" s="1"/>
      <c r="B3" s="1"/>
      <c r="C3" s="1"/>
      <c r="E3" s="238" t="s">
        <v>437</v>
      </c>
    </row>
    <row r="4" customFormat="false" ht="17.35" hidden="false" customHeight="false" outlineLevel="0" collapsed="false">
      <c r="A4" s="1"/>
      <c r="B4" s="1"/>
      <c r="C4" s="1"/>
      <c r="E4" s="238"/>
    </row>
    <row r="5" customFormat="false" ht="15.65" hidden="false" customHeight="false" outlineLevel="0" collapsed="false">
      <c r="A5" s="216" t="s">
        <v>706</v>
      </c>
      <c r="B5" s="216"/>
      <c r="C5" s="216"/>
      <c r="D5" s="216"/>
      <c r="E5" s="216"/>
    </row>
    <row r="6" customFormat="false" ht="17.35" hidden="false" customHeight="false" outlineLevel="0" collapsed="false">
      <c r="A6" s="57"/>
      <c r="B6" s="57"/>
      <c r="C6" s="57"/>
      <c r="D6" s="57"/>
      <c r="E6" s="239"/>
    </row>
    <row r="7" customFormat="false" ht="16.25" hidden="false" customHeight="false" outlineLevel="0" collapsed="false">
      <c r="A7" s="240" t="s">
        <v>707</v>
      </c>
      <c r="B7" s="240"/>
      <c r="C7" s="240"/>
      <c r="D7" s="240"/>
      <c r="E7" s="240"/>
    </row>
    <row r="8" customFormat="false" ht="18.8" hidden="false" customHeight="true" outlineLevel="0" collapsed="false">
      <c r="A8" s="59" t="s">
        <v>698</v>
      </c>
      <c r="B8" s="59"/>
      <c r="C8" s="59"/>
      <c r="D8" s="59"/>
      <c r="E8" s="59"/>
    </row>
    <row r="9" customFormat="false" ht="15.65" hidden="false" customHeight="false" outlineLevel="0" collapsed="false">
      <c r="A9" s="17"/>
      <c r="B9" s="17"/>
      <c r="C9" s="17"/>
      <c r="D9" s="17"/>
    </row>
    <row r="10" customFormat="false" ht="17.35" hidden="false" customHeight="false" outlineLevel="0" collapsed="false">
      <c r="A10" s="14" t="s">
        <v>699</v>
      </c>
      <c r="B10" s="14"/>
      <c r="C10" s="14"/>
      <c r="D10" s="14"/>
      <c r="E10" s="14"/>
    </row>
    <row r="11" customFormat="false" ht="17.35" hidden="false" customHeight="false" outlineLevel="0" collapsed="false">
      <c r="A11" s="5"/>
      <c r="B11" s="5"/>
      <c r="C11" s="5"/>
      <c r="D11" s="5"/>
      <c r="E11" s="6"/>
    </row>
    <row r="12" customFormat="false" ht="17.35" hidden="false" customHeight="false" outlineLevel="0" collapsed="false">
      <c r="A12" s="14" t="s">
        <v>708</v>
      </c>
      <c r="B12" s="14"/>
      <c r="C12" s="14"/>
      <c r="D12" s="14"/>
      <c r="E12" s="14"/>
    </row>
    <row r="13" customFormat="false" ht="15.65" hidden="false" customHeight="false" outlineLevel="0" collapsed="false">
      <c r="A13" s="17"/>
      <c r="B13" s="17"/>
      <c r="C13" s="17"/>
      <c r="D13" s="17"/>
      <c r="E13" s="19"/>
    </row>
    <row r="14" customFormat="false" ht="15.65" hidden="false" customHeight="false" outlineLevel="0" collapsed="false">
      <c r="A14" s="1"/>
    </row>
    <row r="15" customFormat="false" ht="71.25" hidden="false" customHeight="true" outlineLevel="0" collapsed="false">
      <c r="A15" s="21" t="s">
        <v>701</v>
      </c>
      <c r="B15" s="21" t="s">
        <v>9</v>
      </c>
      <c r="C15" s="21" t="s">
        <v>702</v>
      </c>
      <c r="D15" s="187" t="s">
        <v>709</v>
      </c>
      <c r="E15" s="191" t="s">
        <v>710</v>
      </c>
    </row>
    <row r="16" customFormat="false" ht="73.6" hidden="false" customHeight="true" outlineLevel="0" collapsed="false">
      <c r="A16" s="21"/>
      <c r="B16" s="21"/>
      <c r="C16" s="21"/>
      <c r="D16" s="187"/>
      <c r="E16" s="191"/>
    </row>
    <row r="17" customFormat="false" ht="65.9" hidden="false" customHeight="true" outlineLevel="0" collapsed="false">
      <c r="A17" s="21"/>
      <c r="B17" s="21"/>
      <c r="C17" s="21"/>
      <c r="D17" s="242" t="s">
        <v>711</v>
      </c>
      <c r="E17" s="191"/>
    </row>
    <row r="18" customFormat="false" ht="53.25" hidden="false" customHeight="true" outlineLevel="0" collapsed="false">
      <c r="A18" s="21"/>
      <c r="B18" s="21"/>
      <c r="C18" s="21"/>
      <c r="D18" s="242" t="s">
        <v>712</v>
      </c>
      <c r="E18" s="191"/>
    </row>
    <row r="19" customFormat="false" ht="19.6" hidden="false" customHeight="true" outlineLevel="0" collapsed="false">
      <c r="A19" s="23" t="n">
        <v>1</v>
      </c>
      <c r="B19" s="23" t="n">
        <v>2</v>
      </c>
      <c r="C19" s="23" t="n">
        <v>3</v>
      </c>
      <c r="D19" s="21" t="s">
        <v>641</v>
      </c>
      <c r="E19" s="33" t="s">
        <v>648</v>
      </c>
    </row>
    <row r="20" customFormat="false" ht="15.65" hidden="true" customHeight="false" outlineLevel="1" collapsed="false">
      <c r="A20" s="34" t="s">
        <v>58</v>
      </c>
      <c r="B20" s="35" t="s">
        <v>59</v>
      </c>
      <c r="C20" s="51" t="s">
        <v>60</v>
      </c>
      <c r="D20" s="23"/>
      <c r="E20" s="23"/>
    </row>
    <row r="21" customFormat="false" ht="40.95" hidden="true" customHeight="false" outlineLevel="1" collapsed="false">
      <c r="A21" s="34" t="s">
        <v>61</v>
      </c>
      <c r="B21" s="35" t="s">
        <v>62</v>
      </c>
      <c r="C21" s="51" t="s">
        <v>60</v>
      </c>
      <c r="D21" s="23"/>
      <c r="E21" s="23"/>
    </row>
    <row r="22" customFormat="false" ht="15.65" hidden="true" customHeight="false" outlineLevel="1" collapsed="false">
      <c r="A22" s="34" t="s">
        <v>63</v>
      </c>
      <c r="B22" s="35" t="s">
        <v>64</v>
      </c>
      <c r="C22" s="51" t="s">
        <v>60</v>
      </c>
      <c r="D22" s="23"/>
      <c r="E22" s="23"/>
    </row>
    <row r="23" customFormat="false" ht="27.7" hidden="true" customHeight="false" outlineLevel="1" collapsed="false">
      <c r="A23" s="34" t="s">
        <v>65</v>
      </c>
      <c r="B23" s="35" t="s">
        <v>66</v>
      </c>
      <c r="C23" s="51" t="s">
        <v>60</v>
      </c>
      <c r="D23" s="23"/>
      <c r="E23" s="23"/>
    </row>
    <row r="24" customFormat="false" ht="40.95" hidden="true" customHeight="false" outlineLevel="1" collapsed="false">
      <c r="A24" s="34" t="s">
        <v>67</v>
      </c>
      <c r="B24" s="39" t="s">
        <v>68</v>
      </c>
      <c r="C24" s="51" t="s">
        <v>60</v>
      </c>
      <c r="D24" s="23"/>
      <c r="E24" s="23"/>
    </row>
    <row r="25" customFormat="false" ht="27.7" hidden="true" customHeight="false" outlineLevel="1" collapsed="false">
      <c r="A25" s="34" t="s">
        <v>69</v>
      </c>
      <c r="B25" s="35" t="s">
        <v>70</v>
      </c>
      <c r="C25" s="51" t="s">
        <v>60</v>
      </c>
      <c r="D25" s="23"/>
      <c r="E25" s="23"/>
    </row>
    <row r="26" customFormat="false" ht="27.7" hidden="true" customHeight="false" outlineLevel="1" collapsed="false">
      <c r="A26" s="34" t="s">
        <v>71</v>
      </c>
      <c r="B26" s="35" t="s">
        <v>72</v>
      </c>
      <c r="C26" s="51" t="s">
        <v>60</v>
      </c>
      <c r="D26" s="23"/>
      <c r="E26" s="23"/>
    </row>
    <row r="27" customFormat="false" ht="15.65" hidden="true" customHeight="false" outlineLevel="1" collapsed="false">
      <c r="A27" s="34" t="s">
        <v>73</v>
      </c>
      <c r="B27" s="39" t="s">
        <v>74</v>
      </c>
      <c r="C27" s="51" t="s">
        <v>60</v>
      </c>
      <c r="D27" s="23"/>
      <c r="E27" s="23"/>
    </row>
    <row r="28" customFormat="false" ht="27.7" hidden="true" customHeight="false" outlineLevel="1" collapsed="false">
      <c r="A28" s="34" t="s">
        <v>75</v>
      </c>
      <c r="B28" s="39" t="s">
        <v>76</v>
      </c>
      <c r="C28" s="51" t="s">
        <v>60</v>
      </c>
      <c r="D28" s="23"/>
      <c r="E28" s="23"/>
    </row>
    <row r="29" customFormat="false" ht="15.65" hidden="true" customHeight="false" outlineLevel="1" collapsed="false">
      <c r="A29" s="34" t="s">
        <v>77</v>
      </c>
      <c r="B29" s="39" t="s">
        <v>78</v>
      </c>
      <c r="C29" s="51" t="s">
        <v>60</v>
      </c>
      <c r="D29" s="23"/>
      <c r="E29" s="23"/>
    </row>
    <row r="30" customFormat="false" ht="15.65" hidden="true" customHeight="false" outlineLevel="1" collapsed="false">
      <c r="A30" s="34" t="s">
        <v>79</v>
      </c>
      <c r="B30" s="39" t="s">
        <v>80</v>
      </c>
      <c r="C30" s="51" t="s">
        <v>60</v>
      </c>
      <c r="D30" s="23"/>
      <c r="E30" s="23"/>
    </row>
    <row r="31" customFormat="false" ht="15.65" hidden="true" customHeight="false" outlineLevel="1" collapsed="false">
      <c r="A31" s="34" t="s">
        <v>81</v>
      </c>
      <c r="B31" s="39" t="s">
        <v>82</v>
      </c>
      <c r="C31" s="51" t="s">
        <v>60</v>
      </c>
      <c r="D31" s="23"/>
      <c r="E31" s="23"/>
    </row>
    <row r="32" customFormat="false" ht="27.7" hidden="true" customHeight="false" outlineLevel="1" collapsed="false">
      <c r="A32" s="34" t="s">
        <v>83</v>
      </c>
      <c r="B32" s="39" t="s">
        <v>84</v>
      </c>
      <c r="C32" s="51" t="s">
        <v>60</v>
      </c>
      <c r="D32" s="23"/>
      <c r="E32" s="23"/>
    </row>
    <row r="33" customFormat="false" ht="15.65" hidden="true" customHeight="false" outlineLevel="1" collapsed="false">
      <c r="A33" s="34" t="s">
        <v>85</v>
      </c>
      <c r="B33" s="39" t="s">
        <v>86</v>
      </c>
      <c r="C33" s="51" t="s">
        <v>60</v>
      </c>
      <c r="D33" s="23"/>
      <c r="E33" s="23"/>
    </row>
    <row r="34" customFormat="false" ht="27.7" hidden="true" customHeight="false" outlineLevel="1" collapsed="false">
      <c r="A34" s="34" t="s">
        <v>87</v>
      </c>
      <c r="B34" s="39" t="s">
        <v>72</v>
      </c>
      <c r="C34" s="51" t="s">
        <v>60</v>
      </c>
      <c r="D34" s="23"/>
      <c r="E34" s="23"/>
    </row>
    <row r="35" customFormat="false" ht="15.65" hidden="true" customHeight="false" outlineLevel="1" collapsed="false">
      <c r="A35" s="34" t="s">
        <v>88</v>
      </c>
      <c r="B35" s="39" t="s">
        <v>74</v>
      </c>
      <c r="C35" s="51" t="s">
        <v>60</v>
      </c>
      <c r="D35" s="23"/>
      <c r="E35" s="23"/>
    </row>
    <row r="36" customFormat="false" ht="54.2" hidden="true" customHeight="false" outlineLevel="1" collapsed="false">
      <c r="A36" s="34" t="s">
        <v>89</v>
      </c>
      <c r="B36" s="39" t="s">
        <v>90</v>
      </c>
      <c r="C36" s="51" t="s">
        <v>60</v>
      </c>
      <c r="D36" s="23"/>
      <c r="E36" s="23"/>
    </row>
    <row r="37" customFormat="false" ht="15.65" hidden="true" customHeight="false" outlineLevel="1" collapsed="false">
      <c r="A37" s="34" t="s">
        <v>91</v>
      </c>
      <c r="B37" s="39" t="s">
        <v>80</v>
      </c>
      <c r="C37" s="51" t="s">
        <v>60</v>
      </c>
      <c r="D37" s="23"/>
      <c r="E37" s="23"/>
    </row>
    <row r="38" customFormat="false" ht="27.7" hidden="true" customHeight="false" outlineLevel="1" collapsed="false">
      <c r="A38" s="34" t="s">
        <v>92</v>
      </c>
      <c r="B38" s="39" t="s">
        <v>93</v>
      </c>
      <c r="C38" s="51" t="s">
        <v>60</v>
      </c>
      <c r="D38" s="23"/>
      <c r="E38" s="23"/>
    </row>
    <row r="39" customFormat="false" ht="15.65" hidden="true" customHeight="false" outlineLevel="1" collapsed="false">
      <c r="A39" s="34" t="s">
        <v>94</v>
      </c>
      <c r="B39" s="39" t="s">
        <v>95</v>
      </c>
      <c r="C39" s="51" t="s">
        <v>60</v>
      </c>
      <c r="D39" s="23"/>
      <c r="E39" s="23"/>
    </row>
    <row r="40" customFormat="false" ht="27.7" hidden="true" customHeight="false" outlineLevel="1" collapsed="false">
      <c r="A40" s="34" t="s">
        <v>96</v>
      </c>
      <c r="B40" s="39" t="s">
        <v>72</v>
      </c>
      <c r="C40" s="51" t="s">
        <v>60</v>
      </c>
      <c r="D40" s="23"/>
      <c r="E40" s="23"/>
    </row>
    <row r="41" customFormat="false" ht="15.65" hidden="true" customHeight="false" outlineLevel="1" collapsed="false">
      <c r="A41" s="34" t="s">
        <v>97</v>
      </c>
      <c r="B41" s="39" t="s">
        <v>74</v>
      </c>
      <c r="C41" s="51" t="s">
        <v>60</v>
      </c>
      <c r="D41" s="23"/>
      <c r="E41" s="23"/>
    </row>
    <row r="42" customFormat="false" ht="15.65" hidden="true" customHeight="false" outlineLevel="1" collapsed="false">
      <c r="A42" s="34" t="s">
        <v>98</v>
      </c>
      <c r="B42" s="39" t="s">
        <v>99</v>
      </c>
      <c r="C42" s="51" t="s">
        <v>60</v>
      </c>
      <c r="D42" s="23"/>
      <c r="E42" s="23"/>
    </row>
    <row r="43" customFormat="false" ht="15.65" hidden="false" customHeight="false" outlineLevel="0" collapsed="false">
      <c r="A43" s="34" t="s">
        <v>100</v>
      </c>
      <c r="B43" s="35" t="s">
        <v>101</v>
      </c>
      <c r="C43" s="51" t="s">
        <v>60</v>
      </c>
      <c r="D43" s="23"/>
      <c r="E43" s="23"/>
    </row>
    <row r="44" customFormat="false" ht="40.95" hidden="false" customHeight="false" outlineLevel="0" collapsed="false">
      <c r="A44" s="34" t="s">
        <v>102</v>
      </c>
      <c r="B44" s="35" t="s">
        <v>103</v>
      </c>
      <c r="C44" s="51" t="s">
        <v>60</v>
      </c>
      <c r="D44" s="23"/>
      <c r="E44" s="23"/>
    </row>
    <row r="45" customFormat="false" ht="15.65" hidden="false" customHeight="false" outlineLevel="0" collapsed="false">
      <c r="A45" s="34" t="s">
        <v>104</v>
      </c>
      <c r="B45" s="35" t="s">
        <v>105</v>
      </c>
      <c r="C45" s="51" t="s">
        <v>60</v>
      </c>
      <c r="D45" s="23"/>
      <c r="E45" s="23"/>
    </row>
    <row r="46" customFormat="false" ht="27.7" hidden="false" customHeight="false" outlineLevel="0" collapsed="false">
      <c r="A46" s="34" t="s">
        <v>106</v>
      </c>
      <c r="B46" s="35" t="s">
        <v>107</v>
      </c>
      <c r="C46" s="51" t="s">
        <v>60</v>
      </c>
      <c r="D46" s="23"/>
      <c r="E46" s="23"/>
    </row>
    <row r="47" customFormat="false" ht="40.95" hidden="false" customHeight="false" outlineLevel="0" collapsed="false">
      <c r="A47" s="34" t="s">
        <v>108</v>
      </c>
      <c r="B47" s="221" t="s">
        <v>109</v>
      </c>
      <c r="C47" s="51" t="s">
        <v>60</v>
      </c>
      <c r="D47" s="23"/>
      <c r="E47" s="23"/>
    </row>
    <row r="48" customFormat="false" ht="15.65" hidden="false" customHeight="false" outlineLevel="0" collapsed="false">
      <c r="A48" s="41" t="s">
        <v>110</v>
      </c>
      <c r="B48" s="219" t="str">
        <f aca="false">П8!B47</f>
        <v>Строительство КЛ-0,4 кВ </v>
      </c>
      <c r="C48" s="51" t="s">
        <v>60</v>
      </c>
      <c r="D48" s="23"/>
      <c r="E48" s="23"/>
    </row>
    <row r="49" customFormat="false" ht="40.95" hidden="false" customHeight="false" outlineLevel="0" collapsed="false">
      <c r="A49" s="34" t="s">
        <v>112</v>
      </c>
      <c r="B49" s="243" t="s">
        <v>113</v>
      </c>
      <c r="C49" s="51" t="s">
        <v>60</v>
      </c>
      <c r="D49" s="23"/>
      <c r="E49" s="23"/>
    </row>
    <row r="50" customFormat="false" ht="15.65" hidden="true" customHeight="false" outlineLevel="1" collapsed="false">
      <c r="A50" s="41" t="s">
        <v>115</v>
      </c>
      <c r="B50" s="219"/>
      <c r="C50" s="101" t="str">
        <f aca="false">П8!C49</f>
        <v>Г</v>
      </c>
      <c r="D50" s="23"/>
      <c r="E50" s="23"/>
    </row>
    <row r="51" customFormat="false" ht="15.65" hidden="true" customHeight="false" outlineLevel="1" collapsed="false">
      <c r="A51" s="41" t="s">
        <v>115</v>
      </c>
      <c r="B51" s="219"/>
      <c r="C51" s="101" t="str">
        <f aca="false">П8!C50</f>
        <v>Г</v>
      </c>
      <c r="D51" s="236"/>
      <c r="E51" s="23"/>
    </row>
    <row r="52" customFormat="false" ht="27.7" hidden="false" customHeight="false" outlineLevel="0" collapsed="false">
      <c r="A52" s="34" t="s">
        <v>117</v>
      </c>
      <c r="B52" s="221" t="s">
        <v>118</v>
      </c>
      <c r="C52" s="51" t="s">
        <v>60</v>
      </c>
      <c r="D52" s="23"/>
      <c r="E52" s="23"/>
    </row>
    <row r="53" customFormat="false" ht="15.65" hidden="false" customHeight="false" outlineLevel="0" collapsed="false">
      <c r="A53" s="41" t="s">
        <v>119</v>
      </c>
      <c r="B53" s="113"/>
      <c r="C53" s="44"/>
      <c r="D53" s="23"/>
      <c r="E53" s="23"/>
    </row>
    <row r="54" customFormat="false" ht="31.65" hidden="true" customHeight="true" outlineLevel="1" collapsed="false">
      <c r="A54" s="34" t="s">
        <v>112</v>
      </c>
      <c r="B54" s="35" t="s">
        <v>120</v>
      </c>
      <c r="C54" s="51" t="s">
        <v>60</v>
      </c>
      <c r="D54" s="23"/>
      <c r="E54" s="23"/>
    </row>
    <row r="55" customFormat="false" ht="63.1" hidden="true" customHeight="true" outlineLevel="1" collapsed="false">
      <c r="A55" s="34" t="s">
        <v>121</v>
      </c>
      <c r="B55" s="35" t="s">
        <v>122</v>
      </c>
      <c r="C55" s="51" t="s">
        <v>60</v>
      </c>
      <c r="D55" s="23"/>
      <c r="E55" s="23"/>
    </row>
    <row r="56" customFormat="false" ht="31.65" hidden="true" customHeight="true" outlineLevel="1" collapsed="false">
      <c r="A56" s="34" t="s">
        <v>123</v>
      </c>
      <c r="B56" s="35" t="s">
        <v>124</v>
      </c>
      <c r="C56" s="51" t="s">
        <v>60</v>
      </c>
      <c r="D56" s="23"/>
      <c r="E56" s="23"/>
    </row>
    <row r="57" customFormat="false" ht="31.65" hidden="true" customHeight="true" outlineLevel="1" collapsed="false">
      <c r="A57" s="34" t="s">
        <v>117</v>
      </c>
      <c r="B57" s="35" t="s">
        <v>125</v>
      </c>
      <c r="C57" s="51" t="s">
        <v>60</v>
      </c>
      <c r="D57" s="23"/>
      <c r="E57" s="23"/>
    </row>
    <row r="58" customFormat="false" ht="31.65" hidden="true" customHeight="true" outlineLevel="1" collapsed="false">
      <c r="A58" s="34" t="s">
        <v>126</v>
      </c>
      <c r="B58" s="45" t="s">
        <v>127</v>
      </c>
      <c r="C58" s="51" t="s">
        <v>60</v>
      </c>
      <c r="D58" s="23"/>
      <c r="E58" s="23"/>
    </row>
    <row r="59" customFormat="false" ht="78.75" hidden="true" customHeight="true" outlineLevel="1" collapsed="false">
      <c r="A59" s="34" t="s">
        <v>126</v>
      </c>
      <c r="B59" s="35" t="s">
        <v>128</v>
      </c>
      <c r="C59" s="51" t="s">
        <v>60</v>
      </c>
      <c r="D59" s="23"/>
      <c r="E59" s="23"/>
    </row>
    <row r="60" customFormat="false" ht="78.75" hidden="true" customHeight="true" outlineLevel="1" collapsed="false">
      <c r="A60" s="34" t="s">
        <v>126</v>
      </c>
      <c r="B60" s="35" t="s">
        <v>129</v>
      </c>
      <c r="C60" s="51" t="s">
        <v>60</v>
      </c>
      <c r="D60" s="23"/>
      <c r="E60" s="23"/>
    </row>
    <row r="61" customFormat="false" ht="78.75" hidden="true" customHeight="true" outlineLevel="1" collapsed="false">
      <c r="A61" s="34" t="s">
        <v>126</v>
      </c>
      <c r="B61" s="35" t="s">
        <v>130</v>
      </c>
      <c r="C61" s="51" t="s">
        <v>60</v>
      </c>
      <c r="D61" s="23"/>
      <c r="E61" s="23"/>
    </row>
    <row r="62" customFormat="false" ht="31.65" hidden="true" customHeight="true" outlineLevel="1" collapsed="false">
      <c r="A62" s="34" t="s">
        <v>131</v>
      </c>
      <c r="B62" s="45" t="s">
        <v>127</v>
      </c>
      <c r="C62" s="51" t="s">
        <v>60</v>
      </c>
      <c r="D62" s="23"/>
      <c r="E62" s="23"/>
    </row>
    <row r="63" customFormat="false" ht="78.75" hidden="true" customHeight="true" outlineLevel="1" collapsed="false">
      <c r="A63" s="34" t="s">
        <v>131</v>
      </c>
      <c r="B63" s="35" t="s">
        <v>128</v>
      </c>
      <c r="C63" s="51" t="s">
        <v>60</v>
      </c>
      <c r="D63" s="23"/>
      <c r="E63" s="23"/>
    </row>
    <row r="64" customFormat="false" ht="78.75" hidden="true" customHeight="true" outlineLevel="1" collapsed="false">
      <c r="A64" s="34" t="s">
        <v>131</v>
      </c>
      <c r="B64" s="35" t="s">
        <v>129</v>
      </c>
      <c r="C64" s="51" t="s">
        <v>60</v>
      </c>
      <c r="D64" s="23"/>
      <c r="E64" s="23"/>
    </row>
    <row r="65" customFormat="false" ht="78.75" hidden="true" customHeight="true" outlineLevel="1" collapsed="false">
      <c r="A65" s="34" t="s">
        <v>131</v>
      </c>
      <c r="B65" s="35" t="s">
        <v>130</v>
      </c>
      <c r="C65" s="51" t="s">
        <v>60</v>
      </c>
      <c r="D65" s="23"/>
      <c r="E65" s="23"/>
    </row>
    <row r="66" customFormat="false" ht="63.1" hidden="false" customHeight="true" outlineLevel="0" collapsed="false">
      <c r="A66" s="34" t="s">
        <v>132</v>
      </c>
      <c r="B66" s="35" t="s">
        <v>133</v>
      </c>
      <c r="C66" s="51" t="s">
        <v>60</v>
      </c>
      <c r="D66" s="23"/>
      <c r="E66" s="23"/>
    </row>
    <row r="67" customFormat="false" ht="63.1" hidden="false" customHeight="true" outlineLevel="0" collapsed="false">
      <c r="A67" s="34" t="s">
        <v>134</v>
      </c>
      <c r="B67" s="35" t="s">
        <v>135</v>
      </c>
      <c r="C67" s="51" t="s">
        <v>60</v>
      </c>
      <c r="D67" s="23"/>
      <c r="E67" s="23"/>
    </row>
    <row r="68" customFormat="false" ht="63.1" hidden="false" customHeight="true" outlineLevel="0" collapsed="false">
      <c r="A68" s="34" t="s">
        <v>136</v>
      </c>
      <c r="B68" s="35" t="s">
        <v>137</v>
      </c>
      <c r="C68" s="51" t="s">
        <v>60</v>
      </c>
      <c r="D68" s="23"/>
      <c r="E68" s="23"/>
    </row>
    <row r="69" customFormat="false" ht="27.7" hidden="true" customHeight="false" outlineLevel="1" collapsed="false">
      <c r="A69" s="41" t="s">
        <v>138</v>
      </c>
      <c r="B69" s="114" t="str">
        <f aca="false">П8!B68</f>
        <v>Замена трансформатора на ТП-23 (63 кВа ) на трансформатор ТН-250 с ТП-22 подлежащей замене на 630 кВА. </v>
      </c>
      <c r="C69" s="74" t="str">
        <f aca="false">П8!C68</f>
        <v>Г</v>
      </c>
      <c r="D69" s="23"/>
      <c r="E69" s="23"/>
    </row>
    <row r="70" customFormat="false" ht="27.7" hidden="false" customHeight="false" outlineLevel="0" collapsed="false">
      <c r="A70" s="34" t="s">
        <v>140</v>
      </c>
      <c r="B70" s="35" t="s">
        <v>141</v>
      </c>
      <c r="C70" s="51" t="s">
        <v>60</v>
      </c>
      <c r="D70" s="23"/>
      <c r="E70" s="23"/>
    </row>
    <row r="71" customFormat="false" ht="40.95" hidden="false" customHeight="false" outlineLevel="0" collapsed="false">
      <c r="A71" s="34" t="s">
        <v>142</v>
      </c>
      <c r="B71" s="35" t="s">
        <v>143</v>
      </c>
      <c r="C71" s="51" t="s">
        <v>60</v>
      </c>
      <c r="D71" s="23"/>
      <c r="E71" s="23"/>
    </row>
    <row r="72" customFormat="false" ht="27.7" hidden="false" customHeight="false" outlineLevel="0" collapsed="false">
      <c r="A72" s="34" t="s">
        <v>144</v>
      </c>
      <c r="B72" s="35" t="s">
        <v>145</v>
      </c>
      <c r="C72" s="51" t="s">
        <v>60</v>
      </c>
      <c r="D72" s="23"/>
      <c r="E72" s="23"/>
    </row>
    <row r="73" customFormat="false" ht="15.65" hidden="false" customHeight="false" outlineLevel="0" collapsed="false">
      <c r="A73" s="41" t="s">
        <v>146</v>
      </c>
      <c r="B73" s="228" t="str">
        <f aca="false">П8!B72</f>
        <v>Реконструкция РУ-6 кВ на РТРС</v>
      </c>
      <c r="C73" s="74" t="str">
        <f aca="false">П8!C72</f>
        <v>O/41ЭС/001</v>
      </c>
      <c r="D73" s="236" t="n">
        <f aca="false">0.2+'[2]стр.1'!$CL$20+'[2]стр.1'!$DG$21</f>
        <v>0.31</v>
      </c>
      <c r="E73" s="23"/>
    </row>
    <row r="74" customFormat="false" ht="27.7" hidden="false" customHeight="false" outlineLevel="0" collapsed="false">
      <c r="A74" s="41" t="s">
        <v>149</v>
      </c>
      <c r="B74" s="228" t="str">
        <f aca="false">П8!B73</f>
        <v>Замена трансформаторной подстанции 6/0,4 кВ мощностью 0,8 МВА №ТП-111-12 на КТП -6/0,4 кВ-0,8 МВА</v>
      </c>
      <c r="C74" s="74" t="str">
        <f aca="false">П8!C73</f>
        <v>O/41ЭС/003</v>
      </c>
      <c r="D74" s="236" t="n">
        <f aca="false">'[2]стр.1'!$CL$22</f>
        <v>0.15</v>
      </c>
      <c r="E74" s="23"/>
    </row>
    <row r="75" customFormat="false" ht="27.7" hidden="false" customHeight="false" outlineLevel="0" collapsed="false">
      <c r="A75" s="41" t="s">
        <v>150</v>
      </c>
      <c r="B75" s="228" t="str">
        <f aca="false">П8!B74</f>
        <v>Замена трансформаторной подстанции 6/0,4 кВ мощностью 0,8 МВА №ТП-111-10 на КТП -6/0,4 кВ-0,8 МВА</v>
      </c>
      <c r="C75" s="74" t="str">
        <f aca="false">П8!C74</f>
        <v>O/41ЭС/004</v>
      </c>
      <c r="D75" s="236" t="n">
        <f aca="false">D74</f>
        <v>0.15</v>
      </c>
      <c r="E75" s="23"/>
    </row>
    <row r="76" customFormat="false" ht="27.7" hidden="false" customHeight="false" outlineLevel="0" collapsed="false">
      <c r="A76" s="41" t="s">
        <v>151</v>
      </c>
      <c r="B76" s="228" t="str">
        <f aca="false">П8!B75</f>
        <v>Замена трансформаторной подстанции 6/0,4 кВ мощностью 0,8 МВА №ТП-111-17 на КТП -6/0,4 кВ-0,8 МВА</v>
      </c>
      <c r="C76" s="74" t="str">
        <f aca="false">П8!C75</f>
        <v>O/41ЭС/006</v>
      </c>
      <c r="D76" s="236" t="n">
        <f aca="false">D74</f>
        <v>0.15</v>
      </c>
      <c r="E76" s="23"/>
    </row>
    <row r="77" customFormat="false" ht="40.95" hidden="false" customHeight="false" outlineLevel="0" collapsed="false">
      <c r="A77" s="41" t="s">
        <v>152</v>
      </c>
      <c r="B77" s="228" t="str">
        <f aca="false">П8!B76</f>
        <v>Замена трансформаторной подстанции 6/0,4 кВ мощностью 1,26 МВА №ТП-111-22 на КТП -6/0,4 кВ-1,26 МВА, Реконструкция ТП-111-19</v>
      </c>
      <c r="C77" s="74" t="str">
        <f aca="false">П8!C76</f>
        <v>O/41ЭС/008</v>
      </c>
      <c r="D77" s="23" t="n">
        <f aca="false">0.17</f>
        <v>0.17</v>
      </c>
      <c r="E77" s="23"/>
    </row>
    <row r="78" customFormat="false" ht="15.65" hidden="true" customHeight="false" outlineLevel="1" collapsed="false">
      <c r="A78" s="41" t="s">
        <v>152</v>
      </c>
      <c r="B78" s="114"/>
      <c r="C78" s="74" t="n">
        <f aca="false">П8!C77</f>
        <v>0</v>
      </c>
      <c r="D78" s="23"/>
      <c r="E78" s="23"/>
    </row>
    <row r="79" customFormat="false" ht="15.65" hidden="true" customHeight="false" outlineLevel="1" collapsed="false">
      <c r="A79" s="41" t="s">
        <v>153</v>
      </c>
      <c r="B79" s="114"/>
      <c r="C79" s="74" t="n">
        <f aca="false">П8!C78</f>
        <v>0</v>
      </c>
      <c r="D79" s="23"/>
      <c r="E79" s="23"/>
    </row>
    <row r="80" customFormat="false" ht="15.65" hidden="true" customHeight="false" outlineLevel="1" collapsed="false">
      <c r="A80" s="41" t="s">
        <v>153</v>
      </c>
      <c r="B80" s="114"/>
      <c r="C80" s="74" t="n">
        <f aca="false">П8!C79</f>
        <v>0</v>
      </c>
      <c r="D80" s="23"/>
      <c r="E80" s="23"/>
    </row>
    <row r="81" customFormat="false" ht="15.65" hidden="true" customHeight="false" outlineLevel="1" collapsed="false">
      <c r="A81" s="41" t="s">
        <v>153</v>
      </c>
      <c r="B81" s="114"/>
      <c r="C81" s="74" t="n">
        <f aca="false">П8!C80</f>
        <v>0</v>
      </c>
      <c r="D81" s="23"/>
      <c r="E81" s="23"/>
    </row>
    <row r="82" customFormat="false" ht="40.95" hidden="false" customHeight="false" outlineLevel="0" collapsed="false">
      <c r="A82" s="34" t="s">
        <v>155</v>
      </c>
      <c r="B82" s="35" t="s">
        <v>156</v>
      </c>
      <c r="C82" s="51" t="s">
        <v>60</v>
      </c>
      <c r="D82" s="23"/>
      <c r="E82" s="23"/>
    </row>
    <row r="83" customFormat="false" ht="15.65" hidden="false" customHeight="false" outlineLevel="0" collapsed="false">
      <c r="A83" s="41" t="s">
        <v>197</v>
      </c>
      <c r="B83" s="76"/>
      <c r="C83" s="44"/>
      <c r="D83" s="23"/>
      <c r="E83" s="23"/>
    </row>
    <row r="84" customFormat="false" ht="27.7" hidden="false" customHeight="false" outlineLevel="0" collapsed="false">
      <c r="A84" s="34" t="s">
        <v>159</v>
      </c>
      <c r="B84" s="35" t="s">
        <v>160</v>
      </c>
      <c r="C84" s="51" t="s">
        <v>60</v>
      </c>
      <c r="D84" s="23"/>
      <c r="E84" s="23"/>
    </row>
    <row r="85" customFormat="false" ht="15.65" hidden="false" customHeight="false" outlineLevel="0" collapsed="false">
      <c r="A85" s="34" t="s">
        <v>161</v>
      </c>
      <c r="B85" s="35" t="s">
        <v>162</v>
      </c>
      <c r="C85" s="51" t="s">
        <v>60</v>
      </c>
      <c r="D85" s="23"/>
      <c r="E85" s="23"/>
    </row>
    <row r="86" customFormat="false" ht="15.65" hidden="false" customHeight="false" outlineLevel="0" collapsed="false">
      <c r="A86" s="41" t="s">
        <v>163</v>
      </c>
      <c r="B86" s="228" t="str">
        <f aca="false">П8!B85</f>
        <v>Замена кабельных линий - 0,4 кВ от ТП-111-10, ТП-111-12</v>
      </c>
      <c r="C86" s="74" t="str">
        <f aca="false">П8!C85</f>
        <v>O/41ЭС/005</v>
      </c>
      <c r="D86" s="37" t="n">
        <f aca="false">'[2]стр.1'!$DG$23</f>
        <v>0.00596330275229358</v>
      </c>
      <c r="E86" s="23"/>
    </row>
    <row r="87" customFormat="false" ht="15.65" hidden="false" customHeight="false" outlineLevel="0" collapsed="false">
      <c r="A87" s="41" t="s">
        <v>164</v>
      </c>
      <c r="B87" s="228" t="str">
        <f aca="false">П8!B86</f>
        <v>Замена кабельных линий - 0,4 кВ от ТП-111-17</v>
      </c>
      <c r="C87" s="74" t="str">
        <f aca="false">П8!C86</f>
        <v>O/41ЭС/007</v>
      </c>
      <c r="D87" s="37" t="n">
        <f aca="false">'[2]стр.1'!$EB$23</f>
        <v>0.00899082568807339</v>
      </c>
      <c r="E87" s="23"/>
    </row>
    <row r="88" customFormat="false" ht="15.65" hidden="false" customHeight="false" outlineLevel="0" collapsed="false">
      <c r="A88" s="41" t="s">
        <v>165</v>
      </c>
      <c r="B88" s="228" t="str">
        <f aca="false">П8!B87</f>
        <v>Замена кабельных линий - 6 и 0,4 кВ от ТП-111-10, 111-19</v>
      </c>
      <c r="C88" s="74" t="str">
        <f aca="false">П8!C87</f>
        <v>O/41ЭС/009</v>
      </c>
      <c r="D88" s="37" t="n">
        <f aca="false">'[2]стр.1'!$EW$23</f>
        <v>0.0137614678899083</v>
      </c>
      <c r="E88" s="23"/>
    </row>
    <row r="89" customFormat="false" ht="15.65" hidden="true" customHeight="false" outlineLevel="1" collapsed="false">
      <c r="A89" s="41" t="s">
        <v>713</v>
      </c>
      <c r="B89" s="228" t="n">
        <f aca="false">П8!B88</f>
        <v>0</v>
      </c>
      <c r="C89" s="74" t="e">
        <f aca="false">П8!C88</f>
        <v>#REF!</v>
      </c>
      <c r="D89" s="23"/>
      <c r="E89" s="23"/>
    </row>
    <row r="90" customFormat="false" ht="15.65" hidden="true" customHeight="false" outlineLevel="1" collapsed="false">
      <c r="A90" s="41" t="s">
        <v>167</v>
      </c>
      <c r="B90" s="114"/>
      <c r="C90" s="74"/>
      <c r="D90" s="210"/>
      <c r="E90" s="23"/>
    </row>
    <row r="91" customFormat="false" ht="27.7" hidden="false" customHeight="false" outlineLevel="0" collapsed="false">
      <c r="A91" s="34" t="s">
        <v>167</v>
      </c>
      <c r="B91" s="35" t="s">
        <v>168</v>
      </c>
      <c r="C91" s="51" t="s">
        <v>60</v>
      </c>
      <c r="D91" s="23"/>
      <c r="E91" s="23"/>
    </row>
    <row r="92" customFormat="false" ht="27.7" hidden="false" customHeight="false" outlineLevel="0" collapsed="false">
      <c r="A92" s="34" t="s">
        <v>169</v>
      </c>
      <c r="B92" s="35" t="s">
        <v>170</v>
      </c>
      <c r="C92" s="51" t="s">
        <v>60</v>
      </c>
      <c r="D92" s="23"/>
      <c r="E92" s="23"/>
    </row>
    <row r="93" customFormat="false" ht="67.45" hidden="false" customHeight="false" outlineLevel="0" collapsed="false">
      <c r="A93" s="41" t="s">
        <v>171</v>
      </c>
      <c r="B93" s="228" t="str">
        <f aca="false">П8!B91</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93" s="74" t="str">
        <f aca="false">П8!C91</f>
        <v>O/41ЭС/002</v>
      </c>
      <c r="D93" s="37" t="n">
        <f aca="false">'[2]стр.1'!$BQ$24+'[2]стр.1'!$CL$24+'[2]стр.1'!$DG$24+'[2]стр.1'!$EB$24+'[2]стр.1'!$EW$24</f>
        <v>0.457142857142857</v>
      </c>
      <c r="E93" s="23"/>
    </row>
    <row r="94" customFormat="false" ht="15.65" hidden="true" customHeight="false" outlineLevel="1" collapsed="false">
      <c r="A94" s="41" t="s">
        <v>509</v>
      </c>
      <c r="B94" s="228" t="n">
        <f aca="false">П8!B92</f>
        <v>0</v>
      </c>
      <c r="C94" s="74" t="n">
        <f aca="false">П8!C92</f>
        <v>0</v>
      </c>
      <c r="D94" s="23"/>
      <c r="E94" s="23"/>
    </row>
    <row r="95" customFormat="false" ht="47.3" hidden="true" customHeight="true" outlineLevel="1" collapsed="false">
      <c r="A95" s="34" t="s">
        <v>175</v>
      </c>
      <c r="B95" s="35" t="s">
        <v>176</v>
      </c>
      <c r="C95" s="51" t="s">
        <v>60</v>
      </c>
      <c r="D95" s="23"/>
      <c r="E95" s="23"/>
    </row>
    <row r="96" customFormat="false" ht="31.65" hidden="true" customHeight="true" outlineLevel="1" collapsed="false">
      <c r="A96" s="34" t="s">
        <v>177</v>
      </c>
      <c r="B96" s="35" t="s">
        <v>178</v>
      </c>
      <c r="C96" s="51" t="s">
        <v>60</v>
      </c>
      <c r="D96" s="23"/>
      <c r="E96" s="23"/>
    </row>
    <row r="97" customFormat="false" ht="31.65" hidden="true" customHeight="true" outlineLevel="1" collapsed="false">
      <c r="A97" s="34" t="s">
        <v>179</v>
      </c>
      <c r="B97" s="35" t="s">
        <v>180</v>
      </c>
      <c r="C97" s="51" t="s">
        <v>60</v>
      </c>
      <c r="D97" s="23"/>
      <c r="E97" s="23"/>
    </row>
    <row r="98" customFormat="false" ht="63.1" hidden="true" customHeight="true" outlineLevel="1" collapsed="false">
      <c r="A98" s="34" t="s">
        <v>181</v>
      </c>
      <c r="B98" s="35" t="s">
        <v>182</v>
      </c>
      <c r="C98" s="51" t="s">
        <v>60</v>
      </c>
      <c r="D98" s="23"/>
      <c r="E98" s="23"/>
    </row>
    <row r="99" customFormat="false" ht="47.3" hidden="true" customHeight="true" outlineLevel="1" collapsed="false">
      <c r="A99" s="34" t="s">
        <v>183</v>
      </c>
      <c r="B99" s="35" t="s">
        <v>184</v>
      </c>
      <c r="C99" s="51" t="s">
        <v>60</v>
      </c>
      <c r="D99" s="23"/>
      <c r="E99" s="23"/>
    </row>
    <row r="100" customFormat="false" ht="47.3" hidden="true" customHeight="true" outlineLevel="1" collapsed="false">
      <c r="A100" s="34" t="s">
        <v>185</v>
      </c>
      <c r="B100" s="35" t="s">
        <v>186</v>
      </c>
      <c r="C100" s="51" t="s">
        <v>60</v>
      </c>
      <c r="D100" s="23"/>
      <c r="E100" s="23"/>
    </row>
    <row r="101" customFormat="false" ht="31.65" hidden="true" customHeight="true" outlineLevel="1" collapsed="false">
      <c r="A101" s="34" t="s">
        <v>132</v>
      </c>
      <c r="B101" s="35" t="s">
        <v>187</v>
      </c>
      <c r="C101" s="51" t="s">
        <v>60</v>
      </c>
      <c r="D101" s="23"/>
      <c r="E101" s="23"/>
    </row>
    <row r="102" customFormat="false" ht="31.65" hidden="true" customHeight="true" outlineLevel="1" collapsed="false">
      <c r="A102" s="34" t="s">
        <v>188</v>
      </c>
      <c r="B102" s="39" t="s">
        <v>189</v>
      </c>
      <c r="C102" s="51" t="s">
        <v>60</v>
      </c>
      <c r="D102" s="23"/>
      <c r="E102" s="23"/>
    </row>
    <row r="103" customFormat="false" ht="15.85" hidden="true" customHeight="true" outlineLevel="1" collapsed="false">
      <c r="A103" s="34" t="s">
        <v>190</v>
      </c>
      <c r="B103" s="39" t="s">
        <v>191</v>
      </c>
      <c r="C103" s="51" t="s">
        <v>60</v>
      </c>
      <c r="D103" s="23"/>
      <c r="E103" s="23"/>
    </row>
    <row r="104" customFormat="false" ht="47.3" hidden="true" customHeight="true" outlineLevel="1" collapsed="false">
      <c r="A104" s="34" t="s">
        <v>140</v>
      </c>
      <c r="B104" s="39" t="s">
        <v>192</v>
      </c>
      <c r="C104" s="51" t="s">
        <v>60</v>
      </c>
      <c r="D104" s="23"/>
      <c r="E104" s="23"/>
    </row>
    <row r="105" customFormat="false" ht="31.65" hidden="true" customHeight="true" outlineLevel="1" collapsed="false">
      <c r="A105" s="34" t="s">
        <v>142</v>
      </c>
      <c r="B105" s="35" t="s">
        <v>193</v>
      </c>
      <c r="C105" s="51" t="s">
        <v>60</v>
      </c>
      <c r="D105" s="23"/>
      <c r="E105" s="23"/>
    </row>
    <row r="106" customFormat="false" ht="78.75" hidden="true" customHeight="true" outlineLevel="1" collapsed="false">
      <c r="A106" s="34" t="s">
        <v>144</v>
      </c>
      <c r="B106" s="35" t="s">
        <v>194</v>
      </c>
      <c r="C106" s="51" t="s">
        <v>60</v>
      </c>
      <c r="D106" s="23"/>
      <c r="E106" s="23"/>
    </row>
    <row r="107" customFormat="false" ht="31.65" hidden="true" customHeight="true" outlineLevel="1" collapsed="false">
      <c r="A107" s="34" t="s">
        <v>146</v>
      </c>
      <c r="B107" s="45" t="s">
        <v>195</v>
      </c>
      <c r="C107" s="51" t="s">
        <v>60</v>
      </c>
      <c r="D107" s="23"/>
      <c r="E107" s="23"/>
    </row>
    <row r="108" customFormat="false" ht="31.65" hidden="true" customHeight="true" outlineLevel="1" collapsed="false">
      <c r="A108" s="34" t="s">
        <v>149</v>
      </c>
      <c r="B108" s="45" t="s">
        <v>195</v>
      </c>
      <c r="C108" s="51" t="s">
        <v>60</v>
      </c>
      <c r="D108" s="23"/>
      <c r="E108" s="23"/>
    </row>
    <row r="109" customFormat="false" ht="47.3" hidden="true" customHeight="true" outlineLevel="1" collapsed="false">
      <c r="A109" s="34" t="s">
        <v>155</v>
      </c>
      <c r="B109" s="35" t="s">
        <v>196</v>
      </c>
      <c r="C109" s="51" t="s">
        <v>60</v>
      </c>
      <c r="D109" s="23"/>
      <c r="E109" s="23"/>
    </row>
    <row r="110" customFormat="false" ht="31.65" hidden="true" customHeight="true" outlineLevel="1" collapsed="false">
      <c r="A110" s="34" t="s">
        <v>197</v>
      </c>
      <c r="B110" s="45" t="s">
        <v>195</v>
      </c>
      <c r="C110" s="51" t="s">
        <v>60</v>
      </c>
      <c r="D110" s="23"/>
      <c r="E110" s="23"/>
    </row>
    <row r="111" customFormat="false" ht="31.65" hidden="true" customHeight="true" outlineLevel="1" collapsed="false">
      <c r="A111" s="34" t="s">
        <v>198</v>
      </c>
      <c r="B111" s="45" t="s">
        <v>195</v>
      </c>
      <c r="C111" s="51" t="s">
        <v>60</v>
      </c>
      <c r="D111" s="23"/>
      <c r="E111" s="23"/>
    </row>
    <row r="112" customFormat="false" ht="47.3" hidden="true" customHeight="true" outlineLevel="1" collapsed="false">
      <c r="A112" s="34" t="s">
        <v>199</v>
      </c>
      <c r="B112" s="35" t="s">
        <v>200</v>
      </c>
      <c r="C112" s="51" t="s">
        <v>60</v>
      </c>
      <c r="D112" s="23"/>
      <c r="E112" s="23"/>
    </row>
    <row r="113" customFormat="false" ht="63.1" hidden="true" customHeight="true" outlineLevel="1" collapsed="false">
      <c r="A113" s="34" t="s">
        <v>201</v>
      </c>
      <c r="B113" s="35" t="s">
        <v>202</v>
      </c>
      <c r="C113" s="51" t="s">
        <v>60</v>
      </c>
      <c r="D113" s="23"/>
      <c r="E113" s="23"/>
    </row>
    <row r="114" customFormat="false" ht="78.75" hidden="true" customHeight="true" outlineLevel="1" collapsed="false">
      <c r="A114" s="34" t="s">
        <v>203</v>
      </c>
      <c r="B114" s="35" t="s">
        <v>204</v>
      </c>
      <c r="C114" s="36" t="s">
        <v>60</v>
      </c>
      <c r="D114" s="23"/>
      <c r="E114" s="23"/>
    </row>
    <row r="115" customFormat="false" ht="63.1" hidden="true" customHeight="true" outlineLevel="1" collapsed="false">
      <c r="A115" s="34" t="s">
        <v>205</v>
      </c>
      <c r="B115" s="35" t="s">
        <v>206</v>
      </c>
      <c r="C115" s="51" t="s">
        <v>60</v>
      </c>
      <c r="D115" s="23"/>
      <c r="E115" s="23"/>
    </row>
    <row r="116" customFormat="false" ht="78.75" hidden="true" customHeight="true" outlineLevel="1" collapsed="false">
      <c r="A116" s="34" t="s">
        <v>207</v>
      </c>
      <c r="B116" s="35" t="s">
        <v>208</v>
      </c>
      <c r="C116" s="51" t="s">
        <v>60</v>
      </c>
      <c r="D116" s="23"/>
      <c r="E116" s="23"/>
    </row>
    <row r="117" customFormat="false" ht="78.75" hidden="true" customHeight="true" outlineLevel="1" collapsed="false">
      <c r="A117" s="34" t="s">
        <v>209</v>
      </c>
      <c r="B117" s="35" t="s">
        <v>210</v>
      </c>
      <c r="C117" s="51" t="s">
        <v>60</v>
      </c>
      <c r="D117" s="23"/>
      <c r="E117" s="23"/>
    </row>
    <row r="118" customFormat="false" ht="31.65" hidden="true" customHeight="true" outlineLevel="1" collapsed="false">
      <c r="A118" s="34" t="s">
        <v>211</v>
      </c>
      <c r="B118" s="35" t="s">
        <v>212</v>
      </c>
      <c r="C118" s="51" t="s">
        <v>60</v>
      </c>
      <c r="D118" s="23"/>
      <c r="E118" s="23"/>
    </row>
    <row r="119" customFormat="false" ht="47.3" hidden="true" customHeight="true" outlineLevel="1" collapsed="false">
      <c r="A119" s="34" t="s">
        <v>159</v>
      </c>
      <c r="B119" s="35" t="s">
        <v>213</v>
      </c>
      <c r="C119" s="51" t="s">
        <v>60</v>
      </c>
      <c r="D119" s="23"/>
      <c r="E119" s="23"/>
    </row>
    <row r="120" customFormat="false" ht="31.65" hidden="true" customHeight="true" outlineLevel="1" collapsed="false">
      <c r="A120" s="34" t="s">
        <v>161</v>
      </c>
      <c r="B120" s="35" t="s">
        <v>214</v>
      </c>
      <c r="C120" s="51" t="s">
        <v>60</v>
      </c>
      <c r="D120" s="23"/>
      <c r="E120" s="23"/>
    </row>
    <row r="121" customFormat="false" ht="15.85" hidden="true" customHeight="true" outlineLevel="1" collapsed="false">
      <c r="A121" s="34" t="s">
        <v>167</v>
      </c>
      <c r="B121" s="35" t="s">
        <v>215</v>
      </c>
      <c r="C121" s="51" t="s">
        <v>60</v>
      </c>
      <c r="D121" s="23"/>
      <c r="E121" s="23"/>
    </row>
    <row r="122" customFormat="false" ht="15.85" hidden="true" customHeight="true" outlineLevel="1" collapsed="false">
      <c r="A122" s="34" t="s">
        <v>216</v>
      </c>
      <c r="B122" s="35" t="s">
        <v>217</v>
      </c>
      <c r="C122" s="51" t="s">
        <v>60</v>
      </c>
      <c r="D122" s="23"/>
      <c r="E122" s="23"/>
    </row>
    <row r="123" customFormat="false" ht="31.65" hidden="true" customHeight="true" outlineLevel="1" collapsed="false">
      <c r="A123" s="34" t="s">
        <v>218</v>
      </c>
      <c r="B123" s="35" t="s">
        <v>178</v>
      </c>
      <c r="C123" s="51" t="s">
        <v>60</v>
      </c>
      <c r="D123" s="23"/>
      <c r="E123" s="23"/>
    </row>
    <row r="124" customFormat="false" ht="31.65" hidden="true" customHeight="true" outlineLevel="1" collapsed="false">
      <c r="A124" s="34" t="s">
        <v>169</v>
      </c>
      <c r="B124" s="35" t="s">
        <v>219</v>
      </c>
      <c r="C124" s="51" t="s">
        <v>60</v>
      </c>
      <c r="D124" s="23"/>
      <c r="E124" s="23"/>
    </row>
    <row r="125" customFormat="false" ht="47.3" hidden="true" customHeight="true" outlineLevel="1" collapsed="false">
      <c r="A125" s="34" t="s">
        <v>220</v>
      </c>
      <c r="B125" s="35" t="s">
        <v>221</v>
      </c>
      <c r="C125" s="51" t="s">
        <v>60</v>
      </c>
      <c r="D125" s="23"/>
      <c r="E125" s="23"/>
    </row>
    <row r="126" customFormat="false" ht="31.65" hidden="true" customHeight="true" outlineLevel="1" collapsed="false">
      <c r="A126" s="34" t="s">
        <v>222</v>
      </c>
      <c r="B126" s="35" t="s">
        <v>223</v>
      </c>
      <c r="C126" s="51" t="s">
        <v>60</v>
      </c>
      <c r="D126" s="23"/>
      <c r="E126" s="23"/>
    </row>
    <row r="127" customFormat="false" ht="31.65" hidden="true" customHeight="true" outlineLevel="1" collapsed="false">
      <c r="A127" s="34" t="s">
        <v>224</v>
      </c>
      <c r="B127" s="35" t="s">
        <v>225</v>
      </c>
      <c r="C127" s="51" t="s">
        <v>60</v>
      </c>
      <c r="D127" s="23"/>
      <c r="E127" s="23"/>
    </row>
    <row r="128" customFormat="false" ht="31.65" hidden="true" customHeight="true" outlineLevel="1" collapsed="false">
      <c r="A128" s="34" t="s">
        <v>226</v>
      </c>
      <c r="B128" s="35" t="s">
        <v>180</v>
      </c>
      <c r="C128" s="51" t="s">
        <v>60</v>
      </c>
      <c r="D128" s="23"/>
      <c r="E128" s="23"/>
    </row>
    <row r="129" customFormat="false" ht="47.3" hidden="true" customHeight="true" outlineLevel="1" collapsed="false">
      <c r="A129" s="34" t="s">
        <v>227</v>
      </c>
      <c r="B129" s="39" t="s">
        <v>228</v>
      </c>
      <c r="C129" s="51" t="s">
        <v>60</v>
      </c>
      <c r="D129" s="23"/>
      <c r="E129" s="23"/>
    </row>
    <row r="130" customFormat="false" ht="15.85" hidden="true" customHeight="true" outlineLevel="1" collapsed="false">
      <c r="A130" s="52" t="s">
        <v>229</v>
      </c>
      <c r="B130" s="35" t="s">
        <v>230</v>
      </c>
      <c r="C130" s="51" t="s">
        <v>60</v>
      </c>
      <c r="D130" s="23"/>
      <c r="E130" s="23"/>
    </row>
    <row r="131" customFormat="false" ht="47.3" hidden="true" customHeight="true" outlineLevel="1" collapsed="false">
      <c r="A131" s="53" t="s">
        <v>231</v>
      </c>
      <c r="B131" s="35" t="s">
        <v>232</v>
      </c>
      <c r="C131" s="51" t="s">
        <v>60</v>
      </c>
      <c r="D131" s="23"/>
      <c r="E131" s="23"/>
    </row>
    <row r="132" customFormat="false" ht="47.3" hidden="true" customHeight="true" outlineLevel="1" collapsed="false">
      <c r="A132" s="53" t="s">
        <v>233</v>
      </c>
      <c r="B132" s="35" t="s">
        <v>234</v>
      </c>
      <c r="C132" s="51" t="s">
        <v>60</v>
      </c>
      <c r="D132" s="23"/>
      <c r="E132" s="23"/>
    </row>
    <row r="133" customFormat="false" ht="15.85" hidden="true" customHeight="true" outlineLevel="1" collapsed="false">
      <c r="A133" s="52" t="s">
        <v>235</v>
      </c>
      <c r="B133" s="35" t="s">
        <v>236</v>
      </c>
      <c r="C133" s="51" t="s">
        <v>60</v>
      </c>
      <c r="D133" s="23"/>
      <c r="E133" s="23"/>
    </row>
    <row r="134" customFormat="false" ht="47.3" hidden="true" customHeight="true" outlineLevel="1" collapsed="false">
      <c r="A134" s="53" t="s">
        <v>237</v>
      </c>
      <c r="B134" s="35" t="s">
        <v>232</v>
      </c>
      <c r="C134" s="51" t="s">
        <v>60</v>
      </c>
      <c r="D134" s="23"/>
      <c r="E134" s="23"/>
    </row>
    <row r="135" customFormat="false" ht="47.3" hidden="true" customHeight="true" outlineLevel="1" collapsed="false">
      <c r="A135" s="53" t="s">
        <v>238</v>
      </c>
      <c r="B135" s="35" t="s">
        <v>234</v>
      </c>
      <c r="C135" s="51" t="s">
        <v>60</v>
      </c>
      <c r="D135" s="23"/>
      <c r="E135" s="23"/>
    </row>
    <row r="136" customFormat="false" ht="15.85" hidden="true" customHeight="true" outlineLevel="1" collapsed="false">
      <c r="A136" s="34" t="s">
        <v>239</v>
      </c>
      <c r="B136" s="35" t="s">
        <v>240</v>
      </c>
      <c r="C136" s="51" t="s">
        <v>60</v>
      </c>
      <c r="D136" s="23"/>
      <c r="E136" s="23"/>
    </row>
    <row r="137" customFormat="false" ht="31.65" hidden="true" customHeight="true" outlineLevel="1" collapsed="false">
      <c r="A137" s="34" t="s">
        <v>241</v>
      </c>
      <c r="B137" s="35" t="s">
        <v>242</v>
      </c>
      <c r="C137" s="51" t="s">
        <v>60</v>
      </c>
      <c r="D137" s="23"/>
      <c r="E137" s="23"/>
    </row>
    <row r="138" customFormat="false" ht="15.85" hidden="true" customHeight="true" outlineLevel="1" collapsed="false">
      <c r="A138" s="34" t="s">
        <v>243</v>
      </c>
      <c r="B138" s="35" t="s">
        <v>244</v>
      </c>
      <c r="C138" s="51" t="s">
        <v>60</v>
      </c>
      <c r="D138" s="23"/>
      <c r="E138" s="23"/>
    </row>
    <row r="139" customFormat="false" ht="31.65" hidden="true" customHeight="true" outlineLevel="1" collapsed="false">
      <c r="A139" s="34" t="s">
        <v>245</v>
      </c>
      <c r="B139" s="35" t="s">
        <v>246</v>
      </c>
      <c r="C139" s="51" t="s">
        <v>60</v>
      </c>
      <c r="D139" s="23"/>
      <c r="E139" s="23"/>
    </row>
    <row r="140" customFormat="false" ht="15.85" hidden="true" customHeight="true" outlineLevel="1" collapsed="false">
      <c r="A140" s="34" t="s">
        <v>247</v>
      </c>
      <c r="B140" s="35" t="s">
        <v>248</v>
      </c>
      <c r="C140" s="51" t="s">
        <v>60</v>
      </c>
      <c r="D140" s="23"/>
      <c r="E140" s="23"/>
    </row>
    <row r="141" customFormat="false" ht="31.65" hidden="true" customHeight="true" outlineLevel="1" collapsed="false">
      <c r="A141" s="34" t="s">
        <v>249</v>
      </c>
      <c r="B141" s="39" t="s">
        <v>189</v>
      </c>
      <c r="C141" s="51" t="s">
        <v>60</v>
      </c>
      <c r="D141" s="23"/>
      <c r="E141" s="23"/>
    </row>
    <row r="142" customFormat="false" ht="15.85" hidden="true" customHeight="true" outlineLevel="1" collapsed="false">
      <c r="A142" s="34" t="s">
        <v>250</v>
      </c>
      <c r="B142" s="39" t="s">
        <v>251</v>
      </c>
      <c r="C142" s="51" t="s">
        <v>60</v>
      </c>
      <c r="D142" s="23"/>
      <c r="E142" s="23"/>
    </row>
    <row r="143" customFormat="false" ht="63.1" hidden="true" customHeight="true" outlineLevel="1" collapsed="false">
      <c r="A143" s="34" t="s">
        <v>252</v>
      </c>
      <c r="B143" s="39" t="s">
        <v>253</v>
      </c>
      <c r="C143" s="51" t="s">
        <v>60</v>
      </c>
      <c r="D143" s="23"/>
      <c r="E143" s="23"/>
    </row>
    <row r="144" customFormat="false" ht="15.85" hidden="true" customHeight="true" outlineLevel="1" collapsed="false">
      <c r="A144" s="34" t="s">
        <v>254</v>
      </c>
      <c r="B144" s="35" t="s">
        <v>255</v>
      </c>
      <c r="C144" s="51" t="s">
        <v>60</v>
      </c>
      <c r="D144" s="23"/>
      <c r="E144" s="23"/>
    </row>
    <row r="145" customFormat="false" ht="15.85" hidden="true" customHeight="true" outlineLevel="1" collapsed="false">
      <c r="A145" s="34" t="s">
        <v>256</v>
      </c>
      <c r="B145" s="35" t="s">
        <v>257</v>
      </c>
      <c r="C145" s="51" t="s">
        <v>60</v>
      </c>
      <c r="D145" s="23"/>
      <c r="E145" s="23"/>
    </row>
    <row r="146" customFormat="false" ht="31.65" hidden="true" customHeight="true" outlineLevel="1" collapsed="false">
      <c r="A146" s="34" t="s">
        <v>258</v>
      </c>
      <c r="B146" s="35" t="s">
        <v>259</v>
      </c>
      <c r="C146" s="51" t="s">
        <v>60</v>
      </c>
      <c r="D146" s="23"/>
      <c r="E146" s="23"/>
    </row>
    <row r="147" customFormat="false" ht="31.65" hidden="true" customHeight="true" outlineLevel="1" collapsed="false">
      <c r="A147" s="34" t="s">
        <v>260</v>
      </c>
      <c r="B147" s="35" t="s">
        <v>178</v>
      </c>
      <c r="C147" s="51" t="s">
        <v>60</v>
      </c>
      <c r="D147" s="23"/>
      <c r="E147" s="23"/>
    </row>
    <row r="148" customFormat="false" ht="31.65" hidden="true" customHeight="true" outlineLevel="1" collapsed="false">
      <c r="A148" s="34" t="s">
        <v>261</v>
      </c>
      <c r="B148" s="35" t="s">
        <v>262</v>
      </c>
      <c r="C148" s="51" t="s">
        <v>60</v>
      </c>
      <c r="D148" s="23"/>
      <c r="E148" s="23"/>
    </row>
    <row r="149" customFormat="false" ht="31.65" hidden="true" customHeight="true" outlineLevel="1" collapsed="false">
      <c r="A149" s="34" t="s">
        <v>263</v>
      </c>
      <c r="B149" s="35" t="s">
        <v>264</v>
      </c>
      <c r="C149" s="51" t="s">
        <v>60</v>
      </c>
      <c r="D149" s="23"/>
      <c r="E149" s="23"/>
    </row>
    <row r="150" customFormat="false" ht="31.65" hidden="true" customHeight="true" outlineLevel="1" collapsed="false">
      <c r="A150" s="34" t="s">
        <v>265</v>
      </c>
      <c r="B150" s="35" t="s">
        <v>266</v>
      </c>
      <c r="C150" s="51" t="s">
        <v>60</v>
      </c>
      <c r="D150" s="23"/>
      <c r="E150" s="23"/>
    </row>
    <row r="151" customFormat="false" ht="31.65" hidden="true" customHeight="true" outlineLevel="1" collapsed="false">
      <c r="A151" s="34" t="s">
        <v>267</v>
      </c>
      <c r="B151" s="35" t="s">
        <v>268</v>
      </c>
      <c r="C151" s="51" t="s">
        <v>60</v>
      </c>
      <c r="D151" s="23"/>
      <c r="E151" s="23"/>
    </row>
    <row r="152" customFormat="false" ht="47.3" hidden="true" customHeight="true" outlineLevel="1" collapsed="false">
      <c r="A152" s="34" t="s">
        <v>269</v>
      </c>
      <c r="B152" s="35" t="s">
        <v>270</v>
      </c>
      <c r="C152" s="51" t="s">
        <v>60</v>
      </c>
      <c r="D152" s="23"/>
      <c r="E152" s="23"/>
    </row>
    <row r="153" customFormat="false" ht="31.65" hidden="true" customHeight="true" outlineLevel="1" collapsed="false">
      <c r="A153" s="34" t="s">
        <v>271</v>
      </c>
      <c r="B153" s="35" t="s">
        <v>180</v>
      </c>
      <c r="C153" s="51" t="s">
        <v>60</v>
      </c>
      <c r="D153" s="23"/>
      <c r="E153" s="23"/>
    </row>
    <row r="154" customFormat="false" ht="47.3" hidden="true" customHeight="true" outlineLevel="1" collapsed="false">
      <c r="A154" s="34" t="s">
        <v>272</v>
      </c>
      <c r="B154" s="35" t="s">
        <v>273</v>
      </c>
      <c r="C154" s="51" t="s">
        <v>60</v>
      </c>
      <c r="D154" s="23"/>
      <c r="E154" s="23"/>
    </row>
    <row r="155" customFormat="false" ht="47.3" hidden="true" customHeight="true" outlineLevel="1" collapsed="false">
      <c r="A155" s="34" t="s">
        <v>274</v>
      </c>
      <c r="B155" s="35" t="s">
        <v>275</v>
      </c>
      <c r="C155" s="51" t="s">
        <v>60</v>
      </c>
      <c r="D155" s="23"/>
      <c r="E155" s="23"/>
    </row>
    <row r="156" customFormat="false" ht="15.85" hidden="true" customHeight="true" outlineLevel="1" collapsed="false">
      <c r="A156" s="34" t="s">
        <v>276</v>
      </c>
      <c r="B156" s="35" t="s">
        <v>277</v>
      </c>
      <c r="C156" s="51" t="s">
        <v>60</v>
      </c>
      <c r="D156" s="23"/>
      <c r="E156" s="23"/>
    </row>
    <row r="157" customFormat="false" ht="31.65" hidden="true" customHeight="true" outlineLevel="1" collapsed="false">
      <c r="A157" s="34" t="s">
        <v>278</v>
      </c>
      <c r="B157" s="35" t="s">
        <v>279</v>
      </c>
      <c r="C157" s="51" t="s">
        <v>60</v>
      </c>
      <c r="D157" s="23"/>
      <c r="E157" s="23"/>
    </row>
    <row r="158" customFormat="false" ht="31.65" hidden="true" customHeight="true" outlineLevel="1" collapsed="false">
      <c r="A158" s="34" t="s">
        <v>280</v>
      </c>
      <c r="B158" s="35" t="s">
        <v>281</v>
      </c>
      <c r="C158" s="51" t="s">
        <v>60</v>
      </c>
      <c r="D158" s="23"/>
      <c r="E158" s="23"/>
    </row>
    <row r="159" customFormat="false" ht="31.65" hidden="true" customHeight="true" outlineLevel="1" collapsed="false">
      <c r="A159" s="34" t="s">
        <v>282</v>
      </c>
      <c r="B159" s="35" t="s">
        <v>283</v>
      </c>
      <c r="C159" s="51" t="s">
        <v>60</v>
      </c>
      <c r="D159" s="23"/>
      <c r="E159" s="23"/>
    </row>
    <row r="160" customFormat="false" ht="31.65" hidden="true" customHeight="true" outlineLevel="1" collapsed="false">
      <c r="A160" s="34" t="s">
        <v>284</v>
      </c>
      <c r="B160" s="35" t="s">
        <v>285</v>
      </c>
      <c r="C160" s="51" t="s">
        <v>60</v>
      </c>
      <c r="D160" s="23"/>
      <c r="E160" s="23"/>
    </row>
    <row r="161" customFormat="false" ht="31.65" hidden="true" customHeight="true" outlineLevel="1" collapsed="false">
      <c r="A161" s="34" t="s">
        <v>286</v>
      </c>
      <c r="B161" s="35" t="s">
        <v>287</v>
      </c>
      <c r="C161" s="51" t="s">
        <v>60</v>
      </c>
      <c r="D161" s="23"/>
      <c r="E161" s="23"/>
    </row>
    <row r="162" customFormat="false" ht="47.3" hidden="true" customHeight="true" outlineLevel="1" collapsed="false">
      <c r="A162" s="34" t="s">
        <v>288</v>
      </c>
      <c r="B162" s="35" t="s">
        <v>289</v>
      </c>
      <c r="C162" s="51" t="s">
        <v>60</v>
      </c>
      <c r="D162" s="23"/>
      <c r="E162" s="23"/>
    </row>
    <row r="163" customFormat="false" ht="31.65" hidden="true" customHeight="true" outlineLevel="1" collapsed="false">
      <c r="A163" s="34" t="s">
        <v>290</v>
      </c>
      <c r="B163" s="35" t="s">
        <v>291</v>
      </c>
      <c r="C163" s="51" t="s">
        <v>60</v>
      </c>
      <c r="D163" s="23"/>
      <c r="E163" s="23"/>
    </row>
    <row r="164" customFormat="false" ht="31.65" hidden="true" customHeight="true" outlineLevel="1" collapsed="false">
      <c r="A164" s="34" t="s">
        <v>292</v>
      </c>
      <c r="B164" s="39" t="s">
        <v>189</v>
      </c>
      <c r="C164" s="51" t="s">
        <v>60</v>
      </c>
      <c r="D164" s="23"/>
      <c r="E164" s="23"/>
    </row>
    <row r="165" customFormat="false" ht="15.85" hidden="true" customHeight="true" outlineLevel="1" collapsed="false">
      <c r="A165" s="34" t="s">
        <v>293</v>
      </c>
      <c r="B165" s="39" t="s">
        <v>191</v>
      </c>
      <c r="C165" s="51" t="s">
        <v>60</v>
      </c>
      <c r="D165" s="23"/>
      <c r="E165" s="23"/>
    </row>
    <row r="166" customFormat="false" ht="15.85" hidden="true" customHeight="true" outlineLevel="1" collapsed="false">
      <c r="A166" s="34" t="s">
        <v>294</v>
      </c>
      <c r="B166" s="39" t="s">
        <v>295</v>
      </c>
      <c r="C166" s="51" t="s">
        <v>60</v>
      </c>
      <c r="D166" s="23"/>
      <c r="E166" s="23"/>
    </row>
  </sheetData>
  <mergeCells count="14">
    <mergeCell ref="A5:E5"/>
    <mergeCell ref="A6:D6"/>
    <mergeCell ref="A7:E7"/>
    <mergeCell ref="A8:E8"/>
    <mergeCell ref="A9:D9"/>
    <mergeCell ref="A10:E10"/>
    <mergeCell ref="A11:D11"/>
    <mergeCell ref="A12:E12"/>
    <mergeCell ref="A13:D13"/>
    <mergeCell ref="A15:A18"/>
    <mergeCell ref="B15:B18"/>
    <mergeCell ref="C15:C18"/>
    <mergeCell ref="D15:D16"/>
    <mergeCell ref="E15:E18"/>
  </mergeCells>
  <dataValidations count="1">
    <dataValidation allowBlank="true" errorStyle="stop" operator="between" showDropDown="false" showErrorMessage="false" showInputMessage="false" sqref="C20 C43" type="none">
      <formula1>0</formula1>
      <formula2>0</formula2>
    </dataValidation>
  </dataValidations>
  <printOptions headings="false" gridLines="false" gridLinesSet="true" horizontalCentered="true" verticalCentered="false"/>
  <pageMargins left="0.708333333333333" right="0.708333333333333" top="0.581944444444444" bottom="0.747916666666667" header="0.315277777777778" footer="0.511811023622047"/>
  <pageSetup paperSize="77" scale="50"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S36"/>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1" outlineLevelCol="0"/>
  <cols>
    <col collapsed="false" customWidth="true" hidden="false" outlineLevel="0" max="1" min="1" style="244" width="8.88"/>
    <col collapsed="false" customWidth="true" hidden="false" outlineLevel="0" max="2" min="2" style="245" width="45.44"/>
    <col collapsed="false" customWidth="true" hidden="false" outlineLevel="0" max="3" min="3" style="245" width="13.78"/>
    <col collapsed="false" customWidth="true" hidden="false" outlineLevel="0" max="4" min="4" style="245" width="16"/>
    <col collapsed="false" customWidth="true" hidden="false" outlineLevel="0" max="5" min="5" style="245" width="15.77"/>
    <col collapsed="false" customWidth="true" hidden="false" outlineLevel="0" max="6" min="6" style="245" width="16.78"/>
    <col collapsed="false" customWidth="true" hidden="false" outlineLevel="0" max="7" min="7" style="245" width="28.33"/>
    <col collapsed="false" customWidth="true" hidden="false" outlineLevel="0" max="8" min="8" style="245" width="20.44"/>
    <col collapsed="false" customWidth="true" hidden="false" outlineLevel="0" max="9" min="9" style="245" width="24.22"/>
    <col collapsed="false" customWidth="true" hidden="false" outlineLevel="0" max="11" min="10" style="245" width="28.33"/>
    <col collapsed="false" customWidth="true" hidden="false" outlineLevel="0" max="12" min="12" style="245" width="24.34"/>
    <col collapsed="false" customWidth="true" hidden="false" outlineLevel="0" max="13" min="13" style="245" width="33.22"/>
    <col collapsed="false" customWidth="true" hidden="false" outlineLevel="0" max="14" min="14" style="245" width="42.11"/>
    <col collapsed="false" customWidth="true" hidden="false" outlineLevel="0" max="17" min="15" style="245" width="17.11"/>
    <col collapsed="false" customWidth="true" hidden="false" outlineLevel="0" max="18" min="18" style="245" width="13.44"/>
    <col collapsed="false" customWidth="true" hidden="false" outlineLevel="0" max="19" min="19" style="246" width="10.11"/>
    <col collapsed="false" customWidth="true" hidden="false" outlineLevel="0" max="20" min="20" style="246" width="14.11"/>
    <col collapsed="false" customWidth="true" hidden="false" outlineLevel="0" max="21" min="21" style="246" width="7.11"/>
    <col collapsed="false" customWidth="true" hidden="false" outlineLevel="0" max="22" min="22" style="246" width="19.67"/>
    <col collapsed="false" customWidth="true" hidden="false" outlineLevel="0" max="23" min="23" style="246" width="15.11"/>
    <col collapsed="false" customWidth="true" hidden="false" outlineLevel="0" max="24" min="24" style="246" width="22.22"/>
    <col collapsed="false" customWidth="true" hidden="false" outlineLevel="0" max="25" min="25" style="246" width="23.66"/>
    <col collapsed="false" customWidth="true" hidden="false" outlineLevel="0" max="26" min="26" style="245" width="6.88"/>
    <col collapsed="false" customWidth="true" hidden="false" outlineLevel="0" max="27" min="27" style="245" width="6.67"/>
    <col collapsed="false" customWidth="true" hidden="false" outlineLevel="0" max="28" min="28" style="245" width="8.11"/>
    <col collapsed="false" customWidth="true" hidden="false" outlineLevel="0" max="29" min="29" style="245" width="12.11"/>
    <col collapsed="false" customWidth="false" hidden="false" outlineLevel="0" max="258" min="30" style="244" width="9"/>
    <col collapsed="false" customWidth="true" hidden="false" outlineLevel="0" max="259" min="259" style="244" width="3.88"/>
    <col collapsed="false" customWidth="true" hidden="false" outlineLevel="0" max="260" min="260" style="244" width="16"/>
    <col collapsed="false" customWidth="true" hidden="false" outlineLevel="0" max="261" min="261" style="244" width="16.67"/>
    <col collapsed="false" customWidth="true" hidden="false" outlineLevel="0" max="262" min="262" style="244" width="13.44"/>
    <col collapsed="false" customWidth="true" hidden="false" outlineLevel="0" max="264" min="263" style="244" width="10.89"/>
    <col collapsed="false" customWidth="true" hidden="false" outlineLevel="0" max="265" min="265" style="244" width="6.22"/>
    <col collapsed="false" customWidth="true" hidden="false" outlineLevel="0" max="266" min="266" style="244" width="8.88"/>
    <col collapsed="false" customWidth="true" hidden="false" outlineLevel="0" max="267" min="267" style="244" width="13.89"/>
    <col collapsed="false" customWidth="true" hidden="false" outlineLevel="0" max="268" min="268" style="244" width="13.22"/>
    <col collapsed="false" customWidth="true" hidden="false" outlineLevel="0" max="269" min="269" style="244" width="16"/>
    <col collapsed="false" customWidth="true" hidden="false" outlineLevel="0" max="270" min="270" style="244" width="11.66"/>
    <col collapsed="false" customWidth="true" hidden="false" outlineLevel="0" max="271" min="271" style="244" width="16.89"/>
    <col collapsed="false" customWidth="true" hidden="false" outlineLevel="0" max="272" min="272" style="244" width="13.22"/>
    <col collapsed="false" customWidth="true" hidden="false" outlineLevel="0" max="273" min="273" style="244" width="18.34"/>
    <col collapsed="false" customWidth="true" hidden="false" outlineLevel="0" max="274" min="274" style="244" width="15"/>
    <col collapsed="false" customWidth="true" hidden="false" outlineLevel="0" max="275" min="275" style="244" width="14.77"/>
    <col collapsed="false" customWidth="true" hidden="false" outlineLevel="0" max="276" min="276" style="244" width="14.66"/>
    <col collapsed="false" customWidth="true" hidden="false" outlineLevel="0" max="277" min="277" style="244" width="13.78"/>
    <col collapsed="false" customWidth="true" hidden="false" outlineLevel="0" max="278" min="278" style="244" width="14.22"/>
    <col collapsed="false" customWidth="true" hidden="false" outlineLevel="0" max="279" min="279" style="244" width="15.11"/>
    <col collapsed="false" customWidth="true" hidden="false" outlineLevel="0" max="280" min="280" style="244" width="20.44"/>
    <col collapsed="false" customWidth="true" hidden="false" outlineLevel="0" max="281" min="281" style="244" width="27.88"/>
    <col collapsed="false" customWidth="true" hidden="false" outlineLevel="0" max="282" min="282" style="244" width="6.88"/>
    <col collapsed="false" customWidth="true" hidden="false" outlineLevel="0" max="283" min="283" style="244" width="5"/>
    <col collapsed="false" customWidth="true" hidden="false" outlineLevel="0" max="284" min="284" style="244" width="8"/>
    <col collapsed="false" customWidth="true" hidden="false" outlineLevel="0" max="285" min="285" style="244" width="11.88"/>
    <col collapsed="false" customWidth="false" hidden="false" outlineLevel="0" max="514" min="286" style="244" width="9"/>
    <col collapsed="false" customWidth="true" hidden="false" outlineLevel="0" max="515" min="515" style="244" width="3.88"/>
    <col collapsed="false" customWidth="true" hidden="false" outlineLevel="0" max="516" min="516" style="244" width="16"/>
    <col collapsed="false" customWidth="true" hidden="false" outlineLevel="0" max="517" min="517" style="244" width="16.67"/>
    <col collapsed="false" customWidth="true" hidden="false" outlineLevel="0" max="518" min="518" style="244" width="13.44"/>
    <col collapsed="false" customWidth="true" hidden="false" outlineLevel="0" max="520" min="519" style="244" width="10.89"/>
    <col collapsed="false" customWidth="true" hidden="false" outlineLevel="0" max="521" min="521" style="244" width="6.22"/>
    <col collapsed="false" customWidth="true" hidden="false" outlineLevel="0" max="522" min="522" style="244" width="8.88"/>
    <col collapsed="false" customWidth="true" hidden="false" outlineLevel="0" max="523" min="523" style="244" width="13.89"/>
    <col collapsed="false" customWidth="true" hidden="false" outlineLevel="0" max="524" min="524" style="244" width="13.22"/>
    <col collapsed="false" customWidth="true" hidden="false" outlineLevel="0" max="525" min="525" style="244" width="16"/>
    <col collapsed="false" customWidth="true" hidden="false" outlineLevel="0" max="526" min="526" style="244" width="11.66"/>
    <col collapsed="false" customWidth="true" hidden="false" outlineLevel="0" max="527" min="527" style="244" width="16.89"/>
    <col collapsed="false" customWidth="true" hidden="false" outlineLevel="0" max="528" min="528" style="244" width="13.22"/>
    <col collapsed="false" customWidth="true" hidden="false" outlineLevel="0" max="529" min="529" style="244" width="18.34"/>
    <col collapsed="false" customWidth="true" hidden="false" outlineLevel="0" max="530" min="530" style="244" width="15"/>
    <col collapsed="false" customWidth="true" hidden="false" outlineLevel="0" max="531" min="531" style="244" width="14.77"/>
    <col collapsed="false" customWidth="true" hidden="false" outlineLevel="0" max="532" min="532" style="244" width="14.66"/>
    <col collapsed="false" customWidth="true" hidden="false" outlineLevel="0" max="533" min="533" style="244" width="13.78"/>
    <col collapsed="false" customWidth="true" hidden="false" outlineLevel="0" max="534" min="534" style="244" width="14.22"/>
    <col collapsed="false" customWidth="true" hidden="false" outlineLevel="0" max="535" min="535" style="244" width="15.11"/>
    <col collapsed="false" customWidth="true" hidden="false" outlineLevel="0" max="536" min="536" style="244" width="20.44"/>
    <col collapsed="false" customWidth="true" hidden="false" outlineLevel="0" max="537" min="537" style="244" width="27.88"/>
    <col collapsed="false" customWidth="true" hidden="false" outlineLevel="0" max="538" min="538" style="244" width="6.88"/>
    <col collapsed="false" customWidth="true" hidden="false" outlineLevel="0" max="539" min="539" style="244" width="5"/>
    <col collapsed="false" customWidth="true" hidden="false" outlineLevel="0" max="540" min="540" style="244" width="8"/>
    <col collapsed="false" customWidth="true" hidden="false" outlineLevel="0" max="541" min="541" style="244" width="11.88"/>
    <col collapsed="false" customWidth="false" hidden="false" outlineLevel="0" max="770" min="542" style="244" width="9"/>
    <col collapsed="false" customWidth="true" hidden="false" outlineLevel="0" max="771" min="771" style="244" width="3.88"/>
    <col collapsed="false" customWidth="true" hidden="false" outlineLevel="0" max="772" min="772" style="244" width="16"/>
    <col collapsed="false" customWidth="true" hidden="false" outlineLevel="0" max="773" min="773" style="244" width="16.67"/>
    <col collapsed="false" customWidth="true" hidden="false" outlineLevel="0" max="774" min="774" style="244" width="13.44"/>
    <col collapsed="false" customWidth="true" hidden="false" outlineLevel="0" max="776" min="775" style="244" width="10.89"/>
    <col collapsed="false" customWidth="true" hidden="false" outlineLevel="0" max="777" min="777" style="244" width="6.22"/>
    <col collapsed="false" customWidth="true" hidden="false" outlineLevel="0" max="778" min="778" style="244" width="8.88"/>
    <col collapsed="false" customWidth="true" hidden="false" outlineLevel="0" max="779" min="779" style="244" width="13.89"/>
    <col collapsed="false" customWidth="true" hidden="false" outlineLevel="0" max="780" min="780" style="244" width="13.22"/>
    <col collapsed="false" customWidth="true" hidden="false" outlineLevel="0" max="781" min="781" style="244" width="16"/>
    <col collapsed="false" customWidth="true" hidden="false" outlineLevel="0" max="782" min="782" style="244" width="11.66"/>
    <col collapsed="false" customWidth="true" hidden="false" outlineLevel="0" max="783" min="783" style="244" width="16.89"/>
    <col collapsed="false" customWidth="true" hidden="false" outlineLevel="0" max="784" min="784" style="244" width="13.22"/>
    <col collapsed="false" customWidth="true" hidden="false" outlineLevel="0" max="785" min="785" style="244" width="18.34"/>
    <col collapsed="false" customWidth="true" hidden="false" outlineLevel="0" max="786" min="786" style="244" width="15"/>
    <col collapsed="false" customWidth="true" hidden="false" outlineLevel="0" max="787" min="787" style="244" width="14.77"/>
    <col collapsed="false" customWidth="true" hidden="false" outlineLevel="0" max="788" min="788" style="244" width="14.66"/>
    <col collapsed="false" customWidth="true" hidden="false" outlineLevel="0" max="789" min="789" style="244" width="13.78"/>
    <col collapsed="false" customWidth="true" hidden="false" outlineLevel="0" max="790" min="790" style="244" width="14.22"/>
    <col collapsed="false" customWidth="true" hidden="false" outlineLevel="0" max="791" min="791" style="244" width="15.11"/>
    <col collapsed="false" customWidth="true" hidden="false" outlineLevel="0" max="792" min="792" style="244" width="20.44"/>
    <col collapsed="false" customWidth="true" hidden="false" outlineLevel="0" max="793" min="793" style="244" width="27.88"/>
    <col collapsed="false" customWidth="true" hidden="false" outlineLevel="0" max="794" min="794" style="244" width="6.88"/>
    <col collapsed="false" customWidth="true" hidden="false" outlineLevel="0" max="795" min="795" style="244" width="5"/>
    <col collapsed="false" customWidth="true" hidden="false" outlineLevel="0" max="796" min="796" style="244" width="8"/>
    <col collapsed="false" customWidth="true" hidden="false" outlineLevel="0" max="797" min="797" style="244" width="11.88"/>
    <col collapsed="false" customWidth="false" hidden="false" outlineLevel="0" max="1026" min="798" style="244" width="9"/>
    <col collapsed="false" customWidth="true" hidden="false" outlineLevel="0" max="1027" min="1027" style="244" width="3.88"/>
    <col collapsed="false" customWidth="true" hidden="false" outlineLevel="0" max="1028" min="1028" style="244" width="16"/>
    <col collapsed="false" customWidth="true" hidden="false" outlineLevel="0" max="1029" min="1029" style="244" width="16.67"/>
    <col collapsed="false" customWidth="true" hidden="false" outlineLevel="0" max="1030" min="1030" style="244" width="13.44"/>
    <col collapsed="false" customWidth="true" hidden="false" outlineLevel="0" max="1032" min="1031" style="244" width="10.89"/>
    <col collapsed="false" customWidth="true" hidden="false" outlineLevel="0" max="1033" min="1033" style="244" width="6.22"/>
    <col collapsed="false" customWidth="true" hidden="false" outlineLevel="0" max="1034" min="1034" style="244" width="8.88"/>
    <col collapsed="false" customWidth="true" hidden="false" outlineLevel="0" max="1035" min="1035" style="244" width="13.89"/>
    <col collapsed="false" customWidth="true" hidden="false" outlineLevel="0" max="1036" min="1036" style="244" width="13.22"/>
    <col collapsed="false" customWidth="true" hidden="false" outlineLevel="0" max="1037" min="1037" style="244" width="16"/>
    <col collapsed="false" customWidth="true" hidden="false" outlineLevel="0" max="1038" min="1038" style="244" width="11.66"/>
    <col collapsed="false" customWidth="true" hidden="false" outlineLevel="0" max="1039" min="1039" style="244" width="16.89"/>
    <col collapsed="false" customWidth="true" hidden="false" outlineLevel="0" max="1040" min="1040" style="244" width="13.22"/>
    <col collapsed="false" customWidth="true" hidden="false" outlineLevel="0" max="1041" min="1041" style="244" width="18.34"/>
    <col collapsed="false" customWidth="true" hidden="false" outlineLevel="0" max="1042" min="1042" style="244" width="15"/>
    <col collapsed="false" customWidth="true" hidden="false" outlineLevel="0" max="1043" min="1043" style="244" width="14.77"/>
    <col collapsed="false" customWidth="true" hidden="false" outlineLevel="0" max="1044" min="1044" style="244" width="14.66"/>
    <col collapsed="false" customWidth="true" hidden="false" outlineLevel="0" max="1045" min="1045" style="244" width="13.78"/>
    <col collapsed="false" customWidth="true" hidden="false" outlineLevel="0" max="1046" min="1046" style="244" width="14.22"/>
    <col collapsed="false" customWidth="true" hidden="false" outlineLevel="0" max="1047" min="1047" style="244" width="15.11"/>
    <col collapsed="false" customWidth="true" hidden="false" outlineLevel="0" max="1048" min="1048" style="244" width="20.44"/>
    <col collapsed="false" customWidth="true" hidden="false" outlineLevel="0" max="1049" min="1049" style="244" width="27.88"/>
    <col collapsed="false" customWidth="true" hidden="false" outlineLevel="0" max="1050" min="1050" style="244" width="6.88"/>
    <col collapsed="false" customWidth="true" hidden="false" outlineLevel="0" max="1051" min="1051" style="244" width="5"/>
    <col collapsed="false" customWidth="true" hidden="false" outlineLevel="0" max="1052" min="1052" style="244" width="8"/>
    <col collapsed="false" customWidth="true" hidden="false" outlineLevel="0" max="1053" min="1053" style="244" width="11.88"/>
    <col collapsed="false" customWidth="false" hidden="false" outlineLevel="0" max="1282" min="1054" style="244" width="9"/>
    <col collapsed="false" customWidth="true" hidden="false" outlineLevel="0" max="1283" min="1283" style="244" width="3.88"/>
    <col collapsed="false" customWidth="true" hidden="false" outlineLevel="0" max="1284" min="1284" style="244" width="16"/>
    <col collapsed="false" customWidth="true" hidden="false" outlineLevel="0" max="1285" min="1285" style="244" width="16.67"/>
    <col collapsed="false" customWidth="true" hidden="false" outlineLevel="0" max="1286" min="1286" style="244" width="13.44"/>
    <col collapsed="false" customWidth="true" hidden="false" outlineLevel="0" max="1288" min="1287" style="244" width="10.89"/>
    <col collapsed="false" customWidth="true" hidden="false" outlineLevel="0" max="1289" min="1289" style="244" width="6.22"/>
    <col collapsed="false" customWidth="true" hidden="false" outlineLevel="0" max="1290" min="1290" style="244" width="8.88"/>
    <col collapsed="false" customWidth="true" hidden="false" outlineLevel="0" max="1291" min="1291" style="244" width="13.89"/>
    <col collapsed="false" customWidth="true" hidden="false" outlineLevel="0" max="1292" min="1292" style="244" width="13.22"/>
    <col collapsed="false" customWidth="true" hidden="false" outlineLevel="0" max="1293" min="1293" style="244" width="16"/>
    <col collapsed="false" customWidth="true" hidden="false" outlineLevel="0" max="1294" min="1294" style="244" width="11.66"/>
    <col collapsed="false" customWidth="true" hidden="false" outlineLevel="0" max="1295" min="1295" style="244" width="16.89"/>
    <col collapsed="false" customWidth="true" hidden="false" outlineLevel="0" max="1296" min="1296" style="244" width="13.22"/>
    <col collapsed="false" customWidth="true" hidden="false" outlineLevel="0" max="1297" min="1297" style="244" width="18.34"/>
    <col collapsed="false" customWidth="true" hidden="false" outlineLevel="0" max="1298" min="1298" style="244" width="15"/>
    <col collapsed="false" customWidth="true" hidden="false" outlineLevel="0" max="1299" min="1299" style="244" width="14.77"/>
    <col collapsed="false" customWidth="true" hidden="false" outlineLevel="0" max="1300" min="1300" style="244" width="14.66"/>
    <col collapsed="false" customWidth="true" hidden="false" outlineLevel="0" max="1301" min="1301" style="244" width="13.78"/>
    <col collapsed="false" customWidth="true" hidden="false" outlineLevel="0" max="1302" min="1302" style="244" width="14.22"/>
    <col collapsed="false" customWidth="true" hidden="false" outlineLevel="0" max="1303" min="1303" style="244" width="15.11"/>
    <col collapsed="false" customWidth="true" hidden="false" outlineLevel="0" max="1304" min="1304" style="244" width="20.44"/>
    <col collapsed="false" customWidth="true" hidden="false" outlineLevel="0" max="1305" min="1305" style="244" width="27.88"/>
    <col collapsed="false" customWidth="true" hidden="false" outlineLevel="0" max="1306" min="1306" style="244" width="6.88"/>
    <col collapsed="false" customWidth="true" hidden="false" outlineLevel="0" max="1307" min="1307" style="244" width="5"/>
    <col collapsed="false" customWidth="true" hidden="false" outlineLevel="0" max="1308" min="1308" style="244" width="8"/>
    <col collapsed="false" customWidth="true" hidden="false" outlineLevel="0" max="1309" min="1309" style="244" width="11.88"/>
    <col collapsed="false" customWidth="false" hidden="false" outlineLevel="0" max="1538" min="1310" style="244" width="9"/>
    <col collapsed="false" customWidth="true" hidden="false" outlineLevel="0" max="1539" min="1539" style="244" width="3.88"/>
    <col collapsed="false" customWidth="true" hidden="false" outlineLevel="0" max="1540" min="1540" style="244" width="16"/>
    <col collapsed="false" customWidth="true" hidden="false" outlineLevel="0" max="1541" min="1541" style="244" width="16.67"/>
    <col collapsed="false" customWidth="true" hidden="false" outlineLevel="0" max="1542" min="1542" style="244" width="13.44"/>
    <col collapsed="false" customWidth="true" hidden="false" outlineLevel="0" max="1544" min="1543" style="244" width="10.89"/>
    <col collapsed="false" customWidth="true" hidden="false" outlineLevel="0" max="1545" min="1545" style="244" width="6.22"/>
    <col collapsed="false" customWidth="true" hidden="false" outlineLevel="0" max="1546" min="1546" style="244" width="8.88"/>
    <col collapsed="false" customWidth="true" hidden="false" outlineLevel="0" max="1547" min="1547" style="244" width="13.89"/>
    <col collapsed="false" customWidth="true" hidden="false" outlineLevel="0" max="1548" min="1548" style="244" width="13.22"/>
    <col collapsed="false" customWidth="true" hidden="false" outlineLevel="0" max="1549" min="1549" style="244" width="16"/>
    <col collapsed="false" customWidth="true" hidden="false" outlineLevel="0" max="1550" min="1550" style="244" width="11.66"/>
    <col collapsed="false" customWidth="true" hidden="false" outlineLevel="0" max="1551" min="1551" style="244" width="16.89"/>
    <col collapsed="false" customWidth="true" hidden="false" outlineLevel="0" max="1552" min="1552" style="244" width="13.22"/>
    <col collapsed="false" customWidth="true" hidden="false" outlineLevel="0" max="1553" min="1553" style="244" width="18.34"/>
    <col collapsed="false" customWidth="true" hidden="false" outlineLevel="0" max="1554" min="1554" style="244" width="15"/>
    <col collapsed="false" customWidth="true" hidden="false" outlineLevel="0" max="1555" min="1555" style="244" width="14.77"/>
    <col collapsed="false" customWidth="true" hidden="false" outlineLevel="0" max="1556" min="1556" style="244" width="14.66"/>
    <col collapsed="false" customWidth="true" hidden="false" outlineLevel="0" max="1557" min="1557" style="244" width="13.78"/>
    <col collapsed="false" customWidth="true" hidden="false" outlineLevel="0" max="1558" min="1558" style="244" width="14.22"/>
    <col collapsed="false" customWidth="true" hidden="false" outlineLevel="0" max="1559" min="1559" style="244" width="15.11"/>
    <col collapsed="false" customWidth="true" hidden="false" outlineLevel="0" max="1560" min="1560" style="244" width="20.44"/>
    <col collapsed="false" customWidth="true" hidden="false" outlineLevel="0" max="1561" min="1561" style="244" width="27.88"/>
    <col collapsed="false" customWidth="true" hidden="false" outlineLevel="0" max="1562" min="1562" style="244" width="6.88"/>
    <col collapsed="false" customWidth="true" hidden="false" outlineLevel="0" max="1563" min="1563" style="244" width="5"/>
    <col collapsed="false" customWidth="true" hidden="false" outlineLevel="0" max="1564" min="1564" style="244" width="8"/>
    <col collapsed="false" customWidth="true" hidden="false" outlineLevel="0" max="1565" min="1565" style="244" width="11.88"/>
    <col collapsed="false" customWidth="false" hidden="false" outlineLevel="0" max="1794" min="1566" style="244" width="9"/>
    <col collapsed="false" customWidth="true" hidden="false" outlineLevel="0" max="1795" min="1795" style="244" width="3.88"/>
    <col collapsed="false" customWidth="true" hidden="false" outlineLevel="0" max="1796" min="1796" style="244" width="16"/>
    <col collapsed="false" customWidth="true" hidden="false" outlineLevel="0" max="1797" min="1797" style="244" width="16.67"/>
    <col collapsed="false" customWidth="true" hidden="false" outlineLevel="0" max="1798" min="1798" style="244" width="13.44"/>
    <col collapsed="false" customWidth="true" hidden="false" outlineLevel="0" max="1800" min="1799" style="244" width="10.89"/>
    <col collapsed="false" customWidth="true" hidden="false" outlineLevel="0" max="1801" min="1801" style="244" width="6.22"/>
    <col collapsed="false" customWidth="true" hidden="false" outlineLevel="0" max="1802" min="1802" style="244" width="8.88"/>
    <col collapsed="false" customWidth="true" hidden="false" outlineLevel="0" max="1803" min="1803" style="244" width="13.89"/>
    <col collapsed="false" customWidth="true" hidden="false" outlineLevel="0" max="1804" min="1804" style="244" width="13.22"/>
    <col collapsed="false" customWidth="true" hidden="false" outlineLevel="0" max="1805" min="1805" style="244" width="16"/>
    <col collapsed="false" customWidth="true" hidden="false" outlineLevel="0" max="1806" min="1806" style="244" width="11.66"/>
    <col collapsed="false" customWidth="true" hidden="false" outlineLevel="0" max="1807" min="1807" style="244" width="16.89"/>
    <col collapsed="false" customWidth="true" hidden="false" outlineLevel="0" max="1808" min="1808" style="244" width="13.22"/>
    <col collapsed="false" customWidth="true" hidden="false" outlineLevel="0" max="1809" min="1809" style="244" width="18.34"/>
    <col collapsed="false" customWidth="true" hidden="false" outlineLevel="0" max="1810" min="1810" style="244" width="15"/>
    <col collapsed="false" customWidth="true" hidden="false" outlineLevel="0" max="1811" min="1811" style="244" width="14.77"/>
    <col collapsed="false" customWidth="true" hidden="false" outlineLevel="0" max="1812" min="1812" style="244" width="14.66"/>
    <col collapsed="false" customWidth="true" hidden="false" outlineLevel="0" max="1813" min="1813" style="244" width="13.78"/>
    <col collapsed="false" customWidth="true" hidden="false" outlineLevel="0" max="1814" min="1814" style="244" width="14.22"/>
    <col collapsed="false" customWidth="true" hidden="false" outlineLevel="0" max="1815" min="1815" style="244" width="15.11"/>
    <col collapsed="false" customWidth="true" hidden="false" outlineLevel="0" max="1816" min="1816" style="244" width="20.44"/>
    <col collapsed="false" customWidth="true" hidden="false" outlineLevel="0" max="1817" min="1817" style="244" width="27.88"/>
    <col collapsed="false" customWidth="true" hidden="false" outlineLevel="0" max="1818" min="1818" style="244" width="6.88"/>
    <col collapsed="false" customWidth="true" hidden="false" outlineLevel="0" max="1819" min="1819" style="244" width="5"/>
    <col collapsed="false" customWidth="true" hidden="false" outlineLevel="0" max="1820" min="1820" style="244" width="8"/>
    <col collapsed="false" customWidth="true" hidden="false" outlineLevel="0" max="1821" min="1821" style="244" width="11.88"/>
    <col collapsed="false" customWidth="false" hidden="false" outlineLevel="0" max="2050" min="1822" style="244" width="9"/>
    <col collapsed="false" customWidth="true" hidden="false" outlineLevel="0" max="2051" min="2051" style="244" width="3.88"/>
    <col collapsed="false" customWidth="true" hidden="false" outlineLevel="0" max="2052" min="2052" style="244" width="16"/>
    <col collapsed="false" customWidth="true" hidden="false" outlineLevel="0" max="2053" min="2053" style="244" width="16.67"/>
    <col collapsed="false" customWidth="true" hidden="false" outlineLevel="0" max="2054" min="2054" style="244" width="13.44"/>
    <col collapsed="false" customWidth="true" hidden="false" outlineLevel="0" max="2056" min="2055" style="244" width="10.89"/>
    <col collapsed="false" customWidth="true" hidden="false" outlineLevel="0" max="2057" min="2057" style="244" width="6.22"/>
    <col collapsed="false" customWidth="true" hidden="false" outlineLevel="0" max="2058" min="2058" style="244" width="8.88"/>
    <col collapsed="false" customWidth="true" hidden="false" outlineLevel="0" max="2059" min="2059" style="244" width="13.89"/>
    <col collapsed="false" customWidth="true" hidden="false" outlineLevel="0" max="2060" min="2060" style="244" width="13.22"/>
    <col collapsed="false" customWidth="true" hidden="false" outlineLevel="0" max="2061" min="2061" style="244" width="16"/>
    <col collapsed="false" customWidth="true" hidden="false" outlineLevel="0" max="2062" min="2062" style="244" width="11.66"/>
    <col collapsed="false" customWidth="true" hidden="false" outlineLevel="0" max="2063" min="2063" style="244" width="16.89"/>
    <col collapsed="false" customWidth="true" hidden="false" outlineLevel="0" max="2064" min="2064" style="244" width="13.22"/>
    <col collapsed="false" customWidth="true" hidden="false" outlineLevel="0" max="2065" min="2065" style="244" width="18.34"/>
    <col collapsed="false" customWidth="true" hidden="false" outlineLevel="0" max="2066" min="2066" style="244" width="15"/>
    <col collapsed="false" customWidth="true" hidden="false" outlineLevel="0" max="2067" min="2067" style="244" width="14.77"/>
    <col collapsed="false" customWidth="true" hidden="false" outlineLevel="0" max="2068" min="2068" style="244" width="14.66"/>
    <col collapsed="false" customWidth="true" hidden="false" outlineLevel="0" max="2069" min="2069" style="244" width="13.78"/>
    <col collapsed="false" customWidth="true" hidden="false" outlineLevel="0" max="2070" min="2070" style="244" width="14.22"/>
    <col collapsed="false" customWidth="true" hidden="false" outlineLevel="0" max="2071" min="2071" style="244" width="15.11"/>
    <col collapsed="false" customWidth="true" hidden="false" outlineLevel="0" max="2072" min="2072" style="244" width="20.44"/>
    <col collapsed="false" customWidth="true" hidden="false" outlineLevel="0" max="2073" min="2073" style="244" width="27.88"/>
    <col collapsed="false" customWidth="true" hidden="false" outlineLevel="0" max="2074" min="2074" style="244" width="6.88"/>
    <col collapsed="false" customWidth="true" hidden="false" outlineLevel="0" max="2075" min="2075" style="244" width="5"/>
    <col collapsed="false" customWidth="true" hidden="false" outlineLevel="0" max="2076" min="2076" style="244" width="8"/>
    <col collapsed="false" customWidth="true" hidden="false" outlineLevel="0" max="2077" min="2077" style="244" width="11.88"/>
    <col collapsed="false" customWidth="false" hidden="false" outlineLevel="0" max="2306" min="2078" style="244" width="9"/>
    <col collapsed="false" customWidth="true" hidden="false" outlineLevel="0" max="2307" min="2307" style="244" width="3.88"/>
    <col collapsed="false" customWidth="true" hidden="false" outlineLevel="0" max="2308" min="2308" style="244" width="16"/>
    <col collapsed="false" customWidth="true" hidden="false" outlineLevel="0" max="2309" min="2309" style="244" width="16.67"/>
    <col collapsed="false" customWidth="true" hidden="false" outlineLevel="0" max="2310" min="2310" style="244" width="13.44"/>
    <col collapsed="false" customWidth="true" hidden="false" outlineLevel="0" max="2312" min="2311" style="244" width="10.89"/>
    <col collapsed="false" customWidth="true" hidden="false" outlineLevel="0" max="2313" min="2313" style="244" width="6.22"/>
    <col collapsed="false" customWidth="true" hidden="false" outlineLevel="0" max="2314" min="2314" style="244" width="8.88"/>
    <col collapsed="false" customWidth="true" hidden="false" outlineLevel="0" max="2315" min="2315" style="244" width="13.89"/>
    <col collapsed="false" customWidth="true" hidden="false" outlineLevel="0" max="2316" min="2316" style="244" width="13.22"/>
    <col collapsed="false" customWidth="true" hidden="false" outlineLevel="0" max="2317" min="2317" style="244" width="16"/>
    <col collapsed="false" customWidth="true" hidden="false" outlineLevel="0" max="2318" min="2318" style="244" width="11.66"/>
    <col collapsed="false" customWidth="true" hidden="false" outlineLevel="0" max="2319" min="2319" style="244" width="16.89"/>
    <col collapsed="false" customWidth="true" hidden="false" outlineLevel="0" max="2320" min="2320" style="244" width="13.22"/>
    <col collapsed="false" customWidth="true" hidden="false" outlineLevel="0" max="2321" min="2321" style="244" width="18.34"/>
    <col collapsed="false" customWidth="true" hidden="false" outlineLevel="0" max="2322" min="2322" style="244" width="15"/>
    <col collapsed="false" customWidth="true" hidden="false" outlineLevel="0" max="2323" min="2323" style="244" width="14.77"/>
    <col collapsed="false" customWidth="true" hidden="false" outlineLevel="0" max="2324" min="2324" style="244" width="14.66"/>
    <col collapsed="false" customWidth="true" hidden="false" outlineLevel="0" max="2325" min="2325" style="244" width="13.78"/>
    <col collapsed="false" customWidth="true" hidden="false" outlineLevel="0" max="2326" min="2326" style="244" width="14.22"/>
    <col collapsed="false" customWidth="true" hidden="false" outlineLevel="0" max="2327" min="2327" style="244" width="15.11"/>
    <col collapsed="false" customWidth="true" hidden="false" outlineLevel="0" max="2328" min="2328" style="244" width="20.44"/>
    <col collapsed="false" customWidth="true" hidden="false" outlineLevel="0" max="2329" min="2329" style="244" width="27.88"/>
    <col collapsed="false" customWidth="true" hidden="false" outlineLevel="0" max="2330" min="2330" style="244" width="6.88"/>
    <col collapsed="false" customWidth="true" hidden="false" outlineLevel="0" max="2331" min="2331" style="244" width="5"/>
    <col collapsed="false" customWidth="true" hidden="false" outlineLevel="0" max="2332" min="2332" style="244" width="8"/>
    <col collapsed="false" customWidth="true" hidden="false" outlineLevel="0" max="2333" min="2333" style="244" width="11.88"/>
    <col collapsed="false" customWidth="false" hidden="false" outlineLevel="0" max="2562" min="2334" style="244" width="9"/>
    <col collapsed="false" customWidth="true" hidden="false" outlineLevel="0" max="2563" min="2563" style="244" width="3.88"/>
    <col collapsed="false" customWidth="true" hidden="false" outlineLevel="0" max="2564" min="2564" style="244" width="16"/>
    <col collapsed="false" customWidth="true" hidden="false" outlineLevel="0" max="2565" min="2565" style="244" width="16.67"/>
    <col collapsed="false" customWidth="true" hidden="false" outlineLevel="0" max="2566" min="2566" style="244" width="13.44"/>
    <col collapsed="false" customWidth="true" hidden="false" outlineLevel="0" max="2568" min="2567" style="244" width="10.89"/>
    <col collapsed="false" customWidth="true" hidden="false" outlineLevel="0" max="2569" min="2569" style="244" width="6.22"/>
    <col collapsed="false" customWidth="true" hidden="false" outlineLevel="0" max="2570" min="2570" style="244" width="8.88"/>
    <col collapsed="false" customWidth="true" hidden="false" outlineLevel="0" max="2571" min="2571" style="244" width="13.89"/>
    <col collapsed="false" customWidth="true" hidden="false" outlineLevel="0" max="2572" min="2572" style="244" width="13.22"/>
    <col collapsed="false" customWidth="true" hidden="false" outlineLevel="0" max="2573" min="2573" style="244" width="16"/>
    <col collapsed="false" customWidth="true" hidden="false" outlineLevel="0" max="2574" min="2574" style="244" width="11.66"/>
    <col collapsed="false" customWidth="true" hidden="false" outlineLevel="0" max="2575" min="2575" style="244" width="16.89"/>
    <col collapsed="false" customWidth="true" hidden="false" outlineLevel="0" max="2576" min="2576" style="244" width="13.22"/>
    <col collapsed="false" customWidth="true" hidden="false" outlineLevel="0" max="2577" min="2577" style="244" width="18.34"/>
    <col collapsed="false" customWidth="true" hidden="false" outlineLevel="0" max="2578" min="2578" style="244" width="15"/>
    <col collapsed="false" customWidth="true" hidden="false" outlineLevel="0" max="2579" min="2579" style="244" width="14.77"/>
    <col collapsed="false" customWidth="true" hidden="false" outlineLevel="0" max="2580" min="2580" style="244" width="14.66"/>
    <col collapsed="false" customWidth="true" hidden="false" outlineLevel="0" max="2581" min="2581" style="244" width="13.78"/>
    <col collapsed="false" customWidth="true" hidden="false" outlineLevel="0" max="2582" min="2582" style="244" width="14.22"/>
    <col collapsed="false" customWidth="true" hidden="false" outlineLevel="0" max="2583" min="2583" style="244" width="15.11"/>
    <col collapsed="false" customWidth="true" hidden="false" outlineLevel="0" max="2584" min="2584" style="244" width="20.44"/>
    <col collapsed="false" customWidth="true" hidden="false" outlineLevel="0" max="2585" min="2585" style="244" width="27.88"/>
    <col collapsed="false" customWidth="true" hidden="false" outlineLevel="0" max="2586" min="2586" style="244" width="6.88"/>
    <col collapsed="false" customWidth="true" hidden="false" outlineLevel="0" max="2587" min="2587" style="244" width="5"/>
    <col collapsed="false" customWidth="true" hidden="false" outlineLevel="0" max="2588" min="2588" style="244" width="8"/>
    <col collapsed="false" customWidth="true" hidden="false" outlineLevel="0" max="2589" min="2589" style="244" width="11.88"/>
    <col collapsed="false" customWidth="false" hidden="false" outlineLevel="0" max="2818" min="2590" style="244" width="9"/>
    <col collapsed="false" customWidth="true" hidden="false" outlineLevel="0" max="2819" min="2819" style="244" width="3.88"/>
    <col collapsed="false" customWidth="true" hidden="false" outlineLevel="0" max="2820" min="2820" style="244" width="16"/>
    <col collapsed="false" customWidth="true" hidden="false" outlineLevel="0" max="2821" min="2821" style="244" width="16.67"/>
    <col collapsed="false" customWidth="true" hidden="false" outlineLevel="0" max="2822" min="2822" style="244" width="13.44"/>
    <col collapsed="false" customWidth="true" hidden="false" outlineLevel="0" max="2824" min="2823" style="244" width="10.89"/>
    <col collapsed="false" customWidth="true" hidden="false" outlineLevel="0" max="2825" min="2825" style="244" width="6.22"/>
    <col collapsed="false" customWidth="true" hidden="false" outlineLevel="0" max="2826" min="2826" style="244" width="8.88"/>
    <col collapsed="false" customWidth="true" hidden="false" outlineLevel="0" max="2827" min="2827" style="244" width="13.89"/>
    <col collapsed="false" customWidth="true" hidden="false" outlineLevel="0" max="2828" min="2828" style="244" width="13.22"/>
    <col collapsed="false" customWidth="true" hidden="false" outlineLevel="0" max="2829" min="2829" style="244" width="16"/>
    <col collapsed="false" customWidth="true" hidden="false" outlineLevel="0" max="2830" min="2830" style="244" width="11.66"/>
    <col collapsed="false" customWidth="true" hidden="false" outlineLevel="0" max="2831" min="2831" style="244" width="16.89"/>
    <col collapsed="false" customWidth="true" hidden="false" outlineLevel="0" max="2832" min="2832" style="244" width="13.22"/>
    <col collapsed="false" customWidth="true" hidden="false" outlineLevel="0" max="2833" min="2833" style="244" width="18.34"/>
    <col collapsed="false" customWidth="true" hidden="false" outlineLevel="0" max="2834" min="2834" style="244" width="15"/>
    <col collapsed="false" customWidth="true" hidden="false" outlineLevel="0" max="2835" min="2835" style="244" width="14.77"/>
    <col collapsed="false" customWidth="true" hidden="false" outlineLevel="0" max="2836" min="2836" style="244" width="14.66"/>
    <col collapsed="false" customWidth="true" hidden="false" outlineLevel="0" max="2837" min="2837" style="244" width="13.78"/>
    <col collapsed="false" customWidth="true" hidden="false" outlineLevel="0" max="2838" min="2838" style="244" width="14.22"/>
    <col collapsed="false" customWidth="true" hidden="false" outlineLevel="0" max="2839" min="2839" style="244" width="15.11"/>
    <col collapsed="false" customWidth="true" hidden="false" outlineLevel="0" max="2840" min="2840" style="244" width="20.44"/>
    <col collapsed="false" customWidth="true" hidden="false" outlineLevel="0" max="2841" min="2841" style="244" width="27.88"/>
    <col collapsed="false" customWidth="true" hidden="false" outlineLevel="0" max="2842" min="2842" style="244" width="6.88"/>
    <col collapsed="false" customWidth="true" hidden="false" outlineLevel="0" max="2843" min="2843" style="244" width="5"/>
    <col collapsed="false" customWidth="true" hidden="false" outlineLevel="0" max="2844" min="2844" style="244" width="8"/>
    <col collapsed="false" customWidth="true" hidden="false" outlineLevel="0" max="2845" min="2845" style="244" width="11.88"/>
    <col collapsed="false" customWidth="false" hidden="false" outlineLevel="0" max="3074" min="2846" style="244" width="9"/>
    <col collapsed="false" customWidth="true" hidden="false" outlineLevel="0" max="3075" min="3075" style="244" width="3.88"/>
    <col collapsed="false" customWidth="true" hidden="false" outlineLevel="0" max="3076" min="3076" style="244" width="16"/>
    <col collapsed="false" customWidth="true" hidden="false" outlineLevel="0" max="3077" min="3077" style="244" width="16.67"/>
    <col collapsed="false" customWidth="true" hidden="false" outlineLevel="0" max="3078" min="3078" style="244" width="13.44"/>
    <col collapsed="false" customWidth="true" hidden="false" outlineLevel="0" max="3080" min="3079" style="244" width="10.89"/>
    <col collapsed="false" customWidth="true" hidden="false" outlineLevel="0" max="3081" min="3081" style="244" width="6.22"/>
    <col collapsed="false" customWidth="true" hidden="false" outlineLevel="0" max="3082" min="3082" style="244" width="8.88"/>
    <col collapsed="false" customWidth="true" hidden="false" outlineLevel="0" max="3083" min="3083" style="244" width="13.89"/>
    <col collapsed="false" customWidth="true" hidden="false" outlineLevel="0" max="3084" min="3084" style="244" width="13.22"/>
    <col collapsed="false" customWidth="true" hidden="false" outlineLevel="0" max="3085" min="3085" style="244" width="16"/>
    <col collapsed="false" customWidth="true" hidden="false" outlineLevel="0" max="3086" min="3086" style="244" width="11.66"/>
    <col collapsed="false" customWidth="true" hidden="false" outlineLevel="0" max="3087" min="3087" style="244" width="16.89"/>
    <col collapsed="false" customWidth="true" hidden="false" outlineLevel="0" max="3088" min="3088" style="244" width="13.22"/>
    <col collapsed="false" customWidth="true" hidden="false" outlineLevel="0" max="3089" min="3089" style="244" width="18.34"/>
    <col collapsed="false" customWidth="true" hidden="false" outlineLevel="0" max="3090" min="3090" style="244" width="15"/>
    <col collapsed="false" customWidth="true" hidden="false" outlineLevel="0" max="3091" min="3091" style="244" width="14.77"/>
    <col collapsed="false" customWidth="true" hidden="false" outlineLevel="0" max="3092" min="3092" style="244" width="14.66"/>
    <col collapsed="false" customWidth="true" hidden="false" outlineLevel="0" max="3093" min="3093" style="244" width="13.78"/>
    <col collapsed="false" customWidth="true" hidden="false" outlineLevel="0" max="3094" min="3094" style="244" width="14.22"/>
    <col collapsed="false" customWidth="true" hidden="false" outlineLevel="0" max="3095" min="3095" style="244" width="15.11"/>
    <col collapsed="false" customWidth="true" hidden="false" outlineLevel="0" max="3096" min="3096" style="244" width="20.44"/>
    <col collapsed="false" customWidth="true" hidden="false" outlineLevel="0" max="3097" min="3097" style="244" width="27.88"/>
    <col collapsed="false" customWidth="true" hidden="false" outlineLevel="0" max="3098" min="3098" style="244" width="6.88"/>
    <col collapsed="false" customWidth="true" hidden="false" outlineLevel="0" max="3099" min="3099" style="244" width="5"/>
    <col collapsed="false" customWidth="true" hidden="false" outlineLevel="0" max="3100" min="3100" style="244" width="8"/>
    <col collapsed="false" customWidth="true" hidden="false" outlineLevel="0" max="3101" min="3101" style="244" width="11.88"/>
    <col collapsed="false" customWidth="false" hidden="false" outlineLevel="0" max="3330" min="3102" style="244" width="9"/>
    <col collapsed="false" customWidth="true" hidden="false" outlineLevel="0" max="3331" min="3331" style="244" width="3.88"/>
    <col collapsed="false" customWidth="true" hidden="false" outlineLevel="0" max="3332" min="3332" style="244" width="16"/>
    <col collapsed="false" customWidth="true" hidden="false" outlineLevel="0" max="3333" min="3333" style="244" width="16.67"/>
    <col collapsed="false" customWidth="true" hidden="false" outlineLevel="0" max="3334" min="3334" style="244" width="13.44"/>
    <col collapsed="false" customWidth="true" hidden="false" outlineLevel="0" max="3336" min="3335" style="244" width="10.89"/>
    <col collapsed="false" customWidth="true" hidden="false" outlineLevel="0" max="3337" min="3337" style="244" width="6.22"/>
    <col collapsed="false" customWidth="true" hidden="false" outlineLevel="0" max="3338" min="3338" style="244" width="8.88"/>
    <col collapsed="false" customWidth="true" hidden="false" outlineLevel="0" max="3339" min="3339" style="244" width="13.89"/>
    <col collapsed="false" customWidth="true" hidden="false" outlineLevel="0" max="3340" min="3340" style="244" width="13.22"/>
    <col collapsed="false" customWidth="true" hidden="false" outlineLevel="0" max="3341" min="3341" style="244" width="16"/>
    <col collapsed="false" customWidth="true" hidden="false" outlineLevel="0" max="3342" min="3342" style="244" width="11.66"/>
    <col collapsed="false" customWidth="true" hidden="false" outlineLevel="0" max="3343" min="3343" style="244" width="16.89"/>
    <col collapsed="false" customWidth="true" hidden="false" outlineLevel="0" max="3344" min="3344" style="244" width="13.22"/>
    <col collapsed="false" customWidth="true" hidden="false" outlineLevel="0" max="3345" min="3345" style="244" width="18.34"/>
    <col collapsed="false" customWidth="true" hidden="false" outlineLevel="0" max="3346" min="3346" style="244" width="15"/>
    <col collapsed="false" customWidth="true" hidden="false" outlineLevel="0" max="3347" min="3347" style="244" width="14.77"/>
    <col collapsed="false" customWidth="true" hidden="false" outlineLevel="0" max="3348" min="3348" style="244" width="14.66"/>
    <col collapsed="false" customWidth="true" hidden="false" outlineLevel="0" max="3349" min="3349" style="244" width="13.78"/>
    <col collapsed="false" customWidth="true" hidden="false" outlineLevel="0" max="3350" min="3350" style="244" width="14.22"/>
    <col collapsed="false" customWidth="true" hidden="false" outlineLevel="0" max="3351" min="3351" style="244" width="15.11"/>
    <col collapsed="false" customWidth="true" hidden="false" outlineLevel="0" max="3352" min="3352" style="244" width="20.44"/>
    <col collapsed="false" customWidth="true" hidden="false" outlineLevel="0" max="3353" min="3353" style="244" width="27.88"/>
    <col collapsed="false" customWidth="true" hidden="false" outlineLevel="0" max="3354" min="3354" style="244" width="6.88"/>
    <col collapsed="false" customWidth="true" hidden="false" outlineLevel="0" max="3355" min="3355" style="244" width="5"/>
    <col collapsed="false" customWidth="true" hidden="false" outlineLevel="0" max="3356" min="3356" style="244" width="8"/>
    <col collapsed="false" customWidth="true" hidden="false" outlineLevel="0" max="3357" min="3357" style="244" width="11.88"/>
    <col collapsed="false" customWidth="false" hidden="false" outlineLevel="0" max="3586" min="3358" style="244" width="9"/>
    <col collapsed="false" customWidth="true" hidden="false" outlineLevel="0" max="3587" min="3587" style="244" width="3.88"/>
    <col collapsed="false" customWidth="true" hidden="false" outlineLevel="0" max="3588" min="3588" style="244" width="16"/>
    <col collapsed="false" customWidth="true" hidden="false" outlineLevel="0" max="3589" min="3589" style="244" width="16.67"/>
    <col collapsed="false" customWidth="true" hidden="false" outlineLevel="0" max="3590" min="3590" style="244" width="13.44"/>
    <col collapsed="false" customWidth="true" hidden="false" outlineLevel="0" max="3592" min="3591" style="244" width="10.89"/>
    <col collapsed="false" customWidth="true" hidden="false" outlineLevel="0" max="3593" min="3593" style="244" width="6.22"/>
    <col collapsed="false" customWidth="true" hidden="false" outlineLevel="0" max="3594" min="3594" style="244" width="8.88"/>
    <col collapsed="false" customWidth="true" hidden="false" outlineLevel="0" max="3595" min="3595" style="244" width="13.89"/>
    <col collapsed="false" customWidth="true" hidden="false" outlineLevel="0" max="3596" min="3596" style="244" width="13.22"/>
    <col collapsed="false" customWidth="true" hidden="false" outlineLevel="0" max="3597" min="3597" style="244" width="16"/>
    <col collapsed="false" customWidth="true" hidden="false" outlineLevel="0" max="3598" min="3598" style="244" width="11.66"/>
    <col collapsed="false" customWidth="true" hidden="false" outlineLevel="0" max="3599" min="3599" style="244" width="16.89"/>
    <col collapsed="false" customWidth="true" hidden="false" outlineLevel="0" max="3600" min="3600" style="244" width="13.22"/>
    <col collapsed="false" customWidth="true" hidden="false" outlineLevel="0" max="3601" min="3601" style="244" width="18.34"/>
    <col collapsed="false" customWidth="true" hidden="false" outlineLevel="0" max="3602" min="3602" style="244" width="15"/>
    <col collapsed="false" customWidth="true" hidden="false" outlineLevel="0" max="3603" min="3603" style="244" width="14.77"/>
    <col collapsed="false" customWidth="true" hidden="false" outlineLevel="0" max="3604" min="3604" style="244" width="14.66"/>
    <col collapsed="false" customWidth="true" hidden="false" outlineLevel="0" max="3605" min="3605" style="244" width="13.78"/>
    <col collapsed="false" customWidth="true" hidden="false" outlineLevel="0" max="3606" min="3606" style="244" width="14.22"/>
    <col collapsed="false" customWidth="true" hidden="false" outlineLevel="0" max="3607" min="3607" style="244" width="15.11"/>
    <col collapsed="false" customWidth="true" hidden="false" outlineLevel="0" max="3608" min="3608" style="244" width="20.44"/>
    <col collapsed="false" customWidth="true" hidden="false" outlineLevel="0" max="3609" min="3609" style="244" width="27.88"/>
    <col collapsed="false" customWidth="true" hidden="false" outlineLevel="0" max="3610" min="3610" style="244" width="6.88"/>
    <col collapsed="false" customWidth="true" hidden="false" outlineLevel="0" max="3611" min="3611" style="244" width="5"/>
    <col collapsed="false" customWidth="true" hidden="false" outlineLevel="0" max="3612" min="3612" style="244" width="8"/>
    <col collapsed="false" customWidth="true" hidden="false" outlineLevel="0" max="3613" min="3613" style="244" width="11.88"/>
    <col collapsed="false" customWidth="false" hidden="false" outlineLevel="0" max="3842" min="3614" style="244" width="9"/>
    <col collapsed="false" customWidth="true" hidden="false" outlineLevel="0" max="3843" min="3843" style="244" width="3.88"/>
    <col collapsed="false" customWidth="true" hidden="false" outlineLevel="0" max="3844" min="3844" style="244" width="16"/>
    <col collapsed="false" customWidth="true" hidden="false" outlineLevel="0" max="3845" min="3845" style="244" width="16.67"/>
    <col collapsed="false" customWidth="true" hidden="false" outlineLevel="0" max="3846" min="3846" style="244" width="13.44"/>
    <col collapsed="false" customWidth="true" hidden="false" outlineLevel="0" max="3848" min="3847" style="244" width="10.89"/>
    <col collapsed="false" customWidth="true" hidden="false" outlineLevel="0" max="3849" min="3849" style="244" width="6.22"/>
    <col collapsed="false" customWidth="true" hidden="false" outlineLevel="0" max="3850" min="3850" style="244" width="8.88"/>
    <col collapsed="false" customWidth="true" hidden="false" outlineLevel="0" max="3851" min="3851" style="244" width="13.89"/>
    <col collapsed="false" customWidth="true" hidden="false" outlineLevel="0" max="3852" min="3852" style="244" width="13.22"/>
    <col collapsed="false" customWidth="true" hidden="false" outlineLevel="0" max="3853" min="3853" style="244" width="16"/>
    <col collapsed="false" customWidth="true" hidden="false" outlineLevel="0" max="3854" min="3854" style="244" width="11.66"/>
    <col collapsed="false" customWidth="true" hidden="false" outlineLevel="0" max="3855" min="3855" style="244" width="16.89"/>
    <col collapsed="false" customWidth="true" hidden="false" outlineLevel="0" max="3856" min="3856" style="244" width="13.22"/>
    <col collapsed="false" customWidth="true" hidden="false" outlineLevel="0" max="3857" min="3857" style="244" width="18.34"/>
    <col collapsed="false" customWidth="true" hidden="false" outlineLevel="0" max="3858" min="3858" style="244" width="15"/>
    <col collapsed="false" customWidth="true" hidden="false" outlineLevel="0" max="3859" min="3859" style="244" width="14.77"/>
    <col collapsed="false" customWidth="true" hidden="false" outlineLevel="0" max="3860" min="3860" style="244" width="14.66"/>
    <col collapsed="false" customWidth="true" hidden="false" outlineLevel="0" max="3861" min="3861" style="244" width="13.78"/>
    <col collapsed="false" customWidth="true" hidden="false" outlineLevel="0" max="3862" min="3862" style="244" width="14.22"/>
    <col collapsed="false" customWidth="true" hidden="false" outlineLevel="0" max="3863" min="3863" style="244" width="15.11"/>
    <col collapsed="false" customWidth="true" hidden="false" outlineLevel="0" max="3864" min="3864" style="244" width="20.44"/>
    <col collapsed="false" customWidth="true" hidden="false" outlineLevel="0" max="3865" min="3865" style="244" width="27.88"/>
    <col collapsed="false" customWidth="true" hidden="false" outlineLevel="0" max="3866" min="3866" style="244" width="6.88"/>
    <col collapsed="false" customWidth="true" hidden="false" outlineLevel="0" max="3867" min="3867" style="244" width="5"/>
    <col collapsed="false" customWidth="true" hidden="false" outlineLevel="0" max="3868" min="3868" style="244" width="8"/>
    <col collapsed="false" customWidth="true" hidden="false" outlineLevel="0" max="3869" min="3869" style="244" width="11.88"/>
    <col collapsed="false" customWidth="false" hidden="false" outlineLevel="0" max="4098" min="3870" style="244" width="9"/>
    <col collapsed="false" customWidth="true" hidden="false" outlineLevel="0" max="4099" min="4099" style="244" width="3.88"/>
    <col collapsed="false" customWidth="true" hidden="false" outlineLevel="0" max="4100" min="4100" style="244" width="16"/>
    <col collapsed="false" customWidth="true" hidden="false" outlineLevel="0" max="4101" min="4101" style="244" width="16.67"/>
    <col collapsed="false" customWidth="true" hidden="false" outlineLevel="0" max="4102" min="4102" style="244" width="13.44"/>
    <col collapsed="false" customWidth="true" hidden="false" outlineLevel="0" max="4104" min="4103" style="244" width="10.89"/>
    <col collapsed="false" customWidth="true" hidden="false" outlineLevel="0" max="4105" min="4105" style="244" width="6.22"/>
    <col collapsed="false" customWidth="true" hidden="false" outlineLevel="0" max="4106" min="4106" style="244" width="8.88"/>
    <col collapsed="false" customWidth="true" hidden="false" outlineLevel="0" max="4107" min="4107" style="244" width="13.89"/>
    <col collapsed="false" customWidth="true" hidden="false" outlineLevel="0" max="4108" min="4108" style="244" width="13.22"/>
    <col collapsed="false" customWidth="true" hidden="false" outlineLevel="0" max="4109" min="4109" style="244" width="16"/>
    <col collapsed="false" customWidth="true" hidden="false" outlineLevel="0" max="4110" min="4110" style="244" width="11.66"/>
    <col collapsed="false" customWidth="true" hidden="false" outlineLevel="0" max="4111" min="4111" style="244" width="16.89"/>
    <col collapsed="false" customWidth="true" hidden="false" outlineLevel="0" max="4112" min="4112" style="244" width="13.22"/>
    <col collapsed="false" customWidth="true" hidden="false" outlineLevel="0" max="4113" min="4113" style="244" width="18.34"/>
    <col collapsed="false" customWidth="true" hidden="false" outlineLevel="0" max="4114" min="4114" style="244" width="15"/>
    <col collapsed="false" customWidth="true" hidden="false" outlineLevel="0" max="4115" min="4115" style="244" width="14.77"/>
    <col collapsed="false" customWidth="true" hidden="false" outlineLevel="0" max="4116" min="4116" style="244" width="14.66"/>
    <col collapsed="false" customWidth="true" hidden="false" outlineLevel="0" max="4117" min="4117" style="244" width="13.78"/>
    <col collapsed="false" customWidth="true" hidden="false" outlineLevel="0" max="4118" min="4118" style="244" width="14.22"/>
    <col collapsed="false" customWidth="true" hidden="false" outlineLevel="0" max="4119" min="4119" style="244" width="15.11"/>
    <col collapsed="false" customWidth="true" hidden="false" outlineLevel="0" max="4120" min="4120" style="244" width="20.44"/>
    <col collapsed="false" customWidth="true" hidden="false" outlineLevel="0" max="4121" min="4121" style="244" width="27.88"/>
    <col collapsed="false" customWidth="true" hidden="false" outlineLevel="0" max="4122" min="4122" style="244" width="6.88"/>
    <col collapsed="false" customWidth="true" hidden="false" outlineLevel="0" max="4123" min="4123" style="244" width="5"/>
    <col collapsed="false" customWidth="true" hidden="false" outlineLevel="0" max="4124" min="4124" style="244" width="8"/>
    <col collapsed="false" customWidth="true" hidden="false" outlineLevel="0" max="4125" min="4125" style="244" width="11.88"/>
    <col collapsed="false" customWidth="false" hidden="false" outlineLevel="0" max="4354" min="4126" style="244" width="9"/>
    <col collapsed="false" customWidth="true" hidden="false" outlineLevel="0" max="4355" min="4355" style="244" width="3.88"/>
    <col collapsed="false" customWidth="true" hidden="false" outlineLevel="0" max="4356" min="4356" style="244" width="16"/>
    <col collapsed="false" customWidth="true" hidden="false" outlineLevel="0" max="4357" min="4357" style="244" width="16.67"/>
    <col collapsed="false" customWidth="true" hidden="false" outlineLevel="0" max="4358" min="4358" style="244" width="13.44"/>
    <col collapsed="false" customWidth="true" hidden="false" outlineLevel="0" max="4360" min="4359" style="244" width="10.89"/>
    <col collapsed="false" customWidth="true" hidden="false" outlineLevel="0" max="4361" min="4361" style="244" width="6.22"/>
    <col collapsed="false" customWidth="true" hidden="false" outlineLevel="0" max="4362" min="4362" style="244" width="8.88"/>
    <col collapsed="false" customWidth="true" hidden="false" outlineLevel="0" max="4363" min="4363" style="244" width="13.89"/>
    <col collapsed="false" customWidth="true" hidden="false" outlineLevel="0" max="4364" min="4364" style="244" width="13.22"/>
    <col collapsed="false" customWidth="true" hidden="false" outlineLevel="0" max="4365" min="4365" style="244" width="16"/>
    <col collapsed="false" customWidth="true" hidden="false" outlineLevel="0" max="4366" min="4366" style="244" width="11.66"/>
    <col collapsed="false" customWidth="true" hidden="false" outlineLevel="0" max="4367" min="4367" style="244" width="16.89"/>
    <col collapsed="false" customWidth="true" hidden="false" outlineLevel="0" max="4368" min="4368" style="244" width="13.22"/>
    <col collapsed="false" customWidth="true" hidden="false" outlineLevel="0" max="4369" min="4369" style="244" width="18.34"/>
    <col collapsed="false" customWidth="true" hidden="false" outlineLevel="0" max="4370" min="4370" style="244" width="15"/>
    <col collapsed="false" customWidth="true" hidden="false" outlineLevel="0" max="4371" min="4371" style="244" width="14.77"/>
    <col collapsed="false" customWidth="true" hidden="false" outlineLevel="0" max="4372" min="4372" style="244" width="14.66"/>
    <col collapsed="false" customWidth="true" hidden="false" outlineLevel="0" max="4373" min="4373" style="244" width="13.78"/>
    <col collapsed="false" customWidth="true" hidden="false" outlineLevel="0" max="4374" min="4374" style="244" width="14.22"/>
    <col collapsed="false" customWidth="true" hidden="false" outlineLevel="0" max="4375" min="4375" style="244" width="15.11"/>
    <col collapsed="false" customWidth="true" hidden="false" outlineLevel="0" max="4376" min="4376" style="244" width="20.44"/>
    <col collapsed="false" customWidth="true" hidden="false" outlineLevel="0" max="4377" min="4377" style="244" width="27.88"/>
    <col collapsed="false" customWidth="true" hidden="false" outlineLevel="0" max="4378" min="4378" style="244" width="6.88"/>
    <col collapsed="false" customWidth="true" hidden="false" outlineLevel="0" max="4379" min="4379" style="244" width="5"/>
    <col collapsed="false" customWidth="true" hidden="false" outlineLevel="0" max="4380" min="4380" style="244" width="8"/>
    <col collapsed="false" customWidth="true" hidden="false" outlineLevel="0" max="4381" min="4381" style="244" width="11.88"/>
    <col collapsed="false" customWidth="false" hidden="false" outlineLevel="0" max="4610" min="4382" style="244" width="9"/>
    <col collapsed="false" customWidth="true" hidden="false" outlineLevel="0" max="4611" min="4611" style="244" width="3.88"/>
    <col collapsed="false" customWidth="true" hidden="false" outlineLevel="0" max="4612" min="4612" style="244" width="16"/>
    <col collapsed="false" customWidth="true" hidden="false" outlineLevel="0" max="4613" min="4613" style="244" width="16.67"/>
    <col collapsed="false" customWidth="true" hidden="false" outlineLevel="0" max="4614" min="4614" style="244" width="13.44"/>
    <col collapsed="false" customWidth="true" hidden="false" outlineLevel="0" max="4616" min="4615" style="244" width="10.89"/>
    <col collapsed="false" customWidth="true" hidden="false" outlineLevel="0" max="4617" min="4617" style="244" width="6.22"/>
    <col collapsed="false" customWidth="true" hidden="false" outlineLevel="0" max="4618" min="4618" style="244" width="8.88"/>
    <col collapsed="false" customWidth="true" hidden="false" outlineLevel="0" max="4619" min="4619" style="244" width="13.89"/>
    <col collapsed="false" customWidth="true" hidden="false" outlineLevel="0" max="4620" min="4620" style="244" width="13.22"/>
    <col collapsed="false" customWidth="true" hidden="false" outlineLevel="0" max="4621" min="4621" style="244" width="16"/>
    <col collapsed="false" customWidth="true" hidden="false" outlineLevel="0" max="4622" min="4622" style="244" width="11.66"/>
    <col collapsed="false" customWidth="true" hidden="false" outlineLevel="0" max="4623" min="4623" style="244" width="16.89"/>
    <col collapsed="false" customWidth="true" hidden="false" outlineLevel="0" max="4624" min="4624" style="244" width="13.22"/>
    <col collapsed="false" customWidth="true" hidden="false" outlineLevel="0" max="4625" min="4625" style="244" width="18.34"/>
    <col collapsed="false" customWidth="true" hidden="false" outlineLevel="0" max="4626" min="4626" style="244" width="15"/>
    <col collapsed="false" customWidth="true" hidden="false" outlineLevel="0" max="4627" min="4627" style="244" width="14.77"/>
    <col collapsed="false" customWidth="true" hidden="false" outlineLevel="0" max="4628" min="4628" style="244" width="14.66"/>
    <col collapsed="false" customWidth="true" hidden="false" outlineLevel="0" max="4629" min="4629" style="244" width="13.78"/>
    <col collapsed="false" customWidth="true" hidden="false" outlineLevel="0" max="4630" min="4630" style="244" width="14.22"/>
    <col collapsed="false" customWidth="true" hidden="false" outlineLevel="0" max="4631" min="4631" style="244" width="15.11"/>
    <col collapsed="false" customWidth="true" hidden="false" outlineLevel="0" max="4632" min="4632" style="244" width="20.44"/>
    <col collapsed="false" customWidth="true" hidden="false" outlineLevel="0" max="4633" min="4633" style="244" width="27.88"/>
    <col collapsed="false" customWidth="true" hidden="false" outlineLevel="0" max="4634" min="4634" style="244" width="6.88"/>
    <col collapsed="false" customWidth="true" hidden="false" outlineLevel="0" max="4635" min="4635" style="244" width="5"/>
    <col collapsed="false" customWidth="true" hidden="false" outlineLevel="0" max="4636" min="4636" style="244" width="8"/>
    <col collapsed="false" customWidth="true" hidden="false" outlineLevel="0" max="4637" min="4637" style="244" width="11.88"/>
    <col collapsed="false" customWidth="false" hidden="false" outlineLevel="0" max="4866" min="4638" style="244" width="9"/>
    <col collapsed="false" customWidth="true" hidden="false" outlineLevel="0" max="4867" min="4867" style="244" width="3.88"/>
    <col collapsed="false" customWidth="true" hidden="false" outlineLevel="0" max="4868" min="4868" style="244" width="16"/>
    <col collapsed="false" customWidth="true" hidden="false" outlineLevel="0" max="4869" min="4869" style="244" width="16.67"/>
    <col collapsed="false" customWidth="true" hidden="false" outlineLevel="0" max="4870" min="4870" style="244" width="13.44"/>
    <col collapsed="false" customWidth="true" hidden="false" outlineLevel="0" max="4872" min="4871" style="244" width="10.89"/>
    <col collapsed="false" customWidth="true" hidden="false" outlineLevel="0" max="4873" min="4873" style="244" width="6.22"/>
    <col collapsed="false" customWidth="true" hidden="false" outlineLevel="0" max="4874" min="4874" style="244" width="8.88"/>
    <col collapsed="false" customWidth="true" hidden="false" outlineLevel="0" max="4875" min="4875" style="244" width="13.89"/>
    <col collapsed="false" customWidth="true" hidden="false" outlineLevel="0" max="4876" min="4876" style="244" width="13.22"/>
    <col collapsed="false" customWidth="true" hidden="false" outlineLevel="0" max="4877" min="4877" style="244" width="16"/>
    <col collapsed="false" customWidth="true" hidden="false" outlineLevel="0" max="4878" min="4878" style="244" width="11.66"/>
    <col collapsed="false" customWidth="true" hidden="false" outlineLevel="0" max="4879" min="4879" style="244" width="16.89"/>
    <col collapsed="false" customWidth="true" hidden="false" outlineLevel="0" max="4880" min="4880" style="244" width="13.22"/>
    <col collapsed="false" customWidth="true" hidden="false" outlineLevel="0" max="4881" min="4881" style="244" width="18.34"/>
    <col collapsed="false" customWidth="true" hidden="false" outlineLevel="0" max="4882" min="4882" style="244" width="15"/>
    <col collapsed="false" customWidth="true" hidden="false" outlineLevel="0" max="4883" min="4883" style="244" width="14.77"/>
    <col collapsed="false" customWidth="true" hidden="false" outlineLevel="0" max="4884" min="4884" style="244" width="14.66"/>
    <col collapsed="false" customWidth="true" hidden="false" outlineLevel="0" max="4885" min="4885" style="244" width="13.78"/>
    <col collapsed="false" customWidth="true" hidden="false" outlineLevel="0" max="4886" min="4886" style="244" width="14.22"/>
    <col collapsed="false" customWidth="true" hidden="false" outlineLevel="0" max="4887" min="4887" style="244" width="15.11"/>
    <col collapsed="false" customWidth="true" hidden="false" outlineLevel="0" max="4888" min="4888" style="244" width="20.44"/>
    <col collapsed="false" customWidth="true" hidden="false" outlineLevel="0" max="4889" min="4889" style="244" width="27.88"/>
    <col collapsed="false" customWidth="true" hidden="false" outlineLevel="0" max="4890" min="4890" style="244" width="6.88"/>
    <col collapsed="false" customWidth="true" hidden="false" outlineLevel="0" max="4891" min="4891" style="244" width="5"/>
    <col collapsed="false" customWidth="true" hidden="false" outlineLevel="0" max="4892" min="4892" style="244" width="8"/>
    <col collapsed="false" customWidth="true" hidden="false" outlineLevel="0" max="4893" min="4893" style="244" width="11.88"/>
    <col collapsed="false" customWidth="false" hidden="false" outlineLevel="0" max="5122" min="4894" style="244" width="9"/>
    <col collapsed="false" customWidth="true" hidden="false" outlineLevel="0" max="5123" min="5123" style="244" width="3.88"/>
    <col collapsed="false" customWidth="true" hidden="false" outlineLevel="0" max="5124" min="5124" style="244" width="16"/>
    <col collapsed="false" customWidth="true" hidden="false" outlineLevel="0" max="5125" min="5125" style="244" width="16.67"/>
    <col collapsed="false" customWidth="true" hidden="false" outlineLevel="0" max="5126" min="5126" style="244" width="13.44"/>
    <col collapsed="false" customWidth="true" hidden="false" outlineLevel="0" max="5128" min="5127" style="244" width="10.89"/>
    <col collapsed="false" customWidth="true" hidden="false" outlineLevel="0" max="5129" min="5129" style="244" width="6.22"/>
    <col collapsed="false" customWidth="true" hidden="false" outlineLevel="0" max="5130" min="5130" style="244" width="8.88"/>
    <col collapsed="false" customWidth="true" hidden="false" outlineLevel="0" max="5131" min="5131" style="244" width="13.89"/>
    <col collapsed="false" customWidth="true" hidden="false" outlineLevel="0" max="5132" min="5132" style="244" width="13.22"/>
    <col collapsed="false" customWidth="true" hidden="false" outlineLevel="0" max="5133" min="5133" style="244" width="16"/>
    <col collapsed="false" customWidth="true" hidden="false" outlineLevel="0" max="5134" min="5134" style="244" width="11.66"/>
    <col collapsed="false" customWidth="true" hidden="false" outlineLevel="0" max="5135" min="5135" style="244" width="16.89"/>
    <col collapsed="false" customWidth="true" hidden="false" outlineLevel="0" max="5136" min="5136" style="244" width="13.22"/>
    <col collapsed="false" customWidth="true" hidden="false" outlineLevel="0" max="5137" min="5137" style="244" width="18.34"/>
    <col collapsed="false" customWidth="true" hidden="false" outlineLevel="0" max="5138" min="5138" style="244" width="15"/>
    <col collapsed="false" customWidth="true" hidden="false" outlineLevel="0" max="5139" min="5139" style="244" width="14.77"/>
    <col collapsed="false" customWidth="true" hidden="false" outlineLevel="0" max="5140" min="5140" style="244" width="14.66"/>
    <col collapsed="false" customWidth="true" hidden="false" outlineLevel="0" max="5141" min="5141" style="244" width="13.78"/>
    <col collapsed="false" customWidth="true" hidden="false" outlineLevel="0" max="5142" min="5142" style="244" width="14.22"/>
    <col collapsed="false" customWidth="true" hidden="false" outlineLevel="0" max="5143" min="5143" style="244" width="15.11"/>
    <col collapsed="false" customWidth="true" hidden="false" outlineLevel="0" max="5144" min="5144" style="244" width="20.44"/>
    <col collapsed="false" customWidth="true" hidden="false" outlineLevel="0" max="5145" min="5145" style="244" width="27.88"/>
    <col collapsed="false" customWidth="true" hidden="false" outlineLevel="0" max="5146" min="5146" style="244" width="6.88"/>
    <col collapsed="false" customWidth="true" hidden="false" outlineLevel="0" max="5147" min="5147" style="244" width="5"/>
    <col collapsed="false" customWidth="true" hidden="false" outlineLevel="0" max="5148" min="5148" style="244" width="8"/>
    <col collapsed="false" customWidth="true" hidden="false" outlineLevel="0" max="5149" min="5149" style="244" width="11.88"/>
    <col collapsed="false" customWidth="false" hidden="false" outlineLevel="0" max="5378" min="5150" style="244" width="9"/>
    <col collapsed="false" customWidth="true" hidden="false" outlineLevel="0" max="5379" min="5379" style="244" width="3.88"/>
    <col collapsed="false" customWidth="true" hidden="false" outlineLevel="0" max="5380" min="5380" style="244" width="16"/>
    <col collapsed="false" customWidth="true" hidden="false" outlineLevel="0" max="5381" min="5381" style="244" width="16.67"/>
    <col collapsed="false" customWidth="true" hidden="false" outlineLevel="0" max="5382" min="5382" style="244" width="13.44"/>
    <col collapsed="false" customWidth="true" hidden="false" outlineLevel="0" max="5384" min="5383" style="244" width="10.89"/>
    <col collapsed="false" customWidth="true" hidden="false" outlineLevel="0" max="5385" min="5385" style="244" width="6.22"/>
    <col collapsed="false" customWidth="true" hidden="false" outlineLevel="0" max="5386" min="5386" style="244" width="8.88"/>
    <col collapsed="false" customWidth="true" hidden="false" outlineLevel="0" max="5387" min="5387" style="244" width="13.89"/>
    <col collapsed="false" customWidth="true" hidden="false" outlineLevel="0" max="5388" min="5388" style="244" width="13.22"/>
    <col collapsed="false" customWidth="true" hidden="false" outlineLevel="0" max="5389" min="5389" style="244" width="16"/>
    <col collapsed="false" customWidth="true" hidden="false" outlineLevel="0" max="5390" min="5390" style="244" width="11.66"/>
    <col collapsed="false" customWidth="true" hidden="false" outlineLevel="0" max="5391" min="5391" style="244" width="16.89"/>
    <col collapsed="false" customWidth="true" hidden="false" outlineLevel="0" max="5392" min="5392" style="244" width="13.22"/>
    <col collapsed="false" customWidth="true" hidden="false" outlineLevel="0" max="5393" min="5393" style="244" width="18.34"/>
    <col collapsed="false" customWidth="true" hidden="false" outlineLevel="0" max="5394" min="5394" style="244" width="15"/>
    <col collapsed="false" customWidth="true" hidden="false" outlineLevel="0" max="5395" min="5395" style="244" width="14.77"/>
    <col collapsed="false" customWidth="true" hidden="false" outlineLevel="0" max="5396" min="5396" style="244" width="14.66"/>
    <col collapsed="false" customWidth="true" hidden="false" outlineLevel="0" max="5397" min="5397" style="244" width="13.78"/>
    <col collapsed="false" customWidth="true" hidden="false" outlineLevel="0" max="5398" min="5398" style="244" width="14.22"/>
    <col collapsed="false" customWidth="true" hidden="false" outlineLevel="0" max="5399" min="5399" style="244" width="15.11"/>
    <col collapsed="false" customWidth="true" hidden="false" outlineLevel="0" max="5400" min="5400" style="244" width="20.44"/>
    <col collapsed="false" customWidth="true" hidden="false" outlineLevel="0" max="5401" min="5401" style="244" width="27.88"/>
    <col collapsed="false" customWidth="true" hidden="false" outlineLevel="0" max="5402" min="5402" style="244" width="6.88"/>
    <col collapsed="false" customWidth="true" hidden="false" outlineLevel="0" max="5403" min="5403" style="244" width="5"/>
    <col collapsed="false" customWidth="true" hidden="false" outlineLevel="0" max="5404" min="5404" style="244" width="8"/>
    <col collapsed="false" customWidth="true" hidden="false" outlineLevel="0" max="5405" min="5405" style="244" width="11.88"/>
    <col collapsed="false" customWidth="false" hidden="false" outlineLevel="0" max="5634" min="5406" style="244" width="9"/>
    <col collapsed="false" customWidth="true" hidden="false" outlineLevel="0" max="5635" min="5635" style="244" width="3.88"/>
    <col collapsed="false" customWidth="true" hidden="false" outlineLevel="0" max="5636" min="5636" style="244" width="16"/>
    <col collapsed="false" customWidth="true" hidden="false" outlineLevel="0" max="5637" min="5637" style="244" width="16.67"/>
    <col collapsed="false" customWidth="true" hidden="false" outlineLevel="0" max="5638" min="5638" style="244" width="13.44"/>
    <col collapsed="false" customWidth="true" hidden="false" outlineLevel="0" max="5640" min="5639" style="244" width="10.89"/>
    <col collapsed="false" customWidth="true" hidden="false" outlineLevel="0" max="5641" min="5641" style="244" width="6.22"/>
    <col collapsed="false" customWidth="true" hidden="false" outlineLevel="0" max="5642" min="5642" style="244" width="8.88"/>
    <col collapsed="false" customWidth="true" hidden="false" outlineLevel="0" max="5643" min="5643" style="244" width="13.89"/>
    <col collapsed="false" customWidth="true" hidden="false" outlineLevel="0" max="5644" min="5644" style="244" width="13.22"/>
    <col collapsed="false" customWidth="true" hidden="false" outlineLevel="0" max="5645" min="5645" style="244" width="16"/>
    <col collapsed="false" customWidth="true" hidden="false" outlineLevel="0" max="5646" min="5646" style="244" width="11.66"/>
    <col collapsed="false" customWidth="true" hidden="false" outlineLevel="0" max="5647" min="5647" style="244" width="16.89"/>
    <col collapsed="false" customWidth="true" hidden="false" outlineLevel="0" max="5648" min="5648" style="244" width="13.22"/>
    <col collapsed="false" customWidth="true" hidden="false" outlineLevel="0" max="5649" min="5649" style="244" width="18.34"/>
    <col collapsed="false" customWidth="true" hidden="false" outlineLevel="0" max="5650" min="5650" style="244" width="15"/>
    <col collapsed="false" customWidth="true" hidden="false" outlineLevel="0" max="5651" min="5651" style="244" width="14.77"/>
    <col collapsed="false" customWidth="true" hidden="false" outlineLevel="0" max="5652" min="5652" style="244" width="14.66"/>
    <col collapsed="false" customWidth="true" hidden="false" outlineLevel="0" max="5653" min="5653" style="244" width="13.78"/>
    <col collapsed="false" customWidth="true" hidden="false" outlineLevel="0" max="5654" min="5654" style="244" width="14.22"/>
    <col collapsed="false" customWidth="true" hidden="false" outlineLevel="0" max="5655" min="5655" style="244" width="15.11"/>
    <col collapsed="false" customWidth="true" hidden="false" outlineLevel="0" max="5656" min="5656" style="244" width="20.44"/>
    <col collapsed="false" customWidth="true" hidden="false" outlineLevel="0" max="5657" min="5657" style="244" width="27.88"/>
    <col collapsed="false" customWidth="true" hidden="false" outlineLevel="0" max="5658" min="5658" style="244" width="6.88"/>
    <col collapsed="false" customWidth="true" hidden="false" outlineLevel="0" max="5659" min="5659" style="244" width="5"/>
    <col collapsed="false" customWidth="true" hidden="false" outlineLevel="0" max="5660" min="5660" style="244" width="8"/>
    <col collapsed="false" customWidth="true" hidden="false" outlineLevel="0" max="5661" min="5661" style="244" width="11.88"/>
    <col collapsed="false" customWidth="false" hidden="false" outlineLevel="0" max="5890" min="5662" style="244" width="9"/>
    <col collapsed="false" customWidth="true" hidden="false" outlineLevel="0" max="5891" min="5891" style="244" width="3.88"/>
    <col collapsed="false" customWidth="true" hidden="false" outlineLevel="0" max="5892" min="5892" style="244" width="16"/>
    <col collapsed="false" customWidth="true" hidden="false" outlineLevel="0" max="5893" min="5893" style="244" width="16.67"/>
    <col collapsed="false" customWidth="true" hidden="false" outlineLevel="0" max="5894" min="5894" style="244" width="13.44"/>
    <col collapsed="false" customWidth="true" hidden="false" outlineLevel="0" max="5896" min="5895" style="244" width="10.89"/>
    <col collapsed="false" customWidth="true" hidden="false" outlineLevel="0" max="5897" min="5897" style="244" width="6.22"/>
    <col collapsed="false" customWidth="true" hidden="false" outlineLevel="0" max="5898" min="5898" style="244" width="8.88"/>
    <col collapsed="false" customWidth="true" hidden="false" outlineLevel="0" max="5899" min="5899" style="244" width="13.89"/>
    <col collapsed="false" customWidth="true" hidden="false" outlineLevel="0" max="5900" min="5900" style="244" width="13.22"/>
    <col collapsed="false" customWidth="true" hidden="false" outlineLevel="0" max="5901" min="5901" style="244" width="16"/>
    <col collapsed="false" customWidth="true" hidden="false" outlineLevel="0" max="5902" min="5902" style="244" width="11.66"/>
    <col collapsed="false" customWidth="true" hidden="false" outlineLevel="0" max="5903" min="5903" style="244" width="16.89"/>
    <col collapsed="false" customWidth="true" hidden="false" outlineLevel="0" max="5904" min="5904" style="244" width="13.22"/>
    <col collapsed="false" customWidth="true" hidden="false" outlineLevel="0" max="5905" min="5905" style="244" width="18.34"/>
    <col collapsed="false" customWidth="true" hidden="false" outlineLevel="0" max="5906" min="5906" style="244" width="15"/>
    <col collapsed="false" customWidth="true" hidden="false" outlineLevel="0" max="5907" min="5907" style="244" width="14.77"/>
    <col collapsed="false" customWidth="true" hidden="false" outlineLevel="0" max="5908" min="5908" style="244" width="14.66"/>
    <col collapsed="false" customWidth="true" hidden="false" outlineLevel="0" max="5909" min="5909" style="244" width="13.78"/>
    <col collapsed="false" customWidth="true" hidden="false" outlineLevel="0" max="5910" min="5910" style="244" width="14.22"/>
    <col collapsed="false" customWidth="true" hidden="false" outlineLevel="0" max="5911" min="5911" style="244" width="15.11"/>
    <col collapsed="false" customWidth="true" hidden="false" outlineLevel="0" max="5912" min="5912" style="244" width="20.44"/>
    <col collapsed="false" customWidth="true" hidden="false" outlineLevel="0" max="5913" min="5913" style="244" width="27.88"/>
    <col collapsed="false" customWidth="true" hidden="false" outlineLevel="0" max="5914" min="5914" style="244" width="6.88"/>
    <col collapsed="false" customWidth="true" hidden="false" outlineLevel="0" max="5915" min="5915" style="244" width="5"/>
    <col collapsed="false" customWidth="true" hidden="false" outlineLevel="0" max="5916" min="5916" style="244" width="8"/>
    <col collapsed="false" customWidth="true" hidden="false" outlineLevel="0" max="5917" min="5917" style="244" width="11.88"/>
    <col collapsed="false" customWidth="false" hidden="false" outlineLevel="0" max="6146" min="5918" style="244" width="9"/>
    <col collapsed="false" customWidth="true" hidden="false" outlineLevel="0" max="6147" min="6147" style="244" width="3.88"/>
    <col collapsed="false" customWidth="true" hidden="false" outlineLevel="0" max="6148" min="6148" style="244" width="16"/>
    <col collapsed="false" customWidth="true" hidden="false" outlineLevel="0" max="6149" min="6149" style="244" width="16.67"/>
    <col collapsed="false" customWidth="true" hidden="false" outlineLevel="0" max="6150" min="6150" style="244" width="13.44"/>
    <col collapsed="false" customWidth="true" hidden="false" outlineLevel="0" max="6152" min="6151" style="244" width="10.89"/>
    <col collapsed="false" customWidth="true" hidden="false" outlineLevel="0" max="6153" min="6153" style="244" width="6.22"/>
    <col collapsed="false" customWidth="true" hidden="false" outlineLevel="0" max="6154" min="6154" style="244" width="8.88"/>
    <col collapsed="false" customWidth="true" hidden="false" outlineLevel="0" max="6155" min="6155" style="244" width="13.89"/>
    <col collapsed="false" customWidth="true" hidden="false" outlineLevel="0" max="6156" min="6156" style="244" width="13.22"/>
    <col collapsed="false" customWidth="true" hidden="false" outlineLevel="0" max="6157" min="6157" style="244" width="16"/>
    <col collapsed="false" customWidth="true" hidden="false" outlineLevel="0" max="6158" min="6158" style="244" width="11.66"/>
    <col collapsed="false" customWidth="true" hidden="false" outlineLevel="0" max="6159" min="6159" style="244" width="16.89"/>
    <col collapsed="false" customWidth="true" hidden="false" outlineLevel="0" max="6160" min="6160" style="244" width="13.22"/>
    <col collapsed="false" customWidth="true" hidden="false" outlineLevel="0" max="6161" min="6161" style="244" width="18.34"/>
    <col collapsed="false" customWidth="true" hidden="false" outlineLevel="0" max="6162" min="6162" style="244" width="15"/>
    <col collapsed="false" customWidth="true" hidden="false" outlineLevel="0" max="6163" min="6163" style="244" width="14.77"/>
    <col collapsed="false" customWidth="true" hidden="false" outlineLevel="0" max="6164" min="6164" style="244" width="14.66"/>
    <col collapsed="false" customWidth="true" hidden="false" outlineLevel="0" max="6165" min="6165" style="244" width="13.78"/>
    <col collapsed="false" customWidth="true" hidden="false" outlineLevel="0" max="6166" min="6166" style="244" width="14.22"/>
    <col collapsed="false" customWidth="true" hidden="false" outlineLevel="0" max="6167" min="6167" style="244" width="15.11"/>
    <col collapsed="false" customWidth="true" hidden="false" outlineLevel="0" max="6168" min="6168" style="244" width="20.44"/>
    <col collapsed="false" customWidth="true" hidden="false" outlineLevel="0" max="6169" min="6169" style="244" width="27.88"/>
    <col collapsed="false" customWidth="true" hidden="false" outlineLevel="0" max="6170" min="6170" style="244" width="6.88"/>
    <col collapsed="false" customWidth="true" hidden="false" outlineLevel="0" max="6171" min="6171" style="244" width="5"/>
    <col collapsed="false" customWidth="true" hidden="false" outlineLevel="0" max="6172" min="6172" style="244" width="8"/>
    <col collapsed="false" customWidth="true" hidden="false" outlineLevel="0" max="6173" min="6173" style="244" width="11.88"/>
    <col collapsed="false" customWidth="false" hidden="false" outlineLevel="0" max="6402" min="6174" style="244" width="9"/>
    <col collapsed="false" customWidth="true" hidden="false" outlineLevel="0" max="6403" min="6403" style="244" width="3.88"/>
    <col collapsed="false" customWidth="true" hidden="false" outlineLevel="0" max="6404" min="6404" style="244" width="16"/>
    <col collapsed="false" customWidth="true" hidden="false" outlineLevel="0" max="6405" min="6405" style="244" width="16.67"/>
    <col collapsed="false" customWidth="true" hidden="false" outlineLevel="0" max="6406" min="6406" style="244" width="13.44"/>
    <col collapsed="false" customWidth="true" hidden="false" outlineLevel="0" max="6408" min="6407" style="244" width="10.89"/>
    <col collapsed="false" customWidth="true" hidden="false" outlineLevel="0" max="6409" min="6409" style="244" width="6.22"/>
    <col collapsed="false" customWidth="true" hidden="false" outlineLevel="0" max="6410" min="6410" style="244" width="8.88"/>
    <col collapsed="false" customWidth="true" hidden="false" outlineLevel="0" max="6411" min="6411" style="244" width="13.89"/>
    <col collapsed="false" customWidth="true" hidden="false" outlineLevel="0" max="6412" min="6412" style="244" width="13.22"/>
    <col collapsed="false" customWidth="true" hidden="false" outlineLevel="0" max="6413" min="6413" style="244" width="16"/>
    <col collapsed="false" customWidth="true" hidden="false" outlineLevel="0" max="6414" min="6414" style="244" width="11.66"/>
    <col collapsed="false" customWidth="true" hidden="false" outlineLevel="0" max="6415" min="6415" style="244" width="16.89"/>
    <col collapsed="false" customWidth="true" hidden="false" outlineLevel="0" max="6416" min="6416" style="244" width="13.22"/>
    <col collapsed="false" customWidth="true" hidden="false" outlineLevel="0" max="6417" min="6417" style="244" width="18.34"/>
    <col collapsed="false" customWidth="true" hidden="false" outlineLevel="0" max="6418" min="6418" style="244" width="15"/>
    <col collapsed="false" customWidth="true" hidden="false" outlineLevel="0" max="6419" min="6419" style="244" width="14.77"/>
    <col collapsed="false" customWidth="true" hidden="false" outlineLevel="0" max="6420" min="6420" style="244" width="14.66"/>
    <col collapsed="false" customWidth="true" hidden="false" outlineLevel="0" max="6421" min="6421" style="244" width="13.78"/>
    <col collapsed="false" customWidth="true" hidden="false" outlineLevel="0" max="6422" min="6422" style="244" width="14.22"/>
    <col collapsed="false" customWidth="true" hidden="false" outlineLevel="0" max="6423" min="6423" style="244" width="15.11"/>
    <col collapsed="false" customWidth="true" hidden="false" outlineLevel="0" max="6424" min="6424" style="244" width="20.44"/>
    <col collapsed="false" customWidth="true" hidden="false" outlineLevel="0" max="6425" min="6425" style="244" width="27.88"/>
    <col collapsed="false" customWidth="true" hidden="false" outlineLevel="0" max="6426" min="6426" style="244" width="6.88"/>
    <col collapsed="false" customWidth="true" hidden="false" outlineLevel="0" max="6427" min="6427" style="244" width="5"/>
    <col collapsed="false" customWidth="true" hidden="false" outlineLevel="0" max="6428" min="6428" style="244" width="8"/>
    <col collapsed="false" customWidth="true" hidden="false" outlineLevel="0" max="6429" min="6429" style="244" width="11.88"/>
    <col collapsed="false" customWidth="false" hidden="false" outlineLevel="0" max="6658" min="6430" style="244" width="9"/>
    <col collapsed="false" customWidth="true" hidden="false" outlineLevel="0" max="6659" min="6659" style="244" width="3.88"/>
    <col collapsed="false" customWidth="true" hidden="false" outlineLevel="0" max="6660" min="6660" style="244" width="16"/>
    <col collapsed="false" customWidth="true" hidden="false" outlineLevel="0" max="6661" min="6661" style="244" width="16.67"/>
    <col collapsed="false" customWidth="true" hidden="false" outlineLevel="0" max="6662" min="6662" style="244" width="13.44"/>
    <col collapsed="false" customWidth="true" hidden="false" outlineLevel="0" max="6664" min="6663" style="244" width="10.89"/>
    <col collapsed="false" customWidth="true" hidden="false" outlineLevel="0" max="6665" min="6665" style="244" width="6.22"/>
    <col collapsed="false" customWidth="true" hidden="false" outlineLevel="0" max="6666" min="6666" style="244" width="8.88"/>
    <col collapsed="false" customWidth="true" hidden="false" outlineLevel="0" max="6667" min="6667" style="244" width="13.89"/>
    <col collapsed="false" customWidth="true" hidden="false" outlineLevel="0" max="6668" min="6668" style="244" width="13.22"/>
    <col collapsed="false" customWidth="true" hidden="false" outlineLevel="0" max="6669" min="6669" style="244" width="16"/>
    <col collapsed="false" customWidth="true" hidden="false" outlineLevel="0" max="6670" min="6670" style="244" width="11.66"/>
    <col collapsed="false" customWidth="true" hidden="false" outlineLevel="0" max="6671" min="6671" style="244" width="16.89"/>
    <col collapsed="false" customWidth="true" hidden="false" outlineLevel="0" max="6672" min="6672" style="244" width="13.22"/>
    <col collapsed="false" customWidth="true" hidden="false" outlineLevel="0" max="6673" min="6673" style="244" width="18.34"/>
    <col collapsed="false" customWidth="true" hidden="false" outlineLevel="0" max="6674" min="6674" style="244" width="15"/>
    <col collapsed="false" customWidth="true" hidden="false" outlineLevel="0" max="6675" min="6675" style="244" width="14.77"/>
    <col collapsed="false" customWidth="true" hidden="false" outlineLevel="0" max="6676" min="6676" style="244" width="14.66"/>
    <col collapsed="false" customWidth="true" hidden="false" outlineLevel="0" max="6677" min="6677" style="244" width="13.78"/>
    <col collapsed="false" customWidth="true" hidden="false" outlineLevel="0" max="6678" min="6678" style="244" width="14.22"/>
    <col collapsed="false" customWidth="true" hidden="false" outlineLevel="0" max="6679" min="6679" style="244" width="15.11"/>
    <col collapsed="false" customWidth="true" hidden="false" outlineLevel="0" max="6680" min="6680" style="244" width="20.44"/>
    <col collapsed="false" customWidth="true" hidden="false" outlineLevel="0" max="6681" min="6681" style="244" width="27.88"/>
    <col collapsed="false" customWidth="true" hidden="false" outlineLevel="0" max="6682" min="6682" style="244" width="6.88"/>
    <col collapsed="false" customWidth="true" hidden="false" outlineLevel="0" max="6683" min="6683" style="244" width="5"/>
    <col collapsed="false" customWidth="true" hidden="false" outlineLevel="0" max="6684" min="6684" style="244" width="8"/>
    <col collapsed="false" customWidth="true" hidden="false" outlineLevel="0" max="6685" min="6685" style="244" width="11.88"/>
    <col collapsed="false" customWidth="false" hidden="false" outlineLevel="0" max="6914" min="6686" style="244" width="9"/>
    <col collapsed="false" customWidth="true" hidden="false" outlineLevel="0" max="6915" min="6915" style="244" width="3.88"/>
    <col collapsed="false" customWidth="true" hidden="false" outlineLevel="0" max="6916" min="6916" style="244" width="16"/>
    <col collapsed="false" customWidth="true" hidden="false" outlineLevel="0" max="6917" min="6917" style="244" width="16.67"/>
    <col collapsed="false" customWidth="true" hidden="false" outlineLevel="0" max="6918" min="6918" style="244" width="13.44"/>
    <col collapsed="false" customWidth="true" hidden="false" outlineLevel="0" max="6920" min="6919" style="244" width="10.89"/>
    <col collapsed="false" customWidth="true" hidden="false" outlineLevel="0" max="6921" min="6921" style="244" width="6.22"/>
    <col collapsed="false" customWidth="true" hidden="false" outlineLevel="0" max="6922" min="6922" style="244" width="8.88"/>
    <col collapsed="false" customWidth="true" hidden="false" outlineLevel="0" max="6923" min="6923" style="244" width="13.89"/>
    <col collapsed="false" customWidth="true" hidden="false" outlineLevel="0" max="6924" min="6924" style="244" width="13.22"/>
    <col collapsed="false" customWidth="true" hidden="false" outlineLevel="0" max="6925" min="6925" style="244" width="16"/>
    <col collapsed="false" customWidth="true" hidden="false" outlineLevel="0" max="6926" min="6926" style="244" width="11.66"/>
    <col collapsed="false" customWidth="true" hidden="false" outlineLevel="0" max="6927" min="6927" style="244" width="16.89"/>
    <col collapsed="false" customWidth="true" hidden="false" outlineLevel="0" max="6928" min="6928" style="244" width="13.22"/>
    <col collapsed="false" customWidth="true" hidden="false" outlineLevel="0" max="6929" min="6929" style="244" width="18.34"/>
    <col collapsed="false" customWidth="true" hidden="false" outlineLevel="0" max="6930" min="6930" style="244" width="15"/>
    <col collapsed="false" customWidth="true" hidden="false" outlineLevel="0" max="6931" min="6931" style="244" width="14.77"/>
    <col collapsed="false" customWidth="true" hidden="false" outlineLevel="0" max="6932" min="6932" style="244" width="14.66"/>
    <col collapsed="false" customWidth="true" hidden="false" outlineLevel="0" max="6933" min="6933" style="244" width="13.78"/>
    <col collapsed="false" customWidth="true" hidden="false" outlineLevel="0" max="6934" min="6934" style="244" width="14.22"/>
    <col collapsed="false" customWidth="true" hidden="false" outlineLevel="0" max="6935" min="6935" style="244" width="15.11"/>
    <col collapsed="false" customWidth="true" hidden="false" outlineLevel="0" max="6936" min="6936" style="244" width="20.44"/>
    <col collapsed="false" customWidth="true" hidden="false" outlineLevel="0" max="6937" min="6937" style="244" width="27.88"/>
    <col collapsed="false" customWidth="true" hidden="false" outlineLevel="0" max="6938" min="6938" style="244" width="6.88"/>
    <col collapsed="false" customWidth="true" hidden="false" outlineLevel="0" max="6939" min="6939" style="244" width="5"/>
    <col collapsed="false" customWidth="true" hidden="false" outlineLevel="0" max="6940" min="6940" style="244" width="8"/>
    <col collapsed="false" customWidth="true" hidden="false" outlineLevel="0" max="6941" min="6941" style="244" width="11.88"/>
    <col collapsed="false" customWidth="false" hidden="false" outlineLevel="0" max="7170" min="6942" style="244" width="9"/>
    <col collapsed="false" customWidth="true" hidden="false" outlineLevel="0" max="7171" min="7171" style="244" width="3.88"/>
    <col collapsed="false" customWidth="true" hidden="false" outlineLevel="0" max="7172" min="7172" style="244" width="16"/>
    <col collapsed="false" customWidth="true" hidden="false" outlineLevel="0" max="7173" min="7173" style="244" width="16.67"/>
    <col collapsed="false" customWidth="true" hidden="false" outlineLevel="0" max="7174" min="7174" style="244" width="13.44"/>
    <col collapsed="false" customWidth="true" hidden="false" outlineLevel="0" max="7176" min="7175" style="244" width="10.89"/>
    <col collapsed="false" customWidth="true" hidden="false" outlineLevel="0" max="7177" min="7177" style="244" width="6.22"/>
    <col collapsed="false" customWidth="true" hidden="false" outlineLevel="0" max="7178" min="7178" style="244" width="8.88"/>
    <col collapsed="false" customWidth="true" hidden="false" outlineLevel="0" max="7179" min="7179" style="244" width="13.89"/>
    <col collapsed="false" customWidth="true" hidden="false" outlineLevel="0" max="7180" min="7180" style="244" width="13.22"/>
    <col collapsed="false" customWidth="true" hidden="false" outlineLevel="0" max="7181" min="7181" style="244" width="16"/>
    <col collapsed="false" customWidth="true" hidden="false" outlineLevel="0" max="7182" min="7182" style="244" width="11.66"/>
    <col collapsed="false" customWidth="true" hidden="false" outlineLevel="0" max="7183" min="7183" style="244" width="16.89"/>
    <col collapsed="false" customWidth="true" hidden="false" outlineLevel="0" max="7184" min="7184" style="244" width="13.22"/>
    <col collapsed="false" customWidth="true" hidden="false" outlineLevel="0" max="7185" min="7185" style="244" width="18.34"/>
    <col collapsed="false" customWidth="true" hidden="false" outlineLevel="0" max="7186" min="7186" style="244" width="15"/>
    <col collapsed="false" customWidth="true" hidden="false" outlineLevel="0" max="7187" min="7187" style="244" width="14.77"/>
    <col collapsed="false" customWidth="true" hidden="false" outlineLevel="0" max="7188" min="7188" style="244" width="14.66"/>
    <col collapsed="false" customWidth="true" hidden="false" outlineLevel="0" max="7189" min="7189" style="244" width="13.78"/>
    <col collapsed="false" customWidth="true" hidden="false" outlineLevel="0" max="7190" min="7190" style="244" width="14.22"/>
    <col collapsed="false" customWidth="true" hidden="false" outlineLevel="0" max="7191" min="7191" style="244" width="15.11"/>
    <col collapsed="false" customWidth="true" hidden="false" outlineLevel="0" max="7192" min="7192" style="244" width="20.44"/>
    <col collapsed="false" customWidth="true" hidden="false" outlineLevel="0" max="7193" min="7193" style="244" width="27.88"/>
    <col collapsed="false" customWidth="true" hidden="false" outlineLevel="0" max="7194" min="7194" style="244" width="6.88"/>
    <col collapsed="false" customWidth="true" hidden="false" outlineLevel="0" max="7195" min="7195" style="244" width="5"/>
    <col collapsed="false" customWidth="true" hidden="false" outlineLevel="0" max="7196" min="7196" style="244" width="8"/>
    <col collapsed="false" customWidth="true" hidden="false" outlineLevel="0" max="7197" min="7197" style="244" width="11.88"/>
    <col collapsed="false" customWidth="false" hidden="false" outlineLevel="0" max="7426" min="7198" style="244" width="9"/>
    <col collapsed="false" customWidth="true" hidden="false" outlineLevel="0" max="7427" min="7427" style="244" width="3.88"/>
    <col collapsed="false" customWidth="true" hidden="false" outlineLevel="0" max="7428" min="7428" style="244" width="16"/>
    <col collapsed="false" customWidth="true" hidden="false" outlineLevel="0" max="7429" min="7429" style="244" width="16.67"/>
    <col collapsed="false" customWidth="true" hidden="false" outlineLevel="0" max="7430" min="7430" style="244" width="13.44"/>
    <col collapsed="false" customWidth="true" hidden="false" outlineLevel="0" max="7432" min="7431" style="244" width="10.89"/>
    <col collapsed="false" customWidth="true" hidden="false" outlineLevel="0" max="7433" min="7433" style="244" width="6.22"/>
    <col collapsed="false" customWidth="true" hidden="false" outlineLevel="0" max="7434" min="7434" style="244" width="8.88"/>
    <col collapsed="false" customWidth="true" hidden="false" outlineLevel="0" max="7435" min="7435" style="244" width="13.89"/>
    <col collapsed="false" customWidth="true" hidden="false" outlineLevel="0" max="7436" min="7436" style="244" width="13.22"/>
    <col collapsed="false" customWidth="true" hidden="false" outlineLevel="0" max="7437" min="7437" style="244" width="16"/>
    <col collapsed="false" customWidth="true" hidden="false" outlineLevel="0" max="7438" min="7438" style="244" width="11.66"/>
    <col collapsed="false" customWidth="true" hidden="false" outlineLevel="0" max="7439" min="7439" style="244" width="16.89"/>
    <col collapsed="false" customWidth="true" hidden="false" outlineLevel="0" max="7440" min="7440" style="244" width="13.22"/>
    <col collapsed="false" customWidth="true" hidden="false" outlineLevel="0" max="7441" min="7441" style="244" width="18.34"/>
    <col collapsed="false" customWidth="true" hidden="false" outlineLevel="0" max="7442" min="7442" style="244" width="15"/>
    <col collapsed="false" customWidth="true" hidden="false" outlineLevel="0" max="7443" min="7443" style="244" width="14.77"/>
    <col collapsed="false" customWidth="true" hidden="false" outlineLevel="0" max="7444" min="7444" style="244" width="14.66"/>
    <col collapsed="false" customWidth="true" hidden="false" outlineLevel="0" max="7445" min="7445" style="244" width="13.78"/>
    <col collapsed="false" customWidth="true" hidden="false" outlineLevel="0" max="7446" min="7446" style="244" width="14.22"/>
    <col collapsed="false" customWidth="true" hidden="false" outlineLevel="0" max="7447" min="7447" style="244" width="15.11"/>
    <col collapsed="false" customWidth="true" hidden="false" outlineLevel="0" max="7448" min="7448" style="244" width="20.44"/>
    <col collapsed="false" customWidth="true" hidden="false" outlineLevel="0" max="7449" min="7449" style="244" width="27.88"/>
    <col collapsed="false" customWidth="true" hidden="false" outlineLevel="0" max="7450" min="7450" style="244" width="6.88"/>
    <col collapsed="false" customWidth="true" hidden="false" outlineLevel="0" max="7451" min="7451" style="244" width="5"/>
    <col collapsed="false" customWidth="true" hidden="false" outlineLevel="0" max="7452" min="7452" style="244" width="8"/>
    <col collapsed="false" customWidth="true" hidden="false" outlineLevel="0" max="7453" min="7453" style="244" width="11.88"/>
    <col collapsed="false" customWidth="false" hidden="false" outlineLevel="0" max="7682" min="7454" style="244" width="9"/>
    <col collapsed="false" customWidth="true" hidden="false" outlineLevel="0" max="7683" min="7683" style="244" width="3.88"/>
    <col collapsed="false" customWidth="true" hidden="false" outlineLevel="0" max="7684" min="7684" style="244" width="16"/>
    <col collapsed="false" customWidth="true" hidden="false" outlineLevel="0" max="7685" min="7685" style="244" width="16.67"/>
    <col collapsed="false" customWidth="true" hidden="false" outlineLevel="0" max="7686" min="7686" style="244" width="13.44"/>
    <col collapsed="false" customWidth="true" hidden="false" outlineLevel="0" max="7688" min="7687" style="244" width="10.89"/>
    <col collapsed="false" customWidth="true" hidden="false" outlineLevel="0" max="7689" min="7689" style="244" width="6.22"/>
    <col collapsed="false" customWidth="true" hidden="false" outlineLevel="0" max="7690" min="7690" style="244" width="8.88"/>
    <col collapsed="false" customWidth="true" hidden="false" outlineLevel="0" max="7691" min="7691" style="244" width="13.89"/>
    <col collapsed="false" customWidth="true" hidden="false" outlineLevel="0" max="7692" min="7692" style="244" width="13.22"/>
    <col collapsed="false" customWidth="true" hidden="false" outlineLevel="0" max="7693" min="7693" style="244" width="16"/>
    <col collapsed="false" customWidth="true" hidden="false" outlineLevel="0" max="7694" min="7694" style="244" width="11.66"/>
    <col collapsed="false" customWidth="true" hidden="false" outlineLevel="0" max="7695" min="7695" style="244" width="16.89"/>
    <col collapsed="false" customWidth="true" hidden="false" outlineLevel="0" max="7696" min="7696" style="244" width="13.22"/>
    <col collapsed="false" customWidth="true" hidden="false" outlineLevel="0" max="7697" min="7697" style="244" width="18.34"/>
    <col collapsed="false" customWidth="true" hidden="false" outlineLevel="0" max="7698" min="7698" style="244" width="15"/>
    <col collapsed="false" customWidth="true" hidden="false" outlineLevel="0" max="7699" min="7699" style="244" width="14.77"/>
    <col collapsed="false" customWidth="true" hidden="false" outlineLevel="0" max="7700" min="7700" style="244" width="14.66"/>
    <col collapsed="false" customWidth="true" hidden="false" outlineLevel="0" max="7701" min="7701" style="244" width="13.78"/>
    <col collapsed="false" customWidth="true" hidden="false" outlineLevel="0" max="7702" min="7702" style="244" width="14.22"/>
    <col collapsed="false" customWidth="true" hidden="false" outlineLevel="0" max="7703" min="7703" style="244" width="15.11"/>
    <col collapsed="false" customWidth="true" hidden="false" outlineLevel="0" max="7704" min="7704" style="244" width="20.44"/>
    <col collapsed="false" customWidth="true" hidden="false" outlineLevel="0" max="7705" min="7705" style="244" width="27.88"/>
    <col collapsed="false" customWidth="true" hidden="false" outlineLevel="0" max="7706" min="7706" style="244" width="6.88"/>
    <col collapsed="false" customWidth="true" hidden="false" outlineLevel="0" max="7707" min="7707" style="244" width="5"/>
    <col collapsed="false" customWidth="true" hidden="false" outlineLevel="0" max="7708" min="7708" style="244" width="8"/>
    <col collapsed="false" customWidth="true" hidden="false" outlineLevel="0" max="7709" min="7709" style="244" width="11.88"/>
    <col collapsed="false" customWidth="false" hidden="false" outlineLevel="0" max="7938" min="7710" style="244" width="9"/>
    <col collapsed="false" customWidth="true" hidden="false" outlineLevel="0" max="7939" min="7939" style="244" width="3.88"/>
    <col collapsed="false" customWidth="true" hidden="false" outlineLevel="0" max="7940" min="7940" style="244" width="16"/>
    <col collapsed="false" customWidth="true" hidden="false" outlineLevel="0" max="7941" min="7941" style="244" width="16.67"/>
    <col collapsed="false" customWidth="true" hidden="false" outlineLevel="0" max="7942" min="7942" style="244" width="13.44"/>
    <col collapsed="false" customWidth="true" hidden="false" outlineLevel="0" max="7944" min="7943" style="244" width="10.89"/>
    <col collapsed="false" customWidth="true" hidden="false" outlineLevel="0" max="7945" min="7945" style="244" width="6.22"/>
    <col collapsed="false" customWidth="true" hidden="false" outlineLevel="0" max="7946" min="7946" style="244" width="8.88"/>
    <col collapsed="false" customWidth="true" hidden="false" outlineLevel="0" max="7947" min="7947" style="244" width="13.89"/>
    <col collapsed="false" customWidth="true" hidden="false" outlineLevel="0" max="7948" min="7948" style="244" width="13.22"/>
    <col collapsed="false" customWidth="true" hidden="false" outlineLevel="0" max="7949" min="7949" style="244" width="16"/>
    <col collapsed="false" customWidth="true" hidden="false" outlineLevel="0" max="7950" min="7950" style="244" width="11.66"/>
    <col collapsed="false" customWidth="true" hidden="false" outlineLevel="0" max="7951" min="7951" style="244" width="16.89"/>
    <col collapsed="false" customWidth="true" hidden="false" outlineLevel="0" max="7952" min="7952" style="244" width="13.22"/>
    <col collapsed="false" customWidth="true" hidden="false" outlineLevel="0" max="7953" min="7953" style="244" width="18.34"/>
    <col collapsed="false" customWidth="true" hidden="false" outlineLevel="0" max="7954" min="7954" style="244" width="15"/>
    <col collapsed="false" customWidth="true" hidden="false" outlineLevel="0" max="7955" min="7955" style="244" width="14.77"/>
    <col collapsed="false" customWidth="true" hidden="false" outlineLevel="0" max="7956" min="7956" style="244" width="14.66"/>
    <col collapsed="false" customWidth="true" hidden="false" outlineLevel="0" max="7957" min="7957" style="244" width="13.78"/>
    <col collapsed="false" customWidth="true" hidden="false" outlineLevel="0" max="7958" min="7958" style="244" width="14.22"/>
    <col collapsed="false" customWidth="true" hidden="false" outlineLevel="0" max="7959" min="7959" style="244" width="15.11"/>
    <col collapsed="false" customWidth="true" hidden="false" outlineLevel="0" max="7960" min="7960" style="244" width="20.44"/>
    <col collapsed="false" customWidth="true" hidden="false" outlineLevel="0" max="7961" min="7961" style="244" width="27.88"/>
    <col collapsed="false" customWidth="true" hidden="false" outlineLevel="0" max="7962" min="7962" style="244" width="6.88"/>
    <col collapsed="false" customWidth="true" hidden="false" outlineLevel="0" max="7963" min="7963" style="244" width="5"/>
    <col collapsed="false" customWidth="true" hidden="false" outlineLevel="0" max="7964" min="7964" style="244" width="8"/>
    <col collapsed="false" customWidth="true" hidden="false" outlineLevel="0" max="7965" min="7965" style="244" width="11.88"/>
    <col collapsed="false" customWidth="false" hidden="false" outlineLevel="0" max="8194" min="7966" style="244" width="9"/>
    <col collapsed="false" customWidth="true" hidden="false" outlineLevel="0" max="8195" min="8195" style="244" width="3.88"/>
    <col collapsed="false" customWidth="true" hidden="false" outlineLevel="0" max="8196" min="8196" style="244" width="16"/>
    <col collapsed="false" customWidth="true" hidden="false" outlineLevel="0" max="8197" min="8197" style="244" width="16.67"/>
    <col collapsed="false" customWidth="true" hidden="false" outlineLevel="0" max="8198" min="8198" style="244" width="13.44"/>
    <col collapsed="false" customWidth="true" hidden="false" outlineLevel="0" max="8200" min="8199" style="244" width="10.89"/>
    <col collapsed="false" customWidth="true" hidden="false" outlineLevel="0" max="8201" min="8201" style="244" width="6.22"/>
    <col collapsed="false" customWidth="true" hidden="false" outlineLevel="0" max="8202" min="8202" style="244" width="8.88"/>
    <col collapsed="false" customWidth="true" hidden="false" outlineLevel="0" max="8203" min="8203" style="244" width="13.89"/>
    <col collapsed="false" customWidth="true" hidden="false" outlineLevel="0" max="8204" min="8204" style="244" width="13.22"/>
    <col collapsed="false" customWidth="true" hidden="false" outlineLevel="0" max="8205" min="8205" style="244" width="16"/>
    <col collapsed="false" customWidth="true" hidden="false" outlineLevel="0" max="8206" min="8206" style="244" width="11.66"/>
    <col collapsed="false" customWidth="true" hidden="false" outlineLevel="0" max="8207" min="8207" style="244" width="16.89"/>
    <col collapsed="false" customWidth="true" hidden="false" outlineLevel="0" max="8208" min="8208" style="244" width="13.22"/>
    <col collapsed="false" customWidth="true" hidden="false" outlineLevel="0" max="8209" min="8209" style="244" width="18.34"/>
    <col collapsed="false" customWidth="true" hidden="false" outlineLevel="0" max="8210" min="8210" style="244" width="15"/>
    <col collapsed="false" customWidth="true" hidden="false" outlineLevel="0" max="8211" min="8211" style="244" width="14.77"/>
    <col collapsed="false" customWidth="true" hidden="false" outlineLevel="0" max="8212" min="8212" style="244" width="14.66"/>
    <col collapsed="false" customWidth="true" hidden="false" outlineLevel="0" max="8213" min="8213" style="244" width="13.78"/>
    <col collapsed="false" customWidth="true" hidden="false" outlineLevel="0" max="8214" min="8214" style="244" width="14.22"/>
    <col collapsed="false" customWidth="true" hidden="false" outlineLevel="0" max="8215" min="8215" style="244" width="15.11"/>
    <col collapsed="false" customWidth="true" hidden="false" outlineLevel="0" max="8216" min="8216" style="244" width="20.44"/>
    <col collapsed="false" customWidth="true" hidden="false" outlineLevel="0" max="8217" min="8217" style="244" width="27.88"/>
    <col collapsed="false" customWidth="true" hidden="false" outlineLevel="0" max="8218" min="8218" style="244" width="6.88"/>
    <col collapsed="false" customWidth="true" hidden="false" outlineLevel="0" max="8219" min="8219" style="244" width="5"/>
    <col collapsed="false" customWidth="true" hidden="false" outlineLevel="0" max="8220" min="8220" style="244" width="8"/>
    <col collapsed="false" customWidth="true" hidden="false" outlineLevel="0" max="8221" min="8221" style="244" width="11.88"/>
    <col collapsed="false" customWidth="false" hidden="false" outlineLevel="0" max="8450" min="8222" style="244" width="9"/>
    <col collapsed="false" customWidth="true" hidden="false" outlineLevel="0" max="8451" min="8451" style="244" width="3.88"/>
    <col collapsed="false" customWidth="true" hidden="false" outlineLevel="0" max="8452" min="8452" style="244" width="16"/>
    <col collapsed="false" customWidth="true" hidden="false" outlineLevel="0" max="8453" min="8453" style="244" width="16.67"/>
    <col collapsed="false" customWidth="true" hidden="false" outlineLevel="0" max="8454" min="8454" style="244" width="13.44"/>
    <col collapsed="false" customWidth="true" hidden="false" outlineLevel="0" max="8456" min="8455" style="244" width="10.89"/>
    <col collapsed="false" customWidth="true" hidden="false" outlineLevel="0" max="8457" min="8457" style="244" width="6.22"/>
    <col collapsed="false" customWidth="true" hidden="false" outlineLevel="0" max="8458" min="8458" style="244" width="8.88"/>
    <col collapsed="false" customWidth="true" hidden="false" outlineLevel="0" max="8459" min="8459" style="244" width="13.89"/>
    <col collapsed="false" customWidth="true" hidden="false" outlineLevel="0" max="8460" min="8460" style="244" width="13.22"/>
    <col collapsed="false" customWidth="true" hidden="false" outlineLevel="0" max="8461" min="8461" style="244" width="16"/>
    <col collapsed="false" customWidth="true" hidden="false" outlineLevel="0" max="8462" min="8462" style="244" width="11.66"/>
    <col collapsed="false" customWidth="true" hidden="false" outlineLevel="0" max="8463" min="8463" style="244" width="16.89"/>
    <col collapsed="false" customWidth="true" hidden="false" outlineLevel="0" max="8464" min="8464" style="244" width="13.22"/>
    <col collapsed="false" customWidth="true" hidden="false" outlineLevel="0" max="8465" min="8465" style="244" width="18.34"/>
    <col collapsed="false" customWidth="true" hidden="false" outlineLevel="0" max="8466" min="8466" style="244" width="15"/>
    <col collapsed="false" customWidth="true" hidden="false" outlineLevel="0" max="8467" min="8467" style="244" width="14.77"/>
    <col collapsed="false" customWidth="true" hidden="false" outlineLevel="0" max="8468" min="8468" style="244" width="14.66"/>
    <col collapsed="false" customWidth="true" hidden="false" outlineLevel="0" max="8469" min="8469" style="244" width="13.78"/>
    <col collapsed="false" customWidth="true" hidden="false" outlineLevel="0" max="8470" min="8470" style="244" width="14.22"/>
    <col collapsed="false" customWidth="true" hidden="false" outlineLevel="0" max="8471" min="8471" style="244" width="15.11"/>
    <col collapsed="false" customWidth="true" hidden="false" outlineLevel="0" max="8472" min="8472" style="244" width="20.44"/>
    <col collapsed="false" customWidth="true" hidden="false" outlineLevel="0" max="8473" min="8473" style="244" width="27.88"/>
    <col collapsed="false" customWidth="true" hidden="false" outlineLevel="0" max="8474" min="8474" style="244" width="6.88"/>
    <col collapsed="false" customWidth="true" hidden="false" outlineLevel="0" max="8475" min="8475" style="244" width="5"/>
    <col collapsed="false" customWidth="true" hidden="false" outlineLevel="0" max="8476" min="8476" style="244" width="8"/>
    <col collapsed="false" customWidth="true" hidden="false" outlineLevel="0" max="8477" min="8477" style="244" width="11.88"/>
    <col collapsed="false" customWidth="false" hidden="false" outlineLevel="0" max="8706" min="8478" style="244" width="9"/>
    <col collapsed="false" customWidth="true" hidden="false" outlineLevel="0" max="8707" min="8707" style="244" width="3.88"/>
    <col collapsed="false" customWidth="true" hidden="false" outlineLevel="0" max="8708" min="8708" style="244" width="16"/>
    <col collapsed="false" customWidth="true" hidden="false" outlineLevel="0" max="8709" min="8709" style="244" width="16.67"/>
    <col collapsed="false" customWidth="true" hidden="false" outlineLevel="0" max="8710" min="8710" style="244" width="13.44"/>
    <col collapsed="false" customWidth="true" hidden="false" outlineLevel="0" max="8712" min="8711" style="244" width="10.89"/>
    <col collapsed="false" customWidth="true" hidden="false" outlineLevel="0" max="8713" min="8713" style="244" width="6.22"/>
    <col collapsed="false" customWidth="true" hidden="false" outlineLevel="0" max="8714" min="8714" style="244" width="8.88"/>
    <col collapsed="false" customWidth="true" hidden="false" outlineLevel="0" max="8715" min="8715" style="244" width="13.89"/>
    <col collapsed="false" customWidth="true" hidden="false" outlineLevel="0" max="8716" min="8716" style="244" width="13.22"/>
    <col collapsed="false" customWidth="true" hidden="false" outlineLevel="0" max="8717" min="8717" style="244" width="16"/>
    <col collapsed="false" customWidth="true" hidden="false" outlineLevel="0" max="8718" min="8718" style="244" width="11.66"/>
    <col collapsed="false" customWidth="true" hidden="false" outlineLevel="0" max="8719" min="8719" style="244" width="16.89"/>
    <col collapsed="false" customWidth="true" hidden="false" outlineLevel="0" max="8720" min="8720" style="244" width="13.22"/>
    <col collapsed="false" customWidth="true" hidden="false" outlineLevel="0" max="8721" min="8721" style="244" width="18.34"/>
    <col collapsed="false" customWidth="true" hidden="false" outlineLevel="0" max="8722" min="8722" style="244" width="15"/>
    <col collapsed="false" customWidth="true" hidden="false" outlineLevel="0" max="8723" min="8723" style="244" width="14.77"/>
    <col collapsed="false" customWidth="true" hidden="false" outlineLevel="0" max="8724" min="8724" style="244" width="14.66"/>
    <col collapsed="false" customWidth="true" hidden="false" outlineLevel="0" max="8725" min="8725" style="244" width="13.78"/>
    <col collapsed="false" customWidth="true" hidden="false" outlineLevel="0" max="8726" min="8726" style="244" width="14.22"/>
    <col collapsed="false" customWidth="true" hidden="false" outlineLevel="0" max="8727" min="8727" style="244" width="15.11"/>
    <col collapsed="false" customWidth="true" hidden="false" outlineLevel="0" max="8728" min="8728" style="244" width="20.44"/>
    <col collapsed="false" customWidth="true" hidden="false" outlineLevel="0" max="8729" min="8729" style="244" width="27.88"/>
    <col collapsed="false" customWidth="true" hidden="false" outlineLevel="0" max="8730" min="8730" style="244" width="6.88"/>
    <col collapsed="false" customWidth="true" hidden="false" outlineLevel="0" max="8731" min="8731" style="244" width="5"/>
    <col collapsed="false" customWidth="true" hidden="false" outlineLevel="0" max="8732" min="8732" style="244" width="8"/>
    <col collapsed="false" customWidth="true" hidden="false" outlineLevel="0" max="8733" min="8733" style="244" width="11.88"/>
    <col collapsed="false" customWidth="false" hidden="false" outlineLevel="0" max="8962" min="8734" style="244" width="9"/>
    <col collapsed="false" customWidth="true" hidden="false" outlineLevel="0" max="8963" min="8963" style="244" width="3.88"/>
    <col collapsed="false" customWidth="true" hidden="false" outlineLevel="0" max="8964" min="8964" style="244" width="16"/>
    <col collapsed="false" customWidth="true" hidden="false" outlineLevel="0" max="8965" min="8965" style="244" width="16.67"/>
    <col collapsed="false" customWidth="true" hidden="false" outlineLevel="0" max="8966" min="8966" style="244" width="13.44"/>
    <col collapsed="false" customWidth="true" hidden="false" outlineLevel="0" max="8968" min="8967" style="244" width="10.89"/>
    <col collapsed="false" customWidth="true" hidden="false" outlineLevel="0" max="8969" min="8969" style="244" width="6.22"/>
    <col collapsed="false" customWidth="true" hidden="false" outlineLevel="0" max="8970" min="8970" style="244" width="8.88"/>
    <col collapsed="false" customWidth="true" hidden="false" outlineLevel="0" max="8971" min="8971" style="244" width="13.89"/>
    <col collapsed="false" customWidth="true" hidden="false" outlineLevel="0" max="8972" min="8972" style="244" width="13.22"/>
    <col collapsed="false" customWidth="true" hidden="false" outlineLevel="0" max="8973" min="8973" style="244" width="16"/>
    <col collapsed="false" customWidth="true" hidden="false" outlineLevel="0" max="8974" min="8974" style="244" width="11.66"/>
    <col collapsed="false" customWidth="true" hidden="false" outlineLevel="0" max="8975" min="8975" style="244" width="16.89"/>
    <col collapsed="false" customWidth="true" hidden="false" outlineLevel="0" max="8976" min="8976" style="244" width="13.22"/>
    <col collapsed="false" customWidth="true" hidden="false" outlineLevel="0" max="8977" min="8977" style="244" width="18.34"/>
    <col collapsed="false" customWidth="true" hidden="false" outlineLevel="0" max="8978" min="8978" style="244" width="15"/>
    <col collapsed="false" customWidth="true" hidden="false" outlineLevel="0" max="8979" min="8979" style="244" width="14.77"/>
    <col collapsed="false" customWidth="true" hidden="false" outlineLevel="0" max="8980" min="8980" style="244" width="14.66"/>
    <col collapsed="false" customWidth="true" hidden="false" outlineLevel="0" max="8981" min="8981" style="244" width="13.78"/>
    <col collapsed="false" customWidth="true" hidden="false" outlineLevel="0" max="8982" min="8982" style="244" width="14.22"/>
    <col collapsed="false" customWidth="true" hidden="false" outlineLevel="0" max="8983" min="8983" style="244" width="15.11"/>
    <col collapsed="false" customWidth="true" hidden="false" outlineLevel="0" max="8984" min="8984" style="244" width="20.44"/>
    <col collapsed="false" customWidth="true" hidden="false" outlineLevel="0" max="8985" min="8985" style="244" width="27.88"/>
    <col collapsed="false" customWidth="true" hidden="false" outlineLevel="0" max="8986" min="8986" style="244" width="6.88"/>
    <col collapsed="false" customWidth="true" hidden="false" outlineLevel="0" max="8987" min="8987" style="244" width="5"/>
    <col collapsed="false" customWidth="true" hidden="false" outlineLevel="0" max="8988" min="8988" style="244" width="8"/>
    <col collapsed="false" customWidth="true" hidden="false" outlineLevel="0" max="8989" min="8989" style="244" width="11.88"/>
    <col collapsed="false" customWidth="false" hidden="false" outlineLevel="0" max="9218" min="8990" style="244" width="9"/>
    <col collapsed="false" customWidth="true" hidden="false" outlineLevel="0" max="9219" min="9219" style="244" width="3.88"/>
    <col collapsed="false" customWidth="true" hidden="false" outlineLevel="0" max="9220" min="9220" style="244" width="16"/>
    <col collapsed="false" customWidth="true" hidden="false" outlineLevel="0" max="9221" min="9221" style="244" width="16.67"/>
    <col collapsed="false" customWidth="true" hidden="false" outlineLevel="0" max="9222" min="9222" style="244" width="13.44"/>
    <col collapsed="false" customWidth="true" hidden="false" outlineLevel="0" max="9224" min="9223" style="244" width="10.89"/>
    <col collapsed="false" customWidth="true" hidden="false" outlineLevel="0" max="9225" min="9225" style="244" width="6.22"/>
    <col collapsed="false" customWidth="true" hidden="false" outlineLevel="0" max="9226" min="9226" style="244" width="8.88"/>
    <col collapsed="false" customWidth="true" hidden="false" outlineLevel="0" max="9227" min="9227" style="244" width="13.89"/>
    <col collapsed="false" customWidth="true" hidden="false" outlineLevel="0" max="9228" min="9228" style="244" width="13.22"/>
    <col collapsed="false" customWidth="true" hidden="false" outlineLevel="0" max="9229" min="9229" style="244" width="16"/>
    <col collapsed="false" customWidth="true" hidden="false" outlineLevel="0" max="9230" min="9230" style="244" width="11.66"/>
    <col collapsed="false" customWidth="true" hidden="false" outlineLevel="0" max="9231" min="9231" style="244" width="16.89"/>
    <col collapsed="false" customWidth="true" hidden="false" outlineLevel="0" max="9232" min="9232" style="244" width="13.22"/>
    <col collapsed="false" customWidth="true" hidden="false" outlineLevel="0" max="9233" min="9233" style="244" width="18.34"/>
    <col collapsed="false" customWidth="true" hidden="false" outlineLevel="0" max="9234" min="9234" style="244" width="15"/>
    <col collapsed="false" customWidth="true" hidden="false" outlineLevel="0" max="9235" min="9235" style="244" width="14.77"/>
    <col collapsed="false" customWidth="true" hidden="false" outlineLevel="0" max="9236" min="9236" style="244" width="14.66"/>
    <col collapsed="false" customWidth="true" hidden="false" outlineLevel="0" max="9237" min="9237" style="244" width="13.78"/>
    <col collapsed="false" customWidth="true" hidden="false" outlineLevel="0" max="9238" min="9238" style="244" width="14.22"/>
    <col collapsed="false" customWidth="true" hidden="false" outlineLevel="0" max="9239" min="9239" style="244" width="15.11"/>
    <col collapsed="false" customWidth="true" hidden="false" outlineLevel="0" max="9240" min="9240" style="244" width="20.44"/>
    <col collapsed="false" customWidth="true" hidden="false" outlineLevel="0" max="9241" min="9241" style="244" width="27.88"/>
    <col collapsed="false" customWidth="true" hidden="false" outlineLevel="0" max="9242" min="9242" style="244" width="6.88"/>
    <col collapsed="false" customWidth="true" hidden="false" outlineLevel="0" max="9243" min="9243" style="244" width="5"/>
    <col collapsed="false" customWidth="true" hidden="false" outlineLevel="0" max="9244" min="9244" style="244" width="8"/>
    <col collapsed="false" customWidth="true" hidden="false" outlineLevel="0" max="9245" min="9245" style="244" width="11.88"/>
    <col collapsed="false" customWidth="false" hidden="false" outlineLevel="0" max="9474" min="9246" style="244" width="9"/>
    <col collapsed="false" customWidth="true" hidden="false" outlineLevel="0" max="9475" min="9475" style="244" width="3.88"/>
    <col collapsed="false" customWidth="true" hidden="false" outlineLevel="0" max="9476" min="9476" style="244" width="16"/>
    <col collapsed="false" customWidth="true" hidden="false" outlineLevel="0" max="9477" min="9477" style="244" width="16.67"/>
    <col collapsed="false" customWidth="true" hidden="false" outlineLevel="0" max="9478" min="9478" style="244" width="13.44"/>
    <col collapsed="false" customWidth="true" hidden="false" outlineLevel="0" max="9480" min="9479" style="244" width="10.89"/>
    <col collapsed="false" customWidth="true" hidden="false" outlineLevel="0" max="9481" min="9481" style="244" width="6.22"/>
    <col collapsed="false" customWidth="true" hidden="false" outlineLevel="0" max="9482" min="9482" style="244" width="8.88"/>
    <col collapsed="false" customWidth="true" hidden="false" outlineLevel="0" max="9483" min="9483" style="244" width="13.89"/>
    <col collapsed="false" customWidth="true" hidden="false" outlineLevel="0" max="9484" min="9484" style="244" width="13.22"/>
    <col collapsed="false" customWidth="true" hidden="false" outlineLevel="0" max="9485" min="9485" style="244" width="16"/>
    <col collapsed="false" customWidth="true" hidden="false" outlineLevel="0" max="9486" min="9486" style="244" width="11.66"/>
    <col collapsed="false" customWidth="true" hidden="false" outlineLevel="0" max="9487" min="9487" style="244" width="16.89"/>
    <col collapsed="false" customWidth="true" hidden="false" outlineLevel="0" max="9488" min="9488" style="244" width="13.22"/>
    <col collapsed="false" customWidth="true" hidden="false" outlineLevel="0" max="9489" min="9489" style="244" width="18.34"/>
    <col collapsed="false" customWidth="true" hidden="false" outlineLevel="0" max="9490" min="9490" style="244" width="15"/>
    <col collapsed="false" customWidth="true" hidden="false" outlineLevel="0" max="9491" min="9491" style="244" width="14.77"/>
    <col collapsed="false" customWidth="true" hidden="false" outlineLevel="0" max="9492" min="9492" style="244" width="14.66"/>
    <col collapsed="false" customWidth="true" hidden="false" outlineLevel="0" max="9493" min="9493" style="244" width="13.78"/>
    <col collapsed="false" customWidth="true" hidden="false" outlineLevel="0" max="9494" min="9494" style="244" width="14.22"/>
    <col collapsed="false" customWidth="true" hidden="false" outlineLevel="0" max="9495" min="9495" style="244" width="15.11"/>
    <col collapsed="false" customWidth="true" hidden="false" outlineLevel="0" max="9496" min="9496" style="244" width="20.44"/>
    <col collapsed="false" customWidth="true" hidden="false" outlineLevel="0" max="9497" min="9497" style="244" width="27.88"/>
    <col collapsed="false" customWidth="true" hidden="false" outlineLevel="0" max="9498" min="9498" style="244" width="6.88"/>
    <col collapsed="false" customWidth="true" hidden="false" outlineLevel="0" max="9499" min="9499" style="244" width="5"/>
    <col collapsed="false" customWidth="true" hidden="false" outlineLevel="0" max="9500" min="9500" style="244" width="8"/>
    <col collapsed="false" customWidth="true" hidden="false" outlineLevel="0" max="9501" min="9501" style="244" width="11.88"/>
    <col collapsed="false" customWidth="false" hidden="false" outlineLevel="0" max="9730" min="9502" style="244" width="9"/>
    <col collapsed="false" customWidth="true" hidden="false" outlineLevel="0" max="9731" min="9731" style="244" width="3.88"/>
    <col collapsed="false" customWidth="true" hidden="false" outlineLevel="0" max="9732" min="9732" style="244" width="16"/>
    <col collapsed="false" customWidth="true" hidden="false" outlineLevel="0" max="9733" min="9733" style="244" width="16.67"/>
    <col collapsed="false" customWidth="true" hidden="false" outlineLevel="0" max="9734" min="9734" style="244" width="13.44"/>
    <col collapsed="false" customWidth="true" hidden="false" outlineLevel="0" max="9736" min="9735" style="244" width="10.89"/>
    <col collapsed="false" customWidth="true" hidden="false" outlineLevel="0" max="9737" min="9737" style="244" width="6.22"/>
    <col collapsed="false" customWidth="true" hidden="false" outlineLevel="0" max="9738" min="9738" style="244" width="8.88"/>
    <col collapsed="false" customWidth="true" hidden="false" outlineLevel="0" max="9739" min="9739" style="244" width="13.89"/>
    <col collapsed="false" customWidth="true" hidden="false" outlineLevel="0" max="9740" min="9740" style="244" width="13.22"/>
    <col collapsed="false" customWidth="true" hidden="false" outlineLevel="0" max="9741" min="9741" style="244" width="16"/>
    <col collapsed="false" customWidth="true" hidden="false" outlineLevel="0" max="9742" min="9742" style="244" width="11.66"/>
    <col collapsed="false" customWidth="true" hidden="false" outlineLevel="0" max="9743" min="9743" style="244" width="16.89"/>
    <col collapsed="false" customWidth="true" hidden="false" outlineLevel="0" max="9744" min="9744" style="244" width="13.22"/>
    <col collapsed="false" customWidth="true" hidden="false" outlineLevel="0" max="9745" min="9745" style="244" width="18.34"/>
    <col collapsed="false" customWidth="true" hidden="false" outlineLevel="0" max="9746" min="9746" style="244" width="15"/>
    <col collapsed="false" customWidth="true" hidden="false" outlineLevel="0" max="9747" min="9747" style="244" width="14.77"/>
    <col collapsed="false" customWidth="true" hidden="false" outlineLevel="0" max="9748" min="9748" style="244" width="14.66"/>
    <col collapsed="false" customWidth="true" hidden="false" outlineLevel="0" max="9749" min="9749" style="244" width="13.78"/>
    <col collapsed="false" customWidth="true" hidden="false" outlineLevel="0" max="9750" min="9750" style="244" width="14.22"/>
    <col collapsed="false" customWidth="true" hidden="false" outlineLevel="0" max="9751" min="9751" style="244" width="15.11"/>
    <col collapsed="false" customWidth="true" hidden="false" outlineLevel="0" max="9752" min="9752" style="244" width="20.44"/>
    <col collapsed="false" customWidth="true" hidden="false" outlineLevel="0" max="9753" min="9753" style="244" width="27.88"/>
    <col collapsed="false" customWidth="true" hidden="false" outlineLevel="0" max="9754" min="9754" style="244" width="6.88"/>
    <col collapsed="false" customWidth="true" hidden="false" outlineLevel="0" max="9755" min="9755" style="244" width="5"/>
    <col collapsed="false" customWidth="true" hidden="false" outlineLevel="0" max="9756" min="9756" style="244" width="8"/>
    <col collapsed="false" customWidth="true" hidden="false" outlineLevel="0" max="9757" min="9757" style="244" width="11.88"/>
    <col collapsed="false" customWidth="false" hidden="false" outlineLevel="0" max="9986" min="9758" style="244" width="9"/>
    <col collapsed="false" customWidth="true" hidden="false" outlineLevel="0" max="9987" min="9987" style="244" width="3.88"/>
    <col collapsed="false" customWidth="true" hidden="false" outlineLevel="0" max="9988" min="9988" style="244" width="16"/>
    <col collapsed="false" customWidth="true" hidden="false" outlineLevel="0" max="9989" min="9989" style="244" width="16.67"/>
    <col collapsed="false" customWidth="true" hidden="false" outlineLevel="0" max="9990" min="9990" style="244" width="13.44"/>
    <col collapsed="false" customWidth="true" hidden="false" outlineLevel="0" max="9992" min="9991" style="244" width="10.89"/>
    <col collapsed="false" customWidth="true" hidden="false" outlineLevel="0" max="9993" min="9993" style="244" width="6.22"/>
    <col collapsed="false" customWidth="true" hidden="false" outlineLevel="0" max="9994" min="9994" style="244" width="8.88"/>
    <col collapsed="false" customWidth="true" hidden="false" outlineLevel="0" max="9995" min="9995" style="244" width="13.89"/>
    <col collapsed="false" customWidth="true" hidden="false" outlineLevel="0" max="9996" min="9996" style="244" width="13.22"/>
    <col collapsed="false" customWidth="true" hidden="false" outlineLevel="0" max="9997" min="9997" style="244" width="16"/>
    <col collapsed="false" customWidth="true" hidden="false" outlineLevel="0" max="9998" min="9998" style="244" width="11.66"/>
    <col collapsed="false" customWidth="true" hidden="false" outlineLevel="0" max="9999" min="9999" style="244" width="16.89"/>
    <col collapsed="false" customWidth="true" hidden="false" outlineLevel="0" max="10000" min="10000" style="244" width="13.22"/>
    <col collapsed="false" customWidth="true" hidden="false" outlineLevel="0" max="10001" min="10001" style="244" width="18.34"/>
    <col collapsed="false" customWidth="true" hidden="false" outlineLevel="0" max="10002" min="10002" style="244" width="15"/>
    <col collapsed="false" customWidth="true" hidden="false" outlineLevel="0" max="10003" min="10003" style="244" width="14.77"/>
    <col collapsed="false" customWidth="true" hidden="false" outlineLevel="0" max="10004" min="10004" style="244" width="14.66"/>
    <col collapsed="false" customWidth="true" hidden="false" outlineLevel="0" max="10005" min="10005" style="244" width="13.78"/>
    <col collapsed="false" customWidth="true" hidden="false" outlineLevel="0" max="10006" min="10006" style="244" width="14.22"/>
    <col collapsed="false" customWidth="true" hidden="false" outlineLevel="0" max="10007" min="10007" style="244" width="15.11"/>
    <col collapsed="false" customWidth="true" hidden="false" outlineLevel="0" max="10008" min="10008" style="244" width="20.44"/>
    <col collapsed="false" customWidth="true" hidden="false" outlineLevel="0" max="10009" min="10009" style="244" width="27.88"/>
    <col collapsed="false" customWidth="true" hidden="false" outlineLevel="0" max="10010" min="10010" style="244" width="6.88"/>
    <col collapsed="false" customWidth="true" hidden="false" outlineLevel="0" max="10011" min="10011" style="244" width="5"/>
    <col collapsed="false" customWidth="true" hidden="false" outlineLevel="0" max="10012" min="10012" style="244" width="8"/>
    <col collapsed="false" customWidth="true" hidden="false" outlineLevel="0" max="10013" min="10013" style="244" width="11.88"/>
    <col collapsed="false" customWidth="false" hidden="false" outlineLevel="0" max="10242" min="10014" style="244" width="9"/>
    <col collapsed="false" customWidth="true" hidden="false" outlineLevel="0" max="10243" min="10243" style="244" width="3.88"/>
    <col collapsed="false" customWidth="true" hidden="false" outlineLevel="0" max="10244" min="10244" style="244" width="16"/>
    <col collapsed="false" customWidth="true" hidden="false" outlineLevel="0" max="10245" min="10245" style="244" width="16.67"/>
    <col collapsed="false" customWidth="true" hidden="false" outlineLevel="0" max="10246" min="10246" style="244" width="13.44"/>
    <col collapsed="false" customWidth="true" hidden="false" outlineLevel="0" max="10248" min="10247" style="244" width="10.89"/>
    <col collapsed="false" customWidth="true" hidden="false" outlineLevel="0" max="10249" min="10249" style="244" width="6.22"/>
    <col collapsed="false" customWidth="true" hidden="false" outlineLevel="0" max="10250" min="10250" style="244" width="8.88"/>
    <col collapsed="false" customWidth="true" hidden="false" outlineLevel="0" max="10251" min="10251" style="244" width="13.89"/>
    <col collapsed="false" customWidth="true" hidden="false" outlineLevel="0" max="10252" min="10252" style="244" width="13.22"/>
    <col collapsed="false" customWidth="true" hidden="false" outlineLevel="0" max="10253" min="10253" style="244" width="16"/>
    <col collapsed="false" customWidth="true" hidden="false" outlineLevel="0" max="10254" min="10254" style="244" width="11.66"/>
    <col collapsed="false" customWidth="true" hidden="false" outlineLevel="0" max="10255" min="10255" style="244" width="16.89"/>
    <col collapsed="false" customWidth="true" hidden="false" outlineLevel="0" max="10256" min="10256" style="244" width="13.22"/>
    <col collapsed="false" customWidth="true" hidden="false" outlineLevel="0" max="10257" min="10257" style="244" width="18.34"/>
    <col collapsed="false" customWidth="true" hidden="false" outlineLevel="0" max="10258" min="10258" style="244" width="15"/>
    <col collapsed="false" customWidth="true" hidden="false" outlineLevel="0" max="10259" min="10259" style="244" width="14.77"/>
    <col collapsed="false" customWidth="true" hidden="false" outlineLevel="0" max="10260" min="10260" style="244" width="14.66"/>
    <col collapsed="false" customWidth="true" hidden="false" outlineLevel="0" max="10261" min="10261" style="244" width="13.78"/>
    <col collapsed="false" customWidth="true" hidden="false" outlineLevel="0" max="10262" min="10262" style="244" width="14.22"/>
    <col collapsed="false" customWidth="true" hidden="false" outlineLevel="0" max="10263" min="10263" style="244" width="15.11"/>
    <col collapsed="false" customWidth="true" hidden="false" outlineLevel="0" max="10264" min="10264" style="244" width="20.44"/>
    <col collapsed="false" customWidth="true" hidden="false" outlineLevel="0" max="10265" min="10265" style="244" width="27.88"/>
    <col collapsed="false" customWidth="true" hidden="false" outlineLevel="0" max="10266" min="10266" style="244" width="6.88"/>
    <col collapsed="false" customWidth="true" hidden="false" outlineLevel="0" max="10267" min="10267" style="244" width="5"/>
    <col collapsed="false" customWidth="true" hidden="false" outlineLevel="0" max="10268" min="10268" style="244" width="8"/>
    <col collapsed="false" customWidth="true" hidden="false" outlineLevel="0" max="10269" min="10269" style="244" width="11.88"/>
    <col collapsed="false" customWidth="false" hidden="false" outlineLevel="0" max="10498" min="10270" style="244" width="9"/>
    <col collapsed="false" customWidth="true" hidden="false" outlineLevel="0" max="10499" min="10499" style="244" width="3.88"/>
    <col collapsed="false" customWidth="true" hidden="false" outlineLevel="0" max="10500" min="10500" style="244" width="16"/>
    <col collapsed="false" customWidth="true" hidden="false" outlineLevel="0" max="10501" min="10501" style="244" width="16.67"/>
    <col collapsed="false" customWidth="true" hidden="false" outlineLevel="0" max="10502" min="10502" style="244" width="13.44"/>
    <col collapsed="false" customWidth="true" hidden="false" outlineLevel="0" max="10504" min="10503" style="244" width="10.89"/>
    <col collapsed="false" customWidth="true" hidden="false" outlineLevel="0" max="10505" min="10505" style="244" width="6.22"/>
    <col collapsed="false" customWidth="true" hidden="false" outlineLevel="0" max="10506" min="10506" style="244" width="8.88"/>
    <col collapsed="false" customWidth="true" hidden="false" outlineLevel="0" max="10507" min="10507" style="244" width="13.89"/>
    <col collapsed="false" customWidth="true" hidden="false" outlineLevel="0" max="10508" min="10508" style="244" width="13.22"/>
    <col collapsed="false" customWidth="true" hidden="false" outlineLevel="0" max="10509" min="10509" style="244" width="16"/>
    <col collapsed="false" customWidth="true" hidden="false" outlineLevel="0" max="10510" min="10510" style="244" width="11.66"/>
    <col collapsed="false" customWidth="true" hidden="false" outlineLevel="0" max="10511" min="10511" style="244" width="16.89"/>
    <col collapsed="false" customWidth="true" hidden="false" outlineLevel="0" max="10512" min="10512" style="244" width="13.22"/>
    <col collapsed="false" customWidth="true" hidden="false" outlineLevel="0" max="10513" min="10513" style="244" width="18.34"/>
    <col collapsed="false" customWidth="true" hidden="false" outlineLevel="0" max="10514" min="10514" style="244" width="15"/>
    <col collapsed="false" customWidth="true" hidden="false" outlineLevel="0" max="10515" min="10515" style="244" width="14.77"/>
    <col collapsed="false" customWidth="true" hidden="false" outlineLevel="0" max="10516" min="10516" style="244" width="14.66"/>
    <col collapsed="false" customWidth="true" hidden="false" outlineLevel="0" max="10517" min="10517" style="244" width="13.78"/>
    <col collapsed="false" customWidth="true" hidden="false" outlineLevel="0" max="10518" min="10518" style="244" width="14.22"/>
    <col collapsed="false" customWidth="true" hidden="false" outlineLevel="0" max="10519" min="10519" style="244" width="15.11"/>
    <col collapsed="false" customWidth="true" hidden="false" outlineLevel="0" max="10520" min="10520" style="244" width="20.44"/>
    <col collapsed="false" customWidth="true" hidden="false" outlineLevel="0" max="10521" min="10521" style="244" width="27.88"/>
    <col collapsed="false" customWidth="true" hidden="false" outlineLevel="0" max="10522" min="10522" style="244" width="6.88"/>
    <col collapsed="false" customWidth="true" hidden="false" outlineLevel="0" max="10523" min="10523" style="244" width="5"/>
    <col collapsed="false" customWidth="true" hidden="false" outlineLevel="0" max="10524" min="10524" style="244" width="8"/>
    <col collapsed="false" customWidth="true" hidden="false" outlineLevel="0" max="10525" min="10525" style="244" width="11.88"/>
    <col collapsed="false" customWidth="false" hidden="false" outlineLevel="0" max="10754" min="10526" style="244" width="9"/>
    <col collapsed="false" customWidth="true" hidden="false" outlineLevel="0" max="10755" min="10755" style="244" width="3.88"/>
    <col collapsed="false" customWidth="true" hidden="false" outlineLevel="0" max="10756" min="10756" style="244" width="16"/>
    <col collapsed="false" customWidth="true" hidden="false" outlineLevel="0" max="10757" min="10757" style="244" width="16.67"/>
    <col collapsed="false" customWidth="true" hidden="false" outlineLevel="0" max="10758" min="10758" style="244" width="13.44"/>
    <col collapsed="false" customWidth="true" hidden="false" outlineLevel="0" max="10760" min="10759" style="244" width="10.89"/>
    <col collapsed="false" customWidth="true" hidden="false" outlineLevel="0" max="10761" min="10761" style="244" width="6.22"/>
    <col collapsed="false" customWidth="true" hidden="false" outlineLevel="0" max="10762" min="10762" style="244" width="8.88"/>
    <col collapsed="false" customWidth="true" hidden="false" outlineLevel="0" max="10763" min="10763" style="244" width="13.89"/>
    <col collapsed="false" customWidth="true" hidden="false" outlineLevel="0" max="10764" min="10764" style="244" width="13.22"/>
    <col collapsed="false" customWidth="true" hidden="false" outlineLevel="0" max="10765" min="10765" style="244" width="16"/>
    <col collapsed="false" customWidth="true" hidden="false" outlineLevel="0" max="10766" min="10766" style="244" width="11.66"/>
    <col collapsed="false" customWidth="true" hidden="false" outlineLevel="0" max="10767" min="10767" style="244" width="16.89"/>
    <col collapsed="false" customWidth="true" hidden="false" outlineLevel="0" max="10768" min="10768" style="244" width="13.22"/>
    <col collapsed="false" customWidth="true" hidden="false" outlineLevel="0" max="10769" min="10769" style="244" width="18.34"/>
    <col collapsed="false" customWidth="true" hidden="false" outlineLevel="0" max="10770" min="10770" style="244" width="15"/>
    <col collapsed="false" customWidth="true" hidden="false" outlineLevel="0" max="10771" min="10771" style="244" width="14.77"/>
    <col collapsed="false" customWidth="true" hidden="false" outlineLevel="0" max="10772" min="10772" style="244" width="14.66"/>
    <col collapsed="false" customWidth="true" hidden="false" outlineLevel="0" max="10773" min="10773" style="244" width="13.78"/>
    <col collapsed="false" customWidth="true" hidden="false" outlineLevel="0" max="10774" min="10774" style="244" width="14.22"/>
    <col collapsed="false" customWidth="true" hidden="false" outlineLevel="0" max="10775" min="10775" style="244" width="15.11"/>
    <col collapsed="false" customWidth="true" hidden="false" outlineLevel="0" max="10776" min="10776" style="244" width="20.44"/>
    <col collapsed="false" customWidth="true" hidden="false" outlineLevel="0" max="10777" min="10777" style="244" width="27.88"/>
    <col collapsed="false" customWidth="true" hidden="false" outlineLevel="0" max="10778" min="10778" style="244" width="6.88"/>
    <col collapsed="false" customWidth="true" hidden="false" outlineLevel="0" max="10779" min="10779" style="244" width="5"/>
    <col collapsed="false" customWidth="true" hidden="false" outlineLevel="0" max="10780" min="10780" style="244" width="8"/>
    <col collapsed="false" customWidth="true" hidden="false" outlineLevel="0" max="10781" min="10781" style="244" width="11.88"/>
    <col collapsed="false" customWidth="false" hidden="false" outlineLevel="0" max="11010" min="10782" style="244" width="9"/>
    <col collapsed="false" customWidth="true" hidden="false" outlineLevel="0" max="11011" min="11011" style="244" width="3.88"/>
    <col collapsed="false" customWidth="true" hidden="false" outlineLevel="0" max="11012" min="11012" style="244" width="16"/>
    <col collapsed="false" customWidth="true" hidden="false" outlineLevel="0" max="11013" min="11013" style="244" width="16.67"/>
    <col collapsed="false" customWidth="true" hidden="false" outlineLevel="0" max="11014" min="11014" style="244" width="13.44"/>
    <col collapsed="false" customWidth="true" hidden="false" outlineLevel="0" max="11016" min="11015" style="244" width="10.89"/>
    <col collapsed="false" customWidth="true" hidden="false" outlineLevel="0" max="11017" min="11017" style="244" width="6.22"/>
    <col collapsed="false" customWidth="true" hidden="false" outlineLevel="0" max="11018" min="11018" style="244" width="8.88"/>
    <col collapsed="false" customWidth="true" hidden="false" outlineLevel="0" max="11019" min="11019" style="244" width="13.89"/>
    <col collapsed="false" customWidth="true" hidden="false" outlineLevel="0" max="11020" min="11020" style="244" width="13.22"/>
    <col collapsed="false" customWidth="true" hidden="false" outlineLevel="0" max="11021" min="11021" style="244" width="16"/>
    <col collapsed="false" customWidth="true" hidden="false" outlineLevel="0" max="11022" min="11022" style="244" width="11.66"/>
    <col collapsed="false" customWidth="true" hidden="false" outlineLevel="0" max="11023" min="11023" style="244" width="16.89"/>
    <col collapsed="false" customWidth="true" hidden="false" outlineLevel="0" max="11024" min="11024" style="244" width="13.22"/>
    <col collapsed="false" customWidth="true" hidden="false" outlineLevel="0" max="11025" min="11025" style="244" width="18.34"/>
    <col collapsed="false" customWidth="true" hidden="false" outlineLevel="0" max="11026" min="11026" style="244" width="15"/>
    <col collapsed="false" customWidth="true" hidden="false" outlineLevel="0" max="11027" min="11027" style="244" width="14.77"/>
    <col collapsed="false" customWidth="true" hidden="false" outlineLevel="0" max="11028" min="11028" style="244" width="14.66"/>
    <col collapsed="false" customWidth="true" hidden="false" outlineLevel="0" max="11029" min="11029" style="244" width="13.78"/>
    <col collapsed="false" customWidth="true" hidden="false" outlineLevel="0" max="11030" min="11030" style="244" width="14.22"/>
    <col collapsed="false" customWidth="true" hidden="false" outlineLevel="0" max="11031" min="11031" style="244" width="15.11"/>
    <col collapsed="false" customWidth="true" hidden="false" outlineLevel="0" max="11032" min="11032" style="244" width="20.44"/>
    <col collapsed="false" customWidth="true" hidden="false" outlineLevel="0" max="11033" min="11033" style="244" width="27.88"/>
    <col collapsed="false" customWidth="true" hidden="false" outlineLevel="0" max="11034" min="11034" style="244" width="6.88"/>
    <col collapsed="false" customWidth="true" hidden="false" outlineLevel="0" max="11035" min="11035" style="244" width="5"/>
    <col collapsed="false" customWidth="true" hidden="false" outlineLevel="0" max="11036" min="11036" style="244" width="8"/>
    <col collapsed="false" customWidth="true" hidden="false" outlineLevel="0" max="11037" min="11037" style="244" width="11.88"/>
    <col collapsed="false" customWidth="false" hidden="false" outlineLevel="0" max="11266" min="11038" style="244" width="9"/>
    <col collapsed="false" customWidth="true" hidden="false" outlineLevel="0" max="11267" min="11267" style="244" width="3.88"/>
    <col collapsed="false" customWidth="true" hidden="false" outlineLevel="0" max="11268" min="11268" style="244" width="16"/>
    <col collapsed="false" customWidth="true" hidden="false" outlineLevel="0" max="11269" min="11269" style="244" width="16.67"/>
    <col collapsed="false" customWidth="true" hidden="false" outlineLevel="0" max="11270" min="11270" style="244" width="13.44"/>
    <col collapsed="false" customWidth="true" hidden="false" outlineLevel="0" max="11272" min="11271" style="244" width="10.89"/>
    <col collapsed="false" customWidth="true" hidden="false" outlineLevel="0" max="11273" min="11273" style="244" width="6.22"/>
    <col collapsed="false" customWidth="true" hidden="false" outlineLevel="0" max="11274" min="11274" style="244" width="8.88"/>
    <col collapsed="false" customWidth="true" hidden="false" outlineLevel="0" max="11275" min="11275" style="244" width="13.89"/>
    <col collapsed="false" customWidth="true" hidden="false" outlineLevel="0" max="11276" min="11276" style="244" width="13.22"/>
    <col collapsed="false" customWidth="true" hidden="false" outlineLevel="0" max="11277" min="11277" style="244" width="16"/>
    <col collapsed="false" customWidth="true" hidden="false" outlineLevel="0" max="11278" min="11278" style="244" width="11.66"/>
    <col collapsed="false" customWidth="true" hidden="false" outlineLevel="0" max="11279" min="11279" style="244" width="16.89"/>
    <col collapsed="false" customWidth="true" hidden="false" outlineLevel="0" max="11280" min="11280" style="244" width="13.22"/>
    <col collapsed="false" customWidth="true" hidden="false" outlineLevel="0" max="11281" min="11281" style="244" width="18.34"/>
    <col collapsed="false" customWidth="true" hidden="false" outlineLevel="0" max="11282" min="11282" style="244" width="15"/>
    <col collapsed="false" customWidth="true" hidden="false" outlineLevel="0" max="11283" min="11283" style="244" width="14.77"/>
    <col collapsed="false" customWidth="true" hidden="false" outlineLevel="0" max="11284" min="11284" style="244" width="14.66"/>
    <col collapsed="false" customWidth="true" hidden="false" outlineLevel="0" max="11285" min="11285" style="244" width="13.78"/>
    <col collapsed="false" customWidth="true" hidden="false" outlineLevel="0" max="11286" min="11286" style="244" width="14.22"/>
    <col collapsed="false" customWidth="true" hidden="false" outlineLevel="0" max="11287" min="11287" style="244" width="15.11"/>
    <col collapsed="false" customWidth="true" hidden="false" outlineLevel="0" max="11288" min="11288" style="244" width="20.44"/>
    <col collapsed="false" customWidth="true" hidden="false" outlineLevel="0" max="11289" min="11289" style="244" width="27.88"/>
    <col collapsed="false" customWidth="true" hidden="false" outlineLevel="0" max="11290" min="11290" style="244" width="6.88"/>
    <col collapsed="false" customWidth="true" hidden="false" outlineLevel="0" max="11291" min="11291" style="244" width="5"/>
    <col collapsed="false" customWidth="true" hidden="false" outlineLevel="0" max="11292" min="11292" style="244" width="8"/>
    <col collapsed="false" customWidth="true" hidden="false" outlineLevel="0" max="11293" min="11293" style="244" width="11.88"/>
    <col collapsed="false" customWidth="false" hidden="false" outlineLevel="0" max="11522" min="11294" style="244" width="9"/>
    <col collapsed="false" customWidth="true" hidden="false" outlineLevel="0" max="11523" min="11523" style="244" width="3.88"/>
    <col collapsed="false" customWidth="true" hidden="false" outlineLevel="0" max="11524" min="11524" style="244" width="16"/>
    <col collapsed="false" customWidth="true" hidden="false" outlineLevel="0" max="11525" min="11525" style="244" width="16.67"/>
    <col collapsed="false" customWidth="true" hidden="false" outlineLevel="0" max="11526" min="11526" style="244" width="13.44"/>
    <col collapsed="false" customWidth="true" hidden="false" outlineLevel="0" max="11528" min="11527" style="244" width="10.89"/>
    <col collapsed="false" customWidth="true" hidden="false" outlineLevel="0" max="11529" min="11529" style="244" width="6.22"/>
    <col collapsed="false" customWidth="true" hidden="false" outlineLevel="0" max="11530" min="11530" style="244" width="8.88"/>
    <col collapsed="false" customWidth="true" hidden="false" outlineLevel="0" max="11531" min="11531" style="244" width="13.89"/>
    <col collapsed="false" customWidth="true" hidden="false" outlineLevel="0" max="11532" min="11532" style="244" width="13.22"/>
    <col collapsed="false" customWidth="true" hidden="false" outlineLevel="0" max="11533" min="11533" style="244" width="16"/>
    <col collapsed="false" customWidth="true" hidden="false" outlineLevel="0" max="11534" min="11534" style="244" width="11.66"/>
    <col collapsed="false" customWidth="true" hidden="false" outlineLevel="0" max="11535" min="11535" style="244" width="16.89"/>
    <col collapsed="false" customWidth="true" hidden="false" outlineLevel="0" max="11536" min="11536" style="244" width="13.22"/>
    <col collapsed="false" customWidth="true" hidden="false" outlineLevel="0" max="11537" min="11537" style="244" width="18.34"/>
    <col collapsed="false" customWidth="true" hidden="false" outlineLevel="0" max="11538" min="11538" style="244" width="15"/>
    <col collapsed="false" customWidth="true" hidden="false" outlineLevel="0" max="11539" min="11539" style="244" width="14.77"/>
    <col collapsed="false" customWidth="true" hidden="false" outlineLevel="0" max="11540" min="11540" style="244" width="14.66"/>
    <col collapsed="false" customWidth="true" hidden="false" outlineLevel="0" max="11541" min="11541" style="244" width="13.78"/>
    <col collapsed="false" customWidth="true" hidden="false" outlineLevel="0" max="11542" min="11542" style="244" width="14.22"/>
    <col collapsed="false" customWidth="true" hidden="false" outlineLevel="0" max="11543" min="11543" style="244" width="15.11"/>
    <col collapsed="false" customWidth="true" hidden="false" outlineLevel="0" max="11544" min="11544" style="244" width="20.44"/>
    <col collapsed="false" customWidth="true" hidden="false" outlineLevel="0" max="11545" min="11545" style="244" width="27.88"/>
    <col collapsed="false" customWidth="true" hidden="false" outlineLevel="0" max="11546" min="11546" style="244" width="6.88"/>
    <col collapsed="false" customWidth="true" hidden="false" outlineLevel="0" max="11547" min="11547" style="244" width="5"/>
    <col collapsed="false" customWidth="true" hidden="false" outlineLevel="0" max="11548" min="11548" style="244" width="8"/>
    <col collapsed="false" customWidth="true" hidden="false" outlineLevel="0" max="11549" min="11549" style="244" width="11.88"/>
    <col collapsed="false" customWidth="false" hidden="false" outlineLevel="0" max="11778" min="11550" style="244" width="9"/>
    <col collapsed="false" customWidth="true" hidden="false" outlineLevel="0" max="11779" min="11779" style="244" width="3.88"/>
    <col collapsed="false" customWidth="true" hidden="false" outlineLevel="0" max="11780" min="11780" style="244" width="16"/>
    <col collapsed="false" customWidth="true" hidden="false" outlineLevel="0" max="11781" min="11781" style="244" width="16.67"/>
    <col collapsed="false" customWidth="true" hidden="false" outlineLevel="0" max="11782" min="11782" style="244" width="13.44"/>
    <col collapsed="false" customWidth="true" hidden="false" outlineLevel="0" max="11784" min="11783" style="244" width="10.89"/>
    <col collapsed="false" customWidth="true" hidden="false" outlineLevel="0" max="11785" min="11785" style="244" width="6.22"/>
    <col collapsed="false" customWidth="true" hidden="false" outlineLevel="0" max="11786" min="11786" style="244" width="8.88"/>
    <col collapsed="false" customWidth="true" hidden="false" outlineLevel="0" max="11787" min="11787" style="244" width="13.89"/>
    <col collapsed="false" customWidth="true" hidden="false" outlineLevel="0" max="11788" min="11788" style="244" width="13.22"/>
    <col collapsed="false" customWidth="true" hidden="false" outlineLevel="0" max="11789" min="11789" style="244" width="16"/>
    <col collapsed="false" customWidth="true" hidden="false" outlineLevel="0" max="11790" min="11790" style="244" width="11.66"/>
    <col collapsed="false" customWidth="true" hidden="false" outlineLevel="0" max="11791" min="11791" style="244" width="16.89"/>
    <col collapsed="false" customWidth="true" hidden="false" outlineLevel="0" max="11792" min="11792" style="244" width="13.22"/>
    <col collapsed="false" customWidth="true" hidden="false" outlineLevel="0" max="11793" min="11793" style="244" width="18.34"/>
    <col collapsed="false" customWidth="true" hidden="false" outlineLevel="0" max="11794" min="11794" style="244" width="15"/>
    <col collapsed="false" customWidth="true" hidden="false" outlineLevel="0" max="11795" min="11795" style="244" width="14.77"/>
    <col collapsed="false" customWidth="true" hidden="false" outlineLevel="0" max="11796" min="11796" style="244" width="14.66"/>
    <col collapsed="false" customWidth="true" hidden="false" outlineLevel="0" max="11797" min="11797" style="244" width="13.78"/>
    <col collapsed="false" customWidth="true" hidden="false" outlineLevel="0" max="11798" min="11798" style="244" width="14.22"/>
    <col collapsed="false" customWidth="true" hidden="false" outlineLevel="0" max="11799" min="11799" style="244" width="15.11"/>
    <col collapsed="false" customWidth="true" hidden="false" outlineLevel="0" max="11800" min="11800" style="244" width="20.44"/>
    <col collapsed="false" customWidth="true" hidden="false" outlineLevel="0" max="11801" min="11801" style="244" width="27.88"/>
    <col collapsed="false" customWidth="true" hidden="false" outlineLevel="0" max="11802" min="11802" style="244" width="6.88"/>
    <col collapsed="false" customWidth="true" hidden="false" outlineLevel="0" max="11803" min="11803" style="244" width="5"/>
    <col collapsed="false" customWidth="true" hidden="false" outlineLevel="0" max="11804" min="11804" style="244" width="8"/>
    <col collapsed="false" customWidth="true" hidden="false" outlineLevel="0" max="11805" min="11805" style="244" width="11.88"/>
    <col collapsed="false" customWidth="false" hidden="false" outlineLevel="0" max="12034" min="11806" style="244" width="9"/>
    <col collapsed="false" customWidth="true" hidden="false" outlineLevel="0" max="12035" min="12035" style="244" width="3.88"/>
    <col collapsed="false" customWidth="true" hidden="false" outlineLevel="0" max="12036" min="12036" style="244" width="16"/>
    <col collapsed="false" customWidth="true" hidden="false" outlineLevel="0" max="12037" min="12037" style="244" width="16.67"/>
    <col collapsed="false" customWidth="true" hidden="false" outlineLevel="0" max="12038" min="12038" style="244" width="13.44"/>
    <col collapsed="false" customWidth="true" hidden="false" outlineLevel="0" max="12040" min="12039" style="244" width="10.89"/>
    <col collapsed="false" customWidth="true" hidden="false" outlineLevel="0" max="12041" min="12041" style="244" width="6.22"/>
    <col collapsed="false" customWidth="true" hidden="false" outlineLevel="0" max="12042" min="12042" style="244" width="8.88"/>
    <col collapsed="false" customWidth="true" hidden="false" outlineLevel="0" max="12043" min="12043" style="244" width="13.89"/>
    <col collapsed="false" customWidth="true" hidden="false" outlineLevel="0" max="12044" min="12044" style="244" width="13.22"/>
    <col collapsed="false" customWidth="true" hidden="false" outlineLevel="0" max="12045" min="12045" style="244" width="16"/>
    <col collapsed="false" customWidth="true" hidden="false" outlineLevel="0" max="12046" min="12046" style="244" width="11.66"/>
    <col collapsed="false" customWidth="true" hidden="false" outlineLevel="0" max="12047" min="12047" style="244" width="16.89"/>
    <col collapsed="false" customWidth="true" hidden="false" outlineLevel="0" max="12048" min="12048" style="244" width="13.22"/>
    <col collapsed="false" customWidth="true" hidden="false" outlineLevel="0" max="12049" min="12049" style="244" width="18.34"/>
    <col collapsed="false" customWidth="true" hidden="false" outlineLevel="0" max="12050" min="12050" style="244" width="15"/>
    <col collapsed="false" customWidth="true" hidden="false" outlineLevel="0" max="12051" min="12051" style="244" width="14.77"/>
    <col collapsed="false" customWidth="true" hidden="false" outlineLevel="0" max="12052" min="12052" style="244" width="14.66"/>
    <col collapsed="false" customWidth="true" hidden="false" outlineLevel="0" max="12053" min="12053" style="244" width="13.78"/>
    <col collapsed="false" customWidth="true" hidden="false" outlineLevel="0" max="12054" min="12054" style="244" width="14.22"/>
    <col collapsed="false" customWidth="true" hidden="false" outlineLevel="0" max="12055" min="12055" style="244" width="15.11"/>
    <col collapsed="false" customWidth="true" hidden="false" outlineLevel="0" max="12056" min="12056" style="244" width="20.44"/>
    <col collapsed="false" customWidth="true" hidden="false" outlineLevel="0" max="12057" min="12057" style="244" width="27.88"/>
    <col collapsed="false" customWidth="true" hidden="false" outlineLevel="0" max="12058" min="12058" style="244" width="6.88"/>
    <col collapsed="false" customWidth="true" hidden="false" outlineLevel="0" max="12059" min="12059" style="244" width="5"/>
    <col collapsed="false" customWidth="true" hidden="false" outlineLevel="0" max="12060" min="12060" style="244" width="8"/>
    <col collapsed="false" customWidth="true" hidden="false" outlineLevel="0" max="12061" min="12061" style="244" width="11.88"/>
    <col collapsed="false" customWidth="false" hidden="false" outlineLevel="0" max="12290" min="12062" style="244" width="9"/>
    <col collapsed="false" customWidth="true" hidden="false" outlineLevel="0" max="12291" min="12291" style="244" width="3.88"/>
    <col collapsed="false" customWidth="true" hidden="false" outlineLevel="0" max="12292" min="12292" style="244" width="16"/>
    <col collapsed="false" customWidth="true" hidden="false" outlineLevel="0" max="12293" min="12293" style="244" width="16.67"/>
    <col collapsed="false" customWidth="true" hidden="false" outlineLevel="0" max="12294" min="12294" style="244" width="13.44"/>
    <col collapsed="false" customWidth="true" hidden="false" outlineLevel="0" max="12296" min="12295" style="244" width="10.89"/>
    <col collapsed="false" customWidth="true" hidden="false" outlineLevel="0" max="12297" min="12297" style="244" width="6.22"/>
    <col collapsed="false" customWidth="true" hidden="false" outlineLevel="0" max="12298" min="12298" style="244" width="8.88"/>
    <col collapsed="false" customWidth="true" hidden="false" outlineLevel="0" max="12299" min="12299" style="244" width="13.89"/>
    <col collapsed="false" customWidth="true" hidden="false" outlineLevel="0" max="12300" min="12300" style="244" width="13.22"/>
    <col collapsed="false" customWidth="true" hidden="false" outlineLevel="0" max="12301" min="12301" style="244" width="16"/>
    <col collapsed="false" customWidth="true" hidden="false" outlineLevel="0" max="12302" min="12302" style="244" width="11.66"/>
    <col collapsed="false" customWidth="true" hidden="false" outlineLevel="0" max="12303" min="12303" style="244" width="16.89"/>
    <col collapsed="false" customWidth="true" hidden="false" outlineLevel="0" max="12304" min="12304" style="244" width="13.22"/>
    <col collapsed="false" customWidth="true" hidden="false" outlineLevel="0" max="12305" min="12305" style="244" width="18.34"/>
    <col collapsed="false" customWidth="true" hidden="false" outlineLevel="0" max="12306" min="12306" style="244" width="15"/>
    <col collapsed="false" customWidth="true" hidden="false" outlineLevel="0" max="12307" min="12307" style="244" width="14.77"/>
    <col collapsed="false" customWidth="true" hidden="false" outlineLevel="0" max="12308" min="12308" style="244" width="14.66"/>
    <col collapsed="false" customWidth="true" hidden="false" outlineLevel="0" max="12309" min="12309" style="244" width="13.78"/>
    <col collapsed="false" customWidth="true" hidden="false" outlineLevel="0" max="12310" min="12310" style="244" width="14.22"/>
    <col collapsed="false" customWidth="true" hidden="false" outlineLevel="0" max="12311" min="12311" style="244" width="15.11"/>
    <col collapsed="false" customWidth="true" hidden="false" outlineLevel="0" max="12312" min="12312" style="244" width="20.44"/>
    <col collapsed="false" customWidth="true" hidden="false" outlineLevel="0" max="12313" min="12313" style="244" width="27.88"/>
    <col collapsed="false" customWidth="true" hidden="false" outlineLevel="0" max="12314" min="12314" style="244" width="6.88"/>
    <col collapsed="false" customWidth="true" hidden="false" outlineLevel="0" max="12315" min="12315" style="244" width="5"/>
    <col collapsed="false" customWidth="true" hidden="false" outlineLevel="0" max="12316" min="12316" style="244" width="8"/>
    <col collapsed="false" customWidth="true" hidden="false" outlineLevel="0" max="12317" min="12317" style="244" width="11.88"/>
    <col collapsed="false" customWidth="false" hidden="false" outlineLevel="0" max="12546" min="12318" style="244" width="9"/>
    <col collapsed="false" customWidth="true" hidden="false" outlineLevel="0" max="12547" min="12547" style="244" width="3.88"/>
    <col collapsed="false" customWidth="true" hidden="false" outlineLevel="0" max="12548" min="12548" style="244" width="16"/>
    <col collapsed="false" customWidth="true" hidden="false" outlineLevel="0" max="12549" min="12549" style="244" width="16.67"/>
    <col collapsed="false" customWidth="true" hidden="false" outlineLevel="0" max="12550" min="12550" style="244" width="13.44"/>
    <col collapsed="false" customWidth="true" hidden="false" outlineLevel="0" max="12552" min="12551" style="244" width="10.89"/>
    <col collapsed="false" customWidth="true" hidden="false" outlineLevel="0" max="12553" min="12553" style="244" width="6.22"/>
    <col collapsed="false" customWidth="true" hidden="false" outlineLevel="0" max="12554" min="12554" style="244" width="8.88"/>
    <col collapsed="false" customWidth="true" hidden="false" outlineLevel="0" max="12555" min="12555" style="244" width="13.89"/>
    <col collapsed="false" customWidth="true" hidden="false" outlineLevel="0" max="12556" min="12556" style="244" width="13.22"/>
    <col collapsed="false" customWidth="true" hidden="false" outlineLevel="0" max="12557" min="12557" style="244" width="16"/>
    <col collapsed="false" customWidth="true" hidden="false" outlineLevel="0" max="12558" min="12558" style="244" width="11.66"/>
    <col collapsed="false" customWidth="true" hidden="false" outlineLevel="0" max="12559" min="12559" style="244" width="16.89"/>
    <col collapsed="false" customWidth="true" hidden="false" outlineLevel="0" max="12560" min="12560" style="244" width="13.22"/>
    <col collapsed="false" customWidth="true" hidden="false" outlineLevel="0" max="12561" min="12561" style="244" width="18.34"/>
    <col collapsed="false" customWidth="true" hidden="false" outlineLevel="0" max="12562" min="12562" style="244" width="15"/>
    <col collapsed="false" customWidth="true" hidden="false" outlineLevel="0" max="12563" min="12563" style="244" width="14.77"/>
    <col collapsed="false" customWidth="true" hidden="false" outlineLevel="0" max="12564" min="12564" style="244" width="14.66"/>
    <col collapsed="false" customWidth="true" hidden="false" outlineLevel="0" max="12565" min="12565" style="244" width="13.78"/>
    <col collapsed="false" customWidth="true" hidden="false" outlineLevel="0" max="12566" min="12566" style="244" width="14.22"/>
    <col collapsed="false" customWidth="true" hidden="false" outlineLevel="0" max="12567" min="12567" style="244" width="15.11"/>
    <col collapsed="false" customWidth="true" hidden="false" outlineLevel="0" max="12568" min="12568" style="244" width="20.44"/>
    <col collapsed="false" customWidth="true" hidden="false" outlineLevel="0" max="12569" min="12569" style="244" width="27.88"/>
    <col collapsed="false" customWidth="true" hidden="false" outlineLevel="0" max="12570" min="12570" style="244" width="6.88"/>
    <col collapsed="false" customWidth="true" hidden="false" outlineLevel="0" max="12571" min="12571" style="244" width="5"/>
    <col collapsed="false" customWidth="true" hidden="false" outlineLevel="0" max="12572" min="12572" style="244" width="8"/>
    <col collapsed="false" customWidth="true" hidden="false" outlineLevel="0" max="12573" min="12573" style="244" width="11.88"/>
    <col collapsed="false" customWidth="false" hidden="false" outlineLevel="0" max="12802" min="12574" style="244" width="9"/>
    <col collapsed="false" customWidth="true" hidden="false" outlineLevel="0" max="12803" min="12803" style="244" width="3.88"/>
    <col collapsed="false" customWidth="true" hidden="false" outlineLevel="0" max="12804" min="12804" style="244" width="16"/>
    <col collapsed="false" customWidth="true" hidden="false" outlineLevel="0" max="12805" min="12805" style="244" width="16.67"/>
    <col collapsed="false" customWidth="true" hidden="false" outlineLevel="0" max="12806" min="12806" style="244" width="13.44"/>
    <col collapsed="false" customWidth="true" hidden="false" outlineLevel="0" max="12808" min="12807" style="244" width="10.89"/>
    <col collapsed="false" customWidth="true" hidden="false" outlineLevel="0" max="12809" min="12809" style="244" width="6.22"/>
    <col collapsed="false" customWidth="true" hidden="false" outlineLevel="0" max="12810" min="12810" style="244" width="8.88"/>
    <col collapsed="false" customWidth="true" hidden="false" outlineLevel="0" max="12811" min="12811" style="244" width="13.89"/>
    <col collapsed="false" customWidth="true" hidden="false" outlineLevel="0" max="12812" min="12812" style="244" width="13.22"/>
    <col collapsed="false" customWidth="true" hidden="false" outlineLevel="0" max="12813" min="12813" style="244" width="16"/>
    <col collapsed="false" customWidth="true" hidden="false" outlineLevel="0" max="12814" min="12814" style="244" width="11.66"/>
    <col collapsed="false" customWidth="true" hidden="false" outlineLevel="0" max="12815" min="12815" style="244" width="16.89"/>
    <col collapsed="false" customWidth="true" hidden="false" outlineLevel="0" max="12816" min="12816" style="244" width="13.22"/>
    <col collapsed="false" customWidth="true" hidden="false" outlineLevel="0" max="12817" min="12817" style="244" width="18.34"/>
    <col collapsed="false" customWidth="true" hidden="false" outlineLevel="0" max="12818" min="12818" style="244" width="15"/>
    <col collapsed="false" customWidth="true" hidden="false" outlineLevel="0" max="12819" min="12819" style="244" width="14.77"/>
    <col collapsed="false" customWidth="true" hidden="false" outlineLevel="0" max="12820" min="12820" style="244" width="14.66"/>
    <col collapsed="false" customWidth="true" hidden="false" outlineLevel="0" max="12821" min="12821" style="244" width="13.78"/>
    <col collapsed="false" customWidth="true" hidden="false" outlineLevel="0" max="12822" min="12822" style="244" width="14.22"/>
    <col collapsed="false" customWidth="true" hidden="false" outlineLevel="0" max="12823" min="12823" style="244" width="15.11"/>
    <col collapsed="false" customWidth="true" hidden="false" outlineLevel="0" max="12824" min="12824" style="244" width="20.44"/>
    <col collapsed="false" customWidth="true" hidden="false" outlineLevel="0" max="12825" min="12825" style="244" width="27.88"/>
    <col collapsed="false" customWidth="true" hidden="false" outlineLevel="0" max="12826" min="12826" style="244" width="6.88"/>
    <col collapsed="false" customWidth="true" hidden="false" outlineLevel="0" max="12827" min="12827" style="244" width="5"/>
    <col collapsed="false" customWidth="true" hidden="false" outlineLevel="0" max="12828" min="12828" style="244" width="8"/>
    <col collapsed="false" customWidth="true" hidden="false" outlineLevel="0" max="12829" min="12829" style="244" width="11.88"/>
    <col collapsed="false" customWidth="false" hidden="false" outlineLevel="0" max="13058" min="12830" style="244" width="9"/>
    <col collapsed="false" customWidth="true" hidden="false" outlineLevel="0" max="13059" min="13059" style="244" width="3.88"/>
    <col collapsed="false" customWidth="true" hidden="false" outlineLevel="0" max="13060" min="13060" style="244" width="16"/>
    <col collapsed="false" customWidth="true" hidden="false" outlineLevel="0" max="13061" min="13061" style="244" width="16.67"/>
    <col collapsed="false" customWidth="true" hidden="false" outlineLevel="0" max="13062" min="13062" style="244" width="13.44"/>
    <col collapsed="false" customWidth="true" hidden="false" outlineLevel="0" max="13064" min="13063" style="244" width="10.89"/>
    <col collapsed="false" customWidth="true" hidden="false" outlineLevel="0" max="13065" min="13065" style="244" width="6.22"/>
    <col collapsed="false" customWidth="true" hidden="false" outlineLevel="0" max="13066" min="13066" style="244" width="8.88"/>
    <col collapsed="false" customWidth="true" hidden="false" outlineLevel="0" max="13067" min="13067" style="244" width="13.89"/>
    <col collapsed="false" customWidth="true" hidden="false" outlineLevel="0" max="13068" min="13068" style="244" width="13.22"/>
    <col collapsed="false" customWidth="true" hidden="false" outlineLevel="0" max="13069" min="13069" style="244" width="16"/>
    <col collapsed="false" customWidth="true" hidden="false" outlineLevel="0" max="13070" min="13070" style="244" width="11.66"/>
    <col collapsed="false" customWidth="true" hidden="false" outlineLevel="0" max="13071" min="13071" style="244" width="16.89"/>
    <col collapsed="false" customWidth="true" hidden="false" outlineLevel="0" max="13072" min="13072" style="244" width="13.22"/>
    <col collapsed="false" customWidth="true" hidden="false" outlineLevel="0" max="13073" min="13073" style="244" width="18.34"/>
    <col collapsed="false" customWidth="true" hidden="false" outlineLevel="0" max="13074" min="13074" style="244" width="15"/>
    <col collapsed="false" customWidth="true" hidden="false" outlineLevel="0" max="13075" min="13075" style="244" width="14.77"/>
    <col collapsed="false" customWidth="true" hidden="false" outlineLevel="0" max="13076" min="13076" style="244" width="14.66"/>
    <col collapsed="false" customWidth="true" hidden="false" outlineLevel="0" max="13077" min="13077" style="244" width="13.78"/>
    <col collapsed="false" customWidth="true" hidden="false" outlineLevel="0" max="13078" min="13078" style="244" width="14.22"/>
    <col collapsed="false" customWidth="true" hidden="false" outlineLevel="0" max="13079" min="13079" style="244" width="15.11"/>
    <col collapsed="false" customWidth="true" hidden="false" outlineLevel="0" max="13080" min="13080" style="244" width="20.44"/>
    <col collapsed="false" customWidth="true" hidden="false" outlineLevel="0" max="13081" min="13081" style="244" width="27.88"/>
    <col collapsed="false" customWidth="true" hidden="false" outlineLevel="0" max="13082" min="13082" style="244" width="6.88"/>
    <col collapsed="false" customWidth="true" hidden="false" outlineLevel="0" max="13083" min="13083" style="244" width="5"/>
    <col collapsed="false" customWidth="true" hidden="false" outlineLevel="0" max="13084" min="13084" style="244" width="8"/>
    <col collapsed="false" customWidth="true" hidden="false" outlineLevel="0" max="13085" min="13085" style="244" width="11.88"/>
    <col collapsed="false" customWidth="false" hidden="false" outlineLevel="0" max="13314" min="13086" style="244" width="9"/>
    <col collapsed="false" customWidth="true" hidden="false" outlineLevel="0" max="13315" min="13315" style="244" width="3.88"/>
    <col collapsed="false" customWidth="true" hidden="false" outlineLevel="0" max="13316" min="13316" style="244" width="16"/>
    <col collapsed="false" customWidth="true" hidden="false" outlineLevel="0" max="13317" min="13317" style="244" width="16.67"/>
    <col collapsed="false" customWidth="true" hidden="false" outlineLevel="0" max="13318" min="13318" style="244" width="13.44"/>
    <col collapsed="false" customWidth="true" hidden="false" outlineLevel="0" max="13320" min="13319" style="244" width="10.89"/>
    <col collapsed="false" customWidth="true" hidden="false" outlineLevel="0" max="13321" min="13321" style="244" width="6.22"/>
    <col collapsed="false" customWidth="true" hidden="false" outlineLevel="0" max="13322" min="13322" style="244" width="8.88"/>
    <col collapsed="false" customWidth="true" hidden="false" outlineLevel="0" max="13323" min="13323" style="244" width="13.89"/>
    <col collapsed="false" customWidth="true" hidden="false" outlineLevel="0" max="13324" min="13324" style="244" width="13.22"/>
    <col collapsed="false" customWidth="true" hidden="false" outlineLevel="0" max="13325" min="13325" style="244" width="16"/>
    <col collapsed="false" customWidth="true" hidden="false" outlineLevel="0" max="13326" min="13326" style="244" width="11.66"/>
    <col collapsed="false" customWidth="true" hidden="false" outlineLevel="0" max="13327" min="13327" style="244" width="16.89"/>
    <col collapsed="false" customWidth="true" hidden="false" outlineLevel="0" max="13328" min="13328" style="244" width="13.22"/>
    <col collapsed="false" customWidth="true" hidden="false" outlineLevel="0" max="13329" min="13329" style="244" width="18.34"/>
    <col collapsed="false" customWidth="true" hidden="false" outlineLevel="0" max="13330" min="13330" style="244" width="15"/>
    <col collapsed="false" customWidth="true" hidden="false" outlineLevel="0" max="13331" min="13331" style="244" width="14.77"/>
    <col collapsed="false" customWidth="true" hidden="false" outlineLevel="0" max="13332" min="13332" style="244" width="14.66"/>
    <col collapsed="false" customWidth="true" hidden="false" outlineLevel="0" max="13333" min="13333" style="244" width="13.78"/>
    <col collapsed="false" customWidth="true" hidden="false" outlineLevel="0" max="13334" min="13334" style="244" width="14.22"/>
    <col collapsed="false" customWidth="true" hidden="false" outlineLevel="0" max="13335" min="13335" style="244" width="15.11"/>
    <col collapsed="false" customWidth="true" hidden="false" outlineLevel="0" max="13336" min="13336" style="244" width="20.44"/>
    <col collapsed="false" customWidth="true" hidden="false" outlineLevel="0" max="13337" min="13337" style="244" width="27.88"/>
    <col collapsed="false" customWidth="true" hidden="false" outlineLevel="0" max="13338" min="13338" style="244" width="6.88"/>
    <col collapsed="false" customWidth="true" hidden="false" outlineLevel="0" max="13339" min="13339" style="244" width="5"/>
    <col collapsed="false" customWidth="true" hidden="false" outlineLevel="0" max="13340" min="13340" style="244" width="8"/>
    <col collapsed="false" customWidth="true" hidden="false" outlineLevel="0" max="13341" min="13341" style="244" width="11.88"/>
    <col collapsed="false" customWidth="false" hidden="false" outlineLevel="0" max="13570" min="13342" style="244" width="9"/>
    <col collapsed="false" customWidth="true" hidden="false" outlineLevel="0" max="13571" min="13571" style="244" width="3.88"/>
    <col collapsed="false" customWidth="true" hidden="false" outlineLevel="0" max="13572" min="13572" style="244" width="16"/>
    <col collapsed="false" customWidth="true" hidden="false" outlineLevel="0" max="13573" min="13573" style="244" width="16.67"/>
    <col collapsed="false" customWidth="true" hidden="false" outlineLevel="0" max="13574" min="13574" style="244" width="13.44"/>
    <col collapsed="false" customWidth="true" hidden="false" outlineLevel="0" max="13576" min="13575" style="244" width="10.89"/>
    <col collapsed="false" customWidth="true" hidden="false" outlineLevel="0" max="13577" min="13577" style="244" width="6.22"/>
    <col collapsed="false" customWidth="true" hidden="false" outlineLevel="0" max="13578" min="13578" style="244" width="8.88"/>
    <col collapsed="false" customWidth="true" hidden="false" outlineLevel="0" max="13579" min="13579" style="244" width="13.89"/>
    <col collapsed="false" customWidth="true" hidden="false" outlineLevel="0" max="13580" min="13580" style="244" width="13.22"/>
    <col collapsed="false" customWidth="true" hidden="false" outlineLevel="0" max="13581" min="13581" style="244" width="16"/>
    <col collapsed="false" customWidth="true" hidden="false" outlineLevel="0" max="13582" min="13582" style="244" width="11.66"/>
    <col collapsed="false" customWidth="true" hidden="false" outlineLevel="0" max="13583" min="13583" style="244" width="16.89"/>
    <col collapsed="false" customWidth="true" hidden="false" outlineLevel="0" max="13584" min="13584" style="244" width="13.22"/>
    <col collapsed="false" customWidth="true" hidden="false" outlineLevel="0" max="13585" min="13585" style="244" width="18.34"/>
    <col collapsed="false" customWidth="true" hidden="false" outlineLevel="0" max="13586" min="13586" style="244" width="15"/>
    <col collapsed="false" customWidth="true" hidden="false" outlineLevel="0" max="13587" min="13587" style="244" width="14.77"/>
    <col collapsed="false" customWidth="true" hidden="false" outlineLevel="0" max="13588" min="13588" style="244" width="14.66"/>
    <col collapsed="false" customWidth="true" hidden="false" outlineLevel="0" max="13589" min="13589" style="244" width="13.78"/>
    <col collapsed="false" customWidth="true" hidden="false" outlineLevel="0" max="13590" min="13590" style="244" width="14.22"/>
    <col collapsed="false" customWidth="true" hidden="false" outlineLevel="0" max="13591" min="13591" style="244" width="15.11"/>
    <col collapsed="false" customWidth="true" hidden="false" outlineLevel="0" max="13592" min="13592" style="244" width="20.44"/>
    <col collapsed="false" customWidth="true" hidden="false" outlineLevel="0" max="13593" min="13593" style="244" width="27.88"/>
    <col collapsed="false" customWidth="true" hidden="false" outlineLevel="0" max="13594" min="13594" style="244" width="6.88"/>
    <col collapsed="false" customWidth="true" hidden="false" outlineLevel="0" max="13595" min="13595" style="244" width="5"/>
    <col collapsed="false" customWidth="true" hidden="false" outlineLevel="0" max="13596" min="13596" style="244" width="8"/>
    <col collapsed="false" customWidth="true" hidden="false" outlineLevel="0" max="13597" min="13597" style="244" width="11.88"/>
    <col collapsed="false" customWidth="false" hidden="false" outlineLevel="0" max="13826" min="13598" style="244" width="9"/>
    <col collapsed="false" customWidth="true" hidden="false" outlineLevel="0" max="13827" min="13827" style="244" width="3.88"/>
    <col collapsed="false" customWidth="true" hidden="false" outlineLevel="0" max="13828" min="13828" style="244" width="16"/>
    <col collapsed="false" customWidth="true" hidden="false" outlineLevel="0" max="13829" min="13829" style="244" width="16.67"/>
    <col collapsed="false" customWidth="true" hidden="false" outlineLevel="0" max="13830" min="13830" style="244" width="13.44"/>
    <col collapsed="false" customWidth="true" hidden="false" outlineLevel="0" max="13832" min="13831" style="244" width="10.89"/>
    <col collapsed="false" customWidth="true" hidden="false" outlineLevel="0" max="13833" min="13833" style="244" width="6.22"/>
    <col collapsed="false" customWidth="true" hidden="false" outlineLevel="0" max="13834" min="13834" style="244" width="8.88"/>
    <col collapsed="false" customWidth="true" hidden="false" outlineLevel="0" max="13835" min="13835" style="244" width="13.89"/>
    <col collapsed="false" customWidth="true" hidden="false" outlineLevel="0" max="13836" min="13836" style="244" width="13.22"/>
    <col collapsed="false" customWidth="true" hidden="false" outlineLevel="0" max="13837" min="13837" style="244" width="16"/>
    <col collapsed="false" customWidth="true" hidden="false" outlineLevel="0" max="13838" min="13838" style="244" width="11.66"/>
    <col collapsed="false" customWidth="true" hidden="false" outlineLevel="0" max="13839" min="13839" style="244" width="16.89"/>
    <col collapsed="false" customWidth="true" hidden="false" outlineLevel="0" max="13840" min="13840" style="244" width="13.22"/>
    <col collapsed="false" customWidth="true" hidden="false" outlineLevel="0" max="13841" min="13841" style="244" width="18.34"/>
    <col collapsed="false" customWidth="true" hidden="false" outlineLevel="0" max="13842" min="13842" style="244" width="15"/>
    <col collapsed="false" customWidth="true" hidden="false" outlineLevel="0" max="13843" min="13843" style="244" width="14.77"/>
    <col collapsed="false" customWidth="true" hidden="false" outlineLevel="0" max="13844" min="13844" style="244" width="14.66"/>
    <col collapsed="false" customWidth="true" hidden="false" outlineLevel="0" max="13845" min="13845" style="244" width="13.78"/>
    <col collapsed="false" customWidth="true" hidden="false" outlineLevel="0" max="13846" min="13846" style="244" width="14.22"/>
    <col collapsed="false" customWidth="true" hidden="false" outlineLevel="0" max="13847" min="13847" style="244" width="15.11"/>
    <col collapsed="false" customWidth="true" hidden="false" outlineLevel="0" max="13848" min="13848" style="244" width="20.44"/>
    <col collapsed="false" customWidth="true" hidden="false" outlineLevel="0" max="13849" min="13849" style="244" width="27.88"/>
    <col collapsed="false" customWidth="true" hidden="false" outlineLevel="0" max="13850" min="13850" style="244" width="6.88"/>
    <col collapsed="false" customWidth="true" hidden="false" outlineLevel="0" max="13851" min="13851" style="244" width="5"/>
    <col collapsed="false" customWidth="true" hidden="false" outlineLevel="0" max="13852" min="13852" style="244" width="8"/>
    <col collapsed="false" customWidth="true" hidden="false" outlineLevel="0" max="13853" min="13853" style="244" width="11.88"/>
    <col collapsed="false" customWidth="false" hidden="false" outlineLevel="0" max="14082" min="13854" style="244" width="9"/>
    <col collapsed="false" customWidth="true" hidden="false" outlineLevel="0" max="14083" min="14083" style="244" width="3.88"/>
    <col collapsed="false" customWidth="true" hidden="false" outlineLevel="0" max="14084" min="14084" style="244" width="16"/>
    <col collapsed="false" customWidth="true" hidden="false" outlineLevel="0" max="14085" min="14085" style="244" width="16.67"/>
    <col collapsed="false" customWidth="true" hidden="false" outlineLevel="0" max="14086" min="14086" style="244" width="13.44"/>
    <col collapsed="false" customWidth="true" hidden="false" outlineLevel="0" max="14088" min="14087" style="244" width="10.89"/>
    <col collapsed="false" customWidth="true" hidden="false" outlineLevel="0" max="14089" min="14089" style="244" width="6.22"/>
    <col collapsed="false" customWidth="true" hidden="false" outlineLevel="0" max="14090" min="14090" style="244" width="8.88"/>
    <col collapsed="false" customWidth="true" hidden="false" outlineLevel="0" max="14091" min="14091" style="244" width="13.89"/>
    <col collapsed="false" customWidth="true" hidden="false" outlineLevel="0" max="14092" min="14092" style="244" width="13.22"/>
    <col collapsed="false" customWidth="true" hidden="false" outlineLevel="0" max="14093" min="14093" style="244" width="16"/>
    <col collapsed="false" customWidth="true" hidden="false" outlineLevel="0" max="14094" min="14094" style="244" width="11.66"/>
    <col collapsed="false" customWidth="true" hidden="false" outlineLevel="0" max="14095" min="14095" style="244" width="16.89"/>
    <col collapsed="false" customWidth="true" hidden="false" outlineLevel="0" max="14096" min="14096" style="244" width="13.22"/>
    <col collapsed="false" customWidth="true" hidden="false" outlineLevel="0" max="14097" min="14097" style="244" width="18.34"/>
    <col collapsed="false" customWidth="true" hidden="false" outlineLevel="0" max="14098" min="14098" style="244" width="15"/>
    <col collapsed="false" customWidth="true" hidden="false" outlineLevel="0" max="14099" min="14099" style="244" width="14.77"/>
    <col collapsed="false" customWidth="true" hidden="false" outlineLevel="0" max="14100" min="14100" style="244" width="14.66"/>
    <col collapsed="false" customWidth="true" hidden="false" outlineLevel="0" max="14101" min="14101" style="244" width="13.78"/>
    <col collapsed="false" customWidth="true" hidden="false" outlineLevel="0" max="14102" min="14102" style="244" width="14.22"/>
    <col collapsed="false" customWidth="true" hidden="false" outlineLevel="0" max="14103" min="14103" style="244" width="15.11"/>
    <col collapsed="false" customWidth="true" hidden="false" outlineLevel="0" max="14104" min="14104" style="244" width="20.44"/>
    <col collapsed="false" customWidth="true" hidden="false" outlineLevel="0" max="14105" min="14105" style="244" width="27.88"/>
    <col collapsed="false" customWidth="true" hidden="false" outlineLevel="0" max="14106" min="14106" style="244" width="6.88"/>
    <col collapsed="false" customWidth="true" hidden="false" outlineLevel="0" max="14107" min="14107" style="244" width="5"/>
    <col collapsed="false" customWidth="true" hidden="false" outlineLevel="0" max="14108" min="14108" style="244" width="8"/>
    <col collapsed="false" customWidth="true" hidden="false" outlineLevel="0" max="14109" min="14109" style="244" width="11.88"/>
    <col collapsed="false" customWidth="false" hidden="false" outlineLevel="0" max="14338" min="14110" style="244" width="9"/>
    <col collapsed="false" customWidth="true" hidden="false" outlineLevel="0" max="14339" min="14339" style="244" width="3.88"/>
    <col collapsed="false" customWidth="true" hidden="false" outlineLevel="0" max="14340" min="14340" style="244" width="16"/>
    <col collapsed="false" customWidth="true" hidden="false" outlineLevel="0" max="14341" min="14341" style="244" width="16.67"/>
    <col collapsed="false" customWidth="true" hidden="false" outlineLevel="0" max="14342" min="14342" style="244" width="13.44"/>
    <col collapsed="false" customWidth="true" hidden="false" outlineLevel="0" max="14344" min="14343" style="244" width="10.89"/>
    <col collapsed="false" customWidth="true" hidden="false" outlineLevel="0" max="14345" min="14345" style="244" width="6.22"/>
    <col collapsed="false" customWidth="true" hidden="false" outlineLevel="0" max="14346" min="14346" style="244" width="8.88"/>
    <col collapsed="false" customWidth="true" hidden="false" outlineLevel="0" max="14347" min="14347" style="244" width="13.89"/>
    <col collapsed="false" customWidth="true" hidden="false" outlineLevel="0" max="14348" min="14348" style="244" width="13.22"/>
    <col collapsed="false" customWidth="true" hidden="false" outlineLevel="0" max="14349" min="14349" style="244" width="16"/>
    <col collapsed="false" customWidth="true" hidden="false" outlineLevel="0" max="14350" min="14350" style="244" width="11.66"/>
    <col collapsed="false" customWidth="true" hidden="false" outlineLevel="0" max="14351" min="14351" style="244" width="16.89"/>
    <col collapsed="false" customWidth="true" hidden="false" outlineLevel="0" max="14352" min="14352" style="244" width="13.22"/>
    <col collapsed="false" customWidth="true" hidden="false" outlineLevel="0" max="14353" min="14353" style="244" width="18.34"/>
    <col collapsed="false" customWidth="true" hidden="false" outlineLevel="0" max="14354" min="14354" style="244" width="15"/>
    <col collapsed="false" customWidth="true" hidden="false" outlineLevel="0" max="14355" min="14355" style="244" width="14.77"/>
    <col collapsed="false" customWidth="true" hidden="false" outlineLevel="0" max="14356" min="14356" style="244" width="14.66"/>
    <col collapsed="false" customWidth="true" hidden="false" outlineLevel="0" max="14357" min="14357" style="244" width="13.78"/>
    <col collapsed="false" customWidth="true" hidden="false" outlineLevel="0" max="14358" min="14358" style="244" width="14.22"/>
    <col collapsed="false" customWidth="true" hidden="false" outlineLevel="0" max="14359" min="14359" style="244" width="15.11"/>
    <col collapsed="false" customWidth="true" hidden="false" outlineLevel="0" max="14360" min="14360" style="244" width="20.44"/>
    <col collapsed="false" customWidth="true" hidden="false" outlineLevel="0" max="14361" min="14361" style="244" width="27.88"/>
    <col collapsed="false" customWidth="true" hidden="false" outlineLevel="0" max="14362" min="14362" style="244" width="6.88"/>
    <col collapsed="false" customWidth="true" hidden="false" outlineLevel="0" max="14363" min="14363" style="244" width="5"/>
    <col collapsed="false" customWidth="true" hidden="false" outlineLevel="0" max="14364" min="14364" style="244" width="8"/>
    <col collapsed="false" customWidth="true" hidden="false" outlineLevel="0" max="14365" min="14365" style="244" width="11.88"/>
    <col collapsed="false" customWidth="false" hidden="false" outlineLevel="0" max="14594" min="14366" style="244" width="9"/>
    <col collapsed="false" customWidth="true" hidden="false" outlineLevel="0" max="14595" min="14595" style="244" width="3.88"/>
    <col collapsed="false" customWidth="true" hidden="false" outlineLevel="0" max="14596" min="14596" style="244" width="16"/>
    <col collapsed="false" customWidth="true" hidden="false" outlineLevel="0" max="14597" min="14597" style="244" width="16.67"/>
    <col collapsed="false" customWidth="true" hidden="false" outlineLevel="0" max="14598" min="14598" style="244" width="13.44"/>
    <col collapsed="false" customWidth="true" hidden="false" outlineLevel="0" max="14600" min="14599" style="244" width="10.89"/>
    <col collapsed="false" customWidth="true" hidden="false" outlineLevel="0" max="14601" min="14601" style="244" width="6.22"/>
    <col collapsed="false" customWidth="true" hidden="false" outlineLevel="0" max="14602" min="14602" style="244" width="8.88"/>
    <col collapsed="false" customWidth="true" hidden="false" outlineLevel="0" max="14603" min="14603" style="244" width="13.89"/>
    <col collapsed="false" customWidth="true" hidden="false" outlineLevel="0" max="14604" min="14604" style="244" width="13.22"/>
    <col collapsed="false" customWidth="true" hidden="false" outlineLevel="0" max="14605" min="14605" style="244" width="16"/>
    <col collapsed="false" customWidth="true" hidden="false" outlineLevel="0" max="14606" min="14606" style="244" width="11.66"/>
    <col collapsed="false" customWidth="true" hidden="false" outlineLevel="0" max="14607" min="14607" style="244" width="16.89"/>
    <col collapsed="false" customWidth="true" hidden="false" outlineLevel="0" max="14608" min="14608" style="244" width="13.22"/>
    <col collapsed="false" customWidth="true" hidden="false" outlineLevel="0" max="14609" min="14609" style="244" width="18.34"/>
    <col collapsed="false" customWidth="true" hidden="false" outlineLevel="0" max="14610" min="14610" style="244" width="15"/>
    <col collapsed="false" customWidth="true" hidden="false" outlineLevel="0" max="14611" min="14611" style="244" width="14.77"/>
    <col collapsed="false" customWidth="true" hidden="false" outlineLevel="0" max="14612" min="14612" style="244" width="14.66"/>
    <col collapsed="false" customWidth="true" hidden="false" outlineLevel="0" max="14613" min="14613" style="244" width="13.78"/>
    <col collapsed="false" customWidth="true" hidden="false" outlineLevel="0" max="14614" min="14614" style="244" width="14.22"/>
    <col collapsed="false" customWidth="true" hidden="false" outlineLevel="0" max="14615" min="14615" style="244" width="15.11"/>
    <col collapsed="false" customWidth="true" hidden="false" outlineLevel="0" max="14616" min="14616" style="244" width="20.44"/>
    <col collapsed="false" customWidth="true" hidden="false" outlineLevel="0" max="14617" min="14617" style="244" width="27.88"/>
    <col collapsed="false" customWidth="true" hidden="false" outlineLevel="0" max="14618" min="14618" style="244" width="6.88"/>
    <col collapsed="false" customWidth="true" hidden="false" outlineLevel="0" max="14619" min="14619" style="244" width="5"/>
    <col collapsed="false" customWidth="true" hidden="false" outlineLevel="0" max="14620" min="14620" style="244" width="8"/>
    <col collapsed="false" customWidth="true" hidden="false" outlineLevel="0" max="14621" min="14621" style="244" width="11.88"/>
    <col collapsed="false" customWidth="false" hidden="false" outlineLevel="0" max="14850" min="14622" style="244" width="9"/>
    <col collapsed="false" customWidth="true" hidden="false" outlineLevel="0" max="14851" min="14851" style="244" width="3.88"/>
    <col collapsed="false" customWidth="true" hidden="false" outlineLevel="0" max="14852" min="14852" style="244" width="16"/>
    <col collapsed="false" customWidth="true" hidden="false" outlineLevel="0" max="14853" min="14853" style="244" width="16.67"/>
    <col collapsed="false" customWidth="true" hidden="false" outlineLevel="0" max="14854" min="14854" style="244" width="13.44"/>
    <col collapsed="false" customWidth="true" hidden="false" outlineLevel="0" max="14856" min="14855" style="244" width="10.89"/>
    <col collapsed="false" customWidth="true" hidden="false" outlineLevel="0" max="14857" min="14857" style="244" width="6.22"/>
    <col collapsed="false" customWidth="true" hidden="false" outlineLevel="0" max="14858" min="14858" style="244" width="8.88"/>
    <col collapsed="false" customWidth="true" hidden="false" outlineLevel="0" max="14859" min="14859" style="244" width="13.89"/>
    <col collapsed="false" customWidth="true" hidden="false" outlineLevel="0" max="14860" min="14860" style="244" width="13.22"/>
    <col collapsed="false" customWidth="true" hidden="false" outlineLevel="0" max="14861" min="14861" style="244" width="16"/>
    <col collapsed="false" customWidth="true" hidden="false" outlineLevel="0" max="14862" min="14862" style="244" width="11.66"/>
    <col collapsed="false" customWidth="true" hidden="false" outlineLevel="0" max="14863" min="14863" style="244" width="16.89"/>
    <col collapsed="false" customWidth="true" hidden="false" outlineLevel="0" max="14864" min="14864" style="244" width="13.22"/>
    <col collapsed="false" customWidth="true" hidden="false" outlineLevel="0" max="14865" min="14865" style="244" width="18.34"/>
    <col collapsed="false" customWidth="true" hidden="false" outlineLevel="0" max="14866" min="14866" style="244" width="15"/>
    <col collapsed="false" customWidth="true" hidden="false" outlineLevel="0" max="14867" min="14867" style="244" width="14.77"/>
    <col collapsed="false" customWidth="true" hidden="false" outlineLevel="0" max="14868" min="14868" style="244" width="14.66"/>
    <col collapsed="false" customWidth="true" hidden="false" outlineLevel="0" max="14869" min="14869" style="244" width="13.78"/>
    <col collapsed="false" customWidth="true" hidden="false" outlineLevel="0" max="14870" min="14870" style="244" width="14.22"/>
    <col collapsed="false" customWidth="true" hidden="false" outlineLevel="0" max="14871" min="14871" style="244" width="15.11"/>
    <col collapsed="false" customWidth="true" hidden="false" outlineLevel="0" max="14872" min="14872" style="244" width="20.44"/>
    <col collapsed="false" customWidth="true" hidden="false" outlineLevel="0" max="14873" min="14873" style="244" width="27.88"/>
    <col collapsed="false" customWidth="true" hidden="false" outlineLevel="0" max="14874" min="14874" style="244" width="6.88"/>
    <col collapsed="false" customWidth="true" hidden="false" outlineLevel="0" max="14875" min="14875" style="244" width="5"/>
    <col collapsed="false" customWidth="true" hidden="false" outlineLevel="0" max="14876" min="14876" style="244" width="8"/>
    <col collapsed="false" customWidth="true" hidden="false" outlineLevel="0" max="14877" min="14877" style="244" width="11.88"/>
    <col collapsed="false" customWidth="false" hidden="false" outlineLevel="0" max="15106" min="14878" style="244" width="9"/>
    <col collapsed="false" customWidth="true" hidden="false" outlineLevel="0" max="15107" min="15107" style="244" width="3.88"/>
    <col collapsed="false" customWidth="true" hidden="false" outlineLevel="0" max="15108" min="15108" style="244" width="16"/>
    <col collapsed="false" customWidth="true" hidden="false" outlineLevel="0" max="15109" min="15109" style="244" width="16.67"/>
    <col collapsed="false" customWidth="true" hidden="false" outlineLevel="0" max="15110" min="15110" style="244" width="13.44"/>
    <col collapsed="false" customWidth="true" hidden="false" outlineLevel="0" max="15112" min="15111" style="244" width="10.89"/>
    <col collapsed="false" customWidth="true" hidden="false" outlineLevel="0" max="15113" min="15113" style="244" width="6.22"/>
    <col collapsed="false" customWidth="true" hidden="false" outlineLevel="0" max="15114" min="15114" style="244" width="8.88"/>
    <col collapsed="false" customWidth="true" hidden="false" outlineLevel="0" max="15115" min="15115" style="244" width="13.89"/>
    <col collapsed="false" customWidth="true" hidden="false" outlineLevel="0" max="15116" min="15116" style="244" width="13.22"/>
    <col collapsed="false" customWidth="true" hidden="false" outlineLevel="0" max="15117" min="15117" style="244" width="16"/>
    <col collapsed="false" customWidth="true" hidden="false" outlineLevel="0" max="15118" min="15118" style="244" width="11.66"/>
    <col collapsed="false" customWidth="true" hidden="false" outlineLevel="0" max="15119" min="15119" style="244" width="16.89"/>
    <col collapsed="false" customWidth="true" hidden="false" outlineLevel="0" max="15120" min="15120" style="244" width="13.22"/>
    <col collapsed="false" customWidth="true" hidden="false" outlineLevel="0" max="15121" min="15121" style="244" width="18.34"/>
    <col collapsed="false" customWidth="true" hidden="false" outlineLevel="0" max="15122" min="15122" style="244" width="15"/>
    <col collapsed="false" customWidth="true" hidden="false" outlineLevel="0" max="15123" min="15123" style="244" width="14.77"/>
    <col collapsed="false" customWidth="true" hidden="false" outlineLevel="0" max="15124" min="15124" style="244" width="14.66"/>
    <col collapsed="false" customWidth="true" hidden="false" outlineLevel="0" max="15125" min="15125" style="244" width="13.78"/>
    <col collapsed="false" customWidth="true" hidden="false" outlineLevel="0" max="15126" min="15126" style="244" width="14.22"/>
    <col collapsed="false" customWidth="true" hidden="false" outlineLevel="0" max="15127" min="15127" style="244" width="15.11"/>
    <col collapsed="false" customWidth="true" hidden="false" outlineLevel="0" max="15128" min="15128" style="244" width="20.44"/>
    <col collapsed="false" customWidth="true" hidden="false" outlineLevel="0" max="15129" min="15129" style="244" width="27.88"/>
    <col collapsed="false" customWidth="true" hidden="false" outlineLevel="0" max="15130" min="15130" style="244" width="6.88"/>
    <col collapsed="false" customWidth="true" hidden="false" outlineLevel="0" max="15131" min="15131" style="244" width="5"/>
    <col collapsed="false" customWidth="true" hidden="false" outlineLevel="0" max="15132" min="15132" style="244" width="8"/>
    <col collapsed="false" customWidth="true" hidden="false" outlineLevel="0" max="15133" min="15133" style="244" width="11.88"/>
    <col collapsed="false" customWidth="false" hidden="false" outlineLevel="0" max="15362" min="15134" style="244" width="9"/>
    <col collapsed="false" customWidth="true" hidden="false" outlineLevel="0" max="15363" min="15363" style="244" width="3.88"/>
    <col collapsed="false" customWidth="true" hidden="false" outlineLevel="0" max="15364" min="15364" style="244" width="16"/>
    <col collapsed="false" customWidth="true" hidden="false" outlineLevel="0" max="15365" min="15365" style="244" width="16.67"/>
    <col collapsed="false" customWidth="true" hidden="false" outlineLevel="0" max="15366" min="15366" style="244" width="13.44"/>
    <col collapsed="false" customWidth="true" hidden="false" outlineLevel="0" max="15368" min="15367" style="244" width="10.89"/>
    <col collapsed="false" customWidth="true" hidden="false" outlineLevel="0" max="15369" min="15369" style="244" width="6.22"/>
    <col collapsed="false" customWidth="true" hidden="false" outlineLevel="0" max="15370" min="15370" style="244" width="8.88"/>
    <col collapsed="false" customWidth="true" hidden="false" outlineLevel="0" max="15371" min="15371" style="244" width="13.89"/>
    <col collapsed="false" customWidth="true" hidden="false" outlineLevel="0" max="15372" min="15372" style="244" width="13.22"/>
    <col collapsed="false" customWidth="true" hidden="false" outlineLevel="0" max="15373" min="15373" style="244" width="16"/>
    <col collapsed="false" customWidth="true" hidden="false" outlineLevel="0" max="15374" min="15374" style="244" width="11.66"/>
    <col collapsed="false" customWidth="true" hidden="false" outlineLevel="0" max="15375" min="15375" style="244" width="16.89"/>
    <col collapsed="false" customWidth="true" hidden="false" outlineLevel="0" max="15376" min="15376" style="244" width="13.22"/>
    <col collapsed="false" customWidth="true" hidden="false" outlineLevel="0" max="15377" min="15377" style="244" width="18.34"/>
    <col collapsed="false" customWidth="true" hidden="false" outlineLevel="0" max="15378" min="15378" style="244" width="15"/>
    <col collapsed="false" customWidth="true" hidden="false" outlineLevel="0" max="15379" min="15379" style="244" width="14.77"/>
    <col collapsed="false" customWidth="true" hidden="false" outlineLevel="0" max="15380" min="15380" style="244" width="14.66"/>
    <col collapsed="false" customWidth="true" hidden="false" outlineLevel="0" max="15381" min="15381" style="244" width="13.78"/>
    <col collapsed="false" customWidth="true" hidden="false" outlineLevel="0" max="15382" min="15382" style="244" width="14.22"/>
    <col collapsed="false" customWidth="true" hidden="false" outlineLevel="0" max="15383" min="15383" style="244" width="15.11"/>
    <col collapsed="false" customWidth="true" hidden="false" outlineLevel="0" max="15384" min="15384" style="244" width="20.44"/>
    <col collapsed="false" customWidth="true" hidden="false" outlineLevel="0" max="15385" min="15385" style="244" width="27.88"/>
    <col collapsed="false" customWidth="true" hidden="false" outlineLevel="0" max="15386" min="15386" style="244" width="6.88"/>
    <col collapsed="false" customWidth="true" hidden="false" outlineLevel="0" max="15387" min="15387" style="244" width="5"/>
    <col collapsed="false" customWidth="true" hidden="false" outlineLevel="0" max="15388" min="15388" style="244" width="8"/>
    <col collapsed="false" customWidth="true" hidden="false" outlineLevel="0" max="15389" min="15389" style="244" width="11.88"/>
    <col collapsed="false" customWidth="false" hidden="false" outlineLevel="0" max="15618" min="15390" style="244" width="9"/>
    <col collapsed="false" customWidth="true" hidden="false" outlineLevel="0" max="15619" min="15619" style="244" width="3.88"/>
    <col collapsed="false" customWidth="true" hidden="false" outlineLevel="0" max="15620" min="15620" style="244" width="16"/>
    <col collapsed="false" customWidth="true" hidden="false" outlineLevel="0" max="15621" min="15621" style="244" width="16.67"/>
    <col collapsed="false" customWidth="true" hidden="false" outlineLevel="0" max="15622" min="15622" style="244" width="13.44"/>
    <col collapsed="false" customWidth="true" hidden="false" outlineLevel="0" max="15624" min="15623" style="244" width="10.89"/>
    <col collapsed="false" customWidth="true" hidden="false" outlineLevel="0" max="15625" min="15625" style="244" width="6.22"/>
    <col collapsed="false" customWidth="true" hidden="false" outlineLevel="0" max="15626" min="15626" style="244" width="8.88"/>
    <col collapsed="false" customWidth="true" hidden="false" outlineLevel="0" max="15627" min="15627" style="244" width="13.89"/>
    <col collapsed="false" customWidth="true" hidden="false" outlineLevel="0" max="15628" min="15628" style="244" width="13.22"/>
    <col collapsed="false" customWidth="true" hidden="false" outlineLevel="0" max="15629" min="15629" style="244" width="16"/>
    <col collapsed="false" customWidth="true" hidden="false" outlineLevel="0" max="15630" min="15630" style="244" width="11.66"/>
    <col collapsed="false" customWidth="true" hidden="false" outlineLevel="0" max="15631" min="15631" style="244" width="16.89"/>
    <col collapsed="false" customWidth="true" hidden="false" outlineLevel="0" max="15632" min="15632" style="244" width="13.22"/>
    <col collapsed="false" customWidth="true" hidden="false" outlineLevel="0" max="15633" min="15633" style="244" width="18.34"/>
    <col collapsed="false" customWidth="true" hidden="false" outlineLevel="0" max="15634" min="15634" style="244" width="15"/>
    <col collapsed="false" customWidth="true" hidden="false" outlineLevel="0" max="15635" min="15635" style="244" width="14.77"/>
    <col collapsed="false" customWidth="true" hidden="false" outlineLevel="0" max="15636" min="15636" style="244" width="14.66"/>
    <col collapsed="false" customWidth="true" hidden="false" outlineLevel="0" max="15637" min="15637" style="244" width="13.78"/>
    <col collapsed="false" customWidth="true" hidden="false" outlineLevel="0" max="15638" min="15638" style="244" width="14.22"/>
    <col collapsed="false" customWidth="true" hidden="false" outlineLevel="0" max="15639" min="15639" style="244" width="15.11"/>
    <col collapsed="false" customWidth="true" hidden="false" outlineLevel="0" max="15640" min="15640" style="244" width="20.44"/>
    <col collapsed="false" customWidth="true" hidden="false" outlineLevel="0" max="15641" min="15641" style="244" width="27.88"/>
    <col collapsed="false" customWidth="true" hidden="false" outlineLevel="0" max="15642" min="15642" style="244" width="6.88"/>
    <col collapsed="false" customWidth="true" hidden="false" outlineLevel="0" max="15643" min="15643" style="244" width="5"/>
    <col collapsed="false" customWidth="true" hidden="false" outlineLevel="0" max="15644" min="15644" style="244" width="8"/>
    <col collapsed="false" customWidth="true" hidden="false" outlineLevel="0" max="15645" min="15645" style="244" width="11.88"/>
    <col collapsed="false" customWidth="false" hidden="false" outlineLevel="0" max="15874" min="15646" style="244" width="9"/>
    <col collapsed="false" customWidth="true" hidden="false" outlineLevel="0" max="15875" min="15875" style="244" width="3.88"/>
    <col collapsed="false" customWidth="true" hidden="false" outlineLevel="0" max="15876" min="15876" style="244" width="16"/>
    <col collapsed="false" customWidth="true" hidden="false" outlineLevel="0" max="15877" min="15877" style="244" width="16.67"/>
    <col collapsed="false" customWidth="true" hidden="false" outlineLevel="0" max="15878" min="15878" style="244" width="13.44"/>
    <col collapsed="false" customWidth="true" hidden="false" outlineLevel="0" max="15880" min="15879" style="244" width="10.89"/>
    <col collapsed="false" customWidth="true" hidden="false" outlineLevel="0" max="15881" min="15881" style="244" width="6.22"/>
    <col collapsed="false" customWidth="true" hidden="false" outlineLevel="0" max="15882" min="15882" style="244" width="8.88"/>
    <col collapsed="false" customWidth="true" hidden="false" outlineLevel="0" max="15883" min="15883" style="244" width="13.89"/>
    <col collapsed="false" customWidth="true" hidden="false" outlineLevel="0" max="15884" min="15884" style="244" width="13.22"/>
    <col collapsed="false" customWidth="true" hidden="false" outlineLevel="0" max="15885" min="15885" style="244" width="16"/>
    <col collapsed="false" customWidth="true" hidden="false" outlineLevel="0" max="15886" min="15886" style="244" width="11.66"/>
    <col collapsed="false" customWidth="true" hidden="false" outlineLevel="0" max="15887" min="15887" style="244" width="16.89"/>
    <col collapsed="false" customWidth="true" hidden="false" outlineLevel="0" max="15888" min="15888" style="244" width="13.22"/>
    <col collapsed="false" customWidth="true" hidden="false" outlineLevel="0" max="15889" min="15889" style="244" width="18.34"/>
    <col collapsed="false" customWidth="true" hidden="false" outlineLevel="0" max="15890" min="15890" style="244" width="15"/>
    <col collapsed="false" customWidth="true" hidden="false" outlineLevel="0" max="15891" min="15891" style="244" width="14.77"/>
    <col collapsed="false" customWidth="true" hidden="false" outlineLevel="0" max="15892" min="15892" style="244" width="14.66"/>
    <col collapsed="false" customWidth="true" hidden="false" outlineLevel="0" max="15893" min="15893" style="244" width="13.78"/>
    <col collapsed="false" customWidth="true" hidden="false" outlineLevel="0" max="15894" min="15894" style="244" width="14.22"/>
    <col collapsed="false" customWidth="true" hidden="false" outlineLevel="0" max="15895" min="15895" style="244" width="15.11"/>
    <col collapsed="false" customWidth="true" hidden="false" outlineLevel="0" max="15896" min="15896" style="244" width="20.44"/>
    <col collapsed="false" customWidth="true" hidden="false" outlineLevel="0" max="15897" min="15897" style="244" width="27.88"/>
    <col collapsed="false" customWidth="true" hidden="false" outlineLevel="0" max="15898" min="15898" style="244" width="6.88"/>
    <col collapsed="false" customWidth="true" hidden="false" outlineLevel="0" max="15899" min="15899" style="244" width="5"/>
    <col collapsed="false" customWidth="true" hidden="false" outlineLevel="0" max="15900" min="15900" style="244" width="8"/>
    <col collapsed="false" customWidth="true" hidden="false" outlineLevel="0" max="15901" min="15901" style="244" width="11.88"/>
    <col collapsed="false" customWidth="false" hidden="false" outlineLevel="0" max="16130" min="15902" style="244" width="9"/>
    <col collapsed="false" customWidth="true" hidden="false" outlineLevel="0" max="16131" min="16131" style="244" width="3.88"/>
    <col collapsed="false" customWidth="true" hidden="false" outlineLevel="0" max="16132" min="16132" style="244" width="16"/>
    <col collapsed="false" customWidth="true" hidden="false" outlineLevel="0" max="16133" min="16133" style="244" width="16.67"/>
    <col collapsed="false" customWidth="true" hidden="false" outlineLevel="0" max="16134" min="16134" style="244" width="13.44"/>
    <col collapsed="false" customWidth="true" hidden="false" outlineLevel="0" max="16136" min="16135" style="244" width="10.89"/>
    <col collapsed="false" customWidth="true" hidden="false" outlineLevel="0" max="16137" min="16137" style="244" width="6.22"/>
    <col collapsed="false" customWidth="true" hidden="false" outlineLevel="0" max="16138" min="16138" style="244" width="8.88"/>
    <col collapsed="false" customWidth="true" hidden="false" outlineLevel="0" max="16139" min="16139" style="244" width="13.89"/>
    <col collapsed="false" customWidth="true" hidden="false" outlineLevel="0" max="16140" min="16140" style="244" width="13.22"/>
    <col collapsed="false" customWidth="true" hidden="false" outlineLevel="0" max="16141" min="16141" style="244" width="16"/>
    <col collapsed="false" customWidth="true" hidden="false" outlineLevel="0" max="16142" min="16142" style="244" width="11.66"/>
    <col collapsed="false" customWidth="true" hidden="false" outlineLevel="0" max="16143" min="16143" style="244" width="16.89"/>
    <col collapsed="false" customWidth="true" hidden="false" outlineLevel="0" max="16144" min="16144" style="244" width="13.22"/>
    <col collapsed="false" customWidth="true" hidden="false" outlineLevel="0" max="16145" min="16145" style="244" width="18.34"/>
    <col collapsed="false" customWidth="true" hidden="false" outlineLevel="0" max="16146" min="16146" style="244" width="15"/>
    <col collapsed="false" customWidth="true" hidden="false" outlineLevel="0" max="16147" min="16147" style="244" width="14.77"/>
    <col collapsed="false" customWidth="true" hidden="false" outlineLevel="0" max="16148" min="16148" style="244" width="14.66"/>
    <col collapsed="false" customWidth="true" hidden="false" outlineLevel="0" max="16149" min="16149" style="244" width="13.78"/>
    <col collapsed="false" customWidth="true" hidden="false" outlineLevel="0" max="16150" min="16150" style="244" width="14.22"/>
    <col collapsed="false" customWidth="true" hidden="false" outlineLevel="0" max="16151" min="16151" style="244" width="15.11"/>
    <col collapsed="false" customWidth="true" hidden="false" outlineLevel="0" max="16152" min="16152" style="244" width="20.44"/>
    <col collapsed="false" customWidth="true" hidden="false" outlineLevel="0" max="16153" min="16153" style="244" width="27.88"/>
    <col collapsed="false" customWidth="true" hidden="false" outlineLevel="0" max="16154" min="16154" style="244" width="6.88"/>
    <col collapsed="false" customWidth="true" hidden="false" outlineLevel="0" max="16155" min="16155" style="244" width="5"/>
    <col collapsed="false" customWidth="true" hidden="false" outlineLevel="0" max="16156" min="16156" style="244" width="8"/>
    <col collapsed="false" customWidth="true" hidden="false" outlineLevel="0" max="16157" min="16157" style="244" width="11.88"/>
    <col collapsed="false" customWidth="false" hidden="false" outlineLevel="0" max="16384" min="16158" style="244" width="9"/>
  </cols>
  <sheetData>
    <row r="1" customFormat="false" ht="17.35" hidden="false" customHeight="false" outlineLevel="0" collapsed="false">
      <c r="E1" s="2"/>
      <c r="F1" s="2"/>
      <c r="G1" s="2"/>
      <c r="H1" s="2"/>
      <c r="I1" s="2"/>
      <c r="J1" s="2"/>
      <c r="K1" s="2"/>
      <c r="L1" s="2"/>
      <c r="M1" s="2"/>
      <c r="R1" s="237" t="s">
        <v>714</v>
      </c>
    </row>
    <row r="2" customFormat="false" ht="17.35" hidden="false" customHeight="false" outlineLevel="0" collapsed="false">
      <c r="E2" s="2"/>
      <c r="F2" s="2"/>
      <c r="G2" s="2"/>
      <c r="H2" s="2"/>
      <c r="I2" s="2"/>
      <c r="J2" s="2"/>
      <c r="K2" s="2"/>
      <c r="L2" s="2"/>
      <c r="M2" s="2"/>
      <c r="R2" s="238" t="s">
        <v>436</v>
      </c>
    </row>
    <row r="3" customFormat="false" ht="17.35" hidden="false" customHeight="false" outlineLevel="0" collapsed="false">
      <c r="E3" s="2"/>
      <c r="F3" s="2"/>
      <c r="G3" s="2"/>
      <c r="H3" s="2"/>
      <c r="I3" s="2"/>
      <c r="J3" s="2"/>
      <c r="K3" s="2"/>
      <c r="L3" s="2"/>
      <c r="M3" s="2"/>
      <c r="R3" s="238" t="s">
        <v>437</v>
      </c>
    </row>
    <row r="4" customFormat="false" ht="15" hidden="false" customHeight="false" outlineLevel="0" collapsed="false">
      <c r="A4" s="216" t="s">
        <v>715</v>
      </c>
      <c r="B4" s="216"/>
      <c r="C4" s="216"/>
      <c r="D4" s="216"/>
      <c r="E4" s="216"/>
      <c r="F4" s="216"/>
      <c r="G4" s="216"/>
      <c r="H4" s="216"/>
      <c r="I4" s="216"/>
      <c r="J4" s="216"/>
      <c r="K4" s="216"/>
      <c r="L4" s="216"/>
      <c r="M4" s="216"/>
      <c r="N4" s="216"/>
      <c r="O4" s="216"/>
      <c r="P4" s="216"/>
      <c r="Q4" s="216"/>
      <c r="R4" s="216"/>
    </row>
    <row r="5" customFormat="false" ht="15" hidden="false" customHeight="false" outlineLevel="0" collapsed="false">
      <c r="A5" s="216"/>
      <c r="B5" s="216"/>
      <c r="C5" s="216"/>
      <c r="D5" s="216"/>
      <c r="E5" s="216"/>
      <c r="F5" s="216"/>
      <c r="G5" s="216"/>
      <c r="H5" s="216"/>
      <c r="I5" s="216"/>
      <c r="J5" s="216"/>
      <c r="K5" s="216"/>
      <c r="L5" s="216"/>
      <c r="M5" s="216"/>
      <c r="N5" s="216"/>
      <c r="O5" s="216"/>
      <c r="P5" s="216"/>
      <c r="Q5" s="216"/>
      <c r="R5" s="216"/>
    </row>
    <row r="6" customFormat="false" ht="15" hidden="false" customHeight="false" outlineLevel="0" collapsed="false">
      <c r="A6" s="247" t="s">
        <v>716</v>
      </c>
      <c r="B6" s="247"/>
      <c r="C6" s="247"/>
      <c r="D6" s="247"/>
      <c r="E6" s="247"/>
      <c r="F6" s="247"/>
      <c r="G6" s="247"/>
      <c r="H6" s="247"/>
      <c r="I6" s="247"/>
      <c r="J6" s="247"/>
      <c r="K6" s="247"/>
      <c r="L6" s="247"/>
      <c r="M6" s="247"/>
      <c r="N6" s="247"/>
      <c r="O6" s="247"/>
      <c r="P6" s="247"/>
      <c r="Q6" s="247"/>
      <c r="R6" s="247"/>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row>
    <row r="7" customFormat="false" ht="15" hidden="false" customHeight="false" outlineLevel="0" collapsed="false">
      <c r="A7" s="59" t="s">
        <v>698</v>
      </c>
      <c r="B7" s="59"/>
      <c r="C7" s="59"/>
      <c r="D7" s="59"/>
      <c r="E7" s="59"/>
      <c r="F7" s="59"/>
      <c r="G7" s="59"/>
      <c r="H7" s="59"/>
      <c r="I7" s="59"/>
      <c r="J7" s="59"/>
      <c r="K7" s="59"/>
      <c r="L7" s="59"/>
      <c r="M7" s="59"/>
      <c r="N7" s="59"/>
      <c r="O7" s="59"/>
      <c r="P7" s="59"/>
      <c r="Q7" s="59"/>
      <c r="R7" s="59"/>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row>
    <row r="8" customFormat="false" ht="15" hidden="false" customHeight="false" outlineLevel="0" collapsed="false">
      <c r="A8" s="60"/>
      <c r="B8" s="60"/>
      <c r="C8" s="60"/>
      <c r="D8" s="60"/>
      <c r="E8" s="60"/>
      <c r="F8" s="60"/>
      <c r="G8" s="60"/>
      <c r="H8" s="60"/>
      <c r="I8" s="60"/>
      <c r="J8" s="60"/>
      <c r="K8" s="60"/>
      <c r="L8" s="60"/>
      <c r="M8" s="60"/>
      <c r="N8" s="60"/>
      <c r="O8" s="60"/>
      <c r="P8" s="60"/>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row>
    <row r="9" customFormat="false" ht="15" hidden="false" customHeight="false" outlineLevel="0" collapsed="false">
      <c r="A9" s="249" t="s">
        <v>717</v>
      </c>
      <c r="B9" s="249"/>
      <c r="C9" s="249"/>
      <c r="D9" s="249"/>
      <c r="E9" s="249"/>
      <c r="F9" s="249"/>
      <c r="G9" s="249"/>
      <c r="H9" s="249"/>
      <c r="I9" s="249"/>
      <c r="J9" s="249"/>
      <c r="K9" s="249"/>
      <c r="L9" s="249"/>
      <c r="M9" s="249"/>
      <c r="N9" s="249"/>
      <c r="O9" s="249"/>
      <c r="P9" s="249"/>
      <c r="Q9" s="249"/>
      <c r="R9" s="249"/>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row>
    <row r="10" customFormat="false" ht="15.05" hidden="false" customHeight="true" outlineLevel="0" collapsed="false">
      <c r="A10" s="251"/>
      <c r="B10" s="251"/>
      <c r="C10" s="251"/>
      <c r="D10" s="251"/>
      <c r="E10" s="251"/>
      <c r="F10" s="251"/>
      <c r="G10" s="251"/>
      <c r="H10" s="251"/>
      <c r="I10" s="251"/>
      <c r="J10" s="251"/>
      <c r="K10" s="251"/>
      <c r="L10" s="251"/>
      <c r="M10" s="251"/>
      <c r="N10" s="251"/>
      <c r="O10" s="251"/>
      <c r="P10" s="251"/>
      <c r="Q10" s="251"/>
      <c r="R10" s="251"/>
      <c r="S10" s="252"/>
    </row>
    <row r="11" s="245" customFormat="true" ht="184.55" hidden="false" customHeight="true" outlineLevel="0" collapsed="false">
      <c r="A11" s="253" t="s">
        <v>701</v>
      </c>
      <c r="B11" s="253" t="s">
        <v>9</v>
      </c>
      <c r="C11" s="253" t="s">
        <v>718</v>
      </c>
      <c r="D11" s="254" t="s">
        <v>719</v>
      </c>
      <c r="E11" s="254" t="s">
        <v>720</v>
      </c>
      <c r="F11" s="253" t="s">
        <v>721</v>
      </c>
      <c r="G11" s="255" t="s">
        <v>722</v>
      </c>
      <c r="H11" s="253" t="s">
        <v>723</v>
      </c>
      <c r="I11" s="253" t="s">
        <v>724</v>
      </c>
      <c r="J11" s="253" t="s">
        <v>725</v>
      </c>
      <c r="K11" s="253" t="s">
        <v>726</v>
      </c>
      <c r="L11" s="256" t="s">
        <v>727</v>
      </c>
      <c r="M11" s="257" t="s">
        <v>728</v>
      </c>
      <c r="N11" s="258" t="s">
        <v>729</v>
      </c>
      <c r="O11" s="259" t="s">
        <v>730</v>
      </c>
      <c r="P11" s="259" t="s">
        <v>731</v>
      </c>
      <c r="Q11" s="259" t="s">
        <v>732</v>
      </c>
      <c r="R11" s="253" t="s">
        <v>733</v>
      </c>
    </row>
    <row r="12" s="244" customFormat="true" ht="18.8" hidden="false" customHeight="true" outlineLevel="0" collapsed="false">
      <c r="A12" s="260" t="n">
        <v>1</v>
      </c>
      <c r="B12" s="260" t="n">
        <v>2</v>
      </c>
      <c r="C12" s="260" t="n">
        <v>3</v>
      </c>
      <c r="D12" s="260" t="n">
        <v>4</v>
      </c>
      <c r="E12" s="260" t="n">
        <v>5</v>
      </c>
      <c r="F12" s="260" t="n">
        <v>6</v>
      </c>
      <c r="G12" s="260" t="n">
        <v>7</v>
      </c>
      <c r="H12" s="260" t="n">
        <v>8</v>
      </c>
      <c r="I12" s="260" t="n">
        <v>9</v>
      </c>
      <c r="J12" s="260" t="n">
        <v>10</v>
      </c>
      <c r="K12" s="260" t="n">
        <v>11</v>
      </c>
      <c r="L12" s="260" t="n">
        <v>12</v>
      </c>
      <c r="M12" s="260" t="n">
        <v>13</v>
      </c>
      <c r="N12" s="260" t="n">
        <v>14</v>
      </c>
      <c r="O12" s="260" t="n">
        <v>15</v>
      </c>
      <c r="P12" s="260" t="n">
        <v>16</v>
      </c>
      <c r="Q12" s="260" t="n">
        <v>17</v>
      </c>
      <c r="R12" s="260" t="n">
        <v>18</v>
      </c>
      <c r="S12" s="246"/>
    </row>
    <row r="13" customFormat="false" ht="15" hidden="true" customHeight="false" outlineLevel="1" collapsed="false">
      <c r="A13" s="261" t="s">
        <v>100</v>
      </c>
      <c r="B13" s="85" t="s">
        <v>734</v>
      </c>
      <c r="C13" s="262"/>
      <c r="D13" s="262"/>
      <c r="E13" s="262"/>
      <c r="F13" s="262"/>
      <c r="G13" s="262"/>
      <c r="H13" s="262"/>
      <c r="I13" s="262"/>
      <c r="J13" s="262"/>
      <c r="K13" s="262"/>
      <c r="L13" s="262"/>
      <c r="M13" s="262"/>
      <c r="N13" s="262"/>
      <c r="O13" s="262"/>
      <c r="P13" s="262"/>
      <c r="Q13" s="262"/>
      <c r="R13" s="262"/>
    </row>
    <row r="14" customFormat="false" ht="54.2" hidden="true" customHeight="false" outlineLevel="1" collapsed="false">
      <c r="A14" s="261" t="s">
        <v>252</v>
      </c>
      <c r="B14" s="85" t="s">
        <v>735</v>
      </c>
      <c r="C14" s="262"/>
      <c r="D14" s="262"/>
      <c r="E14" s="262"/>
      <c r="F14" s="262"/>
      <c r="G14" s="262"/>
      <c r="H14" s="262"/>
      <c r="I14" s="262"/>
      <c r="J14" s="262"/>
      <c r="K14" s="262"/>
      <c r="L14" s="262"/>
      <c r="M14" s="262"/>
      <c r="N14" s="262"/>
      <c r="O14" s="262"/>
      <c r="P14" s="262"/>
      <c r="Q14" s="262"/>
      <c r="R14" s="262"/>
    </row>
    <row r="15" customFormat="false" ht="40.95" hidden="true" customHeight="false" outlineLevel="1" collapsed="false">
      <c r="A15" s="261" t="s">
        <v>254</v>
      </c>
      <c r="B15" s="85" t="s">
        <v>736</v>
      </c>
      <c r="C15" s="262"/>
      <c r="D15" s="262"/>
      <c r="E15" s="262"/>
      <c r="F15" s="262"/>
      <c r="G15" s="262"/>
      <c r="H15" s="262"/>
      <c r="I15" s="262"/>
      <c r="J15" s="262"/>
      <c r="K15" s="262"/>
      <c r="L15" s="262"/>
      <c r="M15" s="262"/>
      <c r="N15" s="262"/>
      <c r="O15" s="262"/>
      <c r="P15" s="262"/>
      <c r="Q15" s="262"/>
      <c r="R15" s="262"/>
    </row>
    <row r="16" customFormat="false" ht="15" hidden="true" customHeight="false" outlineLevel="1" collapsed="false">
      <c r="A16" s="261" t="s">
        <v>254</v>
      </c>
      <c r="B16" s="263" t="s">
        <v>737</v>
      </c>
      <c r="C16" s="262"/>
      <c r="D16" s="262"/>
      <c r="E16" s="262"/>
      <c r="F16" s="262"/>
      <c r="G16" s="262"/>
      <c r="H16" s="262"/>
      <c r="I16" s="262"/>
      <c r="J16" s="262"/>
      <c r="K16" s="262"/>
      <c r="L16" s="262"/>
      <c r="M16" s="262"/>
      <c r="N16" s="262"/>
      <c r="O16" s="262"/>
      <c r="P16" s="262"/>
      <c r="Q16" s="262"/>
      <c r="R16" s="262"/>
    </row>
    <row r="17" customFormat="false" ht="15" hidden="true" customHeight="false" outlineLevel="1" collapsed="false">
      <c r="A17" s="261" t="s">
        <v>254</v>
      </c>
      <c r="B17" s="263" t="s">
        <v>737</v>
      </c>
      <c r="C17" s="262"/>
      <c r="D17" s="262"/>
      <c r="E17" s="262"/>
      <c r="F17" s="262"/>
      <c r="G17" s="262"/>
      <c r="H17" s="262"/>
      <c r="I17" s="262"/>
      <c r="J17" s="262"/>
      <c r="K17" s="262"/>
      <c r="L17" s="262"/>
      <c r="M17" s="262"/>
      <c r="N17" s="262"/>
      <c r="O17" s="262"/>
      <c r="P17" s="262"/>
      <c r="Q17" s="262"/>
      <c r="R17" s="262"/>
    </row>
    <row r="18" customFormat="false" ht="40.95" hidden="true" customHeight="false" outlineLevel="1" collapsed="false">
      <c r="A18" s="261" t="s">
        <v>265</v>
      </c>
      <c r="B18" s="85" t="s">
        <v>410</v>
      </c>
      <c r="C18" s="262"/>
      <c r="D18" s="262"/>
      <c r="E18" s="262"/>
      <c r="F18" s="262"/>
      <c r="G18" s="262"/>
      <c r="H18" s="262"/>
      <c r="I18" s="262"/>
      <c r="J18" s="262"/>
      <c r="K18" s="262"/>
      <c r="L18" s="262"/>
      <c r="M18" s="262"/>
      <c r="N18" s="262"/>
      <c r="O18" s="262"/>
      <c r="P18" s="262"/>
      <c r="Q18" s="262"/>
      <c r="R18" s="262"/>
    </row>
    <row r="19" customFormat="false" ht="15" hidden="true" customHeight="false" outlineLevel="1" collapsed="false">
      <c r="A19" s="261" t="s">
        <v>265</v>
      </c>
      <c r="B19" s="263" t="s">
        <v>737</v>
      </c>
      <c r="C19" s="262"/>
      <c r="D19" s="262"/>
      <c r="E19" s="262"/>
      <c r="F19" s="262"/>
      <c r="G19" s="262"/>
      <c r="H19" s="262"/>
      <c r="I19" s="262"/>
      <c r="J19" s="262"/>
      <c r="K19" s="262"/>
      <c r="L19" s="262"/>
      <c r="M19" s="262"/>
      <c r="N19" s="262"/>
      <c r="O19" s="262"/>
      <c r="P19" s="262"/>
      <c r="Q19" s="262"/>
      <c r="R19" s="262"/>
    </row>
    <row r="20" customFormat="false" ht="15" hidden="true" customHeight="false" outlineLevel="1" collapsed="false">
      <c r="A20" s="261" t="s">
        <v>265</v>
      </c>
      <c r="B20" s="263" t="s">
        <v>737</v>
      </c>
      <c r="C20" s="262"/>
      <c r="D20" s="262"/>
      <c r="E20" s="262"/>
      <c r="F20" s="262"/>
      <c r="G20" s="262"/>
      <c r="H20" s="262"/>
      <c r="I20" s="262"/>
      <c r="J20" s="262"/>
      <c r="K20" s="262"/>
      <c r="L20" s="262"/>
      <c r="M20" s="262"/>
      <c r="N20" s="262"/>
      <c r="O20" s="262"/>
      <c r="P20" s="262"/>
      <c r="Q20" s="262"/>
      <c r="R20" s="262"/>
    </row>
    <row r="21" customFormat="false" ht="15" hidden="false" customHeight="false" outlineLevel="0" collapsed="false">
      <c r="A21" s="261" t="s">
        <v>100</v>
      </c>
      <c r="B21" s="85" t="s">
        <v>101</v>
      </c>
      <c r="C21" s="262"/>
      <c r="D21" s="262"/>
      <c r="E21" s="262"/>
      <c r="F21" s="262"/>
      <c r="G21" s="262"/>
      <c r="H21" s="262"/>
      <c r="I21" s="262"/>
      <c r="J21" s="262"/>
      <c r="K21" s="262"/>
      <c r="L21" s="262"/>
      <c r="M21" s="262"/>
      <c r="N21" s="262"/>
      <c r="O21" s="262"/>
      <c r="P21" s="262"/>
      <c r="Q21" s="262"/>
      <c r="R21" s="262"/>
    </row>
    <row r="22" customFormat="false" ht="80.7" hidden="true" customHeight="false" outlineLevel="0" collapsed="false">
      <c r="A22" s="41" t="s">
        <v>738</v>
      </c>
      <c r="B22" s="264" t="s">
        <v>739</v>
      </c>
      <c r="C22" s="51" t="s">
        <v>60</v>
      </c>
      <c r="D22" s="256" t="s">
        <v>740</v>
      </c>
      <c r="E22" s="262" t="s">
        <v>101</v>
      </c>
      <c r="F22" s="262" t="s">
        <v>741</v>
      </c>
      <c r="G22" s="262" t="s">
        <v>742</v>
      </c>
      <c r="H22" s="265" t="s">
        <v>462</v>
      </c>
      <c r="I22" s="265" t="s">
        <v>462</v>
      </c>
      <c r="J22" s="265" t="s">
        <v>462</v>
      </c>
      <c r="K22" s="265" t="s">
        <v>462</v>
      </c>
      <c r="L22" s="265" t="s">
        <v>462</v>
      </c>
      <c r="M22" s="265" t="s">
        <v>743</v>
      </c>
      <c r="N22" s="265" t="s">
        <v>462</v>
      </c>
      <c r="O22" s="265" t="s">
        <v>462</v>
      </c>
      <c r="P22" s="265" t="s">
        <v>462</v>
      </c>
      <c r="Q22" s="265" t="s">
        <v>462</v>
      </c>
      <c r="R22" s="265" t="s">
        <v>462</v>
      </c>
    </row>
    <row r="23" customFormat="false" ht="25.3" hidden="true" customHeight="false" outlineLevel="0" collapsed="false">
      <c r="A23" s="41" t="s">
        <v>115</v>
      </c>
      <c r="B23" s="266"/>
      <c r="C23" s="70" t="str">
        <f aca="false">П9!C50</f>
        <v>Г</v>
      </c>
      <c r="D23" s="267" t="s">
        <v>740</v>
      </c>
      <c r="E23" s="262" t="s">
        <v>101</v>
      </c>
      <c r="F23" s="256" t="s">
        <v>744</v>
      </c>
      <c r="G23" s="262" t="s">
        <v>742</v>
      </c>
      <c r="H23" s="265" t="s">
        <v>462</v>
      </c>
      <c r="I23" s="265" t="s">
        <v>462</v>
      </c>
      <c r="J23" s="265" t="s">
        <v>462</v>
      </c>
      <c r="K23" s="265" t="s">
        <v>462</v>
      </c>
      <c r="L23" s="265" t="s">
        <v>462</v>
      </c>
      <c r="M23" s="265" t="s">
        <v>743</v>
      </c>
      <c r="N23" s="265" t="s">
        <v>462</v>
      </c>
      <c r="O23" s="265" t="s">
        <v>462</v>
      </c>
      <c r="P23" s="265" t="s">
        <v>462</v>
      </c>
      <c r="Q23" s="265" t="s">
        <v>462</v>
      </c>
      <c r="R23" s="265" t="s">
        <v>462</v>
      </c>
    </row>
    <row r="24" customFormat="false" ht="25.3" hidden="true" customHeight="false" outlineLevel="0" collapsed="false">
      <c r="A24" s="41" t="s">
        <v>115</v>
      </c>
      <c r="B24" s="266"/>
      <c r="C24" s="70" t="str">
        <f aca="false">П9!C51</f>
        <v>Г</v>
      </c>
      <c r="D24" s="267" t="s">
        <v>740</v>
      </c>
      <c r="E24" s="262" t="s">
        <v>101</v>
      </c>
      <c r="F24" s="256" t="s">
        <v>744</v>
      </c>
      <c r="G24" s="262" t="s">
        <v>742</v>
      </c>
      <c r="H24" s="265" t="s">
        <v>462</v>
      </c>
      <c r="I24" s="265" t="s">
        <v>462</v>
      </c>
      <c r="J24" s="265" t="s">
        <v>462</v>
      </c>
      <c r="K24" s="265" t="s">
        <v>462</v>
      </c>
      <c r="L24" s="265" t="s">
        <v>462</v>
      </c>
      <c r="M24" s="265" t="s">
        <v>743</v>
      </c>
      <c r="N24" s="265" t="s">
        <v>462</v>
      </c>
      <c r="O24" s="265" t="s">
        <v>462</v>
      </c>
      <c r="P24" s="265" t="s">
        <v>462</v>
      </c>
      <c r="Q24" s="265" t="s">
        <v>462</v>
      </c>
      <c r="R24" s="265" t="s">
        <v>462</v>
      </c>
    </row>
    <row r="25" customFormat="false" ht="40.95" hidden="true" customHeight="false" outlineLevel="1" collapsed="false">
      <c r="A25" s="41" t="s">
        <v>138</v>
      </c>
      <c r="B25" s="76" t="str">
        <f aca="false">П9!B69</f>
        <v>Замена трансформатора на ТП-23 (63 кВа ) на трансформатор ТН-250 с ТП-22 подлежащей замене на 630 кВА. </v>
      </c>
      <c r="C25" s="268" t="str">
        <f aca="false">П9!C69</f>
        <v>Г</v>
      </c>
      <c r="D25" s="267" t="s">
        <v>740</v>
      </c>
      <c r="E25" s="262" t="s">
        <v>101</v>
      </c>
      <c r="F25" s="256" t="s">
        <v>744</v>
      </c>
      <c r="G25" s="262" t="s">
        <v>742</v>
      </c>
      <c r="H25" s="265" t="s">
        <v>462</v>
      </c>
      <c r="I25" s="265" t="s">
        <v>462</v>
      </c>
      <c r="J25" s="265" t="s">
        <v>462</v>
      </c>
      <c r="K25" s="265" t="s">
        <v>462</v>
      </c>
      <c r="L25" s="265" t="s">
        <v>462</v>
      </c>
      <c r="M25" s="265" t="s">
        <v>743</v>
      </c>
      <c r="N25" s="265" t="s">
        <v>462</v>
      </c>
      <c r="O25" s="265" t="s">
        <v>462</v>
      </c>
      <c r="P25" s="265" t="s">
        <v>462</v>
      </c>
      <c r="Q25" s="265" t="s">
        <v>462</v>
      </c>
      <c r="R25" s="265" t="s">
        <v>462</v>
      </c>
    </row>
    <row r="26" customFormat="false" ht="25.3" hidden="false" customHeight="false" outlineLevel="0" collapsed="false">
      <c r="A26" s="41" t="str">
        <f aca="false">'1.'!A71</f>
        <v>1.2.1.1.1</v>
      </c>
      <c r="B26" s="228" t="str">
        <f aca="false">П9!B73</f>
        <v>Реконструкция РУ-6 кВ на РТРС</v>
      </c>
      <c r="C26" s="114" t="str">
        <f aca="false">П9!C73</f>
        <v>O/41ЭС/001</v>
      </c>
      <c r="D26" s="267" t="s">
        <v>740</v>
      </c>
      <c r="E26" s="262" t="s">
        <v>101</v>
      </c>
      <c r="F26" s="256" t="s">
        <v>744</v>
      </c>
      <c r="G26" s="262" t="s">
        <v>742</v>
      </c>
      <c r="H26" s="265" t="s">
        <v>462</v>
      </c>
      <c r="I26" s="265" t="s">
        <v>462</v>
      </c>
      <c r="J26" s="265" t="s">
        <v>462</v>
      </c>
      <c r="K26" s="265" t="s">
        <v>462</v>
      </c>
      <c r="L26" s="265" t="s">
        <v>462</v>
      </c>
      <c r="M26" s="265" t="s">
        <v>743</v>
      </c>
      <c r="N26" s="265" t="s">
        <v>462</v>
      </c>
      <c r="O26" s="265" t="s">
        <v>462</v>
      </c>
      <c r="P26" s="265" t="s">
        <v>462</v>
      </c>
      <c r="Q26" s="265" t="s">
        <v>462</v>
      </c>
      <c r="R26" s="265" t="s">
        <v>462</v>
      </c>
    </row>
    <row r="27" customFormat="false" ht="40.95" hidden="false" customHeight="false" outlineLevel="0" collapsed="false">
      <c r="A27" s="41" t="str">
        <f aca="false">'1.'!A72</f>
        <v>1.2.1.1.2</v>
      </c>
      <c r="B27" s="228" t="str">
        <f aca="false">П9!B74</f>
        <v>Замена трансформаторной подстанции 6/0,4 кВ мощностью 0,8 МВА №ТП-111-12 на КТП -6/0,4 кВ-0,8 МВА</v>
      </c>
      <c r="C27" s="114" t="str">
        <f aca="false">П9!C74</f>
        <v>O/41ЭС/003</v>
      </c>
      <c r="D27" s="267" t="s">
        <v>740</v>
      </c>
      <c r="E27" s="262" t="s">
        <v>101</v>
      </c>
      <c r="F27" s="256" t="s">
        <v>744</v>
      </c>
      <c r="G27" s="262" t="s">
        <v>742</v>
      </c>
      <c r="H27" s="265" t="s">
        <v>462</v>
      </c>
      <c r="I27" s="265" t="s">
        <v>462</v>
      </c>
      <c r="J27" s="265" t="s">
        <v>462</v>
      </c>
      <c r="K27" s="265" t="s">
        <v>462</v>
      </c>
      <c r="L27" s="265" t="s">
        <v>462</v>
      </c>
      <c r="M27" s="265" t="s">
        <v>743</v>
      </c>
      <c r="N27" s="265" t="s">
        <v>462</v>
      </c>
      <c r="O27" s="265" t="s">
        <v>462</v>
      </c>
      <c r="P27" s="265" t="s">
        <v>462</v>
      </c>
      <c r="Q27" s="265" t="s">
        <v>462</v>
      </c>
      <c r="R27" s="265" t="s">
        <v>462</v>
      </c>
    </row>
    <row r="28" customFormat="false" ht="40.95" hidden="false" customHeight="false" outlineLevel="0" collapsed="false">
      <c r="A28" s="41" t="str">
        <f aca="false">'1.'!A73</f>
        <v>1.2.1.1.3</v>
      </c>
      <c r="B28" s="228" t="str">
        <f aca="false">П9!B75</f>
        <v>Замена трансформаторной подстанции 6/0,4 кВ мощностью 0,8 МВА №ТП-111-10 на КТП -6/0,4 кВ-0,8 МВА</v>
      </c>
      <c r="C28" s="114" t="str">
        <f aca="false">П9!C75</f>
        <v>O/41ЭС/004</v>
      </c>
      <c r="D28" s="267" t="s">
        <v>740</v>
      </c>
      <c r="E28" s="262" t="s">
        <v>101</v>
      </c>
      <c r="F28" s="256" t="s">
        <v>744</v>
      </c>
      <c r="G28" s="262" t="s">
        <v>742</v>
      </c>
      <c r="H28" s="265" t="s">
        <v>462</v>
      </c>
      <c r="I28" s="265" t="s">
        <v>462</v>
      </c>
      <c r="J28" s="265" t="s">
        <v>462</v>
      </c>
      <c r="K28" s="265" t="s">
        <v>462</v>
      </c>
      <c r="L28" s="265" t="s">
        <v>462</v>
      </c>
      <c r="M28" s="265" t="s">
        <v>743</v>
      </c>
      <c r="N28" s="265" t="s">
        <v>462</v>
      </c>
      <c r="O28" s="265" t="s">
        <v>462</v>
      </c>
      <c r="P28" s="265" t="s">
        <v>462</v>
      </c>
      <c r="Q28" s="265" t="s">
        <v>462</v>
      </c>
      <c r="R28" s="265" t="s">
        <v>462</v>
      </c>
    </row>
    <row r="29" customFormat="false" ht="40.95" hidden="false" customHeight="false" outlineLevel="0" collapsed="false">
      <c r="A29" s="41" t="str">
        <f aca="false">'1.'!A74</f>
        <v>1.2.1.1.4</v>
      </c>
      <c r="B29" s="228" t="str">
        <f aca="false">П9!B76</f>
        <v>Замена трансформаторной подстанции 6/0,4 кВ мощностью 0,8 МВА №ТП-111-17 на КТП -6/0,4 кВ-0,8 МВА</v>
      </c>
      <c r="C29" s="114" t="str">
        <f aca="false">П9!C76</f>
        <v>O/41ЭС/006</v>
      </c>
      <c r="D29" s="267" t="s">
        <v>740</v>
      </c>
      <c r="E29" s="262" t="s">
        <v>101</v>
      </c>
      <c r="F29" s="256" t="s">
        <v>744</v>
      </c>
      <c r="G29" s="262" t="s">
        <v>742</v>
      </c>
      <c r="H29" s="265" t="s">
        <v>462</v>
      </c>
      <c r="I29" s="265" t="s">
        <v>462</v>
      </c>
      <c r="J29" s="265" t="s">
        <v>462</v>
      </c>
      <c r="K29" s="265" t="s">
        <v>462</v>
      </c>
      <c r="L29" s="265" t="s">
        <v>462</v>
      </c>
      <c r="M29" s="265" t="s">
        <v>743</v>
      </c>
      <c r="N29" s="265" t="s">
        <v>462</v>
      </c>
      <c r="O29" s="265" t="s">
        <v>462</v>
      </c>
      <c r="P29" s="265" t="s">
        <v>462</v>
      </c>
      <c r="Q29" s="265" t="s">
        <v>462</v>
      </c>
      <c r="R29" s="265" t="s">
        <v>462</v>
      </c>
    </row>
    <row r="30" customFormat="false" ht="40.95" hidden="false" customHeight="false" outlineLevel="0" collapsed="false">
      <c r="A30" s="41" t="str">
        <f aca="false">'1.'!A75</f>
        <v>1.2.1.1.5</v>
      </c>
      <c r="B30" s="228" t="str">
        <f aca="false">П9!B77</f>
        <v>Замена трансформаторной подстанции 6/0,4 кВ мощностью 1,26 МВА №ТП-111-22 на КТП -6/0,4 кВ-1,26 МВА, Реконструкция ТП-111-19</v>
      </c>
      <c r="C30" s="114" t="str">
        <f aca="false">П9!C77</f>
        <v>O/41ЭС/008</v>
      </c>
      <c r="D30" s="267" t="s">
        <v>740</v>
      </c>
      <c r="E30" s="262" t="s">
        <v>101</v>
      </c>
      <c r="F30" s="256" t="s">
        <v>744</v>
      </c>
      <c r="G30" s="262" t="s">
        <v>742</v>
      </c>
      <c r="H30" s="265" t="s">
        <v>462</v>
      </c>
      <c r="I30" s="265" t="s">
        <v>462</v>
      </c>
      <c r="J30" s="265" t="s">
        <v>462</v>
      </c>
      <c r="K30" s="265" t="s">
        <v>462</v>
      </c>
      <c r="L30" s="265" t="s">
        <v>462</v>
      </c>
      <c r="M30" s="265" t="s">
        <v>743</v>
      </c>
      <c r="N30" s="265"/>
      <c r="O30" s="265"/>
      <c r="P30" s="265"/>
      <c r="Q30" s="265"/>
      <c r="R30" s="265"/>
    </row>
    <row r="31" customFormat="false" ht="27.7" hidden="false" customHeight="false" outlineLevel="0" collapsed="false">
      <c r="A31" s="41" t="str">
        <f aca="false">'1.'!A84</f>
        <v>1.2.2.1.1</v>
      </c>
      <c r="B31" s="228" t="str">
        <f aca="false">П9!B86</f>
        <v>Замена кабельных линий - 0,4 кВ от ТП-111-10, ТП-111-12</v>
      </c>
      <c r="C31" s="114" t="str">
        <f aca="false">П9!C86</f>
        <v>O/41ЭС/005</v>
      </c>
      <c r="D31" s="267" t="s">
        <v>740</v>
      </c>
      <c r="E31" s="262" t="s">
        <v>101</v>
      </c>
      <c r="F31" s="256" t="s">
        <v>744</v>
      </c>
      <c r="G31" s="262" t="s">
        <v>742</v>
      </c>
      <c r="H31" s="265" t="s">
        <v>462</v>
      </c>
      <c r="I31" s="265" t="s">
        <v>462</v>
      </c>
      <c r="J31" s="265" t="s">
        <v>462</v>
      </c>
      <c r="K31" s="265" t="s">
        <v>462</v>
      </c>
      <c r="L31" s="265" t="s">
        <v>462</v>
      </c>
      <c r="M31" s="265" t="s">
        <v>743</v>
      </c>
      <c r="N31" s="265"/>
      <c r="O31" s="265"/>
      <c r="P31" s="265"/>
      <c r="Q31" s="265"/>
      <c r="R31" s="265"/>
    </row>
    <row r="32" customFormat="false" ht="25.3" hidden="false" customHeight="false" outlineLevel="0" collapsed="false">
      <c r="A32" s="41" t="str">
        <f aca="false">'1.'!A85</f>
        <v>1.2.2.1.2</v>
      </c>
      <c r="B32" s="228" t="str">
        <f aca="false">П9!B87</f>
        <v>Замена кабельных линий - 0,4 кВ от ТП-111-17</v>
      </c>
      <c r="C32" s="114" t="str">
        <f aca="false">П9!C87</f>
        <v>O/41ЭС/007</v>
      </c>
      <c r="D32" s="267" t="s">
        <v>740</v>
      </c>
      <c r="E32" s="262" t="s">
        <v>101</v>
      </c>
      <c r="F32" s="256" t="s">
        <v>744</v>
      </c>
      <c r="G32" s="262" t="s">
        <v>742</v>
      </c>
      <c r="H32" s="265" t="s">
        <v>462</v>
      </c>
      <c r="I32" s="265" t="s">
        <v>462</v>
      </c>
      <c r="J32" s="265" t="s">
        <v>462</v>
      </c>
      <c r="K32" s="265" t="s">
        <v>462</v>
      </c>
      <c r="L32" s="265" t="s">
        <v>462</v>
      </c>
      <c r="M32" s="265" t="s">
        <v>743</v>
      </c>
      <c r="N32" s="265"/>
      <c r="O32" s="265"/>
      <c r="P32" s="265"/>
      <c r="Q32" s="265"/>
      <c r="R32" s="265"/>
    </row>
    <row r="33" customFormat="false" ht="27.7" hidden="false" customHeight="false" outlineLevel="0" collapsed="false">
      <c r="A33" s="41" t="str">
        <f aca="false">'1.'!A86</f>
        <v>1.2.2.1.3</v>
      </c>
      <c r="B33" s="228" t="str">
        <f aca="false">П9!B88</f>
        <v>Замена кабельных линий - 6 и 0,4 кВ от ТП-111-10, 111-19</v>
      </c>
      <c r="C33" s="114" t="str">
        <f aca="false">П9!C88</f>
        <v>O/41ЭС/009</v>
      </c>
      <c r="D33" s="267" t="s">
        <v>740</v>
      </c>
      <c r="E33" s="262" t="s">
        <v>101</v>
      </c>
      <c r="F33" s="256" t="s">
        <v>744</v>
      </c>
      <c r="G33" s="262" t="s">
        <v>742</v>
      </c>
      <c r="H33" s="265" t="s">
        <v>462</v>
      </c>
      <c r="I33" s="265" t="s">
        <v>462</v>
      </c>
      <c r="J33" s="265" t="s">
        <v>462</v>
      </c>
      <c r="K33" s="265" t="s">
        <v>462</v>
      </c>
      <c r="L33" s="265" t="s">
        <v>462</v>
      </c>
      <c r="M33" s="265" t="s">
        <v>743</v>
      </c>
      <c r="N33" s="265"/>
      <c r="O33" s="265"/>
      <c r="P33" s="265"/>
      <c r="Q33" s="265"/>
      <c r="R33" s="265"/>
    </row>
    <row r="34" customFormat="false" ht="25.3" hidden="true" customHeight="false" outlineLevel="1" collapsed="false">
      <c r="A34" s="269" t="s">
        <v>166</v>
      </c>
      <c r="B34" s="228" t="n">
        <f aca="false">П9!B89</f>
        <v>0</v>
      </c>
      <c r="C34" s="114" t="e">
        <f aca="false">П9!C89</f>
        <v>#REF!</v>
      </c>
      <c r="D34" s="267" t="s">
        <v>740</v>
      </c>
      <c r="E34" s="262" t="s">
        <v>101</v>
      </c>
      <c r="F34" s="256" t="s">
        <v>744</v>
      </c>
      <c r="G34" s="262" t="s">
        <v>742</v>
      </c>
      <c r="H34" s="265" t="s">
        <v>462</v>
      </c>
      <c r="I34" s="265" t="s">
        <v>462</v>
      </c>
      <c r="J34" s="265" t="s">
        <v>462</v>
      </c>
      <c r="K34" s="265" t="s">
        <v>462</v>
      </c>
      <c r="L34" s="265" t="s">
        <v>462</v>
      </c>
      <c r="M34" s="265" t="s">
        <v>743</v>
      </c>
      <c r="N34" s="265" t="s">
        <v>462</v>
      </c>
      <c r="O34" s="265" t="s">
        <v>462</v>
      </c>
      <c r="P34" s="265" t="s">
        <v>462</v>
      </c>
      <c r="Q34" s="265" t="s">
        <v>462</v>
      </c>
      <c r="R34" s="265" t="s">
        <v>462</v>
      </c>
    </row>
    <row r="35" customFormat="false" ht="67.45" hidden="false" customHeight="false" outlineLevel="0" collapsed="false">
      <c r="A35" s="41" t="str">
        <f aca="false">'1.'!A90</f>
        <v>1.2.3.1.1</v>
      </c>
      <c r="B35" s="228" t="str">
        <f aca="false">П9!B93</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35" s="74" t="str">
        <f aca="false">П9!C93</f>
        <v>O/41ЭС/002</v>
      </c>
      <c r="D35" s="267" t="s">
        <v>740</v>
      </c>
      <c r="E35" s="262" t="s">
        <v>101</v>
      </c>
      <c r="F35" s="256" t="s">
        <v>745</v>
      </c>
      <c r="G35" s="262" t="s">
        <v>742</v>
      </c>
      <c r="H35" s="265" t="s">
        <v>462</v>
      </c>
      <c r="I35" s="265" t="s">
        <v>462</v>
      </c>
      <c r="J35" s="265" t="s">
        <v>462</v>
      </c>
      <c r="K35" s="265" t="s">
        <v>462</v>
      </c>
      <c r="L35" s="265" t="s">
        <v>462</v>
      </c>
      <c r="M35" s="265" t="s">
        <v>743</v>
      </c>
      <c r="N35" s="265" t="s">
        <v>462</v>
      </c>
      <c r="O35" s="265" t="s">
        <v>462</v>
      </c>
      <c r="P35" s="265" t="s">
        <v>462</v>
      </c>
      <c r="Q35" s="265" t="s">
        <v>462</v>
      </c>
      <c r="R35" s="265" t="s">
        <v>462</v>
      </c>
    </row>
    <row r="36" customFormat="false" ht="37.3" hidden="true" customHeight="false" outlineLevel="1" collapsed="false">
      <c r="A36" s="41" t="s">
        <v>174</v>
      </c>
      <c r="B36" s="228" t="n">
        <f aca="false">П9!B94</f>
        <v>0</v>
      </c>
      <c r="C36" s="74" t="n">
        <f aca="false">П9!C94</f>
        <v>0</v>
      </c>
      <c r="D36" s="267" t="s">
        <v>740</v>
      </c>
      <c r="E36" s="262" t="s">
        <v>101</v>
      </c>
      <c r="F36" s="256" t="s">
        <v>745</v>
      </c>
      <c r="G36" s="262" t="s">
        <v>742</v>
      </c>
      <c r="H36" s="265" t="s">
        <v>462</v>
      </c>
      <c r="I36" s="265" t="s">
        <v>462</v>
      </c>
      <c r="J36" s="265" t="s">
        <v>462</v>
      </c>
      <c r="K36" s="265" t="s">
        <v>462</v>
      </c>
      <c r="L36" s="265" t="s">
        <v>462</v>
      </c>
      <c r="M36" s="265" t="s">
        <v>743</v>
      </c>
      <c r="N36" s="265" t="s">
        <v>462</v>
      </c>
      <c r="O36" s="265" t="s">
        <v>462</v>
      </c>
      <c r="P36" s="265" t="s">
        <v>462</v>
      </c>
      <c r="Q36" s="265" t="s">
        <v>462</v>
      </c>
      <c r="R36" s="265" t="s">
        <v>462</v>
      </c>
    </row>
  </sheetData>
  <mergeCells count="5">
    <mergeCell ref="A4:R4"/>
    <mergeCell ref="A6:R6"/>
    <mergeCell ref="A7:R7"/>
    <mergeCell ref="A9:R9"/>
    <mergeCell ref="A10:R10"/>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AZ162"/>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8.88671875" defaultRowHeight="14.4" zeroHeight="false" outlineLevelRow="0" outlineLevelCol="0"/>
  <cols>
    <col collapsed="false" customWidth="true" hidden="false" outlineLevel="0" max="1" min="1" style="270" width="11.33"/>
    <col collapsed="false" customWidth="true" hidden="false" outlineLevel="0" max="2" min="2" style="271" width="39.34"/>
    <col collapsed="false" customWidth="true" hidden="false" outlineLevel="0" max="3" min="3" style="271" width="11.88"/>
    <col collapsed="false" customWidth="true" hidden="false" outlineLevel="0" max="4" min="4" style="271" width="10.11"/>
    <col collapsed="false" customWidth="true" hidden="false" outlineLevel="0" max="5" min="5" style="271" width="10.44"/>
    <col collapsed="false" customWidth="true" hidden="false" outlineLevel="0" max="6" min="6" style="271" width="10.67"/>
    <col collapsed="false" customWidth="true" hidden="false" outlineLevel="0" max="7" min="7" style="271" width="17.88"/>
    <col collapsed="false" customWidth="true" hidden="false" outlineLevel="0" max="8" min="8" style="271" width="15.34"/>
    <col collapsed="false" customWidth="true" hidden="false" outlineLevel="0" max="9" min="9" style="271" width="18.67"/>
    <col collapsed="false" customWidth="true" hidden="false" outlineLevel="0" max="10" min="10" style="271" width="14.44"/>
    <col collapsed="false" customWidth="true" hidden="false" outlineLevel="0" max="11" min="11" style="271" width="17.33"/>
    <col collapsed="false" customWidth="true" hidden="false" outlineLevel="0" max="12" min="12" style="271" width="15.11"/>
    <col collapsed="false" customWidth="true" hidden="false" outlineLevel="0" max="13" min="13" style="271" width="18.44"/>
    <col collapsed="false" customWidth="true" hidden="false" outlineLevel="0" max="14" min="14" style="271" width="17"/>
    <col collapsed="false" customWidth="true" hidden="false" outlineLevel="0" max="15" min="15" style="271" width="17.66"/>
    <col collapsed="false" customWidth="true" hidden="false" outlineLevel="0" max="16" min="16" style="271" width="9"/>
    <col collapsed="false" customWidth="true" hidden="false" outlineLevel="0" max="17" min="17" style="245" width="17.77"/>
    <col collapsed="false" customWidth="true" hidden="false" outlineLevel="0" max="18" min="18" style="245" width="18.34"/>
    <col collapsed="false" customWidth="true" hidden="false" outlineLevel="0" max="19" min="19" style="245" width="9.11"/>
    <col collapsed="false" customWidth="true" hidden="false" outlineLevel="0" max="20" min="20" style="245" width="9"/>
    <col collapsed="false" customWidth="true" hidden="false" outlineLevel="0" max="21" min="21" style="245" width="22"/>
    <col collapsed="false" customWidth="true" hidden="false" outlineLevel="0" max="22" min="22" style="245" width="22.67"/>
    <col collapsed="false" customWidth="true" hidden="false" outlineLevel="0" max="23" min="23" style="245" width="14.88"/>
    <col collapsed="false" customWidth="true" hidden="false" outlineLevel="0" max="24" min="24" style="244" width="10.67"/>
    <col collapsed="false" customWidth="true" hidden="false" outlineLevel="0" max="25" min="25" style="244" width="9.22"/>
    <col collapsed="false" customWidth="true" hidden="false" outlineLevel="0" max="26" min="26" style="244" width="11.11"/>
    <col collapsed="false" customWidth="true" hidden="false" outlineLevel="0" max="27" min="27" style="244" width="11.88"/>
    <col collapsed="false" customWidth="true" hidden="false" outlineLevel="0" max="28" min="28" style="244" width="15.67"/>
    <col collapsed="false" customWidth="true" hidden="false" outlineLevel="0" max="30" min="29" style="244" width="15.88"/>
    <col collapsed="false" customWidth="true" hidden="false" outlineLevel="0" max="31" min="31" style="244" width="20.77"/>
    <col collapsed="false" customWidth="true" hidden="false" outlineLevel="0" max="32" min="32" style="244" width="18.34"/>
    <col collapsed="false" customWidth="true" hidden="false" outlineLevel="0" max="33" min="33" style="244" width="29"/>
    <col collapsed="false" customWidth="false" hidden="false" outlineLevel="0" max="253" min="34" style="244" width="8.88"/>
    <col collapsed="false" customWidth="true" hidden="false" outlineLevel="0" max="254" min="254" style="244" width="3.88"/>
    <col collapsed="false" customWidth="true" hidden="false" outlineLevel="0" max="255" min="255" style="244" width="16"/>
    <col collapsed="false" customWidth="true" hidden="false" outlineLevel="0" max="256" min="256" style="244" width="16.67"/>
    <col collapsed="false" customWidth="true" hidden="false" outlineLevel="0" max="257" min="257" style="244" width="13.44"/>
    <col collapsed="false" customWidth="true" hidden="false" outlineLevel="0" max="259" min="258" style="244" width="10.89"/>
    <col collapsed="false" customWidth="true" hidden="false" outlineLevel="0" max="260" min="260" style="244" width="6.22"/>
    <col collapsed="false" customWidth="false" hidden="false" outlineLevel="0" max="261" min="261" style="244" width="8.88"/>
    <col collapsed="false" customWidth="true" hidden="false" outlineLevel="0" max="262" min="262" style="244" width="13.89"/>
    <col collapsed="false" customWidth="true" hidden="false" outlineLevel="0" max="263" min="263" style="244" width="13.22"/>
    <col collapsed="false" customWidth="true" hidden="false" outlineLevel="0" max="264" min="264" style="244" width="16"/>
    <col collapsed="false" customWidth="true" hidden="false" outlineLevel="0" max="265" min="265" style="244" width="11.66"/>
    <col collapsed="false" customWidth="true" hidden="false" outlineLevel="0" max="266" min="266" style="244" width="16.89"/>
    <col collapsed="false" customWidth="true" hidden="false" outlineLevel="0" max="267" min="267" style="244" width="13.22"/>
    <col collapsed="false" customWidth="true" hidden="false" outlineLevel="0" max="268" min="268" style="244" width="18.34"/>
    <col collapsed="false" customWidth="true" hidden="false" outlineLevel="0" max="269" min="269" style="244" width="15"/>
    <col collapsed="false" customWidth="true" hidden="false" outlineLevel="0" max="270" min="270" style="244" width="14.77"/>
    <col collapsed="false" customWidth="true" hidden="false" outlineLevel="0" max="271" min="271" style="244" width="14.66"/>
    <col collapsed="false" customWidth="true" hidden="false" outlineLevel="0" max="272" min="272" style="244" width="13.78"/>
    <col collapsed="false" customWidth="true" hidden="false" outlineLevel="0" max="273" min="273" style="244" width="14.22"/>
    <col collapsed="false" customWidth="true" hidden="false" outlineLevel="0" max="274" min="274" style="244" width="15.11"/>
    <col collapsed="false" customWidth="true" hidden="false" outlineLevel="0" max="275" min="275" style="244" width="20.44"/>
    <col collapsed="false" customWidth="true" hidden="false" outlineLevel="0" max="276" min="276" style="244" width="27.88"/>
    <col collapsed="false" customWidth="true" hidden="false" outlineLevel="0" max="277" min="277" style="244" width="6.88"/>
    <col collapsed="false" customWidth="true" hidden="false" outlineLevel="0" max="278" min="278" style="244" width="5"/>
    <col collapsed="false" customWidth="true" hidden="false" outlineLevel="0" max="279" min="279" style="244" width="8"/>
    <col collapsed="false" customWidth="true" hidden="false" outlineLevel="0" max="280" min="280" style="244" width="11.88"/>
    <col collapsed="false" customWidth="false" hidden="false" outlineLevel="0" max="509" min="281" style="244" width="8.88"/>
    <col collapsed="false" customWidth="true" hidden="false" outlineLevel="0" max="510" min="510" style="244" width="3.88"/>
    <col collapsed="false" customWidth="true" hidden="false" outlineLevel="0" max="511" min="511" style="244" width="16"/>
    <col collapsed="false" customWidth="true" hidden="false" outlineLevel="0" max="512" min="512" style="244" width="16.67"/>
    <col collapsed="false" customWidth="true" hidden="false" outlineLevel="0" max="513" min="513" style="244" width="13.44"/>
    <col collapsed="false" customWidth="true" hidden="false" outlineLevel="0" max="515" min="514" style="244" width="10.89"/>
    <col collapsed="false" customWidth="true" hidden="false" outlineLevel="0" max="516" min="516" style="244" width="6.22"/>
    <col collapsed="false" customWidth="false" hidden="false" outlineLevel="0" max="517" min="517" style="244" width="8.88"/>
    <col collapsed="false" customWidth="true" hidden="false" outlineLevel="0" max="518" min="518" style="244" width="13.89"/>
    <col collapsed="false" customWidth="true" hidden="false" outlineLevel="0" max="519" min="519" style="244" width="13.22"/>
    <col collapsed="false" customWidth="true" hidden="false" outlineLevel="0" max="520" min="520" style="244" width="16"/>
    <col collapsed="false" customWidth="true" hidden="false" outlineLevel="0" max="521" min="521" style="244" width="11.66"/>
    <col collapsed="false" customWidth="true" hidden="false" outlineLevel="0" max="522" min="522" style="244" width="16.89"/>
    <col collapsed="false" customWidth="true" hidden="false" outlineLevel="0" max="523" min="523" style="244" width="13.22"/>
    <col collapsed="false" customWidth="true" hidden="false" outlineLevel="0" max="524" min="524" style="244" width="18.34"/>
    <col collapsed="false" customWidth="true" hidden="false" outlineLevel="0" max="525" min="525" style="244" width="15"/>
    <col collapsed="false" customWidth="true" hidden="false" outlineLevel="0" max="526" min="526" style="244" width="14.77"/>
    <col collapsed="false" customWidth="true" hidden="false" outlineLevel="0" max="527" min="527" style="244" width="14.66"/>
    <col collapsed="false" customWidth="true" hidden="false" outlineLevel="0" max="528" min="528" style="244" width="13.78"/>
    <col collapsed="false" customWidth="true" hidden="false" outlineLevel="0" max="529" min="529" style="244" width="14.22"/>
    <col collapsed="false" customWidth="true" hidden="false" outlineLevel="0" max="530" min="530" style="244" width="15.11"/>
    <col collapsed="false" customWidth="true" hidden="false" outlineLevel="0" max="531" min="531" style="244" width="20.44"/>
    <col collapsed="false" customWidth="true" hidden="false" outlineLevel="0" max="532" min="532" style="244" width="27.88"/>
    <col collapsed="false" customWidth="true" hidden="false" outlineLevel="0" max="533" min="533" style="244" width="6.88"/>
    <col collapsed="false" customWidth="true" hidden="false" outlineLevel="0" max="534" min="534" style="244" width="5"/>
    <col collapsed="false" customWidth="true" hidden="false" outlineLevel="0" max="535" min="535" style="244" width="8"/>
    <col collapsed="false" customWidth="true" hidden="false" outlineLevel="0" max="536" min="536" style="244" width="11.88"/>
    <col collapsed="false" customWidth="false" hidden="false" outlineLevel="0" max="765" min="537" style="244" width="8.88"/>
    <col collapsed="false" customWidth="true" hidden="false" outlineLevel="0" max="766" min="766" style="244" width="3.88"/>
    <col collapsed="false" customWidth="true" hidden="false" outlineLevel="0" max="767" min="767" style="244" width="16"/>
    <col collapsed="false" customWidth="true" hidden="false" outlineLevel="0" max="768" min="768" style="244" width="16.67"/>
    <col collapsed="false" customWidth="true" hidden="false" outlineLevel="0" max="769" min="769" style="244" width="13.44"/>
    <col collapsed="false" customWidth="true" hidden="false" outlineLevel="0" max="771" min="770" style="244" width="10.89"/>
    <col collapsed="false" customWidth="true" hidden="false" outlineLevel="0" max="772" min="772" style="244" width="6.22"/>
    <col collapsed="false" customWidth="false" hidden="false" outlineLevel="0" max="773" min="773" style="244" width="8.88"/>
    <col collapsed="false" customWidth="true" hidden="false" outlineLevel="0" max="774" min="774" style="244" width="13.89"/>
    <col collapsed="false" customWidth="true" hidden="false" outlineLevel="0" max="775" min="775" style="244" width="13.22"/>
    <col collapsed="false" customWidth="true" hidden="false" outlineLevel="0" max="776" min="776" style="244" width="16"/>
    <col collapsed="false" customWidth="true" hidden="false" outlineLevel="0" max="777" min="777" style="244" width="11.66"/>
    <col collapsed="false" customWidth="true" hidden="false" outlineLevel="0" max="778" min="778" style="244" width="16.89"/>
    <col collapsed="false" customWidth="true" hidden="false" outlineLevel="0" max="779" min="779" style="244" width="13.22"/>
    <col collapsed="false" customWidth="true" hidden="false" outlineLevel="0" max="780" min="780" style="244" width="18.34"/>
    <col collapsed="false" customWidth="true" hidden="false" outlineLevel="0" max="781" min="781" style="244" width="15"/>
    <col collapsed="false" customWidth="true" hidden="false" outlineLevel="0" max="782" min="782" style="244" width="14.77"/>
    <col collapsed="false" customWidth="true" hidden="false" outlineLevel="0" max="783" min="783" style="244" width="14.66"/>
    <col collapsed="false" customWidth="true" hidden="false" outlineLevel="0" max="784" min="784" style="244" width="13.78"/>
    <col collapsed="false" customWidth="true" hidden="false" outlineLevel="0" max="785" min="785" style="244" width="14.22"/>
    <col collapsed="false" customWidth="true" hidden="false" outlineLevel="0" max="786" min="786" style="244" width="15.11"/>
    <col collapsed="false" customWidth="true" hidden="false" outlineLevel="0" max="787" min="787" style="244" width="20.44"/>
    <col collapsed="false" customWidth="true" hidden="false" outlineLevel="0" max="788" min="788" style="244" width="27.88"/>
    <col collapsed="false" customWidth="true" hidden="false" outlineLevel="0" max="789" min="789" style="244" width="6.88"/>
    <col collapsed="false" customWidth="true" hidden="false" outlineLevel="0" max="790" min="790" style="244" width="5"/>
    <col collapsed="false" customWidth="true" hidden="false" outlineLevel="0" max="791" min="791" style="244" width="8"/>
    <col collapsed="false" customWidth="true" hidden="false" outlineLevel="0" max="792" min="792" style="244" width="11.88"/>
    <col collapsed="false" customWidth="false" hidden="false" outlineLevel="0" max="1021" min="793" style="244" width="8.88"/>
    <col collapsed="false" customWidth="true" hidden="false" outlineLevel="0" max="1022" min="1022" style="244" width="3.88"/>
    <col collapsed="false" customWidth="true" hidden="false" outlineLevel="0" max="1023" min="1023" style="244" width="16"/>
    <col collapsed="false" customWidth="true" hidden="false" outlineLevel="0" max="1024" min="1024" style="244" width="16.67"/>
    <col collapsed="false" customWidth="true" hidden="false" outlineLevel="0" max="1025" min="1025" style="244" width="13.44"/>
    <col collapsed="false" customWidth="true" hidden="false" outlineLevel="0" max="1027" min="1026" style="244" width="10.89"/>
    <col collapsed="false" customWidth="true" hidden="false" outlineLevel="0" max="1028" min="1028" style="244" width="6.22"/>
    <col collapsed="false" customWidth="false" hidden="false" outlineLevel="0" max="1029" min="1029" style="244" width="8.88"/>
    <col collapsed="false" customWidth="true" hidden="false" outlineLevel="0" max="1030" min="1030" style="244" width="13.89"/>
    <col collapsed="false" customWidth="true" hidden="false" outlineLevel="0" max="1031" min="1031" style="244" width="13.22"/>
    <col collapsed="false" customWidth="true" hidden="false" outlineLevel="0" max="1032" min="1032" style="244" width="16"/>
    <col collapsed="false" customWidth="true" hidden="false" outlineLevel="0" max="1033" min="1033" style="244" width="11.66"/>
    <col collapsed="false" customWidth="true" hidden="false" outlineLevel="0" max="1034" min="1034" style="244" width="16.89"/>
    <col collapsed="false" customWidth="true" hidden="false" outlineLevel="0" max="1035" min="1035" style="244" width="13.22"/>
    <col collapsed="false" customWidth="true" hidden="false" outlineLevel="0" max="1036" min="1036" style="244" width="18.34"/>
    <col collapsed="false" customWidth="true" hidden="false" outlineLevel="0" max="1037" min="1037" style="244" width="15"/>
    <col collapsed="false" customWidth="true" hidden="false" outlineLevel="0" max="1038" min="1038" style="244" width="14.77"/>
    <col collapsed="false" customWidth="true" hidden="false" outlineLevel="0" max="1039" min="1039" style="244" width="14.66"/>
    <col collapsed="false" customWidth="true" hidden="false" outlineLevel="0" max="1040" min="1040" style="244" width="13.78"/>
    <col collapsed="false" customWidth="true" hidden="false" outlineLevel="0" max="1041" min="1041" style="244" width="14.22"/>
    <col collapsed="false" customWidth="true" hidden="false" outlineLevel="0" max="1042" min="1042" style="244" width="15.11"/>
    <col collapsed="false" customWidth="true" hidden="false" outlineLevel="0" max="1043" min="1043" style="244" width="20.44"/>
    <col collapsed="false" customWidth="true" hidden="false" outlineLevel="0" max="1044" min="1044" style="244" width="27.88"/>
    <col collapsed="false" customWidth="true" hidden="false" outlineLevel="0" max="1045" min="1045" style="244" width="6.88"/>
    <col collapsed="false" customWidth="true" hidden="false" outlineLevel="0" max="1046" min="1046" style="244" width="5"/>
    <col collapsed="false" customWidth="true" hidden="false" outlineLevel="0" max="1047" min="1047" style="244" width="8"/>
    <col collapsed="false" customWidth="true" hidden="false" outlineLevel="0" max="1048" min="1048" style="244" width="11.88"/>
    <col collapsed="false" customWidth="false" hidden="false" outlineLevel="0" max="1277" min="1049" style="244" width="8.88"/>
    <col collapsed="false" customWidth="true" hidden="false" outlineLevel="0" max="1278" min="1278" style="244" width="3.88"/>
    <col collapsed="false" customWidth="true" hidden="false" outlineLevel="0" max="1279" min="1279" style="244" width="16"/>
    <col collapsed="false" customWidth="true" hidden="false" outlineLevel="0" max="1280" min="1280" style="244" width="16.67"/>
    <col collapsed="false" customWidth="true" hidden="false" outlineLevel="0" max="1281" min="1281" style="244" width="13.44"/>
    <col collapsed="false" customWidth="true" hidden="false" outlineLevel="0" max="1283" min="1282" style="244" width="10.89"/>
    <col collapsed="false" customWidth="true" hidden="false" outlineLevel="0" max="1284" min="1284" style="244" width="6.22"/>
    <col collapsed="false" customWidth="false" hidden="false" outlineLevel="0" max="1285" min="1285" style="244" width="8.88"/>
    <col collapsed="false" customWidth="true" hidden="false" outlineLevel="0" max="1286" min="1286" style="244" width="13.89"/>
    <col collapsed="false" customWidth="true" hidden="false" outlineLevel="0" max="1287" min="1287" style="244" width="13.22"/>
    <col collapsed="false" customWidth="true" hidden="false" outlineLevel="0" max="1288" min="1288" style="244" width="16"/>
    <col collapsed="false" customWidth="true" hidden="false" outlineLevel="0" max="1289" min="1289" style="244" width="11.66"/>
    <col collapsed="false" customWidth="true" hidden="false" outlineLevel="0" max="1290" min="1290" style="244" width="16.89"/>
    <col collapsed="false" customWidth="true" hidden="false" outlineLevel="0" max="1291" min="1291" style="244" width="13.22"/>
    <col collapsed="false" customWidth="true" hidden="false" outlineLevel="0" max="1292" min="1292" style="244" width="18.34"/>
    <col collapsed="false" customWidth="true" hidden="false" outlineLevel="0" max="1293" min="1293" style="244" width="15"/>
    <col collapsed="false" customWidth="true" hidden="false" outlineLevel="0" max="1294" min="1294" style="244" width="14.77"/>
    <col collapsed="false" customWidth="true" hidden="false" outlineLevel="0" max="1295" min="1295" style="244" width="14.66"/>
    <col collapsed="false" customWidth="true" hidden="false" outlineLevel="0" max="1296" min="1296" style="244" width="13.78"/>
    <col collapsed="false" customWidth="true" hidden="false" outlineLevel="0" max="1297" min="1297" style="244" width="14.22"/>
    <col collapsed="false" customWidth="true" hidden="false" outlineLevel="0" max="1298" min="1298" style="244" width="15.11"/>
    <col collapsed="false" customWidth="true" hidden="false" outlineLevel="0" max="1299" min="1299" style="244" width="20.44"/>
    <col collapsed="false" customWidth="true" hidden="false" outlineLevel="0" max="1300" min="1300" style="244" width="27.88"/>
    <col collapsed="false" customWidth="true" hidden="false" outlineLevel="0" max="1301" min="1301" style="244" width="6.88"/>
    <col collapsed="false" customWidth="true" hidden="false" outlineLevel="0" max="1302" min="1302" style="244" width="5"/>
    <col collapsed="false" customWidth="true" hidden="false" outlineLevel="0" max="1303" min="1303" style="244" width="8"/>
    <col collapsed="false" customWidth="true" hidden="false" outlineLevel="0" max="1304" min="1304" style="244" width="11.88"/>
    <col collapsed="false" customWidth="false" hidden="false" outlineLevel="0" max="1533" min="1305" style="244" width="8.88"/>
    <col collapsed="false" customWidth="true" hidden="false" outlineLevel="0" max="1534" min="1534" style="244" width="3.88"/>
    <col collapsed="false" customWidth="true" hidden="false" outlineLevel="0" max="1535" min="1535" style="244" width="16"/>
    <col collapsed="false" customWidth="true" hidden="false" outlineLevel="0" max="1536" min="1536" style="244" width="16.67"/>
    <col collapsed="false" customWidth="true" hidden="false" outlineLevel="0" max="1537" min="1537" style="244" width="13.44"/>
    <col collapsed="false" customWidth="true" hidden="false" outlineLevel="0" max="1539" min="1538" style="244" width="10.89"/>
    <col collapsed="false" customWidth="true" hidden="false" outlineLevel="0" max="1540" min="1540" style="244" width="6.22"/>
    <col collapsed="false" customWidth="false" hidden="false" outlineLevel="0" max="1541" min="1541" style="244" width="8.88"/>
    <col collapsed="false" customWidth="true" hidden="false" outlineLevel="0" max="1542" min="1542" style="244" width="13.89"/>
    <col collapsed="false" customWidth="true" hidden="false" outlineLevel="0" max="1543" min="1543" style="244" width="13.22"/>
    <col collapsed="false" customWidth="true" hidden="false" outlineLevel="0" max="1544" min="1544" style="244" width="16"/>
    <col collapsed="false" customWidth="true" hidden="false" outlineLevel="0" max="1545" min="1545" style="244" width="11.66"/>
    <col collapsed="false" customWidth="true" hidden="false" outlineLevel="0" max="1546" min="1546" style="244" width="16.89"/>
    <col collapsed="false" customWidth="true" hidden="false" outlineLevel="0" max="1547" min="1547" style="244" width="13.22"/>
    <col collapsed="false" customWidth="true" hidden="false" outlineLevel="0" max="1548" min="1548" style="244" width="18.34"/>
    <col collapsed="false" customWidth="true" hidden="false" outlineLevel="0" max="1549" min="1549" style="244" width="15"/>
    <col collapsed="false" customWidth="true" hidden="false" outlineLevel="0" max="1550" min="1550" style="244" width="14.77"/>
    <col collapsed="false" customWidth="true" hidden="false" outlineLevel="0" max="1551" min="1551" style="244" width="14.66"/>
    <col collapsed="false" customWidth="true" hidden="false" outlineLevel="0" max="1552" min="1552" style="244" width="13.78"/>
    <col collapsed="false" customWidth="true" hidden="false" outlineLevel="0" max="1553" min="1553" style="244" width="14.22"/>
    <col collapsed="false" customWidth="true" hidden="false" outlineLevel="0" max="1554" min="1554" style="244" width="15.11"/>
    <col collapsed="false" customWidth="true" hidden="false" outlineLevel="0" max="1555" min="1555" style="244" width="20.44"/>
    <col collapsed="false" customWidth="true" hidden="false" outlineLevel="0" max="1556" min="1556" style="244" width="27.88"/>
    <col collapsed="false" customWidth="true" hidden="false" outlineLevel="0" max="1557" min="1557" style="244" width="6.88"/>
    <col collapsed="false" customWidth="true" hidden="false" outlineLevel="0" max="1558" min="1558" style="244" width="5"/>
    <col collapsed="false" customWidth="true" hidden="false" outlineLevel="0" max="1559" min="1559" style="244" width="8"/>
    <col collapsed="false" customWidth="true" hidden="false" outlineLevel="0" max="1560" min="1560" style="244" width="11.88"/>
    <col collapsed="false" customWidth="false" hidden="false" outlineLevel="0" max="1789" min="1561" style="244" width="8.88"/>
    <col collapsed="false" customWidth="true" hidden="false" outlineLevel="0" max="1790" min="1790" style="244" width="3.88"/>
    <col collapsed="false" customWidth="true" hidden="false" outlineLevel="0" max="1791" min="1791" style="244" width="16"/>
    <col collapsed="false" customWidth="true" hidden="false" outlineLevel="0" max="1792" min="1792" style="244" width="16.67"/>
    <col collapsed="false" customWidth="true" hidden="false" outlineLevel="0" max="1793" min="1793" style="244" width="13.44"/>
    <col collapsed="false" customWidth="true" hidden="false" outlineLevel="0" max="1795" min="1794" style="244" width="10.89"/>
    <col collapsed="false" customWidth="true" hidden="false" outlineLevel="0" max="1796" min="1796" style="244" width="6.22"/>
    <col collapsed="false" customWidth="false" hidden="false" outlineLevel="0" max="1797" min="1797" style="244" width="8.88"/>
    <col collapsed="false" customWidth="true" hidden="false" outlineLevel="0" max="1798" min="1798" style="244" width="13.89"/>
    <col collapsed="false" customWidth="true" hidden="false" outlineLevel="0" max="1799" min="1799" style="244" width="13.22"/>
    <col collapsed="false" customWidth="true" hidden="false" outlineLevel="0" max="1800" min="1800" style="244" width="16"/>
    <col collapsed="false" customWidth="true" hidden="false" outlineLevel="0" max="1801" min="1801" style="244" width="11.66"/>
    <col collapsed="false" customWidth="true" hidden="false" outlineLevel="0" max="1802" min="1802" style="244" width="16.89"/>
    <col collapsed="false" customWidth="true" hidden="false" outlineLevel="0" max="1803" min="1803" style="244" width="13.22"/>
    <col collapsed="false" customWidth="true" hidden="false" outlineLevel="0" max="1804" min="1804" style="244" width="18.34"/>
    <col collapsed="false" customWidth="true" hidden="false" outlineLevel="0" max="1805" min="1805" style="244" width="15"/>
    <col collapsed="false" customWidth="true" hidden="false" outlineLevel="0" max="1806" min="1806" style="244" width="14.77"/>
    <col collapsed="false" customWidth="true" hidden="false" outlineLevel="0" max="1807" min="1807" style="244" width="14.66"/>
    <col collapsed="false" customWidth="true" hidden="false" outlineLevel="0" max="1808" min="1808" style="244" width="13.78"/>
    <col collapsed="false" customWidth="true" hidden="false" outlineLevel="0" max="1809" min="1809" style="244" width="14.22"/>
    <col collapsed="false" customWidth="true" hidden="false" outlineLevel="0" max="1810" min="1810" style="244" width="15.11"/>
    <col collapsed="false" customWidth="true" hidden="false" outlineLevel="0" max="1811" min="1811" style="244" width="20.44"/>
    <col collapsed="false" customWidth="true" hidden="false" outlineLevel="0" max="1812" min="1812" style="244" width="27.88"/>
    <col collapsed="false" customWidth="true" hidden="false" outlineLevel="0" max="1813" min="1813" style="244" width="6.88"/>
    <col collapsed="false" customWidth="true" hidden="false" outlineLevel="0" max="1814" min="1814" style="244" width="5"/>
    <col collapsed="false" customWidth="true" hidden="false" outlineLevel="0" max="1815" min="1815" style="244" width="8"/>
    <col collapsed="false" customWidth="true" hidden="false" outlineLevel="0" max="1816" min="1816" style="244" width="11.88"/>
    <col collapsed="false" customWidth="false" hidden="false" outlineLevel="0" max="2045" min="1817" style="244" width="8.88"/>
    <col collapsed="false" customWidth="true" hidden="false" outlineLevel="0" max="2046" min="2046" style="244" width="3.88"/>
    <col collapsed="false" customWidth="true" hidden="false" outlineLevel="0" max="2047" min="2047" style="244" width="16"/>
    <col collapsed="false" customWidth="true" hidden="false" outlineLevel="0" max="2048" min="2048" style="244" width="16.67"/>
    <col collapsed="false" customWidth="true" hidden="false" outlineLevel="0" max="2049" min="2049" style="244" width="13.44"/>
    <col collapsed="false" customWidth="true" hidden="false" outlineLevel="0" max="2051" min="2050" style="244" width="10.89"/>
    <col collapsed="false" customWidth="true" hidden="false" outlineLevel="0" max="2052" min="2052" style="244" width="6.22"/>
    <col collapsed="false" customWidth="false" hidden="false" outlineLevel="0" max="2053" min="2053" style="244" width="8.88"/>
    <col collapsed="false" customWidth="true" hidden="false" outlineLevel="0" max="2054" min="2054" style="244" width="13.89"/>
    <col collapsed="false" customWidth="true" hidden="false" outlineLevel="0" max="2055" min="2055" style="244" width="13.22"/>
    <col collapsed="false" customWidth="true" hidden="false" outlineLevel="0" max="2056" min="2056" style="244" width="16"/>
    <col collapsed="false" customWidth="true" hidden="false" outlineLevel="0" max="2057" min="2057" style="244" width="11.66"/>
    <col collapsed="false" customWidth="true" hidden="false" outlineLevel="0" max="2058" min="2058" style="244" width="16.89"/>
    <col collapsed="false" customWidth="true" hidden="false" outlineLevel="0" max="2059" min="2059" style="244" width="13.22"/>
    <col collapsed="false" customWidth="true" hidden="false" outlineLevel="0" max="2060" min="2060" style="244" width="18.34"/>
    <col collapsed="false" customWidth="true" hidden="false" outlineLevel="0" max="2061" min="2061" style="244" width="15"/>
    <col collapsed="false" customWidth="true" hidden="false" outlineLevel="0" max="2062" min="2062" style="244" width="14.77"/>
    <col collapsed="false" customWidth="true" hidden="false" outlineLevel="0" max="2063" min="2063" style="244" width="14.66"/>
    <col collapsed="false" customWidth="true" hidden="false" outlineLevel="0" max="2064" min="2064" style="244" width="13.78"/>
    <col collapsed="false" customWidth="true" hidden="false" outlineLevel="0" max="2065" min="2065" style="244" width="14.22"/>
    <col collapsed="false" customWidth="true" hidden="false" outlineLevel="0" max="2066" min="2066" style="244" width="15.11"/>
    <col collapsed="false" customWidth="true" hidden="false" outlineLevel="0" max="2067" min="2067" style="244" width="20.44"/>
    <col collapsed="false" customWidth="true" hidden="false" outlineLevel="0" max="2068" min="2068" style="244" width="27.88"/>
    <col collapsed="false" customWidth="true" hidden="false" outlineLevel="0" max="2069" min="2069" style="244" width="6.88"/>
    <col collapsed="false" customWidth="true" hidden="false" outlineLevel="0" max="2070" min="2070" style="244" width="5"/>
    <col collapsed="false" customWidth="true" hidden="false" outlineLevel="0" max="2071" min="2071" style="244" width="8"/>
    <col collapsed="false" customWidth="true" hidden="false" outlineLevel="0" max="2072" min="2072" style="244" width="11.88"/>
    <col collapsed="false" customWidth="false" hidden="false" outlineLevel="0" max="2301" min="2073" style="244" width="8.88"/>
    <col collapsed="false" customWidth="true" hidden="false" outlineLevel="0" max="2302" min="2302" style="244" width="3.88"/>
    <col collapsed="false" customWidth="true" hidden="false" outlineLevel="0" max="2303" min="2303" style="244" width="16"/>
    <col collapsed="false" customWidth="true" hidden="false" outlineLevel="0" max="2304" min="2304" style="244" width="16.67"/>
    <col collapsed="false" customWidth="true" hidden="false" outlineLevel="0" max="2305" min="2305" style="244" width="13.44"/>
    <col collapsed="false" customWidth="true" hidden="false" outlineLevel="0" max="2307" min="2306" style="244" width="10.89"/>
    <col collapsed="false" customWidth="true" hidden="false" outlineLevel="0" max="2308" min="2308" style="244" width="6.22"/>
    <col collapsed="false" customWidth="false" hidden="false" outlineLevel="0" max="2309" min="2309" style="244" width="8.88"/>
    <col collapsed="false" customWidth="true" hidden="false" outlineLevel="0" max="2310" min="2310" style="244" width="13.89"/>
    <col collapsed="false" customWidth="true" hidden="false" outlineLevel="0" max="2311" min="2311" style="244" width="13.22"/>
    <col collapsed="false" customWidth="true" hidden="false" outlineLevel="0" max="2312" min="2312" style="244" width="16"/>
    <col collapsed="false" customWidth="true" hidden="false" outlineLevel="0" max="2313" min="2313" style="244" width="11.66"/>
    <col collapsed="false" customWidth="true" hidden="false" outlineLevel="0" max="2314" min="2314" style="244" width="16.89"/>
    <col collapsed="false" customWidth="true" hidden="false" outlineLevel="0" max="2315" min="2315" style="244" width="13.22"/>
    <col collapsed="false" customWidth="true" hidden="false" outlineLevel="0" max="2316" min="2316" style="244" width="18.34"/>
    <col collapsed="false" customWidth="true" hidden="false" outlineLevel="0" max="2317" min="2317" style="244" width="15"/>
    <col collapsed="false" customWidth="true" hidden="false" outlineLevel="0" max="2318" min="2318" style="244" width="14.77"/>
    <col collapsed="false" customWidth="true" hidden="false" outlineLevel="0" max="2319" min="2319" style="244" width="14.66"/>
    <col collapsed="false" customWidth="true" hidden="false" outlineLevel="0" max="2320" min="2320" style="244" width="13.78"/>
    <col collapsed="false" customWidth="true" hidden="false" outlineLevel="0" max="2321" min="2321" style="244" width="14.22"/>
    <col collapsed="false" customWidth="true" hidden="false" outlineLevel="0" max="2322" min="2322" style="244" width="15.11"/>
    <col collapsed="false" customWidth="true" hidden="false" outlineLevel="0" max="2323" min="2323" style="244" width="20.44"/>
    <col collapsed="false" customWidth="true" hidden="false" outlineLevel="0" max="2324" min="2324" style="244" width="27.88"/>
    <col collapsed="false" customWidth="true" hidden="false" outlineLevel="0" max="2325" min="2325" style="244" width="6.88"/>
    <col collapsed="false" customWidth="true" hidden="false" outlineLevel="0" max="2326" min="2326" style="244" width="5"/>
    <col collapsed="false" customWidth="true" hidden="false" outlineLevel="0" max="2327" min="2327" style="244" width="8"/>
    <col collapsed="false" customWidth="true" hidden="false" outlineLevel="0" max="2328" min="2328" style="244" width="11.88"/>
    <col collapsed="false" customWidth="false" hidden="false" outlineLevel="0" max="2557" min="2329" style="244" width="8.88"/>
    <col collapsed="false" customWidth="true" hidden="false" outlineLevel="0" max="2558" min="2558" style="244" width="3.88"/>
    <col collapsed="false" customWidth="true" hidden="false" outlineLevel="0" max="2559" min="2559" style="244" width="16"/>
    <col collapsed="false" customWidth="true" hidden="false" outlineLevel="0" max="2560" min="2560" style="244" width="16.67"/>
    <col collapsed="false" customWidth="true" hidden="false" outlineLevel="0" max="2561" min="2561" style="244" width="13.44"/>
    <col collapsed="false" customWidth="true" hidden="false" outlineLevel="0" max="2563" min="2562" style="244" width="10.89"/>
    <col collapsed="false" customWidth="true" hidden="false" outlineLevel="0" max="2564" min="2564" style="244" width="6.22"/>
    <col collapsed="false" customWidth="false" hidden="false" outlineLevel="0" max="2565" min="2565" style="244" width="8.88"/>
    <col collapsed="false" customWidth="true" hidden="false" outlineLevel="0" max="2566" min="2566" style="244" width="13.89"/>
    <col collapsed="false" customWidth="true" hidden="false" outlineLevel="0" max="2567" min="2567" style="244" width="13.22"/>
    <col collapsed="false" customWidth="true" hidden="false" outlineLevel="0" max="2568" min="2568" style="244" width="16"/>
    <col collapsed="false" customWidth="true" hidden="false" outlineLevel="0" max="2569" min="2569" style="244" width="11.66"/>
    <col collapsed="false" customWidth="true" hidden="false" outlineLevel="0" max="2570" min="2570" style="244" width="16.89"/>
    <col collapsed="false" customWidth="true" hidden="false" outlineLevel="0" max="2571" min="2571" style="244" width="13.22"/>
    <col collapsed="false" customWidth="true" hidden="false" outlineLevel="0" max="2572" min="2572" style="244" width="18.34"/>
    <col collapsed="false" customWidth="true" hidden="false" outlineLevel="0" max="2573" min="2573" style="244" width="15"/>
    <col collapsed="false" customWidth="true" hidden="false" outlineLevel="0" max="2574" min="2574" style="244" width="14.77"/>
    <col collapsed="false" customWidth="true" hidden="false" outlineLevel="0" max="2575" min="2575" style="244" width="14.66"/>
    <col collapsed="false" customWidth="true" hidden="false" outlineLevel="0" max="2576" min="2576" style="244" width="13.78"/>
    <col collapsed="false" customWidth="true" hidden="false" outlineLevel="0" max="2577" min="2577" style="244" width="14.22"/>
    <col collapsed="false" customWidth="true" hidden="false" outlineLevel="0" max="2578" min="2578" style="244" width="15.11"/>
    <col collapsed="false" customWidth="true" hidden="false" outlineLevel="0" max="2579" min="2579" style="244" width="20.44"/>
    <col collapsed="false" customWidth="true" hidden="false" outlineLevel="0" max="2580" min="2580" style="244" width="27.88"/>
    <col collapsed="false" customWidth="true" hidden="false" outlineLevel="0" max="2581" min="2581" style="244" width="6.88"/>
    <col collapsed="false" customWidth="true" hidden="false" outlineLevel="0" max="2582" min="2582" style="244" width="5"/>
    <col collapsed="false" customWidth="true" hidden="false" outlineLevel="0" max="2583" min="2583" style="244" width="8"/>
    <col collapsed="false" customWidth="true" hidden="false" outlineLevel="0" max="2584" min="2584" style="244" width="11.88"/>
    <col collapsed="false" customWidth="false" hidden="false" outlineLevel="0" max="2813" min="2585" style="244" width="8.88"/>
    <col collapsed="false" customWidth="true" hidden="false" outlineLevel="0" max="2814" min="2814" style="244" width="3.88"/>
    <col collapsed="false" customWidth="true" hidden="false" outlineLevel="0" max="2815" min="2815" style="244" width="16"/>
    <col collapsed="false" customWidth="true" hidden="false" outlineLevel="0" max="2816" min="2816" style="244" width="16.67"/>
    <col collapsed="false" customWidth="true" hidden="false" outlineLevel="0" max="2817" min="2817" style="244" width="13.44"/>
    <col collapsed="false" customWidth="true" hidden="false" outlineLevel="0" max="2819" min="2818" style="244" width="10.89"/>
    <col collapsed="false" customWidth="true" hidden="false" outlineLevel="0" max="2820" min="2820" style="244" width="6.22"/>
    <col collapsed="false" customWidth="false" hidden="false" outlineLevel="0" max="2821" min="2821" style="244" width="8.88"/>
    <col collapsed="false" customWidth="true" hidden="false" outlineLevel="0" max="2822" min="2822" style="244" width="13.89"/>
    <col collapsed="false" customWidth="true" hidden="false" outlineLevel="0" max="2823" min="2823" style="244" width="13.22"/>
    <col collapsed="false" customWidth="true" hidden="false" outlineLevel="0" max="2824" min="2824" style="244" width="16"/>
    <col collapsed="false" customWidth="true" hidden="false" outlineLevel="0" max="2825" min="2825" style="244" width="11.66"/>
    <col collapsed="false" customWidth="true" hidden="false" outlineLevel="0" max="2826" min="2826" style="244" width="16.89"/>
    <col collapsed="false" customWidth="true" hidden="false" outlineLevel="0" max="2827" min="2827" style="244" width="13.22"/>
    <col collapsed="false" customWidth="true" hidden="false" outlineLevel="0" max="2828" min="2828" style="244" width="18.34"/>
    <col collapsed="false" customWidth="true" hidden="false" outlineLevel="0" max="2829" min="2829" style="244" width="15"/>
    <col collapsed="false" customWidth="true" hidden="false" outlineLevel="0" max="2830" min="2830" style="244" width="14.77"/>
    <col collapsed="false" customWidth="true" hidden="false" outlineLevel="0" max="2831" min="2831" style="244" width="14.66"/>
    <col collapsed="false" customWidth="true" hidden="false" outlineLevel="0" max="2832" min="2832" style="244" width="13.78"/>
    <col collapsed="false" customWidth="true" hidden="false" outlineLevel="0" max="2833" min="2833" style="244" width="14.22"/>
    <col collapsed="false" customWidth="true" hidden="false" outlineLevel="0" max="2834" min="2834" style="244" width="15.11"/>
    <col collapsed="false" customWidth="true" hidden="false" outlineLevel="0" max="2835" min="2835" style="244" width="20.44"/>
    <col collapsed="false" customWidth="true" hidden="false" outlineLevel="0" max="2836" min="2836" style="244" width="27.88"/>
    <col collapsed="false" customWidth="true" hidden="false" outlineLevel="0" max="2837" min="2837" style="244" width="6.88"/>
    <col collapsed="false" customWidth="true" hidden="false" outlineLevel="0" max="2838" min="2838" style="244" width="5"/>
    <col collapsed="false" customWidth="true" hidden="false" outlineLevel="0" max="2839" min="2839" style="244" width="8"/>
    <col collapsed="false" customWidth="true" hidden="false" outlineLevel="0" max="2840" min="2840" style="244" width="11.88"/>
    <col collapsed="false" customWidth="false" hidden="false" outlineLevel="0" max="3069" min="2841" style="244" width="8.88"/>
    <col collapsed="false" customWidth="true" hidden="false" outlineLevel="0" max="3070" min="3070" style="244" width="3.88"/>
    <col collapsed="false" customWidth="true" hidden="false" outlineLevel="0" max="3071" min="3071" style="244" width="16"/>
    <col collapsed="false" customWidth="true" hidden="false" outlineLevel="0" max="3072" min="3072" style="244" width="16.67"/>
    <col collapsed="false" customWidth="true" hidden="false" outlineLevel="0" max="3073" min="3073" style="244" width="13.44"/>
    <col collapsed="false" customWidth="true" hidden="false" outlineLevel="0" max="3075" min="3074" style="244" width="10.89"/>
    <col collapsed="false" customWidth="true" hidden="false" outlineLevel="0" max="3076" min="3076" style="244" width="6.22"/>
    <col collapsed="false" customWidth="false" hidden="false" outlineLevel="0" max="3077" min="3077" style="244" width="8.88"/>
    <col collapsed="false" customWidth="true" hidden="false" outlineLevel="0" max="3078" min="3078" style="244" width="13.89"/>
    <col collapsed="false" customWidth="true" hidden="false" outlineLevel="0" max="3079" min="3079" style="244" width="13.22"/>
    <col collapsed="false" customWidth="true" hidden="false" outlineLevel="0" max="3080" min="3080" style="244" width="16"/>
    <col collapsed="false" customWidth="true" hidden="false" outlineLevel="0" max="3081" min="3081" style="244" width="11.66"/>
    <col collapsed="false" customWidth="true" hidden="false" outlineLevel="0" max="3082" min="3082" style="244" width="16.89"/>
    <col collapsed="false" customWidth="true" hidden="false" outlineLevel="0" max="3083" min="3083" style="244" width="13.22"/>
    <col collapsed="false" customWidth="true" hidden="false" outlineLevel="0" max="3084" min="3084" style="244" width="18.34"/>
    <col collapsed="false" customWidth="true" hidden="false" outlineLevel="0" max="3085" min="3085" style="244" width="15"/>
    <col collapsed="false" customWidth="true" hidden="false" outlineLevel="0" max="3086" min="3086" style="244" width="14.77"/>
    <col collapsed="false" customWidth="true" hidden="false" outlineLevel="0" max="3087" min="3087" style="244" width="14.66"/>
    <col collapsed="false" customWidth="true" hidden="false" outlineLevel="0" max="3088" min="3088" style="244" width="13.78"/>
    <col collapsed="false" customWidth="true" hidden="false" outlineLevel="0" max="3089" min="3089" style="244" width="14.22"/>
    <col collapsed="false" customWidth="true" hidden="false" outlineLevel="0" max="3090" min="3090" style="244" width="15.11"/>
    <col collapsed="false" customWidth="true" hidden="false" outlineLevel="0" max="3091" min="3091" style="244" width="20.44"/>
    <col collapsed="false" customWidth="true" hidden="false" outlineLevel="0" max="3092" min="3092" style="244" width="27.88"/>
    <col collapsed="false" customWidth="true" hidden="false" outlineLevel="0" max="3093" min="3093" style="244" width="6.88"/>
    <col collapsed="false" customWidth="true" hidden="false" outlineLevel="0" max="3094" min="3094" style="244" width="5"/>
    <col collapsed="false" customWidth="true" hidden="false" outlineLevel="0" max="3095" min="3095" style="244" width="8"/>
    <col collapsed="false" customWidth="true" hidden="false" outlineLevel="0" max="3096" min="3096" style="244" width="11.88"/>
    <col collapsed="false" customWidth="false" hidden="false" outlineLevel="0" max="3325" min="3097" style="244" width="8.88"/>
    <col collapsed="false" customWidth="true" hidden="false" outlineLevel="0" max="3326" min="3326" style="244" width="3.88"/>
    <col collapsed="false" customWidth="true" hidden="false" outlineLevel="0" max="3327" min="3327" style="244" width="16"/>
    <col collapsed="false" customWidth="true" hidden="false" outlineLevel="0" max="3328" min="3328" style="244" width="16.67"/>
    <col collapsed="false" customWidth="true" hidden="false" outlineLevel="0" max="3329" min="3329" style="244" width="13.44"/>
    <col collapsed="false" customWidth="true" hidden="false" outlineLevel="0" max="3331" min="3330" style="244" width="10.89"/>
    <col collapsed="false" customWidth="true" hidden="false" outlineLevel="0" max="3332" min="3332" style="244" width="6.22"/>
    <col collapsed="false" customWidth="false" hidden="false" outlineLevel="0" max="3333" min="3333" style="244" width="8.88"/>
    <col collapsed="false" customWidth="true" hidden="false" outlineLevel="0" max="3334" min="3334" style="244" width="13.89"/>
    <col collapsed="false" customWidth="true" hidden="false" outlineLevel="0" max="3335" min="3335" style="244" width="13.22"/>
    <col collapsed="false" customWidth="true" hidden="false" outlineLevel="0" max="3336" min="3336" style="244" width="16"/>
    <col collapsed="false" customWidth="true" hidden="false" outlineLevel="0" max="3337" min="3337" style="244" width="11.66"/>
    <col collapsed="false" customWidth="true" hidden="false" outlineLevel="0" max="3338" min="3338" style="244" width="16.89"/>
    <col collapsed="false" customWidth="true" hidden="false" outlineLevel="0" max="3339" min="3339" style="244" width="13.22"/>
    <col collapsed="false" customWidth="true" hidden="false" outlineLevel="0" max="3340" min="3340" style="244" width="18.34"/>
    <col collapsed="false" customWidth="true" hidden="false" outlineLevel="0" max="3341" min="3341" style="244" width="15"/>
    <col collapsed="false" customWidth="true" hidden="false" outlineLevel="0" max="3342" min="3342" style="244" width="14.77"/>
    <col collapsed="false" customWidth="true" hidden="false" outlineLevel="0" max="3343" min="3343" style="244" width="14.66"/>
    <col collapsed="false" customWidth="true" hidden="false" outlineLevel="0" max="3344" min="3344" style="244" width="13.78"/>
    <col collapsed="false" customWidth="true" hidden="false" outlineLevel="0" max="3345" min="3345" style="244" width="14.22"/>
    <col collapsed="false" customWidth="true" hidden="false" outlineLevel="0" max="3346" min="3346" style="244" width="15.11"/>
    <col collapsed="false" customWidth="true" hidden="false" outlineLevel="0" max="3347" min="3347" style="244" width="20.44"/>
    <col collapsed="false" customWidth="true" hidden="false" outlineLevel="0" max="3348" min="3348" style="244" width="27.88"/>
    <col collapsed="false" customWidth="true" hidden="false" outlineLevel="0" max="3349" min="3349" style="244" width="6.88"/>
    <col collapsed="false" customWidth="true" hidden="false" outlineLevel="0" max="3350" min="3350" style="244" width="5"/>
    <col collapsed="false" customWidth="true" hidden="false" outlineLevel="0" max="3351" min="3351" style="244" width="8"/>
    <col collapsed="false" customWidth="true" hidden="false" outlineLevel="0" max="3352" min="3352" style="244" width="11.88"/>
    <col collapsed="false" customWidth="false" hidden="false" outlineLevel="0" max="3581" min="3353" style="244" width="8.88"/>
    <col collapsed="false" customWidth="true" hidden="false" outlineLevel="0" max="3582" min="3582" style="244" width="3.88"/>
    <col collapsed="false" customWidth="true" hidden="false" outlineLevel="0" max="3583" min="3583" style="244" width="16"/>
    <col collapsed="false" customWidth="true" hidden="false" outlineLevel="0" max="3584" min="3584" style="244" width="16.67"/>
    <col collapsed="false" customWidth="true" hidden="false" outlineLevel="0" max="3585" min="3585" style="244" width="13.44"/>
    <col collapsed="false" customWidth="true" hidden="false" outlineLevel="0" max="3587" min="3586" style="244" width="10.89"/>
    <col collapsed="false" customWidth="true" hidden="false" outlineLevel="0" max="3588" min="3588" style="244" width="6.22"/>
    <col collapsed="false" customWidth="false" hidden="false" outlineLevel="0" max="3589" min="3589" style="244" width="8.88"/>
    <col collapsed="false" customWidth="true" hidden="false" outlineLevel="0" max="3590" min="3590" style="244" width="13.89"/>
    <col collapsed="false" customWidth="true" hidden="false" outlineLevel="0" max="3591" min="3591" style="244" width="13.22"/>
    <col collapsed="false" customWidth="true" hidden="false" outlineLevel="0" max="3592" min="3592" style="244" width="16"/>
    <col collapsed="false" customWidth="true" hidden="false" outlineLevel="0" max="3593" min="3593" style="244" width="11.66"/>
    <col collapsed="false" customWidth="true" hidden="false" outlineLevel="0" max="3594" min="3594" style="244" width="16.89"/>
    <col collapsed="false" customWidth="true" hidden="false" outlineLevel="0" max="3595" min="3595" style="244" width="13.22"/>
    <col collapsed="false" customWidth="true" hidden="false" outlineLevel="0" max="3596" min="3596" style="244" width="18.34"/>
    <col collapsed="false" customWidth="true" hidden="false" outlineLevel="0" max="3597" min="3597" style="244" width="15"/>
    <col collapsed="false" customWidth="true" hidden="false" outlineLevel="0" max="3598" min="3598" style="244" width="14.77"/>
    <col collapsed="false" customWidth="true" hidden="false" outlineLevel="0" max="3599" min="3599" style="244" width="14.66"/>
    <col collapsed="false" customWidth="true" hidden="false" outlineLevel="0" max="3600" min="3600" style="244" width="13.78"/>
    <col collapsed="false" customWidth="true" hidden="false" outlineLevel="0" max="3601" min="3601" style="244" width="14.22"/>
    <col collapsed="false" customWidth="true" hidden="false" outlineLevel="0" max="3602" min="3602" style="244" width="15.11"/>
    <col collapsed="false" customWidth="true" hidden="false" outlineLevel="0" max="3603" min="3603" style="244" width="20.44"/>
    <col collapsed="false" customWidth="true" hidden="false" outlineLevel="0" max="3604" min="3604" style="244" width="27.88"/>
    <col collapsed="false" customWidth="true" hidden="false" outlineLevel="0" max="3605" min="3605" style="244" width="6.88"/>
    <col collapsed="false" customWidth="true" hidden="false" outlineLevel="0" max="3606" min="3606" style="244" width="5"/>
    <col collapsed="false" customWidth="true" hidden="false" outlineLevel="0" max="3607" min="3607" style="244" width="8"/>
    <col collapsed="false" customWidth="true" hidden="false" outlineLevel="0" max="3608" min="3608" style="244" width="11.88"/>
    <col collapsed="false" customWidth="false" hidden="false" outlineLevel="0" max="3837" min="3609" style="244" width="8.88"/>
    <col collapsed="false" customWidth="true" hidden="false" outlineLevel="0" max="3838" min="3838" style="244" width="3.88"/>
    <col collapsed="false" customWidth="true" hidden="false" outlineLevel="0" max="3839" min="3839" style="244" width="16"/>
    <col collapsed="false" customWidth="true" hidden="false" outlineLevel="0" max="3840" min="3840" style="244" width="16.67"/>
    <col collapsed="false" customWidth="true" hidden="false" outlineLevel="0" max="3841" min="3841" style="244" width="13.44"/>
    <col collapsed="false" customWidth="true" hidden="false" outlineLevel="0" max="3843" min="3842" style="244" width="10.89"/>
    <col collapsed="false" customWidth="true" hidden="false" outlineLevel="0" max="3844" min="3844" style="244" width="6.22"/>
    <col collapsed="false" customWidth="false" hidden="false" outlineLevel="0" max="3845" min="3845" style="244" width="8.88"/>
    <col collapsed="false" customWidth="true" hidden="false" outlineLevel="0" max="3846" min="3846" style="244" width="13.89"/>
    <col collapsed="false" customWidth="true" hidden="false" outlineLevel="0" max="3847" min="3847" style="244" width="13.22"/>
    <col collapsed="false" customWidth="true" hidden="false" outlineLevel="0" max="3848" min="3848" style="244" width="16"/>
    <col collapsed="false" customWidth="true" hidden="false" outlineLevel="0" max="3849" min="3849" style="244" width="11.66"/>
    <col collapsed="false" customWidth="true" hidden="false" outlineLevel="0" max="3850" min="3850" style="244" width="16.89"/>
    <col collapsed="false" customWidth="true" hidden="false" outlineLevel="0" max="3851" min="3851" style="244" width="13.22"/>
    <col collapsed="false" customWidth="true" hidden="false" outlineLevel="0" max="3852" min="3852" style="244" width="18.34"/>
    <col collapsed="false" customWidth="true" hidden="false" outlineLevel="0" max="3853" min="3853" style="244" width="15"/>
    <col collapsed="false" customWidth="true" hidden="false" outlineLevel="0" max="3854" min="3854" style="244" width="14.77"/>
    <col collapsed="false" customWidth="true" hidden="false" outlineLevel="0" max="3855" min="3855" style="244" width="14.66"/>
    <col collapsed="false" customWidth="true" hidden="false" outlineLevel="0" max="3856" min="3856" style="244" width="13.78"/>
    <col collapsed="false" customWidth="true" hidden="false" outlineLevel="0" max="3857" min="3857" style="244" width="14.22"/>
    <col collapsed="false" customWidth="true" hidden="false" outlineLevel="0" max="3858" min="3858" style="244" width="15.11"/>
    <col collapsed="false" customWidth="true" hidden="false" outlineLevel="0" max="3859" min="3859" style="244" width="20.44"/>
    <col collapsed="false" customWidth="true" hidden="false" outlineLevel="0" max="3860" min="3860" style="244" width="27.88"/>
    <col collapsed="false" customWidth="true" hidden="false" outlineLevel="0" max="3861" min="3861" style="244" width="6.88"/>
    <col collapsed="false" customWidth="true" hidden="false" outlineLevel="0" max="3862" min="3862" style="244" width="5"/>
    <col collapsed="false" customWidth="true" hidden="false" outlineLevel="0" max="3863" min="3863" style="244" width="8"/>
    <col collapsed="false" customWidth="true" hidden="false" outlineLevel="0" max="3864" min="3864" style="244" width="11.88"/>
    <col collapsed="false" customWidth="false" hidden="false" outlineLevel="0" max="4093" min="3865" style="244" width="8.88"/>
    <col collapsed="false" customWidth="true" hidden="false" outlineLevel="0" max="4094" min="4094" style="244" width="3.88"/>
    <col collapsed="false" customWidth="true" hidden="false" outlineLevel="0" max="4095" min="4095" style="244" width="16"/>
    <col collapsed="false" customWidth="true" hidden="false" outlineLevel="0" max="4096" min="4096" style="244" width="16.67"/>
    <col collapsed="false" customWidth="true" hidden="false" outlineLevel="0" max="4097" min="4097" style="244" width="13.44"/>
    <col collapsed="false" customWidth="true" hidden="false" outlineLevel="0" max="4099" min="4098" style="244" width="10.89"/>
    <col collapsed="false" customWidth="true" hidden="false" outlineLevel="0" max="4100" min="4100" style="244" width="6.22"/>
    <col collapsed="false" customWidth="false" hidden="false" outlineLevel="0" max="4101" min="4101" style="244" width="8.88"/>
    <col collapsed="false" customWidth="true" hidden="false" outlineLevel="0" max="4102" min="4102" style="244" width="13.89"/>
    <col collapsed="false" customWidth="true" hidden="false" outlineLevel="0" max="4103" min="4103" style="244" width="13.22"/>
    <col collapsed="false" customWidth="true" hidden="false" outlineLevel="0" max="4104" min="4104" style="244" width="16"/>
    <col collapsed="false" customWidth="true" hidden="false" outlineLevel="0" max="4105" min="4105" style="244" width="11.66"/>
    <col collapsed="false" customWidth="true" hidden="false" outlineLevel="0" max="4106" min="4106" style="244" width="16.89"/>
    <col collapsed="false" customWidth="true" hidden="false" outlineLevel="0" max="4107" min="4107" style="244" width="13.22"/>
    <col collapsed="false" customWidth="true" hidden="false" outlineLevel="0" max="4108" min="4108" style="244" width="18.34"/>
    <col collapsed="false" customWidth="true" hidden="false" outlineLevel="0" max="4109" min="4109" style="244" width="15"/>
    <col collapsed="false" customWidth="true" hidden="false" outlineLevel="0" max="4110" min="4110" style="244" width="14.77"/>
    <col collapsed="false" customWidth="true" hidden="false" outlineLevel="0" max="4111" min="4111" style="244" width="14.66"/>
    <col collapsed="false" customWidth="true" hidden="false" outlineLevel="0" max="4112" min="4112" style="244" width="13.78"/>
    <col collapsed="false" customWidth="true" hidden="false" outlineLevel="0" max="4113" min="4113" style="244" width="14.22"/>
    <col collapsed="false" customWidth="true" hidden="false" outlineLevel="0" max="4114" min="4114" style="244" width="15.11"/>
    <col collapsed="false" customWidth="true" hidden="false" outlineLevel="0" max="4115" min="4115" style="244" width="20.44"/>
    <col collapsed="false" customWidth="true" hidden="false" outlineLevel="0" max="4116" min="4116" style="244" width="27.88"/>
    <col collapsed="false" customWidth="true" hidden="false" outlineLevel="0" max="4117" min="4117" style="244" width="6.88"/>
    <col collapsed="false" customWidth="true" hidden="false" outlineLevel="0" max="4118" min="4118" style="244" width="5"/>
    <col collapsed="false" customWidth="true" hidden="false" outlineLevel="0" max="4119" min="4119" style="244" width="8"/>
    <col collapsed="false" customWidth="true" hidden="false" outlineLevel="0" max="4120" min="4120" style="244" width="11.88"/>
    <col collapsed="false" customWidth="false" hidden="false" outlineLevel="0" max="4349" min="4121" style="244" width="8.88"/>
    <col collapsed="false" customWidth="true" hidden="false" outlineLevel="0" max="4350" min="4350" style="244" width="3.88"/>
    <col collapsed="false" customWidth="true" hidden="false" outlineLevel="0" max="4351" min="4351" style="244" width="16"/>
    <col collapsed="false" customWidth="true" hidden="false" outlineLevel="0" max="4352" min="4352" style="244" width="16.67"/>
    <col collapsed="false" customWidth="true" hidden="false" outlineLevel="0" max="4353" min="4353" style="244" width="13.44"/>
    <col collapsed="false" customWidth="true" hidden="false" outlineLevel="0" max="4355" min="4354" style="244" width="10.89"/>
    <col collapsed="false" customWidth="true" hidden="false" outlineLevel="0" max="4356" min="4356" style="244" width="6.22"/>
    <col collapsed="false" customWidth="false" hidden="false" outlineLevel="0" max="4357" min="4357" style="244" width="8.88"/>
    <col collapsed="false" customWidth="true" hidden="false" outlineLevel="0" max="4358" min="4358" style="244" width="13.89"/>
    <col collapsed="false" customWidth="true" hidden="false" outlineLevel="0" max="4359" min="4359" style="244" width="13.22"/>
    <col collapsed="false" customWidth="true" hidden="false" outlineLevel="0" max="4360" min="4360" style="244" width="16"/>
    <col collapsed="false" customWidth="true" hidden="false" outlineLevel="0" max="4361" min="4361" style="244" width="11.66"/>
    <col collapsed="false" customWidth="true" hidden="false" outlineLevel="0" max="4362" min="4362" style="244" width="16.89"/>
    <col collapsed="false" customWidth="true" hidden="false" outlineLevel="0" max="4363" min="4363" style="244" width="13.22"/>
    <col collapsed="false" customWidth="true" hidden="false" outlineLevel="0" max="4364" min="4364" style="244" width="18.34"/>
    <col collapsed="false" customWidth="true" hidden="false" outlineLevel="0" max="4365" min="4365" style="244" width="15"/>
    <col collapsed="false" customWidth="true" hidden="false" outlineLevel="0" max="4366" min="4366" style="244" width="14.77"/>
    <col collapsed="false" customWidth="true" hidden="false" outlineLevel="0" max="4367" min="4367" style="244" width="14.66"/>
    <col collapsed="false" customWidth="true" hidden="false" outlineLevel="0" max="4368" min="4368" style="244" width="13.78"/>
    <col collapsed="false" customWidth="true" hidden="false" outlineLevel="0" max="4369" min="4369" style="244" width="14.22"/>
    <col collapsed="false" customWidth="true" hidden="false" outlineLevel="0" max="4370" min="4370" style="244" width="15.11"/>
    <col collapsed="false" customWidth="true" hidden="false" outlineLevel="0" max="4371" min="4371" style="244" width="20.44"/>
    <col collapsed="false" customWidth="true" hidden="false" outlineLevel="0" max="4372" min="4372" style="244" width="27.88"/>
    <col collapsed="false" customWidth="true" hidden="false" outlineLevel="0" max="4373" min="4373" style="244" width="6.88"/>
    <col collapsed="false" customWidth="true" hidden="false" outlineLevel="0" max="4374" min="4374" style="244" width="5"/>
    <col collapsed="false" customWidth="true" hidden="false" outlineLevel="0" max="4375" min="4375" style="244" width="8"/>
    <col collapsed="false" customWidth="true" hidden="false" outlineLevel="0" max="4376" min="4376" style="244" width="11.88"/>
    <col collapsed="false" customWidth="false" hidden="false" outlineLevel="0" max="4605" min="4377" style="244" width="8.88"/>
    <col collapsed="false" customWidth="true" hidden="false" outlineLevel="0" max="4606" min="4606" style="244" width="3.88"/>
    <col collapsed="false" customWidth="true" hidden="false" outlineLevel="0" max="4607" min="4607" style="244" width="16"/>
    <col collapsed="false" customWidth="true" hidden="false" outlineLevel="0" max="4608" min="4608" style="244" width="16.67"/>
    <col collapsed="false" customWidth="true" hidden="false" outlineLevel="0" max="4609" min="4609" style="244" width="13.44"/>
    <col collapsed="false" customWidth="true" hidden="false" outlineLevel="0" max="4611" min="4610" style="244" width="10.89"/>
    <col collapsed="false" customWidth="true" hidden="false" outlineLevel="0" max="4612" min="4612" style="244" width="6.22"/>
    <col collapsed="false" customWidth="false" hidden="false" outlineLevel="0" max="4613" min="4613" style="244" width="8.88"/>
    <col collapsed="false" customWidth="true" hidden="false" outlineLevel="0" max="4614" min="4614" style="244" width="13.89"/>
    <col collapsed="false" customWidth="true" hidden="false" outlineLevel="0" max="4615" min="4615" style="244" width="13.22"/>
    <col collapsed="false" customWidth="true" hidden="false" outlineLevel="0" max="4616" min="4616" style="244" width="16"/>
    <col collapsed="false" customWidth="true" hidden="false" outlineLevel="0" max="4617" min="4617" style="244" width="11.66"/>
    <col collapsed="false" customWidth="true" hidden="false" outlineLevel="0" max="4618" min="4618" style="244" width="16.89"/>
    <col collapsed="false" customWidth="true" hidden="false" outlineLevel="0" max="4619" min="4619" style="244" width="13.22"/>
    <col collapsed="false" customWidth="true" hidden="false" outlineLevel="0" max="4620" min="4620" style="244" width="18.34"/>
    <col collapsed="false" customWidth="true" hidden="false" outlineLevel="0" max="4621" min="4621" style="244" width="15"/>
    <col collapsed="false" customWidth="true" hidden="false" outlineLevel="0" max="4622" min="4622" style="244" width="14.77"/>
    <col collapsed="false" customWidth="true" hidden="false" outlineLevel="0" max="4623" min="4623" style="244" width="14.66"/>
    <col collapsed="false" customWidth="true" hidden="false" outlineLevel="0" max="4624" min="4624" style="244" width="13.78"/>
    <col collapsed="false" customWidth="true" hidden="false" outlineLevel="0" max="4625" min="4625" style="244" width="14.22"/>
    <col collapsed="false" customWidth="true" hidden="false" outlineLevel="0" max="4626" min="4626" style="244" width="15.11"/>
    <col collapsed="false" customWidth="true" hidden="false" outlineLevel="0" max="4627" min="4627" style="244" width="20.44"/>
    <col collapsed="false" customWidth="true" hidden="false" outlineLevel="0" max="4628" min="4628" style="244" width="27.88"/>
    <col collapsed="false" customWidth="true" hidden="false" outlineLevel="0" max="4629" min="4629" style="244" width="6.88"/>
    <col collapsed="false" customWidth="true" hidden="false" outlineLevel="0" max="4630" min="4630" style="244" width="5"/>
    <col collapsed="false" customWidth="true" hidden="false" outlineLevel="0" max="4631" min="4631" style="244" width="8"/>
    <col collapsed="false" customWidth="true" hidden="false" outlineLevel="0" max="4632" min="4632" style="244" width="11.88"/>
    <col collapsed="false" customWidth="false" hidden="false" outlineLevel="0" max="4861" min="4633" style="244" width="8.88"/>
    <col collapsed="false" customWidth="true" hidden="false" outlineLevel="0" max="4862" min="4862" style="244" width="3.88"/>
    <col collapsed="false" customWidth="true" hidden="false" outlineLevel="0" max="4863" min="4863" style="244" width="16"/>
    <col collapsed="false" customWidth="true" hidden="false" outlineLevel="0" max="4864" min="4864" style="244" width="16.67"/>
    <col collapsed="false" customWidth="true" hidden="false" outlineLevel="0" max="4865" min="4865" style="244" width="13.44"/>
    <col collapsed="false" customWidth="true" hidden="false" outlineLevel="0" max="4867" min="4866" style="244" width="10.89"/>
    <col collapsed="false" customWidth="true" hidden="false" outlineLevel="0" max="4868" min="4868" style="244" width="6.22"/>
    <col collapsed="false" customWidth="false" hidden="false" outlineLevel="0" max="4869" min="4869" style="244" width="8.88"/>
    <col collapsed="false" customWidth="true" hidden="false" outlineLevel="0" max="4870" min="4870" style="244" width="13.89"/>
    <col collapsed="false" customWidth="true" hidden="false" outlineLevel="0" max="4871" min="4871" style="244" width="13.22"/>
    <col collapsed="false" customWidth="true" hidden="false" outlineLevel="0" max="4872" min="4872" style="244" width="16"/>
    <col collapsed="false" customWidth="true" hidden="false" outlineLevel="0" max="4873" min="4873" style="244" width="11.66"/>
    <col collapsed="false" customWidth="true" hidden="false" outlineLevel="0" max="4874" min="4874" style="244" width="16.89"/>
    <col collapsed="false" customWidth="true" hidden="false" outlineLevel="0" max="4875" min="4875" style="244" width="13.22"/>
    <col collapsed="false" customWidth="true" hidden="false" outlineLevel="0" max="4876" min="4876" style="244" width="18.34"/>
    <col collapsed="false" customWidth="true" hidden="false" outlineLevel="0" max="4877" min="4877" style="244" width="15"/>
    <col collapsed="false" customWidth="true" hidden="false" outlineLevel="0" max="4878" min="4878" style="244" width="14.77"/>
    <col collapsed="false" customWidth="true" hidden="false" outlineLevel="0" max="4879" min="4879" style="244" width="14.66"/>
    <col collapsed="false" customWidth="true" hidden="false" outlineLevel="0" max="4880" min="4880" style="244" width="13.78"/>
    <col collapsed="false" customWidth="true" hidden="false" outlineLevel="0" max="4881" min="4881" style="244" width="14.22"/>
    <col collapsed="false" customWidth="true" hidden="false" outlineLevel="0" max="4882" min="4882" style="244" width="15.11"/>
    <col collapsed="false" customWidth="true" hidden="false" outlineLevel="0" max="4883" min="4883" style="244" width="20.44"/>
    <col collapsed="false" customWidth="true" hidden="false" outlineLevel="0" max="4884" min="4884" style="244" width="27.88"/>
    <col collapsed="false" customWidth="true" hidden="false" outlineLevel="0" max="4885" min="4885" style="244" width="6.88"/>
    <col collapsed="false" customWidth="true" hidden="false" outlineLevel="0" max="4886" min="4886" style="244" width="5"/>
    <col collapsed="false" customWidth="true" hidden="false" outlineLevel="0" max="4887" min="4887" style="244" width="8"/>
    <col collapsed="false" customWidth="true" hidden="false" outlineLevel="0" max="4888" min="4888" style="244" width="11.88"/>
    <col collapsed="false" customWidth="false" hidden="false" outlineLevel="0" max="5117" min="4889" style="244" width="8.88"/>
    <col collapsed="false" customWidth="true" hidden="false" outlineLevel="0" max="5118" min="5118" style="244" width="3.88"/>
    <col collapsed="false" customWidth="true" hidden="false" outlineLevel="0" max="5119" min="5119" style="244" width="16"/>
    <col collapsed="false" customWidth="true" hidden="false" outlineLevel="0" max="5120" min="5120" style="244" width="16.67"/>
    <col collapsed="false" customWidth="true" hidden="false" outlineLevel="0" max="5121" min="5121" style="244" width="13.44"/>
    <col collapsed="false" customWidth="true" hidden="false" outlineLevel="0" max="5123" min="5122" style="244" width="10.89"/>
    <col collapsed="false" customWidth="true" hidden="false" outlineLevel="0" max="5124" min="5124" style="244" width="6.22"/>
    <col collapsed="false" customWidth="false" hidden="false" outlineLevel="0" max="5125" min="5125" style="244" width="8.88"/>
    <col collapsed="false" customWidth="true" hidden="false" outlineLevel="0" max="5126" min="5126" style="244" width="13.89"/>
    <col collapsed="false" customWidth="true" hidden="false" outlineLevel="0" max="5127" min="5127" style="244" width="13.22"/>
    <col collapsed="false" customWidth="true" hidden="false" outlineLevel="0" max="5128" min="5128" style="244" width="16"/>
    <col collapsed="false" customWidth="true" hidden="false" outlineLevel="0" max="5129" min="5129" style="244" width="11.66"/>
    <col collapsed="false" customWidth="true" hidden="false" outlineLevel="0" max="5130" min="5130" style="244" width="16.89"/>
    <col collapsed="false" customWidth="true" hidden="false" outlineLevel="0" max="5131" min="5131" style="244" width="13.22"/>
    <col collapsed="false" customWidth="true" hidden="false" outlineLevel="0" max="5132" min="5132" style="244" width="18.34"/>
    <col collapsed="false" customWidth="true" hidden="false" outlineLevel="0" max="5133" min="5133" style="244" width="15"/>
    <col collapsed="false" customWidth="true" hidden="false" outlineLevel="0" max="5134" min="5134" style="244" width="14.77"/>
    <col collapsed="false" customWidth="true" hidden="false" outlineLevel="0" max="5135" min="5135" style="244" width="14.66"/>
    <col collapsed="false" customWidth="true" hidden="false" outlineLevel="0" max="5136" min="5136" style="244" width="13.78"/>
    <col collapsed="false" customWidth="true" hidden="false" outlineLevel="0" max="5137" min="5137" style="244" width="14.22"/>
    <col collapsed="false" customWidth="true" hidden="false" outlineLevel="0" max="5138" min="5138" style="244" width="15.11"/>
    <col collapsed="false" customWidth="true" hidden="false" outlineLevel="0" max="5139" min="5139" style="244" width="20.44"/>
    <col collapsed="false" customWidth="true" hidden="false" outlineLevel="0" max="5140" min="5140" style="244" width="27.88"/>
    <col collapsed="false" customWidth="true" hidden="false" outlineLevel="0" max="5141" min="5141" style="244" width="6.88"/>
    <col collapsed="false" customWidth="true" hidden="false" outlineLevel="0" max="5142" min="5142" style="244" width="5"/>
    <col collapsed="false" customWidth="true" hidden="false" outlineLevel="0" max="5143" min="5143" style="244" width="8"/>
    <col collapsed="false" customWidth="true" hidden="false" outlineLevel="0" max="5144" min="5144" style="244" width="11.88"/>
    <col collapsed="false" customWidth="false" hidden="false" outlineLevel="0" max="5373" min="5145" style="244" width="8.88"/>
    <col collapsed="false" customWidth="true" hidden="false" outlineLevel="0" max="5374" min="5374" style="244" width="3.88"/>
    <col collapsed="false" customWidth="true" hidden="false" outlineLevel="0" max="5375" min="5375" style="244" width="16"/>
    <col collapsed="false" customWidth="true" hidden="false" outlineLevel="0" max="5376" min="5376" style="244" width="16.67"/>
    <col collapsed="false" customWidth="true" hidden="false" outlineLevel="0" max="5377" min="5377" style="244" width="13.44"/>
    <col collapsed="false" customWidth="true" hidden="false" outlineLevel="0" max="5379" min="5378" style="244" width="10.89"/>
    <col collapsed="false" customWidth="true" hidden="false" outlineLevel="0" max="5380" min="5380" style="244" width="6.22"/>
    <col collapsed="false" customWidth="false" hidden="false" outlineLevel="0" max="5381" min="5381" style="244" width="8.88"/>
    <col collapsed="false" customWidth="true" hidden="false" outlineLevel="0" max="5382" min="5382" style="244" width="13.89"/>
    <col collapsed="false" customWidth="true" hidden="false" outlineLevel="0" max="5383" min="5383" style="244" width="13.22"/>
    <col collapsed="false" customWidth="true" hidden="false" outlineLevel="0" max="5384" min="5384" style="244" width="16"/>
    <col collapsed="false" customWidth="true" hidden="false" outlineLevel="0" max="5385" min="5385" style="244" width="11.66"/>
    <col collapsed="false" customWidth="true" hidden="false" outlineLevel="0" max="5386" min="5386" style="244" width="16.89"/>
    <col collapsed="false" customWidth="true" hidden="false" outlineLevel="0" max="5387" min="5387" style="244" width="13.22"/>
    <col collapsed="false" customWidth="true" hidden="false" outlineLevel="0" max="5388" min="5388" style="244" width="18.34"/>
    <col collapsed="false" customWidth="true" hidden="false" outlineLevel="0" max="5389" min="5389" style="244" width="15"/>
    <col collapsed="false" customWidth="true" hidden="false" outlineLevel="0" max="5390" min="5390" style="244" width="14.77"/>
    <col collapsed="false" customWidth="true" hidden="false" outlineLevel="0" max="5391" min="5391" style="244" width="14.66"/>
    <col collapsed="false" customWidth="true" hidden="false" outlineLevel="0" max="5392" min="5392" style="244" width="13.78"/>
    <col collapsed="false" customWidth="true" hidden="false" outlineLevel="0" max="5393" min="5393" style="244" width="14.22"/>
    <col collapsed="false" customWidth="true" hidden="false" outlineLevel="0" max="5394" min="5394" style="244" width="15.11"/>
    <col collapsed="false" customWidth="true" hidden="false" outlineLevel="0" max="5395" min="5395" style="244" width="20.44"/>
    <col collapsed="false" customWidth="true" hidden="false" outlineLevel="0" max="5396" min="5396" style="244" width="27.88"/>
    <col collapsed="false" customWidth="true" hidden="false" outlineLevel="0" max="5397" min="5397" style="244" width="6.88"/>
    <col collapsed="false" customWidth="true" hidden="false" outlineLevel="0" max="5398" min="5398" style="244" width="5"/>
    <col collapsed="false" customWidth="true" hidden="false" outlineLevel="0" max="5399" min="5399" style="244" width="8"/>
    <col collapsed="false" customWidth="true" hidden="false" outlineLevel="0" max="5400" min="5400" style="244" width="11.88"/>
    <col collapsed="false" customWidth="false" hidden="false" outlineLevel="0" max="5629" min="5401" style="244" width="8.88"/>
    <col collapsed="false" customWidth="true" hidden="false" outlineLevel="0" max="5630" min="5630" style="244" width="3.88"/>
    <col collapsed="false" customWidth="true" hidden="false" outlineLevel="0" max="5631" min="5631" style="244" width="16"/>
    <col collapsed="false" customWidth="true" hidden="false" outlineLevel="0" max="5632" min="5632" style="244" width="16.67"/>
    <col collapsed="false" customWidth="true" hidden="false" outlineLevel="0" max="5633" min="5633" style="244" width="13.44"/>
    <col collapsed="false" customWidth="true" hidden="false" outlineLevel="0" max="5635" min="5634" style="244" width="10.89"/>
    <col collapsed="false" customWidth="true" hidden="false" outlineLevel="0" max="5636" min="5636" style="244" width="6.22"/>
    <col collapsed="false" customWidth="false" hidden="false" outlineLevel="0" max="5637" min="5637" style="244" width="8.88"/>
    <col collapsed="false" customWidth="true" hidden="false" outlineLevel="0" max="5638" min="5638" style="244" width="13.89"/>
    <col collapsed="false" customWidth="true" hidden="false" outlineLevel="0" max="5639" min="5639" style="244" width="13.22"/>
    <col collapsed="false" customWidth="true" hidden="false" outlineLevel="0" max="5640" min="5640" style="244" width="16"/>
    <col collapsed="false" customWidth="true" hidden="false" outlineLevel="0" max="5641" min="5641" style="244" width="11.66"/>
    <col collapsed="false" customWidth="true" hidden="false" outlineLevel="0" max="5642" min="5642" style="244" width="16.89"/>
    <col collapsed="false" customWidth="true" hidden="false" outlineLevel="0" max="5643" min="5643" style="244" width="13.22"/>
    <col collapsed="false" customWidth="true" hidden="false" outlineLevel="0" max="5644" min="5644" style="244" width="18.34"/>
    <col collapsed="false" customWidth="true" hidden="false" outlineLevel="0" max="5645" min="5645" style="244" width="15"/>
    <col collapsed="false" customWidth="true" hidden="false" outlineLevel="0" max="5646" min="5646" style="244" width="14.77"/>
    <col collapsed="false" customWidth="true" hidden="false" outlineLevel="0" max="5647" min="5647" style="244" width="14.66"/>
    <col collapsed="false" customWidth="true" hidden="false" outlineLevel="0" max="5648" min="5648" style="244" width="13.78"/>
    <col collapsed="false" customWidth="true" hidden="false" outlineLevel="0" max="5649" min="5649" style="244" width="14.22"/>
    <col collapsed="false" customWidth="true" hidden="false" outlineLevel="0" max="5650" min="5650" style="244" width="15.11"/>
    <col collapsed="false" customWidth="true" hidden="false" outlineLevel="0" max="5651" min="5651" style="244" width="20.44"/>
    <col collapsed="false" customWidth="true" hidden="false" outlineLevel="0" max="5652" min="5652" style="244" width="27.88"/>
    <col collapsed="false" customWidth="true" hidden="false" outlineLevel="0" max="5653" min="5653" style="244" width="6.88"/>
    <col collapsed="false" customWidth="true" hidden="false" outlineLevel="0" max="5654" min="5654" style="244" width="5"/>
    <col collapsed="false" customWidth="true" hidden="false" outlineLevel="0" max="5655" min="5655" style="244" width="8"/>
    <col collapsed="false" customWidth="true" hidden="false" outlineLevel="0" max="5656" min="5656" style="244" width="11.88"/>
    <col collapsed="false" customWidth="false" hidden="false" outlineLevel="0" max="5885" min="5657" style="244" width="8.88"/>
    <col collapsed="false" customWidth="true" hidden="false" outlineLevel="0" max="5886" min="5886" style="244" width="3.88"/>
    <col collapsed="false" customWidth="true" hidden="false" outlineLevel="0" max="5887" min="5887" style="244" width="16"/>
    <col collapsed="false" customWidth="true" hidden="false" outlineLevel="0" max="5888" min="5888" style="244" width="16.67"/>
    <col collapsed="false" customWidth="true" hidden="false" outlineLevel="0" max="5889" min="5889" style="244" width="13.44"/>
    <col collapsed="false" customWidth="true" hidden="false" outlineLevel="0" max="5891" min="5890" style="244" width="10.89"/>
    <col collapsed="false" customWidth="true" hidden="false" outlineLevel="0" max="5892" min="5892" style="244" width="6.22"/>
    <col collapsed="false" customWidth="false" hidden="false" outlineLevel="0" max="5893" min="5893" style="244" width="8.88"/>
    <col collapsed="false" customWidth="true" hidden="false" outlineLevel="0" max="5894" min="5894" style="244" width="13.89"/>
    <col collapsed="false" customWidth="true" hidden="false" outlineLevel="0" max="5895" min="5895" style="244" width="13.22"/>
    <col collapsed="false" customWidth="true" hidden="false" outlineLevel="0" max="5896" min="5896" style="244" width="16"/>
    <col collapsed="false" customWidth="true" hidden="false" outlineLevel="0" max="5897" min="5897" style="244" width="11.66"/>
    <col collapsed="false" customWidth="true" hidden="false" outlineLevel="0" max="5898" min="5898" style="244" width="16.89"/>
    <col collapsed="false" customWidth="true" hidden="false" outlineLevel="0" max="5899" min="5899" style="244" width="13.22"/>
    <col collapsed="false" customWidth="true" hidden="false" outlineLevel="0" max="5900" min="5900" style="244" width="18.34"/>
    <col collapsed="false" customWidth="true" hidden="false" outlineLevel="0" max="5901" min="5901" style="244" width="15"/>
    <col collapsed="false" customWidth="true" hidden="false" outlineLevel="0" max="5902" min="5902" style="244" width="14.77"/>
    <col collapsed="false" customWidth="true" hidden="false" outlineLevel="0" max="5903" min="5903" style="244" width="14.66"/>
    <col collapsed="false" customWidth="true" hidden="false" outlineLevel="0" max="5904" min="5904" style="244" width="13.78"/>
    <col collapsed="false" customWidth="true" hidden="false" outlineLevel="0" max="5905" min="5905" style="244" width="14.22"/>
    <col collapsed="false" customWidth="true" hidden="false" outlineLevel="0" max="5906" min="5906" style="244" width="15.11"/>
    <col collapsed="false" customWidth="true" hidden="false" outlineLevel="0" max="5907" min="5907" style="244" width="20.44"/>
    <col collapsed="false" customWidth="true" hidden="false" outlineLevel="0" max="5908" min="5908" style="244" width="27.88"/>
    <col collapsed="false" customWidth="true" hidden="false" outlineLevel="0" max="5909" min="5909" style="244" width="6.88"/>
    <col collapsed="false" customWidth="true" hidden="false" outlineLevel="0" max="5910" min="5910" style="244" width="5"/>
    <col collapsed="false" customWidth="true" hidden="false" outlineLevel="0" max="5911" min="5911" style="244" width="8"/>
    <col collapsed="false" customWidth="true" hidden="false" outlineLevel="0" max="5912" min="5912" style="244" width="11.88"/>
    <col collapsed="false" customWidth="false" hidden="false" outlineLevel="0" max="6141" min="5913" style="244" width="8.88"/>
    <col collapsed="false" customWidth="true" hidden="false" outlineLevel="0" max="6142" min="6142" style="244" width="3.88"/>
    <col collapsed="false" customWidth="true" hidden="false" outlineLevel="0" max="6143" min="6143" style="244" width="16"/>
    <col collapsed="false" customWidth="true" hidden="false" outlineLevel="0" max="6144" min="6144" style="244" width="16.67"/>
    <col collapsed="false" customWidth="true" hidden="false" outlineLevel="0" max="6145" min="6145" style="244" width="13.44"/>
    <col collapsed="false" customWidth="true" hidden="false" outlineLevel="0" max="6147" min="6146" style="244" width="10.89"/>
    <col collapsed="false" customWidth="true" hidden="false" outlineLevel="0" max="6148" min="6148" style="244" width="6.22"/>
    <col collapsed="false" customWidth="false" hidden="false" outlineLevel="0" max="6149" min="6149" style="244" width="8.88"/>
    <col collapsed="false" customWidth="true" hidden="false" outlineLevel="0" max="6150" min="6150" style="244" width="13.89"/>
    <col collapsed="false" customWidth="true" hidden="false" outlineLevel="0" max="6151" min="6151" style="244" width="13.22"/>
    <col collapsed="false" customWidth="true" hidden="false" outlineLevel="0" max="6152" min="6152" style="244" width="16"/>
    <col collapsed="false" customWidth="true" hidden="false" outlineLevel="0" max="6153" min="6153" style="244" width="11.66"/>
    <col collapsed="false" customWidth="true" hidden="false" outlineLevel="0" max="6154" min="6154" style="244" width="16.89"/>
    <col collapsed="false" customWidth="true" hidden="false" outlineLevel="0" max="6155" min="6155" style="244" width="13.22"/>
    <col collapsed="false" customWidth="true" hidden="false" outlineLevel="0" max="6156" min="6156" style="244" width="18.34"/>
    <col collapsed="false" customWidth="true" hidden="false" outlineLevel="0" max="6157" min="6157" style="244" width="15"/>
    <col collapsed="false" customWidth="true" hidden="false" outlineLevel="0" max="6158" min="6158" style="244" width="14.77"/>
    <col collapsed="false" customWidth="true" hidden="false" outlineLevel="0" max="6159" min="6159" style="244" width="14.66"/>
    <col collapsed="false" customWidth="true" hidden="false" outlineLevel="0" max="6160" min="6160" style="244" width="13.78"/>
    <col collapsed="false" customWidth="true" hidden="false" outlineLevel="0" max="6161" min="6161" style="244" width="14.22"/>
    <col collapsed="false" customWidth="true" hidden="false" outlineLevel="0" max="6162" min="6162" style="244" width="15.11"/>
    <col collapsed="false" customWidth="true" hidden="false" outlineLevel="0" max="6163" min="6163" style="244" width="20.44"/>
    <col collapsed="false" customWidth="true" hidden="false" outlineLevel="0" max="6164" min="6164" style="244" width="27.88"/>
    <col collapsed="false" customWidth="true" hidden="false" outlineLevel="0" max="6165" min="6165" style="244" width="6.88"/>
    <col collapsed="false" customWidth="true" hidden="false" outlineLevel="0" max="6166" min="6166" style="244" width="5"/>
    <col collapsed="false" customWidth="true" hidden="false" outlineLevel="0" max="6167" min="6167" style="244" width="8"/>
    <col collapsed="false" customWidth="true" hidden="false" outlineLevel="0" max="6168" min="6168" style="244" width="11.88"/>
    <col collapsed="false" customWidth="false" hidden="false" outlineLevel="0" max="6397" min="6169" style="244" width="8.88"/>
    <col collapsed="false" customWidth="true" hidden="false" outlineLevel="0" max="6398" min="6398" style="244" width="3.88"/>
    <col collapsed="false" customWidth="true" hidden="false" outlineLevel="0" max="6399" min="6399" style="244" width="16"/>
    <col collapsed="false" customWidth="true" hidden="false" outlineLevel="0" max="6400" min="6400" style="244" width="16.67"/>
    <col collapsed="false" customWidth="true" hidden="false" outlineLevel="0" max="6401" min="6401" style="244" width="13.44"/>
    <col collapsed="false" customWidth="true" hidden="false" outlineLevel="0" max="6403" min="6402" style="244" width="10.89"/>
    <col collapsed="false" customWidth="true" hidden="false" outlineLevel="0" max="6404" min="6404" style="244" width="6.22"/>
    <col collapsed="false" customWidth="false" hidden="false" outlineLevel="0" max="6405" min="6405" style="244" width="8.88"/>
    <col collapsed="false" customWidth="true" hidden="false" outlineLevel="0" max="6406" min="6406" style="244" width="13.89"/>
    <col collapsed="false" customWidth="true" hidden="false" outlineLevel="0" max="6407" min="6407" style="244" width="13.22"/>
    <col collapsed="false" customWidth="true" hidden="false" outlineLevel="0" max="6408" min="6408" style="244" width="16"/>
    <col collapsed="false" customWidth="true" hidden="false" outlineLevel="0" max="6409" min="6409" style="244" width="11.66"/>
    <col collapsed="false" customWidth="true" hidden="false" outlineLevel="0" max="6410" min="6410" style="244" width="16.89"/>
    <col collapsed="false" customWidth="true" hidden="false" outlineLevel="0" max="6411" min="6411" style="244" width="13.22"/>
    <col collapsed="false" customWidth="true" hidden="false" outlineLevel="0" max="6412" min="6412" style="244" width="18.34"/>
    <col collapsed="false" customWidth="true" hidden="false" outlineLevel="0" max="6413" min="6413" style="244" width="15"/>
    <col collapsed="false" customWidth="true" hidden="false" outlineLevel="0" max="6414" min="6414" style="244" width="14.77"/>
    <col collapsed="false" customWidth="true" hidden="false" outlineLevel="0" max="6415" min="6415" style="244" width="14.66"/>
    <col collapsed="false" customWidth="true" hidden="false" outlineLevel="0" max="6416" min="6416" style="244" width="13.78"/>
    <col collapsed="false" customWidth="true" hidden="false" outlineLevel="0" max="6417" min="6417" style="244" width="14.22"/>
    <col collapsed="false" customWidth="true" hidden="false" outlineLevel="0" max="6418" min="6418" style="244" width="15.11"/>
    <col collapsed="false" customWidth="true" hidden="false" outlineLevel="0" max="6419" min="6419" style="244" width="20.44"/>
    <col collapsed="false" customWidth="true" hidden="false" outlineLevel="0" max="6420" min="6420" style="244" width="27.88"/>
    <col collapsed="false" customWidth="true" hidden="false" outlineLevel="0" max="6421" min="6421" style="244" width="6.88"/>
    <col collapsed="false" customWidth="true" hidden="false" outlineLevel="0" max="6422" min="6422" style="244" width="5"/>
    <col collapsed="false" customWidth="true" hidden="false" outlineLevel="0" max="6423" min="6423" style="244" width="8"/>
    <col collapsed="false" customWidth="true" hidden="false" outlineLevel="0" max="6424" min="6424" style="244" width="11.88"/>
    <col collapsed="false" customWidth="false" hidden="false" outlineLevel="0" max="6653" min="6425" style="244" width="8.88"/>
    <col collapsed="false" customWidth="true" hidden="false" outlineLevel="0" max="6654" min="6654" style="244" width="3.88"/>
    <col collapsed="false" customWidth="true" hidden="false" outlineLevel="0" max="6655" min="6655" style="244" width="16"/>
    <col collapsed="false" customWidth="true" hidden="false" outlineLevel="0" max="6656" min="6656" style="244" width="16.67"/>
    <col collapsed="false" customWidth="true" hidden="false" outlineLevel="0" max="6657" min="6657" style="244" width="13.44"/>
    <col collapsed="false" customWidth="true" hidden="false" outlineLevel="0" max="6659" min="6658" style="244" width="10.89"/>
    <col collapsed="false" customWidth="true" hidden="false" outlineLevel="0" max="6660" min="6660" style="244" width="6.22"/>
    <col collapsed="false" customWidth="false" hidden="false" outlineLevel="0" max="6661" min="6661" style="244" width="8.88"/>
    <col collapsed="false" customWidth="true" hidden="false" outlineLevel="0" max="6662" min="6662" style="244" width="13.89"/>
    <col collapsed="false" customWidth="true" hidden="false" outlineLevel="0" max="6663" min="6663" style="244" width="13.22"/>
    <col collapsed="false" customWidth="true" hidden="false" outlineLevel="0" max="6664" min="6664" style="244" width="16"/>
    <col collapsed="false" customWidth="true" hidden="false" outlineLevel="0" max="6665" min="6665" style="244" width="11.66"/>
    <col collapsed="false" customWidth="true" hidden="false" outlineLevel="0" max="6666" min="6666" style="244" width="16.89"/>
    <col collapsed="false" customWidth="true" hidden="false" outlineLevel="0" max="6667" min="6667" style="244" width="13.22"/>
    <col collapsed="false" customWidth="true" hidden="false" outlineLevel="0" max="6668" min="6668" style="244" width="18.34"/>
    <col collapsed="false" customWidth="true" hidden="false" outlineLevel="0" max="6669" min="6669" style="244" width="15"/>
    <col collapsed="false" customWidth="true" hidden="false" outlineLevel="0" max="6670" min="6670" style="244" width="14.77"/>
    <col collapsed="false" customWidth="true" hidden="false" outlineLevel="0" max="6671" min="6671" style="244" width="14.66"/>
    <col collapsed="false" customWidth="true" hidden="false" outlineLevel="0" max="6672" min="6672" style="244" width="13.78"/>
    <col collapsed="false" customWidth="true" hidden="false" outlineLevel="0" max="6673" min="6673" style="244" width="14.22"/>
    <col collapsed="false" customWidth="true" hidden="false" outlineLevel="0" max="6674" min="6674" style="244" width="15.11"/>
    <col collapsed="false" customWidth="true" hidden="false" outlineLevel="0" max="6675" min="6675" style="244" width="20.44"/>
    <col collapsed="false" customWidth="true" hidden="false" outlineLevel="0" max="6676" min="6676" style="244" width="27.88"/>
    <col collapsed="false" customWidth="true" hidden="false" outlineLevel="0" max="6677" min="6677" style="244" width="6.88"/>
    <col collapsed="false" customWidth="true" hidden="false" outlineLevel="0" max="6678" min="6678" style="244" width="5"/>
    <col collapsed="false" customWidth="true" hidden="false" outlineLevel="0" max="6679" min="6679" style="244" width="8"/>
    <col collapsed="false" customWidth="true" hidden="false" outlineLevel="0" max="6680" min="6680" style="244" width="11.88"/>
    <col collapsed="false" customWidth="false" hidden="false" outlineLevel="0" max="6909" min="6681" style="244" width="8.88"/>
    <col collapsed="false" customWidth="true" hidden="false" outlineLevel="0" max="6910" min="6910" style="244" width="3.88"/>
    <col collapsed="false" customWidth="true" hidden="false" outlineLevel="0" max="6911" min="6911" style="244" width="16"/>
    <col collapsed="false" customWidth="true" hidden="false" outlineLevel="0" max="6912" min="6912" style="244" width="16.67"/>
    <col collapsed="false" customWidth="true" hidden="false" outlineLevel="0" max="6913" min="6913" style="244" width="13.44"/>
    <col collapsed="false" customWidth="true" hidden="false" outlineLevel="0" max="6915" min="6914" style="244" width="10.89"/>
    <col collapsed="false" customWidth="true" hidden="false" outlineLevel="0" max="6916" min="6916" style="244" width="6.22"/>
    <col collapsed="false" customWidth="false" hidden="false" outlineLevel="0" max="6917" min="6917" style="244" width="8.88"/>
    <col collapsed="false" customWidth="true" hidden="false" outlineLevel="0" max="6918" min="6918" style="244" width="13.89"/>
    <col collapsed="false" customWidth="true" hidden="false" outlineLevel="0" max="6919" min="6919" style="244" width="13.22"/>
    <col collapsed="false" customWidth="true" hidden="false" outlineLevel="0" max="6920" min="6920" style="244" width="16"/>
    <col collapsed="false" customWidth="true" hidden="false" outlineLevel="0" max="6921" min="6921" style="244" width="11.66"/>
    <col collapsed="false" customWidth="true" hidden="false" outlineLevel="0" max="6922" min="6922" style="244" width="16.89"/>
    <col collapsed="false" customWidth="true" hidden="false" outlineLevel="0" max="6923" min="6923" style="244" width="13.22"/>
    <col collapsed="false" customWidth="true" hidden="false" outlineLevel="0" max="6924" min="6924" style="244" width="18.34"/>
    <col collapsed="false" customWidth="true" hidden="false" outlineLevel="0" max="6925" min="6925" style="244" width="15"/>
    <col collapsed="false" customWidth="true" hidden="false" outlineLevel="0" max="6926" min="6926" style="244" width="14.77"/>
    <col collapsed="false" customWidth="true" hidden="false" outlineLevel="0" max="6927" min="6927" style="244" width="14.66"/>
    <col collapsed="false" customWidth="true" hidden="false" outlineLevel="0" max="6928" min="6928" style="244" width="13.78"/>
    <col collapsed="false" customWidth="true" hidden="false" outlineLevel="0" max="6929" min="6929" style="244" width="14.22"/>
    <col collapsed="false" customWidth="true" hidden="false" outlineLevel="0" max="6930" min="6930" style="244" width="15.11"/>
    <col collapsed="false" customWidth="true" hidden="false" outlineLevel="0" max="6931" min="6931" style="244" width="20.44"/>
    <col collapsed="false" customWidth="true" hidden="false" outlineLevel="0" max="6932" min="6932" style="244" width="27.88"/>
    <col collapsed="false" customWidth="true" hidden="false" outlineLevel="0" max="6933" min="6933" style="244" width="6.88"/>
    <col collapsed="false" customWidth="true" hidden="false" outlineLevel="0" max="6934" min="6934" style="244" width="5"/>
    <col collapsed="false" customWidth="true" hidden="false" outlineLevel="0" max="6935" min="6935" style="244" width="8"/>
    <col collapsed="false" customWidth="true" hidden="false" outlineLevel="0" max="6936" min="6936" style="244" width="11.88"/>
    <col collapsed="false" customWidth="false" hidden="false" outlineLevel="0" max="7165" min="6937" style="244" width="8.88"/>
    <col collapsed="false" customWidth="true" hidden="false" outlineLevel="0" max="7166" min="7166" style="244" width="3.88"/>
    <col collapsed="false" customWidth="true" hidden="false" outlineLevel="0" max="7167" min="7167" style="244" width="16"/>
    <col collapsed="false" customWidth="true" hidden="false" outlineLevel="0" max="7168" min="7168" style="244" width="16.67"/>
    <col collapsed="false" customWidth="true" hidden="false" outlineLevel="0" max="7169" min="7169" style="244" width="13.44"/>
    <col collapsed="false" customWidth="true" hidden="false" outlineLevel="0" max="7171" min="7170" style="244" width="10.89"/>
    <col collapsed="false" customWidth="true" hidden="false" outlineLevel="0" max="7172" min="7172" style="244" width="6.22"/>
    <col collapsed="false" customWidth="false" hidden="false" outlineLevel="0" max="7173" min="7173" style="244" width="8.88"/>
    <col collapsed="false" customWidth="true" hidden="false" outlineLevel="0" max="7174" min="7174" style="244" width="13.89"/>
    <col collapsed="false" customWidth="true" hidden="false" outlineLevel="0" max="7175" min="7175" style="244" width="13.22"/>
    <col collapsed="false" customWidth="true" hidden="false" outlineLevel="0" max="7176" min="7176" style="244" width="16"/>
    <col collapsed="false" customWidth="true" hidden="false" outlineLevel="0" max="7177" min="7177" style="244" width="11.66"/>
    <col collapsed="false" customWidth="true" hidden="false" outlineLevel="0" max="7178" min="7178" style="244" width="16.89"/>
    <col collapsed="false" customWidth="true" hidden="false" outlineLevel="0" max="7179" min="7179" style="244" width="13.22"/>
    <col collapsed="false" customWidth="true" hidden="false" outlineLevel="0" max="7180" min="7180" style="244" width="18.34"/>
    <col collapsed="false" customWidth="true" hidden="false" outlineLevel="0" max="7181" min="7181" style="244" width="15"/>
    <col collapsed="false" customWidth="true" hidden="false" outlineLevel="0" max="7182" min="7182" style="244" width="14.77"/>
    <col collapsed="false" customWidth="true" hidden="false" outlineLevel="0" max="7183" min="7183" style="244" width="14.66"/>
    <col collapsed="false" customWidth="true" hidden="false" outlineLevel="0" max="7184" min="7184" style="244" width="13.78"/>
    <col collapsed="false" customWidth="true" hidden="false" outlineLevel="0" max="7185" min="7185" style="244" width="14.22"/>
    <col collapsed="false" customWidth="true" hidden="false" outlineLevel="0" max="7186" min="7186" style="244" width="15.11"/>
    <col collapsed="false" customWidth="true" hidden="false" outlineLevel="0" max="7187" min="7187" style="244" width="20.44"/>
    <col collapsed="false" customWidth="true" hidden="false" outlineLevel="0" max="7188" min="7188" style="244" width="27.88"/>
    <col collapsed="false" customWidth="true" hidden="false" outlineLevel="0" max="7189" min="7189" style="244" width="6.88"/>
    <col collapsed="false" customWidth="true" hidden="false" outlineLevel="0" max="7190" min="7190" style="244" width="5"/>
    <col collapsed="false" customWidth="true" hidden="false" outlineLevel="0" max="7191" min="7191" style="244" width="8"/>
    <col collapsed="false" customWidth="true" hidden="false" outlineLevel="0" max="7192" min="7192" style="244" width="11.88"/>
    <col collapsed="false" customWidth="false" hidden="false" outlineLevel="0" max="7421" min="7193" style="244" width="8.88"/>
    <col collapsed="false" customWidth="true" hidden="false" outlineLevel="0" max="7422" min="7422" style="244" width="3.88"/>
    <col collapsed="false" customWidth="true" hidden="false" outlineLevel="0" max="7423" min="7423" style="244" width="16"/>
    <col collapsed="false" customWidth="true" hidden="false" outlineLevel="0" max="7424" min="7424" style="244" width="16.67"/>
    <col collapsed="false" customWidth="true" hidden="false" outlineLevel="0" max="7425" min="7425" style="244" width="13.44"/>
    <col collapsed="false" customWidth="true" hidden="false" outlineLevel="0" max="7427" min="7426" style="244" width="10.89"/>
    <col collapsed="false" customWidth="true" hidden="false" outlineLevel="0" max="7428" min="7428" style="244" width="6.22"/>
    <col collapsed="false" customWidth="false" hidden="false" outlineLevel="0" max="7429" min="7429" style="244" width="8.88"/>
    <col collapsed="false" customWidth="true" hidden="false" outlineLevel="0" max="7430" min="7430" style="244" width="13.89"/>
    <col collapsed="false" customWidth="true" hidden="false" outlineLevel="0" max="7431" min="7431" style="244" width="13.22"/>
    <col collapsed="false" customWidth="true" hidden="false" outlineLevel="0" max="7432" min="7432" style="244" width="16"/>
    <col collapsed="false" customWidth="true" hidden="false" outlineLevel="0" max="7433" min="7433" style="244" width="11.66"/>
    <col collapsed="false" customWidth="true" hidden="false" outlineLevel="0" max="7434" min="7434" style="244" width="16.89"/>
    <col collapsed="false" customWidth="true" hidden="false" outlineLevel="0" max="7435" min="7435" style="244" width="13.22"/>
    <col collapsed="false" customWidth="true" hidden="false" outlineLevel="0" max="7436" min="7436" style="244" width="18.34"/>
    <col collapsed="false" customWidth="true" hidden="false" outlineLevel="0" max="7437" min="7437" style="244" width="15"/>
    <col collapsed="false" customWidth="true" hidden="false" outlineLevel="0" max="7438" min="7438" style="244" width="14.77"/>
    <col collapsed="false" customWidth="true" hidden="false" outlineLevel="0" max="7439" min="7439" style="244" width="14.66"/>
    <col collapsed="false" customWidth="true" hidden="false" outlineLevel="0" max="7440" min="7440" style="244" width="13.78"/>
    <col collapsed="false" customWidth="true" hidden="false" outlineLevel="0" max="7441" min="7441" style="244" width="14.22"/>
    <col collapsed="false" customWidth="true" hidden="false" outlineLevel="0" max="7442" min="7442" style="244" width="15.11"/>
    <col collapsed="false" customWidth="true" hidden="false" outlineLevel="0" max="7443" min="7443" style="244" width="20.44"/>
    <col collapsed="false" customWidth="true" hidden="false" outlineLevel="0" max="7444" min="7444" style="244" width="27.88"/>
    <col collapsed="false" customWidth="true" hidden="false" outlineLevel="0" max="7445" min="7445" style="244" width="6.88"/>
    <col collapsed="false" customWidth="true" hidden="false" outlineLevel="0" max="7446" min="7446" style="244" width="5"/>
    <col collapsed="false" customWidth="true" hidden="false" outlineLevel="0" max="7447" min="7447" style="244" width="8"/>
    <col collapsed="false" customWidth="true" hidden="false" outlineLevel="0" max="7448" min="7448" style="244" width="11.88"/>
    <col collapsed="false" customWidth="false" hidden="false" outlineLevel="0" max="7677" min="7449" style="244" width="8.88"/>
    <col collapsed="false" customWidth="true" hidden="false" outlineLevel="0" max="7678" min="7678" style="244" width="3.88"/>
    <col collapsed="false" customWidth="true" hidden="false" outlineLevel="0" max="7679" min="7679" style="244" width="16"/>
    <col collapsed="false" customWidth="true" hidden="false" outlineLevel="0" max="7680" min="7680" style="244" width="16.67"/>
    <col collapsed="false" customWidth="true" hidden="false" outlineLevel="0" max="7681" min="7681" style="244" width="13.44"/>
    <col collapsed="false" customWidth="true" hidden="false" outlineLevel="0" max="7683" min="7682" style="244" width="10.89"/>
    <col collapsed="false" customWidth="true" hidden="false" outlineLevel="0" max="7684" min="7684" style="244" width="6.22"/>
    <col collapsed="false" customWidth="false" hidden="false" outlineLevel="0" max="7685" min="7685" style="244" width="8.88"/>
    <col collapsed="false" customWidth="true" hidden="false" outlineLevel="0" max="7686" min="7686" style="244" width="13.89"/>
    <col collapsed="false" customWidth="true" hidden="false" outlineLevel="0" max="7687" min="7687" style="244" width="13.22"/>
    <col collapsed="false" customWidth="true" hidden="false" outlineLevel="0" max="7688" min="7688" style="244" width="16"/>
    <col collapsed="false" customWidth="true" hidden="false" outlineLevel="0" max="7689" min="7689" style="244" width="11.66"/>
    <col collapsed="false" customWidth="true" hidden="false" outlineLevel="0" max="7690" min="7690" style="244" width="16.89"/>
    <col collapsed="false" customWidth="true" hidden="false" outlineLevel="0" max="7691" min="7691" style="244" width="13.22"/>
    <col collapsed="false" customWidth="true" hidden="false" outlineLevel="0" max="7692" min="7692" style="244" width="18.34"/>
    <col collapsed="false" customWidth="true" hidden="false" outlineLevel="0" max="7693" min="7693" style="244" width="15"/>
    <col collapsed="false" customWidth="true" hidden="false" outlineLevel="0" max="7694" min="7694" style="244" width="14.77"/>
    <col collapsed="false" customWidth="true" hidden="false" outlineLevel="0" max="7695" min="7695" style="244" width="14.66"/>
    <col collapsed="false" customWidth="true" hidden="false" outlineLevel="0" max="7696" min="7696" style="244" width="13.78"/>
    <col collapsed="false" customWidth="true" hidden="false" outlineLevel="0" max="7697" min="7697" style="244" width="14.22"/>
    <col collapsed="false" customWidth="true" hidden="false" outlineLevel="0" max="7698" min="7698" style="244" width="15.11"/>
    <col collapsed="false" customWidth="true" hidden="false" outlineLevel="0" max="7699" min="7699" style="244" width="20.44"/>
    <col collapsed="false" customWidth="true" hidden="false" outlineLevel="0" max="7700" min="7700" style="244" width="27.88"/>
    <col collapsed="false" customWidth="true" hidden="false" outlineLevel="0" max="7701" min="7701" style="244" width="6.88"/>
    <col collapsed="false" customWidth="true" hidden="false" outlineLevel="0" max="7702" min="7702" style="244" width="5"/>
    <col collapsed="false" customWidth="true" hidden="false" outlineLevel="0" max="7703" min="7703" style="244" width="8"/>
    <col collapsed="false" customWidth="true" hidden="false" outlineLevel="0" max="7704" min="7704" style="244" width="11.88"/>
    <col collapsed="false" customWidth="false" hidden="false" outlineLevel="0" max="7933" min="7705" style="244" width="8.88"/>
    <col collapsed="false" customWidth="true" hidden="false" outlineLevel="0" max="7934" min="7934" style="244" width="3.88"/>
    <col collapsed="false" customWidth="true" hidden="false" outlineLevel="0" max="7935" min="7935" style="244" width="16"/>
    <col collapsed="false" customWidth="true" hidden="false" outlineLevel="0" max="7936" min="7936" style="244" width="16.67"/>
    <col collapsed="false" customWidth="true" hidden="false" outlineLevel="0" max="7937" min="7937" style="244" width="13.44"/>
    <col collapsed="false" customWidth="true" hidden="false" outlineLevel="0" max="7939" min="7938" style="244" width="10.89"/>
    <col collapsed="false" customWidth="true" hidden="false" outlineLevel="0" max="7940" min="7940" style="244" width="6.22"/>
    <col collapsed="false" customWidth="false" hidden="false" outlineLevel="0" max="7941" min="7941" style="244" width="8.88"/>
    <col collapsed="false" customWidth="true" hidden="false" outlineLevel="0" max="7942" min="7942" style="244" width="13.89"/>
    <col collapsed="false" customWidth="true" hidden="false" outlineLevel="0" max="7943" min="7943" style="244" width="13.22"/>
    <col collapsed="false" customWidth="true" hidden="false" outlineLevel="0" max="7944" min="7944" style="244" width="16"/>
    <col collapsed="false" customWidth="true" hidden="false" outlineLevel="0" max="7945" min="7945" style="244" width="11.66"/>
    <col collapsed="false" customWidth="true" hidden="false" outlineLevel="0" max="7946" min="7946" style="244" width="16.89"/>
    <col collapsed="false" customWidth="true" hidden="false" outlineLevel="0" max="7947" min="7947" style="244" width="13.22"/>
    <col collapsed="false" customWidth="true" hidden="false" outlineLevel="0" max="7948" min="7948" style="244" width="18.34"/>
    <col collapsed="false" customWidth="true" hidden="false" outlineLevel="0" max="7949" min="7949" style="244" width="15"/>
    <col collapsed="false" customWidth="true" hidden="false" outlineLevel="0" max="7950" min="7950" style="244" width="14.77"/>
    <col collapsed="false" customWidth="true" hidden="false" outlineLevel="0" max="7951" min="7951" style="244" width="14.66"/>
    <col collapsed="false" customWidth="true" hidden="false" outlineLevel="0" max="7952" min="7952" style="244" width="13.78"/>
    <col collapsed="false" customWidth="true" hidden="false" outlineLevel="0" max="7953" min="7953" style="244" width="14.22"/>
    <col collapsed="false" customWidth="true" hidden="false" outlineLevel="0" max="7954" min="7954" style="244" width="15.11"/>
    <col collapsed="false" customWidth="true" hidden="false" outlineLevel="0" max="7955" min="7955" style="244" width="20.44"/>
    <col collapsed="false" customWidth="true" hidden="false" outlineLevel="0" max="7956" min="7956" style="244" width="27.88"/>
    <col collapsed="false" customWidth="true" hidden="false" outlineLevel="0" max="7957" min="7957" style="244" width="6.88"/>
    <col collapsed="false" customWidth="true" hidden="false" outlineLevel="0" max="7958" min="7958" style="244" width="5"/>
    <col collapsed="false" customWidth="true" hidden="false" outlineLevel="0" max="7959" min="7959" style="244" width="8"/>
    <col collapsed="false" customWidth="true" hidden="false" outlineLevel="0" max="7960" min="7960" style="244" width="11.88"/>
    <col collapsed="false" customWidth="false" hidden="false" outlineLevel="0" max="8189" min="7961" style="244" width="8.88"/>
    <col collapsed="false" customWidth="true" hidden="false" outlineLevel="0" max="8190" min="8190" style="244" width="3.88"/>
    <col collapsed="false" customWidth="true" hidden="false" outlineLevel="0" max="8191" min="8191" style="244" width="16"/>
    <col collapsed="false" customWidth="true" hidden="false" outlineLevel="0" max="8192" min="8192" style="244" width="16.67"/>
    <col collapsed="false" customWidth="true" hidden="false" outlineLevel="0" max="8193" min="8193" style="244" width="13.44"/>
    <col collapsed="false" customWidth="true" hidden="false" outlineLevel="0" max="8195" min="8194" style="244" width="10.89"/>
    <col collapsed="false" customWidth="true" hidden="false" outlineLevel="0" max="8196" min="8196" style="244" width="6.22"/>
    <col collapsed="false" customWidth="false" hidden="false" outlineLevel="0" max="8197" min="8197" style="244" width="8.88"/>
    <col collapsed="false" customWidth="true" hidden="false" outlineLevel="0" max="8198" min="8198" style="244" width="13.89"/>
    <col collapsed="false" customWidth="true" hidden="false" outlineLevel="0" max="8199" min="8199" style="244" width="13.22"/>
    <col collapsed="false" customWidth="true" hidden="false" outlineLevel="0" max="8200" min="8200" style="244" width="16"/>
    <col collapsed="false" customWidth="true" hidden="false" outlineLevel="0" max="8201" min="8201" style="244" width="11.66"/>
    <col collapsed="false" customWidth="true" hidden="false" outlineLevel="0" max="8202" min="8202" style="244" width="16.89"/>
    <col collapsed="false" customWidth="true" hidden="false" outlineLevel="0" max="8203" min="8203" style="244" width="13.22"/>
    <col collapsed="false" customWidth="true" hidden="false" outlineLevel="0" max="8204" min="8204" style="244" width="18.34"/>
    <col collapsed="false" customWidth="true" hidden="false" outlineLevel="0" max="8205" min="8205" style="244" width="15"/>
    <col collapsed="false" customWidth="true" hidden="false" outlineLevel="0" max="8206" min="8206" style="244" width="14.77"/>
    <col collapsed="false" customWidth="true" hidden="false" outlineLevel="0" max="8207" min="8207" style="244" width="14.66"/>
    <col collapsed="false" customWidth="true" hidden="false" outlineLevel="0" max="8208" min="8208" style="244" width="13.78"/>
    <col collapsed="false" customWidth="true" hidden="false" outlineLevel="0" max="8209" min="8209" style="244" width="14.22"/>
    <col collapsed="false" customWidth="true" hidden="false" outlineLevel="0" max="8210" min="8210" style="244" width="15.11"/>
    <col collapsed="false" customWidth="true" hidden="false" outlineLevel="0" max="8211" min="8211" style="244" width="20.44"/>
    <col collapsed="false" customWidth="true" hidden="false" outlineLevel="0" max="8212" min="8212" style="244" width="27.88"/>
    <col collapsed="false" customWidth="true" hidden="false" outlineLevel="0" max="8213" min="8213" style="244" width="6.88"/>
    <col collapsed="false" customWidth="true" hidden="false" outlineLevel="0" max="8214" min="8214" style="244" width="5"/>
    <col collapsed="false" customWidth="true" hidden="false" outlineLevel="0" max="8215" min="8215" style="244" width="8"/>
    <col collapsed="false" customWidth="true" hidden="false" outlineLevel="0" max="8216" min="8216" style="244" width="11.88"/>
    <col collapsed="false" customWidth="false" hidden="false" outlineLevel="0" max="8445" min="8217" style="244" width="8.88"/>
    <col collapsed="false" customWidth="true" hidden="false" outlineLevel="0" max="8446" min="8446" style="244" width="3.88"/>
    <col collapsed="false" customWidth="true" hidden="false" outlineLevel="0" max="8447" min="8447" style="244" width="16"/>
    <col collapsed="false" customWidth="true" hidden="false" outlineLevel="0" max="8448" min="8448" style="244" width="16.67"/>
    <col collapsed="false" customWidth="true" hidden="false" outlineLevel="0" max="8449" min="8449" style="244" width="13.44"/>
    <col collapsed="false" customWidth="true" hidden="false" outlineLevel="0" max="8451" min="8450" style="244" width="10.89"/>
    <col collapsed="false" customWidth="true" hidden="false" outlineLevel="0" max="8452" min="8452" style="244" width="6.22"/>
    <col collapsed="false" customWidth="false" hidden="false" outlineLevel="0" max="8453" min="8453" style="244" width="8.88"/>
    <col collapsed="false" customWidth="true" hidden="false" outlineLevel="0" max="8454" min="8454" style="244" width="13.89"/>
    <col collapsed="false" customWidth="true" hidden="false" outlineLevel="0" max="8455" min="8455" style="244" width="13.22"/>
    <col collapsed="false" customWidth="true" hidden="false" outlineLevel="0" max="8456" min="8456" style="244" width="16"/>
    <col collapsed="false" customWidth="true" hidden="false" outlineLevel="0" max="8457" min="8457" style="244" width="11.66"/>
    <col collapsed="false" customWidth="true" hidden="false" outlineLevel="0" max="8458" min="8458" style="244" width="16.89"/>
    <col collapsed="false" customWidth="true" hidden="false" outlineLevel="0" max="8459" min="8459" style="244" width="13.22"/>
    <col collapsed="false" customWidth="true" hidden="false" outlineLevel="0" max="8460" min="8460" style="244" width="18.34"/>
    <col collapsed="false" customWidth="true" hidden="false" outlineLevel="0" max="8461" min="8461" style="244" width="15"/>
    <col collapsed="false" customWidth="true" hidden="false" outlineLevel="0" max="8462" min="8462" style="244" width="14.77"/>
    <col collapsed="false" customWidth="true" hidden="false" outlineLevel="0" max="8463" min="8463" style="244" width="14.66"/>
    <col collapsed="false" customWidth="true" hidden="false" outlineLevel="0" max="8464" min="8464" style="244" width="13.78"/>
    <col collapsed="false" customWidth="true" hidden="false" outlineLevel="0" max="8465" min="8465" style="244" width="14.22"/>
    <col collapsed="false" customWidth="true" hidden="false" outlineLevel="0" max="8466" min="8466" style="244" width="15.11"/>
    <col collapsed="false" customWidth="true" hidden="false" outlineLevel="0" max="8467" min="8467" style="244" width="20.44"/>
    <col collapsed="false" customWidth="true" hidden="false" outlineLevel="0" max="8468" min="8468" style="244" width="27.88"/>
    <col collapsed="false" customWidth="true" hidden="false" outlineLevel="0" max="8469" min="8469" style="244" width="6.88"/>
    <col collapsed="false" customWidth="true" hidden="false" outlineLevel="0" max="8470" min="8470" style="244" width="5"/>
    <col collapsed="false" customWidth="true" hidden="false" outlineLevel="0" max="8471" min="8471" style="244" width="8"/>
    <col collapsed="false" customWidth="true" hidden="false" outlineLevel="0" max="8472" min="8472" style="244" width="11.88"/>
    <col collapsed="false" customWidth="false" hidden="false" outlineLevel="0" max="8701" min="8473" style="244" width="8.88"/>
    <col collapsed="false" customWidth="true" hidden="false" outlineLevel="0" max="8702" min="8702" style="244" width="3.88"/>
    <col collapsed="false" customWidth="true" hidden="false" outlineLevel="0" max="8703" min="8703" style="244" width="16"/>
    <col collapsed="false" customWidth="true" hidden="false" outlineLevel="0" max="8704" min="8704" style="244" width="16.67"/>
    <col collapsed="false" customWidth="true" hidden="false" outlineLevel="0" max="8705" min="8705" style="244" width="13.44"/>
    <col collapsed="false" customWidth="true" hidden="false" outlineLevel="0" max="8707" min="8706" style="244" width="10.89"/>
    <col collapsed="false" customWidth="true" hidden="false" outlineLevel="0" max="8708" min="8708" style="244" width="6.22"/>
    <col collapsed="false" customWidth="false" hidden="false" outlineLevel="0" max="8709" min="8709" style="244" width="8.88"/>
    <col collapsed="false" customWidth="true" hidden="false" outlineLevel="0" max="8710" min="8710" style="244" width="13.89"/>
    <col collapsed="false" customWidth="true" hidden="false" outlineLevel="0" max="8711" min="8711" style="244" width="13.22"/>
    <col collapsed="false" customWidth="true" hidden="false" outlineLevel="0" max="8712" min="8712" style="244" width="16"/>
    <col collapsed="false" customWidth="true" hidden="false" outlineLevel="0" max="8713" min="8713" style="244" width="11.66"/>
    <col collapsed="false" customWidth="true" hidden="false" outlineLevel="0" max="8714" min="8714" style="244" width="16.89"/>
    <col collapsed="false" customWidth="true" hidden="false" outlineLevel="0" max="8715" min="8715" style="244" width="13.22"/>
    <col collapsed="false" customWidth="true" hidden="false" outlineLevel="0" max="8716" min="8716" style="244" width="18.34"/>
    <col collapsed="false" customWidth="true" hidden="false" outlineLevel="0" max="8717" min="8717" style="244" width="15"/>
    <col collapsed="false" customWidth="true" hidden="false" outlineLevel="0" max="8718" min="8718" style="244" width="14.77"/>
    <col collapsed="false" customWidth="true" hidden="false" outlineLevel="0" max="8719" min="8719" style="244" width="14.66"/>
    <col collapsed="false" customWidth="true" hidden="false" outlineLevel="0" max="8720" min="8720" style="244" width="13.78"/>
    <col collapsed="false" customWidth="true" hidden="false" outlineLevel="0" max="8721" min="8721" style="244" width="14.22"/>
    <col collapsed="false" customWidth="true" hidden="false" outlineLevel="0" max="8722" min="8722" style="244" width="15.11"/>
    <col collapsed="false" customWidth="true" hidden="false" outlineLevel="0" max="8723" min="8723" style="244" width="20.44"/>
    <col collapsed="false" customWidth="true" hidden="false" outlineLevel="0" max="8724" min="8724" style="244" width="27.88"/>
    <col collapsed="false" customWidth="true" hidden="false" outlineLevel="0" max="8725" min="8725" style="244" width="6.88"/>
    <col collapsed="false" customWidth="true" hidden="false" outlineLevel="0" max="8726" min="8726" style="244" width="5"/>
    <col collapsed="false" customWidth="true" hidden="false" outlineLevel="0" max="8727" min="8727" style="244" width="8"/>
    <col collapsed="false" customWidth="true" hidden="false" outlineLevel="0" max="8728" min="8728" style="244" width="11.88"/>
    <col collapsed="false" customWidth="false" hidden="false" outlineLevel="0" max="8957" min="8729" style="244" width="8.88"/>
    <col collapsed="false" customWidth="true" hidden="false" outlineLevel="0" max="8958" min="8958" style="244" width="3.88"/>
    <col collapsed="false" customWidth="true" hidden="false" outlineLevel="0" max="8959" min="8959" style="244" width="16"/>
    <col collapsed="false" customWidth="true" hidden="false" outlineLevel="0" max="8960" min="8960" style="244" width="16.67"/>
    <col collapsed="false" customWidth="true" hidden="false" outlineLevel="0" max="8961" min="8961" style="244" width="13.44"/>
    <col collapsed="false" customWidth="true" hidden="false" outlineLevel="0" max="8963" min="8962" style="244" width="10.89"/>
    <col collapsed="false" customWidth="true" hidden="false" outlineLevel="0" max="8964" min="8964" style="244" width="6.22"/>
    <col collapsed="false" customWidth="false" hidden="false" outlineLevel="0" max="8965" min="8965" style="244" width="8.88"/>
    <col collapsed="false" customWidth="true" hidden="false" outlineLevel="0" max="8966" min="8966" style="244" width="13.89"/>
    <col collapsed="false" customWidth="true" hidden="false" outlineLevel="0" max="8967" min="8967" style="244" width="13.22"/>
    <col collapsed="false" customWidth="true" hidden="false" outlineLevel="0" max="8968" min="8968" style="244" width="16"/>
    <col collapsed="false" customWidth="true" hidden="false" outlineLevel="0" max="8969" min="8969" style="244" width="11.66"/>
    <col collapsed="false" customWidth="true" hidden="false" outlineLevel="0" max="8970" min="8970" style="244" width="16.89"/>
    <col collapsed="false" customWidth="true" hidden="false" outlineLevel="0" max="8971" min="8971" style="244" width="13.22"/>
    <col collapsed="false" customWidth="true" hidden="false" outlineLevel="0" max="8972" min="8972" style="244" width="18.34"/>
    <col collapsed="false" customWidth="true" hidden="false" outlineLevel="0" max="8973" min="8973" style="244" width="15"/>
    <col collapsed="false" customWidth="true" hidden="false" outlineLevel="0" max="8974" min="8974" style="244" width="14.77"/>
    <col collapsed="false" customWidth="true" hidden="false" outlineLevel="0" max="8975" min="8975" style="244" width="14.66"/>
    <col collapsed="false" customWidth="true" hidden="false" outlineLevel="0" max="8976" min="8976" style="244" width="13.78"/>
    <col collapsed="false" customWidth="true" hidden="false" outlineLevel="0" max="8977" min="8977" style="244" width="14.22"/>
    <col collapsed="false" customWidth="true" hidden="false" outlineLevel="0" max="8978" min="8978" style="244" width="15.11"/>
    <col collapsed="false" customWidth="true" hidden="false" outlineLevel="0" max="8979" min="8979" style="244" width="20.44"/>
    <col collapsed="false" customWidth="true" hidden="false" outlineLevel="0" max="8980" min="8980" style="244" width="27.88"/>
    <col collapsed="false" customWidth="true" hidden="false" outlineLevel="0" max="8981" min="8981" style="244" width="6.88"/>
    <col collapsed="false" customWidth="true" hidden="false" outlineLevel="0" max="8982" min="8982" style="244" width="5"/>
    <col collapsed="false" customWidth="true" hidden="false" outlineLevel="0" max="8983" min="8983" style="244" width="8"/>
    <col collapsed="false" customWidth="true" hidden="false" outlineLevel="0" max="8984" min="8984" style="244" width="11.88"/>
    <col collapsed="false" customWidth="false" hidden="false" outlineLevel="0" max="9213" min="8985" style="244" width="8.88"/>
    <col collapsed="false" customWidth="true" hidden="false" outlineLevel="0" max="9214" min="9214" style="244" width="3.88"/>
    <col collapsed="false" customWidth="true" hidden="false" outlineLevel="0" max="9215" min="9215" style="244" width="16"/>
    <col collapsed="false" customWidth="true" hidden="false" outlineLevel="0" max="9216" min="9216" style="244" width="16.67"/>
    <col collapsed="false" customWidth="true" hidden="false" outlineLevel="0" max="9217" min="9217" style="244" width="13.44"/>
    <col collapsed="false" customWidth="true" hidden="false" outlineLevel="0" max="9219" min="9218" style="244" width="10.89"/>
    <col collapsed="false" customWidth="true" hidden="false" outlineLevel="0" max="9220" min="9220" style="244" width="6.22"/>
    <col collapsed="false" customWidth="false" hidden="false" outlineLevel="0" max="9221" min="9221" style="244" width="8.88"/>
    <col collapsed="false" customWidth="true" hidden="false" outlineLevel="0" max="9222" min="9222" style="244" width="13.89"/>
    <col collapsed="false" customWidth="true" hidden="false" outlineLevel="0" max="9223" min="9223" style="244" width="13.22"/>
    <col collapsed="false" customWidth="true" hidden="false" outlineLevel="0" max="9224" min="9224" style="244" width="16"/>
    <col collapsed="false" customWidth="true" hidden="false" outlineLevel="0" max="9225" min="9225" style="244" width="11.66"/>
    <col collapsed="false" customWidth="true" hidden="false" outlineLevel="0" max="9226" min="9226" style="244" width="16.89"/>
    <col collapsed="false" customWidth="true" hidden="false" outlineLevel="0" max="9227" min="9227" style="244" width="13.22"/>
    <col collapsed="false" customWidth="true" hidden="false" outlineLevel="0" max="9228" min="9228" style="244" width="18.34"/>
    <col collapsed="false" customWidth="true" hidden="false" outlineLevel="0" max="9229" min="9229" style="244" width="15"/>
    <col collapsed="false" customWidth="true" hidden="false" outlineLevel="0" max="9230" min="9230" style="244" width="14.77"/>
    <col collapsed="false" customWidth="true" hidden="false" outlineLevel="0" max="9231" min="9231" style="244" width="14.66"/>
    <col collapsed="false" customWidth="true" hidden="false" outlineLevel="0" max="9232" min="9232" style="244" width="13.78"/>
    <col collapsed="false" customWidth="true" hidden="false" outlineLevel="0" max="9233" min="9233" style="244" width="14.22"/>
    <col collapsed="false" customWidth="true" hidden="false" outlineLevel="0" max="9234" min="9234" style="244" width="15.11"/>
    <col collapsed="false" customWidth="true" hidden="false" outlineLevel="0" max="9235" min="9235" style="244" width="20.44"/>
    <col collapsed="false" customWidth="true" hidden="false" outlineLevel="0" max="9236" min="9236" style="244" width="27.88"/>
    <col collapsed="false" customWidth="true" hidden="false" outlineLevel="0" max="9237" min="9237" style="244" width="6.88"/>
    <col collapsed="false" customWidth="true" hidden="false" outlineLevel="0" max="9238" min="9238" style="244" width="5"/>
    <col collapsed="false" customWidth="true" hidden="false" outlineLevel="0" max="9239" min="9239" style="244" width="8"/>
    <col collapsed="false" customWidth="true" hidden="false" outlineLevel="0" max="9240" min="9240" style="244" width="11.88"/>
    <col collapsed="false" customWidth="false" hidden="false" outlineLevel="0" max="9469" min="9241" style="244" width="8.88"/>
    <col collapsed="false" customWidth="true" hidden="false" outlineLevel="0" max="9470" min="9470" style="244" width="3.88"/>
    <col collapsed="false" customWidth="true" hidden="false" outlineLevel="0" max="9471" min="9471" style="244" width="16"/>
    <col collapsed="false" customWidth="true" hidden="false" outlineLevel="0" max="9472" min="9472" style="244" width="16.67"/>
    <col collapsed="false" customWidth="true" hidden="false" outlineLevel="0" max="9473" min="9473" style="244" width="13.44"/>
    <col collapsed="false" customWidth="true" hidden="false" outlineLevel="0" max="9475" min="9474" style="244" width="10.89"/>
    <col collapsed="false" customWidth="true" hidden="false" outlineLevel="0" max="9476" min="9476" style="244" width="6.22"/>
    <col collapsed="false" customWidth="false" hidden="false" outlineLevel="0" max="9477" min="9477" style="244" width="8.88"/>
    <col collapsed="false" customWidth="true" hidden="false" outlineLevel="0" max="9478" min="9478" style="244" width="13.89"/>
    <col collapsed="false" customWidth="true" hidden="false" outlineLevel="0" max="9479" min="9479" style="244" width="13.22"/>
    <col collapsed="false" customWidth="true" hidden="false" outlineLevel="0" max="9480" min="9480" style="244" width="16"/>
    <col collapsed="false" customWidth="true" hidden="false" outlineLevel="0" max="9481" min="9481" style="244" width="11.66"/>
    <col collapsed="false" customWidth="true" hidden="false" outlineLevel="0" max="9482" min="9482" style="244" width="16.89"/>
    <col collapsed="false" customWidth="true" hidden="false" outlineLevel="0" max="9483" min="9483" style="244" width="13.22"/>
    <col collapsed="false" customWidth="true" hidden="false" outlineLevel="0" max="9484" min="9484" style="244" width="18.34"/>
    <col collapsed="false" customWidth="true" hidden="false" outlineLevel="0" max="9485" min="9485" style="244" width="15"/>
    <col collapsed="false" customWidth="true" hidden="false" outlineLevel="0" max="9486" min="9486" style="244" width="14.77"/>
    <col collapsed="false" customWidth="true" hidden="false" outlineLevel="0" max="9487" min="9487" style="244" width="14.66"/>
    <col collapsed="false" customWidth="true" hidden="false" outlineLevel="0" max="9488" min="9488" style="244" width="13.78"/>
    <col collapsed="false" customWidth="true" hidden="false" outlineLevel="0" max="9489" min="9489" style="244" width="14.22"/>
    <col collapsed="false" customWidth="true" hidden="false" outlineLevel="0" max="9490" min="9490" style="244" width="15.11"/>
    <col collapsed="false" customWidth="true" hidden="false" outlineLevel="0" max="9491" min="9491" style="244" width="20.44"/>
    <col collapsed="false" customWidth="true" hidden="false" outlineLevel="0" max="9492" min="9492" style="244" width="27.88"/>
    <col collapsed="false" customWidth="true" hidden="false" outlineLevel="0" max="9493" min="9493" style="244" width="6.88"/>
    <col collapsed="false" customWidth="true" hidden="false" outlineLevel="0" max="9494" min="9494" style="244" width="5"/>
    <col collapsed="false" customWidth="true" hidden="false" outlineLevel="0" max="9495" min="9495" style="244" width="8"/>
    <col collapsed="false" customWidth="true" hidden="false" outlineLevel="0" max="9496" min="9496" style="244" width="11.88"/>
    <col collapsed="false" customWidth="false" hidden="false" outlineLevel="0" max="9725" min="9497" style="244" width="8.88"/>
    <col collapsed="false" customWidth="true" hidden="false" outlineLevel="0" max="9726" min="9726" style="244" width="3.88"/>
    <col collapsed="false" customWidth="true" hidden="false" outlineLevel="0" max="9727" min="9727" style="244" width="16"/>
    <col collapsed="false" customWidth="true" hidden="false" outlineLevel="0" max="9728" min="9728" style="244" width="16.67"/>
    <col collapsed="false" customWidth="true" hidden="false" outlineLevel="0" max="9729" min="9729" style="244" width="13.44"/>
    <col collapsed="false" customWidth="true" hidden="false" outlineLevel="0" max="9731" min="9730" style="244" width="10.89"/>
    <col collapsed="false" customWidth="true" hidden="false" outlineLevel="0" max="9732" min="9732" style="244" width="6.22"/>
    <col collapsed="false" customWidth="false" hidden="false" outlineLevel="0" max="9733" min="9733" style="244" width="8.88"/>
    <col collapsed="false" customWidth="true" hidden="false" outlineLevel="0" max="9734" min="9734" style="244" width="13.89"/>
    <col collapsed="false" customWidth="true" hidden="false" outlineLevel="0" max="9735" min="9735" style="244" width="13.22"/>
    <col collapsed="false" customWidth="true" hidden="false" outlineLevel="0" max="9736" min="9736" style="244" width="16"/>
    <col collapsed="false" customWidth="true" hidden="false" outlineLevel="0" max="9737" min="9737" style="244" width="11.66"/>
    <col collapsed="false" customWidth="true" hidden="false" outlineLevel="0" max="9738" min="9738" style="244" width="16.89"/>
    <col collapsed="false" customWidth="true" hidden="false" outlineLevel="0" max="9739" min="9739" style="244" width="13.22"/>
    <col collapsed="false" customWidth="true" hidden="false" outlineLevel="0" max="9740" min="9740" style="244" width="18.34"/>
    <col collapsed="false" customWidth="true" hidden="false" outlineLevel="0" max="9741" min="9741" style="244" width="15"/>
    <col collapsed="false" customWidth="true" hidden="false" outlineLevel="0" max="9742" min="9742" style="244" width="14.77"/>
    <col collapsed="false" customWidth="true" hidden="false" outlineLevel="0" max="9743" min="9743" style="244" width="14.66"/>
    <col collapsed="false" customWidth="true" hidden="false" outlineLevel="0" max="9744" min="9744" style="244" width="13.78"/>
    <col collapsed="false" customWidth="true" hidden="false" outlineLevel="0" max="9745" min="9745" style="244" width="14.22"/>
    <col collapsed="false" customWidth="true" hidden="false" outlineLevel="0" max="9746" min="9746" style="244" width="15.11"/>
    <col collapsed="false" customWidth="true" hidden="false" outlineLevel="0" max="9747" min="9747" style="244" width="20.44"/>
    <col collapsed="false" customWidth="true" hidden="false" outlineLevel="0" max="9748" min="9748" style="244" width="27.88"/>
    <col collapsed="false" customWidth="true" hidden="false" outlineLevel="0" max="9749" min="9749" style="244" width="6.88"/>
    <col collapsed="false" customWidth="true" hidden="false" outlineLevel="0" max="9750" min="9750" style="244" width="5"/>
    <col collapsed="false" customWidth="true" hidden="false" outlineLevel="0" max="9751" min="9751" style="244" width="8"/>
    <col collapsed="false" customWidth="true" hidden="false" outlineLevel="0" max="9752" min="9752" style="244" width="11.88"/>
    <col collapsed="false" customWidth="false" hidden="false" outlineLevel="0" max="9981" min="9753" style="244" width="8.88"/>
    <col collapsed="false" customWidth="true" hidden="false" outlineLevel="0" max="9982" min="9982" style="244" width="3.88"/>
    <col collapsed="false" customWidth="true" hidden="false" outlineLevel="0" max="9983" min="9983" style="244" width="16"/>
    <col collapsed="false" customWidth="true" hidden="false" outlineLevel="0" max="9984" min="9984" style="244" width="16.67"/>
    <col collapsed="false" customWidth="true" hidden="false" outlineLevel="0" max="9985" min="9985" style="244" width="13.44"/>
    <col collapsed="false" customWidth="true" hidden="false" outlineLevel="0" max="9987" min="9986" style="244" width="10.89"/>
    <col collapsed="false" customWidth="true" hidden="false" outlineLevel="0" max="9988" min="9988" style="244" width="6.22"/>
    <col collapsed="false" customWidth="false" hidden="false" outlineLevel="0" max="9989" min="9989" style="244" width="8.88"/>
    <col collapsed="false" customWidth="true" hidden="false" outlineLevel="0" max="9990" min="9990" style="244" width="13.89"/>
    <col collapsed="false" customWidth="true" hidden="false" outlineLevel="0" max="9991" min="9991" style="244" width="13.22"/>
    <col collapsed="false" customWidth="true" hidden="false" outlineLevel="0" max="9992" min="9992" style="244" width="16"/>
    <col collapsed="false" customWidth="true" hidden="false" outlineLevel="0" max="9993" min="9993" style="244" width="11.66"/>
    <col collapsed="false" customWidth="true" hidden="false" outlineLevel="0" max="9994" min="9994" style="244" width="16.89"/>
    <col collapsed="false" customWidth="true" hidden="false" outlineLevel="0" max="9995" min="9995" style="244" width="13.22"/>
    <col collapsed="false" customWidth="true" hidden="false" outlineLevel="0" max="9996" min="9996" style="244" width="18.34"/>
    <col collapsed="false" customWidth="true" hidden="false" outlineLevel="0" max="9997" min="9997" style="244" width="15"/>
    <col collapsed="false" customWidth="true" hidden="false" outlineLevel="0" max="9998" min="9998" style="244" width="14.77"/>
    <col collapsed="false" customWidth="true" hidden="false" outlineLevel="0" max="9999" min="9999" style="244" width="14.66"/>
    <col collapsed="false" customWidth="true" hidden="false" outlineLevel="0" max="10000" min="10000" style="244" width="13.78"/>
    <col collapsed="false" customWidth="true" hidden="false" outlineLevel="0" max="10001" min="10001" style="244" width="14.22"/>
    <col collapsed="false" customWidth="true" hidden="false" outlineLevel="0" max="10002" min="10002" style="244" width="15.11"/>
    <col collapsed="false" customWidth="true" hidden="false" outlineLevel="0" max="10003" min="10003" style="244" width="20.44"/>
    <col collapsed="false" customWidth="true" hidden="false" outlineLevel="0" max="10004" min="10004" style="244" width="27.88"/>
    <col collapsed="false" customWidth="true" hidden="false" outlineLevel="0" max="10005" min="10005" style="244" width="6.88"/>
    <col collapsed="false" customWidth="true" hidden="false" outlineLevel="0" max="10006" min="10006" style="244" width="5"/>
    <col collapsed="false" customWidth="true" hidden="false" outlineLevel="0" max="10007" min="10007" style="244" width="8"/>
    <col collapsed="false" customWidth="true" hidden="false" outlineLevel="0" max="10008" min="10008" style="244" width="11.88"/>
    <col collapsed="false" customWidth="false" hidden="false" outlineLevel="0" max="10237" min="10009" style="244" width="8.88"/>
    <col collapsed="false" customWidth="true" hidden="false" outlineLevel="0" max="10238" min="10238" style="244" width="3.88"/>
    <col collapsed="false" customWidth="true" hidden="false" outlineLevel="0" max="10239" min="10239" style="244" width="16"/>
    <col collapsed="false" customWidth="true" hidden="false" outlineLevel="0" max="10240" min="10240" style="244" width="16.67"/>
    <col collapsed="false" customWidth="true" hidden="false" outlineLevel="0" max="10241" min="10241" style="244" width="13.44"/>
    <col collapsed="false" customWidth="true" hidden="false" outlineLevel="0" max="10243" min="10242" style="244" width="10.89"/>
    <col collapsed="false" customWidth="true" hidden="false" outlineLevel="0" max="10244" min="10244" style="244" width="6.22"/>
    <col collapsed="false" customWidth="false" hidden="false" outlineLevel="0" max="10245" min="10245" style="244" width="8.88"/>
    <col collapsed="false" customWidth="true" hidden="false" outlineLevel="0" max="10246" min="10246" style="244" width="13.89"/>
    <col collapsed="false" customWidth="true" hidden="false" outlineLevel="0" max="10247" min="10247" style="244" width="13.22"/>
    <col collapsed="false" customWidth="true" hidden="false" outlineLevel="0" max="10248" min="10248" style="244" width="16"/>
    <col collapsed="false" customWidth="true" hidden="false" outlineLevel="0" max="10249" min="10249" style="244" width="11.66"/>
    <col collapsed="false" customWidth="true" hidden="false" outlineLevel="0" max="10250" min="10250" style="244" width="16.89"/>
    <col collapsed="false" customWidth="true" hidden="false" outlineLevel="0" max="10251" min="10251" style="244" width="13.22"/>
    <col collapsed="false" customWidth="true" hidden="false" outlineLevel="0" max="10252" min="10252" style="244" width="18.34"/>
    <col collapsed="false" customWidth="true" hidden="false" outlineLevel="0" max="10253" min="10253" style="244" width="15"/>
    <col collapsed="false" customWidth="true" hidden="false" outlineLevel="0" max="10254" min="10254" style="244" width="14.77"/>
    <col collapsed="false" customWidth="true" hidden="false" outlineLevel="0" max="10255" min="10255" style="244" width="14.66"/>
    <col collapsed="false" customWidth="true" hidden="false" outlineLevel="0" max="10256" min="10256" style="244" width="13.78"/>
    <col collapsed="false" customWidth="true" hidden="false" outlineLevel="0" max="10257" min="10257" style="244" width="14.22"/>
    <col collapsed="false" customWidth="true" hidden="false" outlineLevel="0" max="10258" min="10258" style="244" width="15.11"/>
    <col collapsed="false" customWidth="true" hidden="false" outlineLevel="0" max="10259" min="10259" style="244" width="20.44"/>
    <col collapsed="false" customWidth="true" hidden="false" outlineLevel="0" max="10260" min="10260" style="244" width="27.88"/>
    <col collapsed="false" customWidth="true" hidden="false" outlineLevel="0" max="10261" min="10261" style="244" width="6.88"/>
    <col collapsed="false" customWidth="true" hidden="false" outlineLevel="0" max="10262" min="10262" style="244" width="5"/>
    <col collapsed="false" customWidth="true" hidden="false" outlineLevel="0" max="10263" min="10263" style="244" width="8"/>
    <col collapsed="false" customWidth="true" hidden="false" outlineLevel="0" max="10264" min="10264" style="244" width="11.88"/>
    <col collapsed="false" customWidth="false" hidden="false" outlineLevel="0" max="10493" min="10265" style="244" width="8.88"/>
    <col collapsed="false" customWidth="true" hidden="false" outlineLevel="0" max="10494" min="10494" style="244" width="3.88"/>
    <col collapsed="false" customWidth="true" hidden="false" outlineLevel="0" max="10495" min="10495" style="244" width="16"/>
    <col collapsed="false" customWidth="true" hidden="false" outlineLevel="0" max="10496" min="10496" style="244" width="16.67"/>
    <col collapsed="false" customWidth="true" hidden="false" outlineLevel="0" max="10497" min="10497" style="244" width="13.44"/>
    <col collapsed="false" customWidth="true" hidden="false" outlineLevel="0" max="10499" min="10498" style="244" width="10.89"/>
    <col collapsed="false" customWidth="true" hidden="false" outlineLevel="0" max="10500" min="10500" style="244" width="6.22"/>
    <col collapsed="false" customWidth="false" hidden="false" outlineLevel="0" max="10501" min="10501" style="244" width="8.88"/>
    <col collapsed="false" customWidth="true" hidden="false" outlineLevel="0" max="10502" min="10502" style="244" width="13.89"/>
    <col collapsed="false" customWidth="true" hidden="false" outlineLevel="0" max="10503" min="10503" style="244" width="13.22"/>
    <col collapsed="false" customWidth="true" hidden="false" outlineLevel="0" max="10504" min="10504" style="244" width="16"/>
    <col collapsed="false" customWidth="true" hidden="false" outlineLevel="0" max="10505" min="10505" style="244" width="11.66"/>
    <col collapsed="false" customWidth="true" hidden="false" outlineLevel="0" max="10506" min="10506" style="244" width="16.89"/>
    <col collapsed="false" customWidth="true" hidden="false" outlineLevel="0" max="10507" min="10507" style="244" width="13.22"/>
    <col collapsed="false" customWidth="true" hidden="false" outlineLevel="0" max="10508" min="10508" style="244" width="18.34"/>
    <col collapsed="false" customWidth="true" hidden="false" outlineLevel="0" max="10509" min="10509" style="244" width="15"/>
    <col collapsed="false" customWidth="true" hidden="false" outlineLevel="0" max="10510" min="10510" style="244" width="14.77"/>
    <col collapsed="false" customWidth="true" hidden="false" outlineLevel="0" max="10511" min="10511" style="244" width="14.66"/>
    <col collapsed="false" customWidth="true" hidden="false" outlineLevel="0" max="10512" min="10512" style="244" width="13.78"/>
    <col collapsed="false" customWidth="true" hidden="false" outlineLevel="0" max="10513" min="10513" style="244" width="14.22"/>
    <col collapsed="false" customWidth="true" hidden="false" outlineLevel="0" max="10514" min="10514" style="244" width="15.11"/>
    <col collapsed="false" customWidth="true" hidden="false" outlineLevel="0" max="10515" min="10515" style="244" width="20.44"/>
    <col collapsed="false" customWidth="true" hidden="false" outlineLevel="0" max="10516" min="10516" style="244" width="27.88"/>
    <col collapsed="false" customWidth="true" hidden="false" outlineLevel="0" max="10517" min="10517" style="244" width="6.88"/>
    <col collapsed="false" customWidth="true" hidden="false" outlineLevel="0" max="10518" min="10518" style="244" width="5"/>
    <col collapsed="false" customWidth="true" hidden="false" outlineLevel="0" max="10519" min="10519" style="244" width="8"/>
    <col collapsed="false" customWidth="true" hidden="false" outlineLevel="0" max="10520" min="10520" style="244" width="11.88"/>
    <col collapsed="false" customWidth="false" hidden="false" outlineLevel="0" max="10749" min="10521" style="244" width="8.88"/>
    <col collapsed="false" customWidth="true" hidden="false" outlineLevel="0" max="10750" min="10750" style="244" width="3.88"/>
    <col collapsed="false" customWidth="true" hidden="false" outlineLevel="0" max="10751" min="10751" style="244" width="16"/>
    <col collapsed="false" customWidth="true" hidden="false" outlineLevel="0" max="10752" min="10752" style="244" width="16.67"/>
    <col collapsed="false" customWidth="true" hidden="false" outlineLevel="0" max="10753" min="10753" style="244" width="13.44"/>
    <col collapsed="false" customWidth="true" hidden="false" outlineLevel="0" max="10755" min="10754" style="244" width="10.89"/>
    <col collapsed="false" customWidth="true" hidden="false" outlineLevel="0" max="10756" min="10756" style="244" width="6.22"/>
    <col collapsed="false" customWidth="false" hidden="false" outlineLevel="0" max="10757" min="10757" style="244" width="8.88"/>
    <col collapsed="false" customWidth="true" hidden="false" outlineLevel="0" max="10758" min="10758" style="244" width="13.89"/>
    <col collapsed="false" customWidth="true" hidden="false" outlineLevel="0" max="10759" min="10759" style="244" width="13.22"/>
    <col collapsed="false" customWidth="true" hidden="false" outlineLevel="0" max="10760" min="10760" style="244" width="16"/>
    <col collapsed="false" customWidth="true" hidden="false" outlineLevel="0" max="10761" min="10761" style="244" width="11.66"/>
    <col collapsed="false" customWidth="true" hidden="false" outlineLevel="0" max="10762" min="10762" style="244" width="16.89"/>
    <col collapsed="false" customWidth="true" hidden="false" outlineLevel="0" max="10763" min="10763" style="244" width="13.22"/>
    <col collapsed="false" customWidth="true" hidden="false" outlineLevel="0" max="10764" min="10764" style="244" width="18.34"/>
    <col collapsed="false" customWidth="true" hidden="false" outlineLevel="0" max="10765" min="10765" style="244" width="15"/>
    <col collapsed="false" customWidth="true" hidden="false" outlineLevel="0" max="10766" min="10766" style="244" width="14.77"/>
    <col collapsed="false" customWidth="true" hidden="false" outlineLevel="0" max="10767" min="10767" style="244" width="14.66"/>
    <col collapsed="false" customWidth="true" hidden="false" outlineLevel="0" max="10768" min="10768" style="244" width="13.78"/>
    <col collapsed="false" customWidth="true" hidden="false" outlineLevel="0" max="10769" min="10769" style="244" width="14.22"/>
    <col collapsed="false" customWidth="true" hidden="false" outlineLevel="0" max="10770" min="10770" style="244" width="15.11"/>
    <col collapsed="false" customWidth="true" hidden="false" outlineLevel="0" max="10771" min="10771" style="244" width="20.44"/>
    <col collapsed="false" customWidth="true" hidden="false" outlineLevel="0" max="10772" min="10772" style="244" width="27.88"/>
    <col collapsed="false" customWidth="true" hidden="false" outlineLevel="0" max="10773" min="10773" style="244" width="6.88"/>
    <col collapsed="false" customWidth="true" hidden="false" outlineLevel="0" max="10774" min="10774" style="244" width="5"/>
    <col collapsed="false" customWidth="true" hidden="false" outlineLevel="0" max="10775" min="10775" style="244" width="8"/>
    <col collapsed="false" customWidth="true" hidden="false" outlineLevel="0" max="10776" min="10776" style="244" width="11.88"/>
    <col collapsed="false" customWidth="false" hidden="false" outlineLevel="0" max="11005" min="10777" style="244" width="8.88"/>
    <col collapsed="false" customWidth="true" hidden="false" outlineLevel="0" max="11006" min="11006" style="244" width="3.88"/>
    <col collapsed="false" customWidth="true" hidden="false" outlineLevel="0" max="11007" min="11007" style="244" width="16"/>
    <col collapsed="false" customWidth="true" hidden="false" outlineLevel="0" max="11008" min="11008" style="244" width="16.67"/>
    <col collapsed="false" customWidth="true" hidden="false" outlineLevel="0" max="11009" min="11009" style="244" width="13.44"/>
    <col collapsed="false" customWidth="true" hidden="false" outlineLevel="0" max="11011" min="11010" style="244" width="10.89"/>
    <col collapsed="false" customWidth="true" hidden="false" outlineLevel="0" max="11012" min="11012" style="244" width="6.22"/>
    <col collapsed="false" customWidth="false" hidden="false" outlineLevel="0" max="11013" min="11013" style="244" width="8.88"/>
    <col collapsed="false" customWidth="true" hidden="false" outlineLevel="0" max="11014" min="11014" style="244" width="13.89"/>
    <col collapsed="false" customWidth="true" hidden="false" outlineLevel="0" max="11015" min="11015" style="244" width="13.22"/>
    <col collapsed="false" customWidth="true" hidden="false" outlineLevel="0" max="11016" min="11016" style="244" width="16"/>
    <col collapsed="false" customWidth="true" hidden="false" outlineLevel="0" max="11017" min="11017" style="244" width="11.66"/>
    <col collapsed="false" customWidth="true" hidden="false" outlineLevel="0" max="11018" min="11018" style="244" width="16.89"/>
    <col collapsed="false" customWidth="true" hidden="false" outlineLevel="0" max="11019" min="11019" style="244" width="13.22"/>
    <col collapsed="false" customWidth="true" hidden="false" outlineLevel="0" max="11020" min="11020" style="244" width="18.34"/>
    <col collapsed="false" customWidth="true" hidden="false" outlineLevel="0" max="11021" min="11021" style="244" width="15"/>
    <col collapsed="false" customWidth="true" hidden="false" outlineLevel="0" max="11022" min="11022" style="244" width="14.77"/>
    <col collapsed="false" customWidth="true" hidden="false" outlineLevel="0" max="11023" min="11023" style="244" width="14.66"/>
    <col collapsed="false" customWidth="true" hidden="false" outlineLevel="0" max="11024" min="11024" style="244" width="13.78"/>
    <col collapsed="false" customWidth="true" hidden="false" outlineLevel="0" max="11025" min="11025" style="244" width="14.22"/>
    <col collapsed="false" customWidth="true" hidden="false" outlineLevel="0" max="11026" min="11026" style="244" width="15.11"/>
    <col collapsed="false" customWidth="true" hidden="false" outlineLevel="0" max="11027" min="11027" style="244" width="20.44"/>
    <col collapsed="false" customWidth="true" hidden="false" outlineLevel="0" max="11028" min="11028" style="244" width="27.88"/>
    <col collapsed="false" customWidth="true" hidden="false" outlineLevel="0" max="11029" min="11029" style="244" width="6.88"/>
    <col collapsed="false" customWidth="true" hidden="false" outlineLevel="0" max="11030" min="11030" style="244" width="5"/>
    <col collapsed="false" customWidth="true" hidden="false" outlineLevel="0" max="11031" min="11031" style="244" width="8"/>
    <col collapsed="false" customWidth="true" hidden="false" outlineLevel="0" max="11032" min="11032" style="244" width="11.88"/>
    <col collapsed="false" customWidth="false" hidden="false" outlineLevel="0" max="11261" min="11033" style="244" width="8.88"/>
    <col collapsed="false" customWidth="true" hidden="false" outlineLevel="0" max="11262" min="11262" style="244" width="3.88"/>
    <col collapsed="false" customWidth="true" hidden="false" outlineLevel="0" max="11263" min="11263" style="244" width="16"/>
    <col collapsed="false" customWidth="true" hidden="false" outlineLevel="0" max="11264" min="11264" style="244" width="16.67"/>
    <col collapsed="false" customWidth="true" hidden="false" outlineLevel="0" max="11265" min="11265" style="244" width="13.44"/>
    <col collapsed="false" customWidth="true" hidden="false" outlineLevel="0" max="11267" min="11266" style="244" width="10.89"/>
    <col collapsed="false" customWidth="true" hidden="false" outlineLevel="0" max="11268" min="11268" style="244" width="6.22"/>
    <col collapsed="false" customWidth="false" hidden="false" outlineLevel="0" max="11269" min="11269" style="244" width="8.88"/>
    <col collapsed="false" customWidth="true" hidden="false" outlineLevel="0" max="11270" min="11270" style="244" width="13.89"/>
    <col collapsed="false" customWidth="true" hidden="false" outlineLevel="0" max="11271" min="11271" style="244" width="13.22"/>
    <col collapsed="false" customWidth="true" hidden="false" outlineLevel="0" max="11272" min="11272" style="244" width="16"/>
    <col collapsed="false" customWidth="true" hidden="false" outlineLevel="0" max="11273" min="11273" style="244" width="11.66"/>
    <col collapsed="false" customWidth="true" hidden="false" outlineLevel="0" max="11274" min="11274" style="244" width="16.89"/>
    <col collapsed="false" customWidth="true" hidden="false" outlineLevel="0" max="11275" min="11275" style="244" width="13.22"/>
    <col collapsed="false" customWidth="true" hidden="false" outlineLevel="0" max="11276" min="11276" style="244" width="18.34"/>
    <col collapsed="false" customWidth="true" hidden="false" outlineLevel="0" max="11277" min="11277" style="244" width="15"/>
    <col collapsed="false" customWidth="true" hidden="false" outlineLevel="0" max="11278" min="11278" style="244" width="14.77"/>
    <col collapsed="false" customWidth="true" hidden="false" outlineLevel="0" max="11279" min="11279" style="244" width="14.66"/>
    <col collapsed="false" customWidth="true" hidden="false" outlineLevel="0" max="11280" min="11280" style="244" width="13.78"/>
    <col collapsed="false" customWidth="true" hidden="false" outlineLevel="0" max="11281" min="11281" style="244" width="14.22"/>
    <col collapsed="false" customWidth="true" hidden="false" outlineLevel="0" max="11282" min="11282" style="244" width="15.11"/>
    <col collapsed="false" customWidth="true" hidden="false" outlineLevel="0" max="11283" min="11283" style="244" width="20.44"/>
    <col collapsed="false" customWidth="true" hidden="false" outlineLevel="0" max="11284" min="11284" style="244" width="27.88"/>
    <col collapsed="false" customWidth="true" hidden="false" outlineLevel="0" max="11285" min="11285" style="244" width="6.88"/>
    <col collapsed="false" customWidth="true" hidden="false" outlineLevel="0" max="11286" min="11286" style="244" width="5"/>
    <col collapsed="false" customWidth="true" hidden="false" outlineLevel="0" max="11287" min="11287" style="244" width="8"/>
    <col collapsed="false" customWidth="true" hidden="false" outlineLevel="0" max="11288" min="11288" style="244" width="11.88"/>
    <col collapsed="false" customWidth="false" hidden="false" outlineLevel="0" max="11517" min="11289" style="244" width="8.88"/>
    <col collapsed="false" customWidth="true" hidden="false" outlineLevel="0" max="11518" min="11518" style="244" width="3.88"/>
    <col collapsed="false" customWidth="true" hidden="false" outlineLevel="0" max="11519" min="11519" style="244" width="16"/>
    <col collapsed="false" customWidth="true" hidden="false" outlineLevel="0" max="11520" min="11520" style="244" width="16.67"/>
    <col collapsed="false" customWidth="true" hidden="false" outlineLevel="0" max="11521" min="11521" style="244" width="13.44"/>
    <col collapsed="false" customWidth="true" hidden="false" outlineLevel="0" max="11523" min="11522" style="244" width="10.89"/>
    <col collapsed="false" customWidth="true" hidden="false" outlineLevel="0" max="11524" min="11524" style="244" width="6.22"/>
    <col collapsed="false" customWidth="false" hidden="false" outlineLevel="0" max="11525" min="11525" style="244" width="8.88"/>
    <col collapsed="false" customWidth="true" hidden="false" outlineLevel="0" max="11526" min="11526" style="244" width="13.89"/>
    <col collapsed="false" customWidth="true" hidden="false" outlineLevel="0" max="11527" min="11527" style="244" width="13.22"/>
    <col collapsed="false" customWidth="true" hidden="false" outlineLevel="0" max="11528" min="11528" style="244" width="16"/>
    <col collapsed="false" customWidth="true" hidden="false" outlineLevel="0" max="11529" min="11529" style="244" width="11.66"/>
    <col collapsed="false" customWidth="true" hidden="false" outlineLevel="0" max="11530" min="11530" style="244" width="16.89"/>
    <col collapsed="false" customWidth="true" hidden="false" outlineLevel="0" max="11531" min="11531" style="244" width="13.22"/>
    <col collapsed="false" customWidth="true" hidden="false" outlineLevel="0" max="11532" min="11532" style="244" width="18.34"/>
    <col collapsed="false" customWidth="true" hidden="false" outlineLevel="0" max="11533" min="11533" style="244" width="15"/>
    <col collapsed="false" customWidth="true" hidden="false" outlineLevel="0" max="11534" min="11534" style="244" width="14.77"/>
    <col collapsed="false" customWidth="true" hidden="false" outlineLevel="0" max="11535" min="11535" style="244" width="14.66"/>
    <col collapsed="false" customWidth="true" hidden="false" outlineLevel="0" max="11536" min="11536" style="244" width="13.78"/>
    <col collapsed="false" customWidth="true" hidden="false" outlineLevel="0" max="11537" min="11537" style="244" width="14.22"/>
    <col collapsed="false" customWidth="true" hidden="false" outlineLevel="0" max="11538" min="11538" style="244" width="15.11"/>
    <col collapsed="false" customWidth="true" hidden="false" outlineLevel="0" max="11539" min="11539" style="244" width="20.44"/>
    <col collapsed="false" customWidth="true" hidden="false" outlineLevel="0" max="11540" min="11540" style="244" width="27.88"/>
    <col collapsed="false" customWidth="true" hidden="false" outlineLevel="0" max="11541" min="11541" style="244" width="6.88"/>
    <col collapsed="false" customWidth="true" hidden="false" outlineLevel="0" max="11542" min="11542" style="244" width="5"/>
    <col collapsed="false" customWidth="true" hidden="false" outlineLevel="0" max="11543" min="11543" style="244" width="8"/>
    <col collapsed="false" customWidth="true" hidden="false" outlineLevel="0" max="11544" min="11544" style="244" width="11.88"/>
    <col collapsed="false" customWidth="false" hidden="false" outlineLevel="0" max="11773" min="11545" style="244" width="8.88"/>
    <col collapsed="false" customWidth="true" hidden="false" outlineLevel="0" max="11774" min="11774" style="244" width="3.88"/>
    <col collapsed="false" customWidth="true" hidden="false" outlineLevel="0" max="11775" min="11775" style="244" width="16"/>
    <col collapsed="false" customWidth="true" hidden="false" outlineLevel="0" max="11776" min="11776" style="244" width="16.67"/>
    <col collapsed="false" customWidth="true" hidden="false" outlineLevel="0" max="11777" min="11777" style="244" width="13.44"/>
    <col collapsed="false" customWidth="true" hidden="false" outlineLevel="0" max="11779" min="11778" style="244" width="10.89"/>
    <col collapsed="false" customWidth="true" hidden="false" outlineLevel="0" max="11780" min="11780" style="244" width="6.22"/>
    <col collapsed="false" customWidth="false" hidden="false" outlineLevel="0" max="11781" min="11781" style="244" width="8.88"/>
    <col collapsed="false" customWidth="true" hidden="false" outlineLevel="0" max="11782" min="11782" style="244" width="13.89"/>
    <col collapsed="false" customWidth="true" hidden="false" outlineLevel="0" max="11783" min="11783" style="244" width="13.22"/>
    <col collapsed="false" customWidth="true" hidden="false" outlineLevel="0" max="11784" min="11784" style="244" width="16"/>
    <col collapsed="false" customWidth="true" hidden="false" outlineLevel="0" max="11785" min="11785" style="244" width="11.66"/>
    <col collapsed="false" customWidth="true" hidden="false" outlineLevel="0" max="11786" min="11786" style="244" width="16.89"/>
    <col collapsed="false" customWidth="true" hidden="false" outlineLevel="0" max="11787" min="11787" style="244" width="13.22"/>
    <col collapsed="false" customWidth="true" hidden="false" outlineLevel="0" max="11788" min="11788" style="244" width="18.34"/>
    <col collapsed="false" customWidth="true" hidden="false" outlineLevel="0" max="11789" min="11789" style="244" width="15"/>
    <col collapsed="false" customWidth="true" hidden="false" outlineLevel="0" max="11790" min="11790" style="244" width="14.77"/>
    <col collapsed="false" customWidth="true" hidden="false" outlineLevel="0" max="11791" min="11791" style="244" width="14.66"/>
    <col collapsed="false" customWidth="true" hidden="false" outlineLevel="0" max="11792" min="11792" style="244" width="13.78"/>
    <col collapsed="false" customWidth="true" hidden="false" outlineLevel="0" max="11793" min="11793" style="244" width="14.22"/>
    <col collapsed="false" customWidth="true" hidden="false" outlineLevel="0" max="11794" min="11794" style="244" width="15.11"/>
    <col collapsed="false" customWidth="true" hidden="false" outlineLevel="0" max="11795" min="11795" style="244" width="20.44"/>
    <col collapsed="false" customWidth="true" hidden="false" outlineLevel="0" max="11796" min="11796" style="244" width="27.88"/>
    <col collapsed="false" customWidth="true" hidden="false" outlineLevel="0" max="11797" min="11797" style="244" width="6.88"/>
    <col collapsed="false" customWidth="true" hidden="false" outlineLevel="0" max="11798" min="11798" style="244" width="5"/>
    <col collapsed="false" customWidth="true" hidden="false" outlineLevel="0" max="11799" min="11799" style="244" width="8"/>
    <col collapsed="false" customWidth="true" hidden="false" outlineLevel="0" max="11800" min="11800" style="244" width="11.88"/>
    <col collapsed="false" customWidth="false" hidden="false" outlineLevel="0" max="12029" min="11801" style="244" width="8.88"/>
    <col collapsed="false" customWidth="true" hidden="false" outlineLevel="0" max="12030" min="12030" style="244" width="3.88"/>
    <col collapsed="false" customWidth="true" hidden="false" outlineLevel="0" max="12031" min="12031" style="244" width="16"/>
    <col collapsed="false" customWidth="true" hidden="false" outlineLevel="0" max="12032" min="12032" style="244" width="16.67"/>
    <col collapsed="false" customWidth="true" hidden="false" outlineLevel="0" max="12033" min="12033" style="244" width="13.44"/>
    <col collapsed="false" customWidth="true" hidden="false" outlineLevel="0" max="12035" min="12034" style="244" width="10.89"/>
    <col collapsed="false" customWidth="true" hidden="false" outlineLevel="0" max="12036" min="12036" style="244" width="6.22"/>
    <col collapsed="false" customWidth="false" hidden="false" outlineLevel="0" max="12037" min="12037" style="244" width="8.88"/>
    <col collapsed="false" customWidth="true" hidden="false" outlineLevel="0" max="12038" min="12038" style="244" width="13.89"/>
    <col collapsed="false" customWidth="true" hidden="false" outlineLevel="0" max="12039" min="12039" style="244" width="13.22"/>
    <col collapsed="false" customWidth="true" hidden="false" outlineLevel="0" max="12040" min="12040" style="244" width="16"/>
    <col collapsed="false" customWidth="true" hidden="false" outlineLevel="0" max="12041" min="12041" style="244" width="11.66"/>
    <col collapsed="false" customWidth="true" hidden="false" outlineLevel="0" max="12042" min="12042" style="244" width="16.89"/>
    <col collapsed="false" customWidth="true" hidden="false" outlineLevel="0" max="12043" min="12043" style="244" width="13.22"/>
    <col collapsed="false" customWidth="true" hidden="false" outlineLevel="0" max="12044" min="12044" style="244" width="18.34"/>
    <col collapsed="false" customWidth="true" hidden="false" outlineLevel="0" max="12045" min="12045" style="244" width="15"/>
    <col collapsed="false" customWidth="true" hidden="false" outlineLevel="0" max="12046" min="12046" style="244" width="14.77"/>
    <col collapsed="false" customWidth="true" hidden="false" outlineLevel="0" max="12047" min="12047" style="244" width="14.66"/>
    <col collapsed="false" customWidth="true" hidden="false" outlineLevel="0" max="12048" min="12048" style="244" width="13.78"/>
    <col collapsed="false" customWidth="true" hidden="false" outlineLevel="0" max="12049" min="12049" style="244" width="14.22"/>
    <col collapsed="false" customWidth="true" hidden="false" outlineLevel="0" max="12050" min="12050" style="244" width="15.11"/>
    <col collapsed="false" customWidth="true" hidden="false" outlineLevel="0" max="12051" min="12051" style="244" width="20.44"/>
    <col collapsed="false" customWidth="true" hidden="false" outlineLevel="0" max="12052" min="12052" style="244" width="27.88"/>
    <col collapsed="false" customWidth="true" hidden="false" outlineLevel="0" max="12053" min="12053" style="244" width="6.88"/>
    <col collapsed="false" customWidth="true" hidden="false" outlineLevel="0" max="12054" min="12054" style="244" width="5"/>
    <col collapsed="false" customWidth="true" hidden="false" outlineLevel="0" max="12055" min="12055" style="244" width="8"/>
    <col collapsed="false" customWidth="true" hidden="false" outlineLevel="0" max="12056" min="12056" style="244" width="11.88"/>
    <col collapsed="false" customWidth="false" hidden="false" outlineLevel="0" max="12285" min="12057" style="244" width="8.88"/>
    <col collapsed="false" customWidth="true" hidden="false" outlineLevel="0" max="12286" min="12286" style="244" width="3.88"/>
    <col collapsed="false" customWidth="true" hidden="false" outlineLevel="0" max="12287" min="12287" style="244" width="16"/>
    <col collapsed="false" customWidth="true" hidden="false" outlineLevel="0" max="12288" min="12288" style="244" width="16.67"/>
    <col collapsed="false" customWidth="true" hidden="false" outlineLevel="0" max="12289" min="12289" style="244" width="13.44"/>
    <col collapsed="false" customWidth="true" hidden="false" outlineLevel="0" max="12291" min="12290" style="244" width="10.89"/>
    <col collapsed="false" customWidth="true" hidden="false" outlineLevel="0" max="12292" min="12292" style="244" width="6.22"/>
    <col collapsed="false" customWidth="false" hidden="false" outlineLevel="0" max="12293" min="12293" style="244" width="8.88"/>
    <col collapsed="false" customWidth="true" hidden="false" outlineLevel="0" max="12294" min="12294" style="244" width="13.89"/>
    <col collapsed="false" customWidth="true" hidden="false" outlineLevel="0" max="12295" min="12295" style="244" width="13.22"/>
    <col collapsed="false" customWidth="true" hidden="false" outlineLevel="0" max="12296" min="12296" style="244" width="16"/>
    <col collapsed="false" customWidth="true" hidden="false" outlineLevel="0" max="12297" min="12297" style="244" width="11.66"/>
    <col collapsed="false" customWidth="true" hidden="false" outlineLevel="0" max="12298" min="12298" style="244" width="16.89"/>
    <col collapsed="false" customWidth="true" hidden="false" outlineLevel="0" max="12299" min="12299" style="244" width="13.22"/>
    <col collapsed="false" customWidth="true" hidden="false" outlineLevel="0" max="12300" min="12300" style="244" width="18.34"/>
    <col collapsed="false" customWidth="true" hidden="false" outlineLevel="0" max="12301" min="12301" style="244" width="15"/>
    <col collapsed="false" customWidth="true" hidden="false" outlineLevel="0" max="12302" min="12302" style="244" width="14.77"/>
    <col collapsed="false" customWidth="true" hidden="false" outlineLevel="0" max="12303" min="12303" style="244" width="14.66"/>
    <col collapsed="false" customWidth="true" hidden="false" outlineLevel="0" max="12304" min="12304" style="244" width="13.78"/>
    <col collapsed="false" customWidth="true" hidden="false" outlineLevel="0" max="12305" min="12305" style="244" width="14.22"/>
    <col collapsed="false" customWidth="true" hidden="false" outlineLevel="0" max="12306" min="12306" style="244" width="15.11"/>
    <col collapsed="false" customWidth="true" hidden="false" outlineLevel="0" max="12307" min="12307" style="244" width="20.44"/>
    <col collapsed="false" customWidth="true" hidden="false" outlineLevel="0" max="12308" min="12308" style="244" width="27.88"/>
    <col collapsed="false" customWidth="true" hidden="false" outlineLevel="0" max="12309" min="12309" style="244" width="6.88"/>
    <col collapsed="false" customWidth="true" hidden="false" outlineLevel="0" max="12310" min="12310" style="244" width="5"/>
    <col collapsed="false" customWidth="true" hidden="false" outlineLevel="0" max="12311" min="12311" style="244" width="8"/>
    <col collapsed="false" customWidth="true" hidden="false" outlineLevel="0" max="12312" min="12312" style="244" width="11.88"/>
    <col collapsed="false" customWidth="false" hidden="false" outlineLevel="0" max="12541" min="12313" style="244" width="8.88"/>
    <col collapsed="false" customWidth="true" hidden="false" outlineLevel="0" max="12542" min="12542" style="244" width="3.88"/>
    <col collapsed="false" customWidth="true" hidden="false" outlineLevel="0" max="12543" min="12543" style="244" width="16"/>
    <col collapsed="false" customWidth="true" hidden="false" outlineLevel="0" max="12544" min="12544" style="244" width="16.67"/>
    <col collapsed="false" customWidth="true" hidden="false" outlineLevel="0" max="12545" min="12545" style="244" width="13.44"/>
    <col collapsed="false" customWidth="true" hidden="false" outlineLevel="0" max="12547" min="12546" style="244" width="10.89"/>
    <col collapsed="false" customWidth="true" hidden="false" outlineLevel="0" max="12548" min="12548" style="244" width="6.22"/>
    <col collapsed="false" customWidth="false" hidden="false" outlineLevel="0" max="12549" min="12549" style="244" width="8.88"/>
    <col collapsed="false" customWidth="true" hidden="false" outlineLevel="0" max="12550" min="12550" style="244" width="13.89"/>
    <col collapsed="false" customWidth="true" hidden="false" outlineLevel="0" max="12551" min="12551" style="244" width="13.22"/>
    <col collapsed="false" customWidth="true" hidden="false" outlineLevel="0" max="12552" min="12552" style="244" width="16"/>
    <col collapsed="false" customWidth="true" hidden="false" outlineLevel="0" max="12553" min="12553" style="244" width="11.66"/>
    <col collapsed="false" customWidth="true" hidden="false" outlineLevel="0" max="12554" min="12554" style="244" width="16.89"/>
    <col collapsed="false" customWidth="true" hidden="false" outlineLevel="0" max="12555" min="12555" style="244" width="13.22"/>
    <col collapsed="false" customWidth="true" hidden="false" outlineLevel="0" max="12556" min="12556" style="244" width="18.34"/>
    <col collapsed="false" customWidth="true" hidden="false" outlineLevel="0" max="12557" min="12557" style="244" width="15"/>
    <col collapsed="false" customWidth="true" hidden="false" outlineLevel="0" max="12558" min="12558" style="244" width="14.77"/>
    <col collapsed="false" customWidth="true" hidden="false" outlineLevel="0" max="12559" min="12559" style="244" width="14.66"/>
    <col collapsed="false" customWidth="true" hidden="false" outlineLevel="0" max="12560" min="12560" style="244" width="13.78"/>
    <col collapsed="false" customWidth="true" hidden="false" outlineLevel="0" max="12561" min="12561" style="244" width="14.22"/>
    <col collapsed="false" customWidth="true" hidden="false" outlineLevel="0" max="12562" min="12562" style="244" width="15.11"/>
    <col collapsed="false" customWidth="true" hidden="false" outlineLevel="0" max="12563" min="12563" style="244" width="20.44"/>
    <col collapsed="false" customWidth="true" hidden="false" outlineLevel="0" max="12564" min="12564" style="244" width="27.88"/>
    <col collapsed="false" customWidth="true" hidden="false" outlineLevel="0" max="12565" min="12565" style="244" width="6.88"/>
    <col collapsed="false" customWidth="true" hidden="false" outlineLevel="0" max="12566" min="12566" style="244" width="5"/>
    <col collapsed="false" customWidth="true" hidden="false" outlineLevel="0" max="12567" min="12567" style="244" width="8"/>
    <col collapsed="false" customWidth="true" hidden="false" outlineLevel="0" max="12568" min="12568" style="244" width="11.88"/>
    <col collapsed="false" customWidth="false" hidden="false" outlineLevel="0" max="12797" min="12569" style="244" width="8.88"/>
    <col collapsed="false" customWidth="true" hidden="false" outlineLevel="0" max="12798" min="12798" style="244" width="3.88"/>
    <col collapsed="false" customWidth="true" hidden="false" outlineLevel="0" max="12799" min="12799" style="244" width="16"/>
    <col collapsed="false" customWidth="true" hidden="false" outlineLevel="0" max="12800" min="12800" style="244" width="16.67"/>
    <col collapsed="false" customWidth="true" hidden="false" outlineLevel="0" max="12801" min="12801" style="244" width="13.44"/>
    <col collapsed="false" customWidth="true" hidden="false" outlineLevel="0" max="12803" min="12802" style="244" width="10.89"/>
    <col collapsed="false" customWidth="true" hidden="false" outlineLevel="0" max="12804" min="12804" style="244" width="6.22"/>
    <col collapsed="false" customWidth="false" hidden="false" outlineLevel="0" max="12805" min="12805" style="244" width="8.88"/>
    <col collapsed="false" customWidth="true" hidden="false" outlineLevel="0" max="12806" min="12806" style="244" width="13.89"/>
    <col collapsed="false" customWidth="true" hidden="false" outlineLevel="0" max="12807" min="12807" style="244" width="13.22"/>
    <col collapsed="false" customWidth="true" hidden="false" outlineLevel="0" max="12808" min="12808" style="244" width="16"/>
    <col collapsed="false" customWidth="true" hidden="false" outlineLevel="0" max="12809" min="12809" style="244" width="11.66"/>
    <col collapsed="false" customWidth="true" hidden="false" outlineLevel="0" max="12810" min="12810" style="244" width="16.89"/>
    <col collapsed="false" customWidth="true" hidden="false" outlineLevel="0" max="12811" min="12811" style="244" width="13.22"/>
    <col collapsed="false" customWidth="true" hidden="false" outlineLevel="0" max="12812" min="12812" style="244" width="18.34"/>
    <col collapsed="false" customWidth="true" hidden="false" outlineLevel="0" max="12813" min="12813" style="244" width="15"/>
    <col collapsed="false" customWidth="true" hidden="false" outlineLevel="0" max="12814" min="12814" style="244" width="14.77"/>
    <col collapsed="false" customWidth="true" hidden="false" outlineLevel="0" max="12815" min="12815" style="244" width="14.66"/>
    <col collapsed="false" customWidth="true" hidden="false" outlineLevel="0" max="12816" min="12816" style="244" width="13.78"/>
    <col collapsed="false" customWidth="true" hidden="false" outlineLevel="0" max="12817" min="12817" style="244" width="14.22"/>
    <col collapsed="false" customWidth="true" hidden="false" outlineLevel="0" max="12818" min="12818" style="244" width="15.11"/>
    <col collapsed="false" customWidth="true" hidden="false" outlineLevel="0" max="12819" min="12819" style="244" width="20.44"/>
    <col collapsed="false" customWidth="true" hidden="false" outlineLevel="0" max="12820" min="12820" style="244" width="27.88"/>
    <col collapsed="false" customWidth="true" hidden="false" outlineLevel="0" max="12821" min="12821" style="244" width="6.88"/>
    <col collapsed="false" customWidth="true" hidden="false" outlineLevel="0" max="12822" min="12822" style="244" width="5"/>
    <col collapsed="false" customWidth="true" hidden="false" outlineLevel="0" max="12823" min="12823" style="244" width="8"/>
    <col collapsed="false" customWidth="true" hidden="false" outlineLevel="0" max="12824" min="12824" style="244" width="11.88"/>
    <col collapsed="false" customWidth="false" hidden="false" outlineLevel="0" max="13053" min="12825" style="244" width="8.88"/>
    <col collapsed="false" customWidth="true" hidden="false" outlineLevel="0" max="13054" min="13054" style="244" width="3.88"/>
    <col collapsed="false" customWidth="true" hidden="false" outlineLevel="0" max="13055" min="13055" style="244" width="16"/>
    <col collapsed="false" customWidth="true" hidden="false" outlineLevel="0" max="13056" min="13056" style="244" width="16.67"/>
    <col collapsed="false" customWidth="true" hidden="false" outlineLevel="0" max="13057" min="13057" style="244" width="13.44"/>
    <col collapsed="false" customWidth="true" hidden="false" outlineLevel="0" max="13059" min="13058" style="244" width="10.89"/>
    <col collapsed="false" customWidth="true" hidden="false" outlineLevel="0" max="13060" min="13060" style="244" width="6.22"/>
    <col collapsed="false" customWidth="false" hidden="false" outlineLevel="0" max="13061" min="13061" style="244" width="8.88"/>
    <col collapsed="false" customWidth="true" hidden="false" outlineLevel="0" max="13062" min="13062" style="244" width="13.89"/>
    <col collapsed="false" customWidth="true" hidden="false" outlineLevel="0" max="13063" min="13063" style="244" width="13.22"/>
    <col collapsed="false" customWidth="true" hidden="false" outlineLevel="0" max="13064" min="13064" style="244" width="16"/>
    <col collapsed="false" customWidth="true" hidden="false" outlineLevel="0" max="13065" min="13065" style="244" width="11.66"/>
    <col collapsed="false" customWidth="true" hidden="false" outlineLevel="0" max="13066" min="13066" style="244" width="16.89"/>
    <col collapsed="false" customWidth="true" hidden="false" outlineLevel="0" max="13067" min="13067" style="244" width="13.22"/>
    <col collapsed="false" customWidth="true" hidden="false" outlineLevel="0" max="13068" min="13068" style="244" width="18.34"/>
    <col collapsed="false" customWidth="true" hidden="false" outlineLevel="0" max="13069" min="13069" style="244" width="15"/>
    <col collapsed="false" customWidth="true" hidden="false" outlineLevel="0" max="13070" min="13070" style="244" width="14.77"/>
    <col collapsed="false" customWidth="true" hidden="false" outlineLevel="0" max="13071" min="13071" style="244" width="14.66"/>
    <col collapsed="false" customWidth="true" hidden="false" outlineLevel="0" max="13072" min="13072" style="244" width="13.78"/>
    <col collapsed="false" customWidth="true" hidden="false" outlineLevel="0" max="13073" min="13073" style="244" width="14.22"/>
    <col collapsed="false" customWidth="true" hidden="false" outlineLevel="0" max="13074" min="13074" style="244" width="15.11"/>
    <col collapsed="false" customWidth="true" hidden="false" outlineLevel="0" max="13075" min="13075" style="244" width="20.44"/>
    <col collapsed="false" customWidth="true" hidden="false" outlineLevel="0" max="13076" min="13076" style="244" width="27.88"/>
    <col collapsed="false" customWidth="true" hidden="false" outlineLevel="0" max="13077" min="13077" style="244" width="6.88"/>
    <col collapsed="false" customWidth="true" hidden="false" outlineLevel="0" max="13078" min="13078" style="244" width="5"/>
    <col collapsed="false" customWidth="true" hidden="false" outlineLevel="0" max="13079" min="13079" style="244" width="8"/>
    <col collapsed="false" customWidth="true" hidden="false" outlineLevel="0" max="13080" min="13080" style="244" width="11.88"/>
    <col collapsed="false" customWidth="false" hidden="false" outlineLevel="0" max="13309" min="13081" style="244" width="8.88"/>
    <col collapsed="false" customWidth="true" hidden="false" outlineLevel="0" max="13310" min="13310" style="244" width="3.88"/>
    <col collapsed="false" customWidth="true" hidden="false" outlineLevel="0" max="13311" min="13311" style="244" width="16"/>
    <col collapsed="false" customWidth="true" hidden="false" outlineLevel="0" max="13312" min="13312" style="244" width="16.67"/>
    <col collapsed="false" customWidth="true" hidden="false" outlineLevel="0" max="13313" min="13313" style="244" width="13.44"/>
    <col collapsed="false" customWidth="true" hidden="false" outlineLevel="0" max="13315" min="13314" style="244" width="10.89"/>
    <col collapsed="false" customWidth="true" hidden="false" outlineLevel="0" max="13316" min="13316" style="244" width="6.22"/>
    <col collapsed="false" customWidth="false" hidden="false" outlineLevel="0" max="13317" min="13317" style="244" width="8.88"/>
    <col collapsed="false" customWidth="true" hidden="false" outlineLevel="0" max="13318" min="13318" style="244" width="13.89"/>
    <col collapsed="false" customWidth="true" hidden="false" outlineLevel="0" max="13319" min="13319" style="244" width="13.22"/>
    <col collapsed="false" customWidth="true" hidden="false" outlineLevel="0" max="13320" min="13320" style="244" width="16"/>
    <col collapsed="false" customWidth="true" hidden="false" outlineLevel="0" max="13321" min="13321" style="244" width="11.66"/>
    <col collapsed="false" customWidth="true" hidden="false" outlineLevel="0" max="13322" min="13322" style="244" width="16.89"/>
    <col collapsed="false" customWidth="true" hidden="false" outlineLevel="0" max="13323" min="13323" style="244" width="13.22"/>
    <col collapsed="false" customWidth="true" hidden="false" outlineLevel="0" max="13324" min="13324" style="244" width="18.34"/>
    <col collapsed="false" customWidth="true" hidden="false" outlineLevel="0" max="13325" min="13325" style="244" width="15"/>
    <col collapsed="false" customWidth="true" hidden="false" outlineLevel="0" max="13326" min="13326" style="244" width="14.77"/>
    <col collapsed="false" customWidth="true" hidden="false" outlineLevel="0" max="13327" min="13327" style="244" width="14.66"/>
    <col collapsed="false" customWidth="true" hidden="false" outlineLevel="0" max="13328" min="13328" style="244" width="13.78"/>
    <col collapsed="false" customWidth="true" hidden="false" outlineLevel="0" max="13329" min="13329" style="244" width="14.22"/>
    <col collapsed="false" customWidth="true" hidden="false" outlineLevel="0" max="13330" min="13330" style="244" width="15.11"/>
    <col collapsed="false" customWidth="true" hidden="false" outlineLevel="0" max="13331" min="13331" style="244" width="20.44"/>
    <col collapsed="false" customWidth="true" hidden="false" outlineLevel="0" max="13332" min="13332" style="244" width="27.88"/>
    <col collapsed="false" customWidth="true" hidden="false" outlineLevel="0" max="13333" min="13333" style="244" width="6.88"/>
    <col collapsed="false" customWidth="true" hidden="false" outlineLevel="0" max="13334" min="13334" style="244" width="5"/>
    <col collapsed="false" customWidth="true" hidden="false" outlineLevel="0" max="13335" min="13335" style="244" width="8"/>
    <col collapsed="false" customWidth="true" hidden="false" outlineLevel="0" max="13336" min="13336" style="244" width="11.88"/>
    <col collapsed="false" customWidth="false" hidden="false" outlineLevel="0" max="13565" min="13337" style="244" width="8.88"/>
    <col collapsed="false" customWidth="true" hidden="false" outlineLevel="0" max="13566" min="13566" style="244" width="3.88"/>
    <col collapsed="false" customWidth="true" hidden="false" outlineLevel="0" max="13567" min="13567" style="244" width="16"/>
    <col collapsed="false" customWidth="true" hidden="false" outlineLevel="0" max="13568" min="13568" style="244" width="16.67"/>
    <col collapsed="false" customWidth="true" hidden="false" outlineLevel="0" max="13569" min="13569" style="244" width="13.44"/>
    <col collapsed="false" customWidth="true" hidden="false" outlineLevel="0" max="13571" min="13570" style="244" width="10.89"/>
    <col collapsed="false" customWidth="true" hidden="false" outlineLevel="0" max="13572" min="13572" style="244" width="6.22"/>
    <col collapsed="false" customWidth="false" hidden="false" outlineLevel="0" max="13573" min="13573" style="244" width="8.88"/>
    <col collapsed="false" customWidth="true" hidden="false" outlineLevel="0" max="13574" min="13574" style="244" width="13.89"/>
    <col collapsed="false" customWidth="true" hidden="false" outlineLevel="0" max="13575" min="13575" style="244" width="13.22"/>
    <col collapsed="false" customWidth="true" hidden="false" outlineLevel="0" max="13576" min="13576" style="244" width="16"/>
    <col collapsed="false" customWidth="true" hidden="false" outlineLevel="0" max="13577" min="13577" style="244" width="11.66"/>
    <col collapsed="false" customWidth="true" hidden="false" outlineLevel="0" max="13578" min="13578" style="244" width="16.89"/>
    <col collapsed="false" customWidth="true" hidden="false" outlineLevel="0" max="13579" min="13579" style="244" width="13.22"/>
    <col collapsed="false" customWidth="true" hidden="false" outlineLevel="0" max="13580" min="13580" style="244" width="18.34"/>
    <col collapsed="false" customWidth="true" hidden="false" outlineLevel="0" max="13581" min="13581" style="244" width="15"/>
    <col collapsed="false" customWidth="true" hidden="false" outlineLevel="0" max="13582" min="13582" style="244" width="14.77"/>
    <col collapsed="false" customWidth="true" hidden="false" outlineLevel="0" max="13583" min="13583" style="244" width="14.66"/>
    <col collapsed="false" customWidth="true" hidden="false" outlineLevel="0" max="13584" min="13584" style="244" width="13.78"/>
    <col collapsed="false" customWidth="true" hidden="false" outlineLevel="0" max="13585" min="13585" style="244" width="14.22"/>
    <col collapsed="false" customWidth="true" hidden="false" outlineLevel="0" max="13586" min="13586" style="244" width="15.11"/>
    <col collapsed="false" customWidth="true" hidden="false" outlineLevel="0" max="13587" min="13587" style="244" width="20.44"/>
    <col collapsed="false" customWidth="true" hidden="false" outlineLevel="0" max="13588" min="13588" style="244" width="27.88"/>
    <col collapsed="false" customWidth="true" hidden="false" outlineLevel="0" max="13589" min="13589" style="244" width="6.88"/>
    <col collapsed="false" customWidth="true" hidden="false" outlineLevel="0" max="13590" min="13590" style="244" width="5"/>
    <col collapsed="false" customWidth="true" hidden="false" outlineLevel="0" max="13591" min="13591" style="244" width="8"/>
    <col collapsed="false" customWidth="true" hidden="false" outlineLevel="0" max="13592" min="13592" style="244" width="11.88"/>
    <col collapsed="false" customWidth="false" hidden="false" outlineLevel="0" max="13821" min="13593" style="244" width="8.88"/>
    <col collapsed="false" customWidth="true" hidden="false" outlineLevel="0" max="13822" min="13822" style="244" width="3.88"/>
    <col collapsed="false" customWidth="true" hidden="false" outlineLevel="0" max="13823" min="13823" style="244" width="16"/>
    <col collapsed="false" customWidth="true" hidden="false" outlineLevel="0" max="13824" min="13824" style="244" width="16.67"/>
    <col collapsed="false" customWidth="true" hidden="false" outlineLevel="0" max="13825" min="13825" style="244" width="13.44"/>
    <col collapsed="false" customWidth="true" hidden="false" outlineLevel="0" max="13827" min="13826" style="244" width="10.89"/>
    <col collapsed="false" customWidth="true" hidden="false" outlineLevel="0" max="13828" min="13828" style="244" width="6.22"/>
    <col collapsed="false" customWidth="false" hidden="false" outlineLevel="0" max="13829" min="13829" style="244" width="8.88"/>
    <col collapsed="false" customWidth="true" hidden="false" outlineLevel="0" max="13830" min="13830" style="244" width="13.89"/>
    <col collapsed="false" customWidth="true" hidden="false" outlineLevel="0" max="13831" min="13831" style="244" width="13.22"/>
    <col collapsed="false" customWidth="true" hidden="false" outlineLevel="0" max="13832" min="13832" style="244" width="16"/>
    <col collapsed="false" customWidth="true" hidden="false" outlineLevel="0" max="13833" min="13833" style="244" width="11.66"/>
    <col collapsed="false" customWidth="true" hidden="false" outlineLevel="0" max="13834" min="13834" style="244" width="16.89"/>
    <col collapsed="false" customWidth="true" hidden="false" outlineLevel="0" max="13835" min="13835" style="244" width="13.22"/>
    <col collapsed="false" customWidth="true" hidden="false" outlineLevel="0" max="13836" min="13836" style="244" width="18.34"/>
    <col collapsed="false" customWidth="true" hidden="false" outlineLevel="0" max="13837" min="13837" style="244" width="15"/>
    <col collapsed="false" customWidth="true" hidden="false" outlineLevel="0" max="13838" min="13838" style="244" width="14.77"/>
    <col collapsed="false" customWidth="true" hidden="false" outlineLevel="0" max="13839" min="13839" style="244" width="14.66"/>
    <col collapsed="false" customWidth="true" hidden="false" outlineLevel="0" max="13840" min="13840" style="244" width="13.78"/>
    <col collapsed="false" customWidth="true" hidden="false" outlineLevel="0" max="13841" min="13841" style="244" width="14.22"/>
    <col collapsed="false" customWidth="true" hidden="false" outlineLevel="0" max="13842" min="13842" style="244" width="15.11"/>
    <col collapsed="false" customWidth="true" hidden="false" outlineLevel="0" max="13843" min="13843" style="244" width="20.44"/>
    <col collapsed="false" customWidth="true" hidden="false" outlineLevel="0" max="13844" min="13844" style="244" width="27.88"/>
    <col collapsed="false" customWidth="true" hidden="false" outlineLevel="0" max="13845" min="13845" style="244" width="6.88"/>
    <col collapsed="false" customWidth="true" hidden="false" outlineLevel="0" max="13846" min="13846" style="244" width="5"/>
    <col collapsed="false" customWidth="true" hidden="false" outlineLevel="0" max="13847" min="13847" style="244" width="8"/>
    <col collapsed="false" customWidth="true" hidden="false" outlineLevel="0" max="13848" min="13848" style="244" width="11.88"/>
    <col collapsed="false" customWidth="false" hidden="false" outlineLevel="0" max="14077" min="13849" style="244" width="8.88"/>
    <col collapsed="false" customWidth="true" hidden="false" outlineLevel="0" max="14078" min="14078" style="244" width="3.88"/>
    <col collapsed="false" customWidth="true" hidden="false" outlineLevel="0" max="14079" min="14079" style="244" width="16"/>
    <col collapsed="false" customWidth="true" hidden="false" outlineLevel="0" max="14080" min="14080" style="244" width="16.67"/>
    <col collapsed="false" customWidth="true" hidden="false" outlineLevel="0" max="14081" min="14081" style="244" width="13.44"/>
    <col collapsed="false" customWidth="true" hidden="false" outlineLevel="0" max="14083" min="14082" style="244" width="10.89"/>
    <col collapsed="false" customWidth="true" hidden="false" outlineLevel="0" max="14084" min="14084" style="244" width="6.22"/>
    <col collapsed="false" customWidth="false" hidden="false" outlineLevel="0" max="14085" min="14085" style="244" width="8.88"/>
    <col collapsed="false" customWidth="true" hidden="false" outlineLevel="0" max="14086" min="14086" style="244" width="13.89"/>
    <col collapsed="false" customWidth="true" hidden="false" outlineLevel="0" max="14087" min="14087" style="244" width="13.22"/>
    <col collapsed="false" customWidth="true" hidden="false" outlineLevel="0" max="14088" min="14088" style="244" width="16"/>
    <col collapsed="false" customWidth="true" hidden="false" outlineLevel="0" max="14089" min="14089" style="244" width="11.66"/>
    <col collapsed="false" customWidth="true" hidden="false" outlineLevel="0" max="14090" min="14090" style="244" width="16.89"/>
    <col collapsed="false" customWidth="true" hidden="false" outlineLevel="0" max="14091" min="14091" style="244" width="13.22"/>
    <col collapsed="false" customWidth="true" hidden="false" outlineLevel="0" max="14092" min="14092" style="244" width="18.34"/>
    <col collapsed="false" customWidth="true" hidden="false" outlineLevel="0" max="14093" min="14093" style="244" width="15"/>
    <col collapsed="false" customWidth="true" hidden="false" outlineLevel="0" max="14094" min="14094" style="244" width="14.77"/>
    <col collapsed="false" customWidth="true" hidden="false" outlineLevel="0" max="14095" min="14095" style="244" width="14.66"/>
    <col collapsed="false" customWidth="true" hidden="false" outlineLevel="0" max="14096" min="14096" style="244" width="13.78"/>
    <col collapsed="false" customWidth="true" hidden="false" outlineLevel="0" max="14097" min="14097" style="244" width="14.22"/>
    <col collapsed="false" customWidth="true" hidden="false" outlineLevel="0" max="14098" min="14098" style="244" width="15.11"/>
    <col collapsed="false" customWidth="true" hidden="false" outlineLevel="0" max="14099" min="14099" style="244" width="20.44"/>
    <col collapsed="false" customWidth="true" hidden="false" outlineLevel="0" max="14100" min="14100" style="244" width="27.88"/>
    <col collapsed="false" customWidth="true" hidden="false" outlineLevel="0" max="14101" min="14101" style="244" width="6.88"/>
    <col collapsed="false" customWidth="true" hidden="false" outlineLevel="0" max="14102" min="14102" style="244" width="5"/>
    <col collapsed="false" customWidth="true" hidden="false" outlineLevel="0" max="14103" min="14103" style="244" width="8"/>
    <col collapsed="false" customWidth="true" hidden="false" outlineLevel="0" max="14104" min="14104" style="244" width="11.88"/>
    <col collapsed="false" customWidth="false" hidden="false" outlineLevel="0" max="14333" min="14105" style="244" width="8.88"/>
    <col collapsed="false" customWidth="true" hidden="false" outlineLevel="0" max="14334" min="14334" style="244" width="3.88"/>
    <col collapsed="false" customWidth="true" hidden="false" outlineLevel="0" max="14335" min="14335" style="244" width="16"/>
    <col collapsed="false" customWidth="true" hidden="false" outlineLevel="0" max="14336" min="14336" style="244" width="16.67"/>
    <col collapsed="false" customWidth="true" hidden="false" outlineLevel="0" max="14337" min="14337" style="244" width="13.44"/>
    <col collapsed="false" customWidth="true" hidden="false" outlineLevel="0" max="14339" min="14338" style="244" width="10.89"/>
    <col collapsed="false" customWidth="true" hidden="false" outlineLevel="0" max="14340" min="14340" style="244" width="6.22"/>
    <col collapsed="false" customWidth="false" hidden="false" outlineLevel="0" max="14341" min="14341" style="244" width="8.88"/>
    <col collapsed="false" customWidth="true" hidden="false" outlineLevel="0" max="14342" min="14342" style="244" width="13.89"/>
    <col collapsed="false" customWidth="true" hidden="false" outlineLevel="0" max="14343" min="14343" style="244" width="13.22"/>
    <col collapsed="false" customWidth="true" hidden="false" outlineLevel="0" max="14344" min="14344" style="244" width="16"/>
    <col collapsed="false" customWidth="true" hidden="false" outlineLevel="0" max="14345" min="14345" style="244" width="11.66"/>
    <col collapsed="false" customWidth="true" hidden="false" outlineLevel="0" max="14346" min="14346" style="244" width="16.89"/>
    <col collapsed="false" customWidth="true" hidden="false" outlineLevel="0" max="14347" min="14347" style="244" width="13.22"/>
    <col collapsed="false" customWidth="true" hidden="false" outlineLevel="0" max="14348" min="14348" style="244" width="18.34"/>
    <col collapsed="false" customWidth="true" hidden="false" outlineLevel="0" max="14349" min="14349" style="244" width="15"/>
    <col collapsed="false" customWidth="true" hidden="false" outlineLevel="0" max="14350" min="14350" style="244" width="14.77"/>
    <col collapsed="false" customWidth="true" hidden="false" outlineLevel="0" max="14351" min="14351" style="244" width="14.66"/>
    <col collapsed="false" customWidth="true" hidden="false" outlineLevel="0" max="14352" min="14352" style="244" width="13.78"/>
    <col collapsed="false" customWidth="true" hidden="false" outlineLevel="0" max="14353" min="14353" style="244" width="14.22"/>
    <col collapsed="false" customWidth="true" hidden="false" outlineLevel="0" max="14354" min="14354" style="244" width="15.11"/>
    <col collapsed="false" customWidth="true" hidden="false" outlineLevel="0" max="14355" min="14355" style="244" width="20.44"/>
    <col collapsed="false" customWidth="true" hidden="false" outlineLevel="0" max="14356" min="14356" style="244" width="27.88"/>
    <col collapsed="false" customWidth="true" hidden="false" outlineLevel="0" max="14357" min="14357" style="244" width="6.88"/>
    <col collapsed="false" customWidth="true" hidden="false" outlineLevel="0" max="14358" min="14358" style="244" width="5"/>
    <col collapsed="false" customWidth="true" hidden="false" outlineLevel="0" max="14359" min="14359" style="244" width="8"/>
    <col collapsed="false" customWidth="true" hidden="false" outlineLevel="0" max="14360" min="14360" style="244" width="11.88"/>
    <col collapsed="false" customWidth="false" hidden="false" outlineLevel="0" max="14589" min="14361" style="244" width="8.88"/>
    <col collapsed="false" customWidth="true" hidden="false" outlineLevel="0" max="14590" min="14590" style="244" width="3.88"/>
    <col collapsed="false" customWidth="true" hidden="false" outlineLevel="0" max="14591" min="14591" style="244" width="16"/>
    <col collapsed="false" customWidth="true" hidden="false" outlineLevel="0" max="14592" min="14592" style="244" width="16.67"/>
    <col collapsed="false" customWidth="true" hidden="false" outlineLevel="0" max="14593" min="14593" style="244" width="13.44"/>
    <col collapsed="false" customWidth="true" hidden="false" outlineLevel="0" max="14595" min="14594" style="244" width="10.89"/>
    <col collapsed="false" customWidth="true" hidden="false" outlineLevel="0" max="14596" min="14596" style="244" width="6.22"/>
    <col collapsed="false" customWidth="false" hidden="false" outlineLevel="0" max="14597" min="14597" style="244" width="8.88"/>
    <col collapsed="false" customWidth="true" hidden="false" outlineLevel="0" max="14598" min="14598" style="244" width="13.89"/>
    <col collapsed="false" customWidth="true" hidden="false" outlineLevel="0" max="14599" min="14599" style="244" width="13.22"/>
    <col collapsed="false" customWidth="true" hidden="false" outlineLevel="0" max="14600" min="14600" style="244" width="16"/>
    <col collapsed="false" customWidth="true" hidden="false" outlineLevel="0" max="14601" min="14601" style="244" width="11.66"/>
    <col collapsed="false" customWidth="true" hidden="false" outlineLevel="0" max="14602" min="14602" style="244" width="16.89"/>
    <col collapsed="false" customWidth="true" hidden="false" outlineLevel="0" max="14603" min="14603" style="244" width="13.22"/>
    <col collapsed="false" customWidth="true" hidden="false" outlineLevel="0" max="14604" min="14604" style="244" width="18.34"/>
    <col collapsed="false" customWidth="true" hidden="false" outlineLevel="0" max="14605" min="14605" style="244" width="15"/>
    <col collapsed="false" customWidth="true" hidden="false" outlineLevel="0" max="14606" min="14606" style="244" width="14.77"/>
    <col collapsed="false" customWidth="true" hidden="false" outlineLevel="0" max="14607" min="14607" style="244" width="14.66"/>
    <col collapsed="false" customWidth="true" hidden="false" outlineLevel="0" max="14608" min="14608" style="244" width="13.78"/>
    <col collapsed="false" customWidth="true" hidden="false" outlineLevel="0" max="14609" min="14609" style="244" width="14.22"/>
    <col collapsed="false" customWidth="true" hidden="false" outlineLevel="0" max="14610" min="14610" style="244" width="15.11"/>
    <col collapsed="false" customWidth="true" hidden="false" outlineLevel="0" max="14611" min="14611" style="244" width="20.44"/>
    <col collapsed="false" customWidth="true" hidden="false" outlineLevel="0" max="14612" min="14612" style="244" width="27.88"/>
    <col collapsed="false" customWidth="true" hidden="false" outlineLevel="0" max="14613" min="14613" style="244" width="6.88"/>
    <col collapsed="false" customWidth="true" hidden="false" outlineLevel="0" max="14614" min="14614" style="244" width="5"/>
    <col collapsed="false" customWidth="true" hidden="false" outlineLevel="0" max="14615" min="14615" style="244" width="8"/>
    <col collapsed="false" customWidth="true" hidden="false" outlineLevel="0" max="14616" min="14616" style="244" width="11.88"/>
    <col collapsed="false" customWidth="false" hidden="false" outlineLevel="0" max="14845" min="14617" style="244" width="8.88"/>
    <col collapsed="false" customWidth="true" hidden="false" outlineLevel="0" max="14846" min="14846" style="244" width="3.88"/>
    <col collapsed="false" customWidth="true" hidden="false" outlineLevel="0" max="14847" min="14847" style="244" width="16"/>
    <col collapsed="false" customWidth="true" hidden="false" outlineLevel="0" max="14848" min="14848" style="244" width="16.67"/>
    <col collapsed="false" customWidth="true" hidden="false" outlineLevel="0" max="14849" min="14849" style="244" width="13.44"/>
    <col collapsed="false" customWidth="true" hidden="false" outlineLevel="0" max="14851" min="14850" style="244" width="10.89"/>
    <col collapsed="false" customWidth="true" hidden="false" outlineLevel="0" max="14852" min="14852" style="244" width="6.22"/>
    <col collapsed="false" customWidth="false" hidden="false" outlineLevel="0" max="14853" min="14853" style="244" width="8.88"/>
    <col collapsed="false" customWidth="true" hidden="false" outlineLevel="0" max="14854" min="14854" style="244" width="13.89"/>
    <col collapsed="false" customWidth="true" hidden="false" outlineLevel="0" max="14855" min="14855" style="244" width="13.22"/>
    <col collapsed="false" customWidth="true" hidden="false" outlineLevel="0" max="14856" min="14856" style="244" width="16"/>
    <col collapsed="false" customWidth="true" hidden="false" outlineLevel="0" max="14857" min="14857" style="244" width="11.66"/>
    <col collapsed="false" customWidth="true" hidden="false" outlineLevel="0" max="14858" min="14858" style="244" width="16.89"/>
    <col collapsed="false" customWidth="true" hidden="false" outlineLevel="0" max="14859" min="14859" style="244" width="13.22"/>
    <col collapsed="false" customWidth="true" hidden="false" outlineLevel="0" max="14860" min="14860" style="244" width="18.34"/>
    <col collapsed="false" customWidth="true" hidden="false" outlineLevel="0" max="14861" min="14861" style="244" width="15"/>
    <col collapsed="false" customWidth="true" hidden="false" outlineLevel="0" max="14862" min="14862" style="244" width="14.77"/>
    <col collapsed="false" customWidth="true" hidden="false" outlineLevel="0" max="14863" min="14863" style="244" width="14.66"/>
    <col collapsed="false" customWidth="true" hidden="false" outlineLevel="0" max="14864" min="14864" style="244" width="13.78"/>
    <col collapsed="false" customWidth="true" hidden="false" outlineLevel="0" max="14865" min="14865" style="244" width="14.22"/>
    <col collapsed="false" customWidth="true" hidden="false" outlineLevel="0" max="14866" min="14866" style="244" width="15.11"/>
    <col collapsed="false" customWidth="true" hidden="false" outlineLevel="0" max="14867" min="14867" style="244" width="20.44"/>
    <col collapsed="false" customWidth="true" hidden="false" outlineLevel="0" max="14868" min="14868" style="244" width="27.88"/>
    <col collapsed="false" customWidth="true" hidden="false" outlineLevel="0" max="14869" min="14869" style="244" width="6.88"/>
    <col collapsed="false" customWidth="true" hidden="false" outlineLevel="0" max="14870" min="14870" style="244" width="5"/>
    <col collapsed="false" customWidth="true" hidden="false" outlineLevel="0" max="14871" min="14871" style="244" width="8"/>
    <col collapsed="false" customWidth="true" hidden="false" outlineLevel="0" max="14872" min="14872" style="244" width="11.88"/>
    <col collapsed="false" customWidth="false" hidden="false" outlineLevel="0" max="15101" min="14873" style="244" width="8.88"/>
    <col collapsed="false" customWidth="true" hidden="false" outlineLevel="0" max="15102" min="15102" style="244" width="3.88"/>
    <col collapsed="false" customWidth="true" hidden="false" outlineLevel="0" max="15103" min="15103" style="244" width="16"/>
    <col collapsed="false" customWidth="true" hidden="false" outlineLevel="0" max="15104" min="15104" style="244" width="16.67"/>
    <col collapsed="false" customWidth="true" hidden="false" outlineLevel="0" max="15105" min="15105" style="244" width="13.44"/>
    <col collapsed="false" customWidth="true" hidden="false" outlineLevel="0" max="15107" min="15106" style="244" width="10.89"/>
    <col collapsed="false" customWidth="true" hidden="false" outlineLevel="0" max="15108" min="15108" style="244" width="6.22"/>
    <col collapsed="false" customWidth="false" hidden="false" outlineLevel="0" max="15109" min="15109" style="244" width="8.88"/>
    <col collapsed="false" customWidth="true" hidden="false" outlineLevel="0" max="15110" min="15110" style="244" width="13.89"/>
    <col collapsed="false" customWidth="true" hidden="false" outlineLevel="0" max="15111" min="15111" style="244" width="13.22"/>
    <col collapsed="false" customWidth="true" hidden="false" outlineLevel="0" max="15112" min="15112" style="244" width="16"/>
    <col collapsed="false" customWidth="true" hidden="false" outlineLevel="0" max="15113" min="15113" style="244" width="11.66"/>
    <col collapsed="false" customWidth="true" hidden="false" outlineLevel="0" max="15114" min="15114" style="244" width="16.89"/>
    <col collapsed="false" customWidth="true" hidden="false" outlineLevel="0" max="15115" min="15115" style="244" width="13.22"/>
    <col collapsed="false" customWidth="true" hidden="false" outlineLevel="0" max="15116" min="15116" style="244" width="18.34"/>
    <col collapsed="false" customWidth="true" hidden="false" outlineLevel="0" max="15117" min="15117" style="244" width="15"/>
    <col collapsed="false" customWidth="true" hidden="false" outlineLevel="0" max="15118" min="15118" style="244" width="14.77"/>
    <col collapsed="false" customWidth="true" hidden="false" outlineLevel="0" max="15119" min="15119" style="244" width="14.66"/>
    <col collapsed="false" customWidth="true" hidden="false" outlineLevel="0" max="15120" min="15120" style="244" width="13.78"/>
    <col collapsed="false" customWidth="true" hidden="false" outlineLevel="0" max="15121" min="15121" style="244" width="14.22"/>
    <col collapsed="false" customWidth="true" hidden="false" outlineLevel="0" max="15122" min="15122" style="244" width="15.11"/>
    <col collapsed="false" customWidth="true" hidden="false" outlineLevel="0" max="15123" min="15123" style="244" width="20.44"/>
    <col collapsed="false" customWidth="true" hidden="false" outlineLevel="0" max="15124" min="15124" style="244" width="27.88"/>
    <col collapsed="false" customWidth="true" hidden="false" outlineLevel="0" max="15125" min="15125" style="244" width="6.88"/>
    <col collapsed="false" customWidth="true" hidden="false" outlineLevel="0" max="15126" min="15126" style="244" width="5"/>
    <col collapsed="false" customWidth="true" hidden="false" outlineLevel="0" max="15127" min="15127" style="244" width="8"/>
    <col collapsed="false" customWidth="true" hidden="false" outlineLevel="0" max="15128" min="15128" style="244" width="11.88"/>
    <col collapsed="false" customWidth="false" hidden="false" outlineLevel="0" max="15357" min="15129" style="244" width="8.88"/>
    <col collapsed="false" customWidth="true" hidden="false" outlineLevel="0" max="15358" min="15358" style="244" width="3.88"/>
    <col collapsed="false" customWidth="true" hidden="false" outlineLevel="0" max="15359" min="15359" style="244" width="16"/>
    <col collapsed="false" customWidth="true" hidden="false" outlineLevel="0" max="15360" min="15360" style="244" width="16.67"/>
    <col collapsed="false" customWidth="true" hidden="false" outlineLevel="0" max="15361" min="15361" style="244" width="13.44"/>
    <col collapsed="false" customWidth="true" hidden="false" outlineLevel="0" max="15363" min="15362" style="244" width="10.89"/>
    <col collapsed="false" customWidth="true" hidden="false" outlineLevel="0" max="15364" min="15364" style="244" width="6.22"/>
    <col collapsed="false" customWidth="false" hidden="false" outlineLevel="0" max="15365" min="15365" style="244" width="8.88"/>
    <col collapsed="false" customWidth="true" hidden="false" outlineLevel="0" max="15366" min="15366" style="244" width="13.89"/>
    <col collapsed="false" customWidth="true" hidden="false" outlineLevel="0" max="15367" min="15367" style="244" width="13.22"/>
    <col collapsed="false" customWidth="true" hidden="false" outlineLevel="0" max="15368" min="15368" style="244" width="16"/>
    <col collapsed="false" customWidth="true" hidden="false" outlineLevel="0" max="15369" min="15369" style="244" width="11.66"/>
    <col collapsed="false" customWidth="true" hidden="false" outlineLevel="0" max="15370" min="15370" style="244" width="16.89"/>
    <col collapsed="false" customWidth="true" hidden="false" outlineLevel="0" max="15371" min="15371" style="244" width="13.22"/>
    <col collapsed="false" customWidth="true" hidden="false" outlineLevel="0" max="15372" min="15372" style="244" width="18.34"/>
    <col collapsed="false" customWidth="true" hidden="false" outlineLevel="0" max="15373" min="15373" style="244" width="15"/>
    <col collapsed="false" customWidth="true" hidden="false" outlineLevel="0" max="15374" min="15374" style="244" width="14.77"/>
    <col collapsed="false" customWidth="true" hidden="false" outlineLevel="0" max="15375" min="15375" style="244" width="14.66"/>
    <col collapsed="false" customWidth="true" hidden="false" outlineLevel="0" max="15376" min="15376" style="244" width="13.78"/>
    <col collapsed="false" customWidth="true" hidden="false" outlineLevel="0" max="15377" min="15377" style="244" width="14.22"/>
    <col collapsed="false" customWidth="true" hidden="false" outlineLevel="0" max="15378" min="15378" style="244" width="15.11"/>
    <col collapsed="false" customWidth="true" hidden="false" outlineLevel="0" max="15379" min="15379" style="244" width="20.44"/>
    <col collapsed="false" customWidth="true" hidden="false" outlineLevel="0" max="15380" min="15380" style="244" width="27.88"/>
    <col collapsed="false" customWidth="true" hidden="false" outlineLevel="0" max="15381" min="15381" style="244" width="6.88"/>
    <col collapsed="false" customWidth="true" hidden="false" outlineLevel="0" max="15382" min="15382" style="244" width="5"/>
    <col collapsed="false" customWidth="true" hidden="false" outlineLevel="0" max="15383" min="15383" style="244" width="8"/>
    <col collapsed="false" customWidth="true" hidden="false" outlineLevel="0" max="15384" min="15384" style="244" width="11.88"/>
    <col collapsed="false" customWidth="false" hidden="false" outlineLevel="0" max="15613" min="15385" style="244" width="8.88"/>
    <col collapsed="false" customWidth="true" hidden="false" outlineLevel="0" max="15614" min="15614" style="244" width="3.88"/>
    <col collapsed="false" customWidth="true" hidden="false" outlineLevel="0" max="15615" min="15615" style="244" width="16"/>
    <col collapsed="false" customWidth="true" hidden="false" outlineLevel="0" max="15616" min="15616" style="244" width="16.67"/>
    <col collapsed="false" customWidth="true" hidden="false" outlineLevel="0" max="15617" min="15617" style="244" width="13.44"/>
    <col collapsed="false" customWidth="true" hidden="false" outlineLevel="0" max="15619" min="15618" style="244" width="10.89"/>
    <col collapsed="false" customWidth="true" hidden="false" outlineLevel="0" max="15620" min="15620" style="244" width="6.22"/>
    <col collapsed="false" customWidth="false" hidden="false" outlineLevel="0" max="15621" min="15621" style="244" width="8.88"/>
    <col collapsed="false" customWidth="true" hidden="false" outlineLevel="0" max="15622" min="15622" style="244" width="13.89"/>
    <col collapsed="false" customWidth="true" hidden="false" outlineLevel="0" max="15623" min="15623" style="244" width="13.22"/>
    <col collapsed="false" customWidth="true" hidden="false" outlineLevel="0" max="15624" min="15624" style="244" width="16"/>
    <col collapsed="false" customWidth="true" hidden="false" outlineLevel="0" max="15625" min="15625" style="244" width="11.66"/>
    <col collapsed="false" customWidth="true" hidden="false" outlineLevel="0" max="15626" min="15626" style="244" width="16.89"/>
    <col collapsed="false" customWidth="true" hidden="false" outlineLevel="0" max="15627" min="15627" style="244" width="13.22"/>
    <col collapsed="false" customWidth="true" hidden="false" outlineLevel="0" max="15628" min="15628" style="244" width="18.34"/>
    <col collapsed="false" customWidth="true" hidden="false" outlineLevel="0" max="15629" min="15629" style="244" width="15"/>
    <col collapsed="false" customWidth="true" hidden="false" outlineLevel="0" max="15630" min="15630" style="244" width="14.77"/>
    <col collapsed="false" customWidth="true" hidden="false" outlineLevel="0" max="15631" min="15631" style="244" width="14.66"/>
    <col collapsed="false" customWidth="true" hidden="false" outlineLevel="0" max="15632" min="15632" style="244" width="13.78"/>
    <col collapsed="false" customWidth="true" hidden="false" outlineLevel="0" max="15633" min="15633" style="244" width="14.22"/>
    <col collapsed="false" customWidth="true" hidden="false" outlineLevel="0" max="15634" min="15634" style="244" width="15.11"/>
    <col collapsed="false" customWidth="true" hidden="false" outlineLevel="0" max="15635" min="15635" style="244" width="20.44"/>
    <col collapsed="false" customWidth="true" hidden="false" outlineLevel="0" max="15636" min="15636" style="244" width="27.88"/>
    <col collapsed="false" customWidth="true" hidden="false" outlineLevel="0" max="15637" min="15637" style="244" width="6.88"/>
    <col collapsed="false" customWidth="true" hidden="false" outlineLevel="0" max="15638" min="15638" style="244" width="5"/>
    <col collapsed="false" customWidth="true" hidden="false" outlineLevel="0" max="15639" min="15639" style="244" width="8"/>
    <col collapsed="false" customWidth="true" hidden="false" outlineLevel="0" max="15640" min="15640" style="244" width="11.88"/>
    <col collapsed="false" customWidth="false" hidden="false" outlineLevel="0" max="15869" min="15641" style="244" width="8.88"/>
    <col collapsed="false" customWidth="true" hidden="false" outlineLevel="0" max="15870" min="15870" style="244" width="3.88"/>
    <col collapsed="false" customWidth="true" hidden="false" outlineLevel="0" max="15871" min="15871" style="244" width="16"/>
    <col collapsed="false" customWidth="true" hidden="false" outlineLevel="0" max="15872" min="15872" style="244" width="16.67"/>
    <col collapsed="false" customWidth="true" hidden="false" outlineLevel="0" max="15873" min="15873" style="244" width="13.44"/>
    <col collapsed="false" customWidth="true" hidden="false" outlineLevel="0" max="15875" min="15874" style="244" width="10.89"/>
    <col collapsed="false" customWidth="true" hidden="false" outlineLevel="0" max="15876" min="15876" style="244" width="6.22"/>
    <col collapsed="false" customWidth="false" hidden="false" outlineLevel="0" max="15877" min="15877" style="244" width="8.88"/>
    <col collapsed="false" customWidth="true" hidden="false" outlineLevel="0" max="15878" min="15878" style="244" width="13.89"/>
    <col collapsed="false" customWidth="true" hidden="false" outlineLevel="0" max="15879" min="15879" style="244" width="13.22"/>
    <col collapsed="false" customWidth="true" hidden="false" outlineLevel="0" max="15880" min="15880" style="244" width="16"/>
    <col collapsed="false" customWidth="true" hidden="false" outlineLevel="0" max="15881" min="15881" style="244" width="11.66"/>
    <col collapsed="false" customWidth="true" hidden="false" outlineLevel="0" max="15882" min="15882" style="244" width="16.89"/>
    <col collapsed="false" customWidth="true" hidden="false" outlineLevel="0" max="15883" min="15883" style="244" width="13.22"/>
    <col collapsed="false" customWidth="true" hidden="false" outlineLevel="0" max="15884" min="15884" style="244" width="18.34"/>
    <col collapsed="false" customWidth="true" hidden="false" outlineLevel="0" max="15885" min="15885" style="244" width="15"/>
    <col collapsed="false" customWidth="true" hidden="false" outlineLevel="0" max="15886" min="15886" style="244" width="14.77"/>
    <col collapsed="false" customWidth="true" hidden="false" outlineLevel="0" max="15887" min="15887" style="244" width="14.66"/>
    <col collapsed="false" customWidth="true" hidden="false" outlineLevel="0" max="15888" min="15888" style="244" width="13.78"/>
    <col collapsed="false" customWidth="true" hidden="false" outlineLevel="0" max="15889" min="15889" style="244" width="14.22"/>
    <col collapsed="false" customWidth="true" hidden="false" outlineLevel="0" max="15890" min="15890" style="244" width="15.11"/>
    <col collapsed="false" customWidth="true" hidden="false" outlineLevel="0" max="15891" min="15891" style="244" width="20.44"/>
    <col collapsed="false" customWidth="true" hidden="false" outlineLevel="0" max="15892" min="15892" style="244" width="27.88"/>
    <col collapsed="false" customWidth="true" hidden="false" outlineLevel="0" max="15893" min="15893" style="244" width="6.88"/>
    <col collapsed="false" customWidth="true" hidden="false" outlineLevel="0" max="15894" min="15894" style="244" width="5"/>
    <col collapsed="false" customWidth="true" hidden="false" outlineLevel="0" max="15895" min="15895" style="244" width="8"/>
    <col collapsed="false" customWidth="true" hidden="false" outlineLevel="0" max="15896" min="15896" style="244" width="11.88"/>
    <col collapsed="false" customWidth="false" hidden="false" outlineLevel="0" max="16125" min="15897" style="244" width="8.88"/>
    <col collapsed="false" customWidth="true" hidden="false" outlineLevel="0" max="16126" min="16126" style="244" width="3.88"/>
    <col collapsed="false" customWidth="true" hidden="false" outlineLevel="0" max="16127" min="16127" style="244" width="16"/>
    <col collapsed="false" customWidth="true" hidden="false" outlineLevel="0" max="16128" min="16128" style="244" width="16.67"/>
    <col collapsed="false" customWidth="true" hidden="false" outlineLevel="0" max="16129" min="16129" style="244" width="13.44"/>
    <col collapsed="false" customWidth="true" hidden="false" outlineLevel="0" max="16131" min="16130" style="244" width="10.89"/>
    <col collapsed="false" customWidth="true" hidden="false" outlineLevel="0" max="16132" min="16132" style="244" width="6.22"/>
    <col collapsed="false" customWidth="false" hidden="false" outlineLevel="0" max="16133" min="16133" style="244" width="8.88"/>
    <col collapsed="false" customWidth="true" hidden="false" outlineLevel="0" max="16134" min="16134" style="244" width="13.89"/>
    <col collapsed="false" customWidth="true" hidden="false" outlineLevel="0" max="16135" min="16135" style="244" width="13.22"/>
    <col collapsed="false" customWidth="true" hidden="false" outlineLevel="0" max="16136" min="16136" style="244" width="16"/>
    <col collapsed="false" customWidth="true" hidden="false" outlineLevel="0" max="16137" min="16137" style="244" width="11.66"/>
    <col collapsed="false" customWidth="true" hidden="false" outlineLevel="0" max="16138" min="16138" style="244" width="16.89"/>
    <col collapsed="false" customWidth="true" hidden="false" outlineLevel="0" max="16139" min="16139" style="244" width="13.22"/>
    <col collapsed="false" customWidth="true" hidden="false" outlineLevel="0" max="16140" min="16140" style="244" width="18.34"/>
    <col collapsed="false" customWidth="true" hidden="false" outlineLevel="0" max="16141" min="16141" style="244" width="15"/>
    <col collapsed="false" customWidth="true" hidden="false" outlineLevel="0" max="16142" min="16142" style="244" width="14.77"/>
    <col collapsed="false" customWidth="true" hidden="false" outlineLevel="0" max="16143" min="16143" style="244" width="14.66"/>
    <col collapsed="false" customWidth="true" hidden="false" outlineLevel="0" max="16144" min="16144" style="244" width="13.78"/>
    <col collapsed="false" customWidth="true" hidden="false" outlineLevel="0" max="16145" min="16145" style="244" width="14.22"/>
    <col collapsed="false" customWidth="true" hidden="false" outlineLevel="0" max="16146" min="16146" style="244" width="15.11"/>
    <col collapsed="false" customWidth="true" hidden="false" outlineLevel="0" max="16147" min="16147" style="244" width="20.44"/>
    <col collapsed="false" customWidth="true" hidden="false" outlineLevel="0" max="16148" min="16148" style="244" width="27.88"/>
    <col collapsed="false" customWidth="true" hidden="false" outlineLevel="0" max="16149" min="16149" style="244" width="6.88"/>
    <col collapsed="false" customWidth="true" hidden="false" outlineLevel="0" max="16150" min="16150" style="244" width="5"/>
    <col collapsed="false" customWidth="true" hidden="false" outlineLevel="0" max="16151" min="16151" style="244" width="8"/>
    <col collapsed="false" customWidth="true" hidden="false" outlineLevel="0" max="16152" min="16152" style="244" width="11.88"/>
    <col collapsed="false" customWidth="false" hidden="false" outlineLevel="0" max="16384" min="16153" style="244" width="8.88"/>
  </cols>
  <sheetData>
    <row r="1" customFormat="false" ht="17.35" hidden="false" customHeight="false" outlineLevel="0" collapsed="false">
      <c r="O1" s="237" t="s">
        <v>746</v>
      </c>
      <c r="P1" s="134"/>
      <c r="AD1" s="237"/>
    </row>
    <row r="2" customFormat="false" ht="17.35" hidden="false" customHeight="false" outlineLevel="0" collapsed="false">
      <c r="O2" s="238" t="s">
        <v>436</v>
      </c>
      <c r="P2" s="135"/>
      <c r="AD2" s="238"/>
    </row>
    <row r="3" customFormat="false" ht="17.35" hidden="false" customHeight="false" outlineLevel="0" collapsed="false">
      <c r="O3" s="238" t="s">
        <v>437</v>
      </c>
      <c r="P3" s="135"/>
      <c r="AD3" s="238"/>
    </row>
    <row r="4" customFormat="false" ht="17.35" hidden="false" customHeight="false" outlineLevel="0" collapsed="false">
      <c r="A4" s="272"/>
      <c r="B4" s="272"/>
      <c r="C4" s="272"/>
      <c r="D4" s="272"/>
      <c r="E4" s="272"/>
      <c r="F4" s="272"/>
      <c r="G4" s="272"/>
      <c r="H4" s="272"/>
      <c r="I4" s="272"/>
      <c r="J4" s="272"/>
      <c r="K4" s="272"/>
      <c r="L4" s="272"/>
      <c r="M4" s="272"/>
      <c r="N4" s="272"/>
      <c r="O4" s="272"/>
      <c r="P4" s="272"/>
      <c r="AD4" s="238"/>
    </row>
    <row r="5" customFormat="false" ht="16.15" hidden="false" customHeight="false" outlineLevel="0" collapsed="false">
      <c r="A5" s="272" t="s">
        <v>747</v>
      </c>
      <c r="B5" s="272"/>
      <c r="C5" s="272"/>
      <c r="D5" s="272"/>
      <c r="E5" s="272"/>
      <c r="F5" s="272"/>
      <c r="G5" s="272"/>
      <c r="H5" s="272"/>
      <c r="I5" s="272"/>
      <c r="J5" s="272"/>
      <c r="K5" s="272"/>
      <c r="L5" s="272"/>
      <c r="M5" s="272"/>
      <c r="N5" s="272"/>
      <c r="O5" s="272"/>
      <c r="P5" s="272"/>
      <c r="Q5" s="273"/>
      <c r="R5" s="273"/>
      <c r="S5" s="273"/>
      <c r="T5" s="273"/>
      <c r="U5" s="273"/>
      <c r="V5" s="273"/>
      <c r="W5" s="273"/>
      <c r="X5" s="273"/>
      <c r="Y5" s="273"/>
      <c r="Z5" s="273"/>
      <c r="AA5" s="273"/>
      <c r="AB5" s="273"/>
      <c r="AC5" s="273"/>
      <c r="AD5" s="273"/>
      <c r="AE5" s="273"/>
      <c r="AF5" s="273"/>
      <c r="AG5" s="273"/>
    </row>
    <row r="6" customFormat="false" ht="16.15" hidden="false" customHeight="false" outlineLevel="0" collapsed="false">
      <c r="A6" s="274"/>
      <c r="B6" s="274"/>
      <c r="C6" s="274"/>
      <c r="D6" s="274"/>
      <c r="E6" s="274"/>
      <c r="F6" s="274"/>
      <c r="G6" s="274"/>
      <c r="H6" s="274"/>
      <c r="I6" s="274"/>
      <c r="J6" s="274"/>
      <c r="K6" s="274"/>
      <c r="L6" s="274"/>
      <c r="M6" s="274"/>
      <c r="N6" s="274"/>
      <c r="O6" s="274"/>
      <c r="P6" s="274"/>
      <c r="Q6" s="273"/>
      <c r="R6" s="273"/>
      <c r="S6" s="273"/>
      <c r="T6" s="273"/>
      <c r="U6" s="273"/>
      <c r="V6" s="273"/>
      <c r="W6" s="273"/>
      <c r="X6" s="273"/>
      <c r="Y6" s="273"/>
      <c r="Z6" s="273"/>
      <c r="AA6" s="273"/>
      <c r="AB6" s="273"/>
      <c r="AC6" s="273"/>
      <c r="AD6" s="273"/>
      <c r="AE6" s="273"/>
      <c r="AF6" s="273"/>
      <c r="AG6" s="273"/>
    </row>
    <row r="7" customFormat="false" ht="15" hidden="false" customHeight="false" outlineLevel="0" collapsed="false">
      <c r="A7" s="119" t="s">
        <v>716</v>
      </c>
      <c r="B7" s="119"/>
      <c r="C7" s="119"/>
      <c r="D7" s="119"/>
      <c r="E7" s="119"/>
      <c r="F7" s="119"/>
      <c r="G7" s="119"/>
      <c r="H7" s="119"/>
      <c r="I7" s="119"/>
      <c r="J7" s="119"/>
      <c r="K7" s="119"/>
      <c r="L7" s="119"/>
      <c r="M7" s="119"/>
      <c r="N7" s="119"/>
      <c r="O7" s="119"/>
      <c r="P7" s="119"/>
      <c r="Q7" s="248"/>
      <c r="R7" s="248"/>
      <c r="S7" s="248"/>
      <c r="T7" s="248"/>
      <c r="U7" s="248"/>
      <c r="V7" s="248"/>
      <c r="W7" s="248"/>
      <c r="X7" s="248"/>
      <c r="Y7" s="248"/>
      <c r="Z7" s="248"/>
      <c r="AA7" s="248"/>
      <c r="AB7" s="248"/>
      <c r="AC7" s="248"/>
      <c r="AD7" s="248"/>
      <c r="AE7" s="248"/>
      <c r="AF7" s="248"/>
      <c r="AG7" s="248"/>
    </row>
    <row r="8" customFormat="false" ht="15" hidden="false" customHeight="false" outlineLevel="0" collapsed="false">
      <c r="A8" s="275" t="s">
        <v>698</v>
      </c>
      <c r="B8" s="275"/>
      <c r="C8" s="275"/>
      <c r="D8" s="275"/>
      <c r="E8" s="275"/>
      <c r="F8" s="275"/>
      <c r="G8" s="275"/>
      <c r="H8" s="275"/>
      <c r="I8" s="275"/>
      <c r="J8" s="275"/>
      <c r="K8" s="275"/>
      <c r="L8" s="275"/>
      <c r="M8" s="275"/>
      <c r="N8" s="275"/>
      <c r="O8" s="275"/>
      <c r="P8" s="275"/>
      <c r="Q8" s="11"/>
      <c r="R8" s="11"/>
      <c r="S8" s="11"/>
      <c r="T8" s="11"/>
      <c r="U8" s="11"/>
      <c r="V8" s="11"/>
      <c r="W8" s="11"/>
      <c r="X8" s="11"/>
      <c r="Y8" s="11"/>
      <c r="Z8" s="11"/>
      <c r="AA8" s="11"/>
      <c r="AB8" s="11"/>
      <c r="AC8" s="11"/>
      <c r="AD8" s="11"/>
      <c r="AE8" s="11"/>
      <c r="AF8" s="11"/>
      <c r="AG8" s="11"/>
    </row>
    <row r="9" customFormat="false" ht="14.4" hidden="false" customHeight="false" outlineLevel="0" collapsed="false">
      <c r="A9" s="276"/>
      <c r="B9" s="276"/>
      <c r="C9" s="276"/>
      <c r="D9" s="276"/>
      <c r="E9" s="276"/>
      <c r="F9" s="276"/>
      <c r="G9" s="276"/>
      <c r="H9" s="276"/>
      <c r="I9" s="276"/>
      <c r="J9" s="276"/>
      <c r="K9" s="276"/>
      <c r="L9" s="276"/>
      <c r="M9" s="276"/>
      <c r="N9" s="276"/>
      <c r="O9" s="276"/>
      <c r="P9" s="276"/>
      <c r="Q9" s="277"/>
      <c r="R9" s="277"/>
      <c r="S9" s="277"/>
      <c r="T9" s="277"/>
      <c r="U9" s="277"/>
      <c r="V9" s="277"/>
      <c r="W9" s="277"/>
      <c r="X9" s="277"/>
      <c r="Y9" s="277"/>
      <c r="Z9" s="277"/>
      <c r="AA9" s="277"/>
      <c r="AB9" s="277"/>
      <c r="AC9" s="277"/>
      <c r="AD9" s="277"/>
      <c r="AE9" s="277"/>
      <c r="AF9" s="277"/>
      <c r="AG9" s="277"/>
    </row>
    <row r="10" customFormat="false" ht="18" hidden="false" customHeight="true" outlineLevel="0" collapsed="false">
      <c r="A10" s="249" t="s">
        <v>748</v>
      </c>
      <c r="B10" s="249"/>
      <c r="C10" s="249"/>
      <c r="D10" s="249"/>
      <c r="E10" s="249"/>
      <c r="F10" s="249"/>
      <c r="G10" s="249"/>
      <c r="H10" s="249"/>
      <c r="I10" s="249"/>
      <c r="J10" s="249"/>
      <c r="K10" s="249"/>
      <c r="L10" s="249"/>
      <c r="M10" s="249"/>
      <c r="N10" s="249"/>
      <c r="O10" s="249"/>
      <c r="P10" s="249"/>
      <c r="Q10" s="278"/>
      <c r="R10" s="278"/>
      <c r="S10" s="278"/>
      <c r="T10" s="278"/>
      <c r="U10" s="278"/>
      <c r="V10" s="278"/>
      <c r="W10" s="278"/>
      <c r="X10" s="278"/>
      <c r="Y10" s="278"/>
      <c r="Z10" s="278"/>
      <c r="AA10" s="278"/>
      <c r="AB10" s="278"/>
      <c r="AC10" s="278"/>
      <c r="AD10" s="278"/>
      <c r="AE10" s="278"/>
      <c r="AF10" s="278"/>
      <c r="AG10" s="278"/>
    </row>
    <row r="11" customFormat="false" ht="18" hidden="false" customHeight="true" outlineLevel="0" collapsed="false">
      <c r="A11" s="18"/>
      <c r="B11" s="18"/>
      <c r="C11" s="18"/>
      <c r="D11" s="18"/>
      <c r="E11" s="18"/>
      <c r="F11" s="18"/>
      <c r="G11" s="18"/>
      <c r="H11" s="18"/>
      <c r="I11" s="18"/>
      <c r="J11" s="18"/>
      <c r="K11" s="18"/>
      <c r="L11" s="18"/>
      <c r="M11" s="18"/>
      <c r="N11" s="18"/>
      <c r="O11" s="18"/>
      <c r="P11" s="18"/>
      <c r="Q11" s="278"/>
      <c r="R11" s="278"/>
      <c r="S11" s="278"/>
      <c r="T11" s="278"/>
      <c r="U11" s="278"/>
      <c r="V11" s="278"/>
      <c r="W11" s="278"/>
      <c r="X11" s="278"/>
      <c r="Y11" s="278"/>
      <c r="Z11" s="278"/>
      <c r="AA11" s="278"/>
      <c r="AB11" s="278"/>
      <c r="AC11" s="278"/>
      <c r="AD11" s="278"/>
      <c r="AE11" s="278"/>
      <c r="AF11" s="278"/>
      <c r="AG11" s="278"/>
    </row>
    <row r="12" customFormat="false" ht="17.35" hidden="false" customHeight="false" outlineLevel="0" collapsed="false">
      <c r="A12" s="249" t="s">
        <v>749</v>
      </c>
      <c r="B12" s="249"/>
      <c r="C12" s="249"/>
      <c r="D12" s="249"/>
      <c r="E12" s="249"/>
      <c r="F12" s="249"/>
      <c r="G12" s="249"/>
      <c r="H12" s="249"/>
      <c r="I12" s="249"/>
      <c r="J12" s="249"/>
      <c r="K12" s="249"/>
      <c r="L12" s="249"/>
      <c r="M12" s="249"/>
      <c r="N12" s="249"/>
      <c r="O12" s="249"/>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row>
    <row r="13" customFormat="false" ht="16.6" hidden="false" customHeight="true" outlineLevel="0" collapsed="false">
      <c r="A13" s="279" t="s">
        <v>750</v>
      </c>
      <c r="B13" s="279"/>
      <c r="C13" s="279"/>
      <c r="D13" s="279"/>
      <c r="E13" s="279"/>
      <c r="F13" s="279"/>
      <c r="G13" s="279"/>
      <c r="H13" s="279"/>
      <c r="I13" s="279"/>
      <c r="J13" s="279"/>
      <c r="K13" s="279"/>
      <c r="L13" s="279"/>
      <c r="M13" s="279"/>
      <c r="N13" s="279"/>
      <c r="O13" s="27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row>
    <row r="14" customFormat="false" ht="14.4" hidden="false" customHeight="false" outlineLevel="0" collapsed="false">
      <c r="A14" s="280"/>
      <c r="B14" s="280"/>
      <c r="C14" s="280"/>
      <c r="D14" s="280"/>
      <c r="E14" s="280"/>
      <c r="F14" s="280"/>
      <c r="G14" s="280"/>
      <c r="H14" s="280"/>
      <c r="I14" s="280"/>
      <c r="J14" s="280"/>
      <c r="K14" s="280"/>
      <c r="L14" s="280"/>
      <c r="M14" s="280"/>
      <c r="N14" s="280"/>
      <c r="O14" s="280"/>
      <c r="P14" s="280"/>
      <c r="Q14" s="280"/>
      <c r="R14" s="280"/>
      <c r="S14" s="280"/>
      <c r="T14" s="280"/>
      <c r="U14" s="280"/>
      <c r="V14" s="280"/>
      <c r="W14" s="280"/>
      <c r="X14" s="280"/>
      <c r="Y14" s="280"/>
      <c r="Z14" s="280"/>
      <c r="AA14" s="280"/>
      <c r="AB14" s="280"/>
      <c r="AC14" s="280"/>
      <c r="AD14" s="280"/>
      <c r="AE14" s="280"/>
      <c r="AF14" s="280"/>
      <c r="AG14" s="280"/>
    </row>
    <row r="15" customFormat="false" ht="59.35" hidden="false" customHeight="true" outlineLevel="0" collapsed="false">
      <c r="A15" s="281" t="s">
        <v>440</v>
      </c>
      <c r="B15" s="282" t="s">
        <v>751</v>
      </c>
      <c r="C15" s="282" t="s">
        <v>752</v>
      </c>
      <c r="D15" s="282" t="s">
        <v>753</v>
      </c>
      <c r="E15" s="282"/>
      <c r="F15" s="282"/>
      <c r="G15" s="282" t="s">
        <v>754</v>
      </c>
      <c r="H15" s="283" t="n">
        <v>2021</v>
      </c>
      <c r="I15" s="283"/>
      <c r="J15" s="283" t="n">
        <v>2022</v>
      </c>
      <c r="K15" s="283"/>
      <c r="L15" s="283" t="n">
        <v>2023</v>
      </c>
      <c r="M15" s="283"/>
      <c r="N15" s="283" t="n">
        <v>2024</v>
      </c>
      <c r="O15" s="283"/>
      <c r="R15" s="271"/>
    </row>
    <row r="16" customFormat="false" ht="67.45" hidden="false" customHeight="false" outlineLevel="0" collapsed="false">
      <c r="A16" s="281"/>
      <c r="B16" s="282"/>
      <c r="C16" s="282"/>
      <c r="D16" s="284" t="n">
        <v>2018</v>
      </c>
      <c r="E16" s="284" t="n">
        <v>2019</v>
      </c>
      <c r="F16" s="284" t="n">
        <v>2020</v>
      </c>
      <c r="G16" s="282"/>
      <c r="H16" s="282" t="s">
        <v>755</v>
      </c>
      <c r="I16" s="282" t="s">
        <v>319</v>
      </c>
      <c r="J16" s="282" t="s">
        <v>755</v>
      </c>
      <c r="K16" s="282" t="s">
        <v>319</v>
      </c>
      <c r="L16" s="282" t="s">
        <v>755</v>
      </c>
      <c r="M16" s="282" t="s">
        <v>756</v>
      </c>
      <c r="N16" s="282" t="s">
        <v>755</v>
      </c>
      <c r="O16" s="282" t="s">
        <v>757</v>
      </c>
    </row>
    <row r="17" s="244" customFormat="true" ht="15" hidden="false" customHeight="false" outlineLevel="0" collapsed="false">
      <c r="A17" s="285" t="n">
        <v>1</v>
      </c>
      <c r="B17" s="282" t="n">
        <v>2</v>
      </c>
      <c r="C17" s="282" t="n">
        <v>3</v>
      </c>
      <c r="D17" s="282" t="n">
        <v>4</v>
      </c>
      <c r="E17" s="282" t="n">
        <v>5</v>
      </c>
      <c r="F17" s="282" t="n">
        <v>6</v>
      </c>
      <c r="G17" s="282" t="n">
        <v>7</v>
      </c>
      <c r="H17" s="282" t="n">
        <v>8</v>
      </c>
      <c r="I17" s="282" t="n">
        <v>9</v>
      </c>
      <c r="J17" s="282" t="n">
        <v>10</v>
      </c>
      <c r="K17" s="282" t="n">
        <v>11</v>
      </c>
      <c r="L17" s="282" t="n">
        <v>12</v>
      </c>
      <c r="M17" s="282" t="n">
        <v>13</v>
      </c>
      <c r="N17" s="282" t="n">
        <v>14</v>
      </c>
      <c r="O17" s="282" t="n">
        <v>15</v>
      </c>
    </row>
    <row r="18" s="244" customFormat="true" ht="38.35" hidden="false" customHeight="true" outlineLevel="0" collapsed="false">
      <c r="A18" s="281" t="s">
        <v>100</v>
      </c>
      <c r="B18" s="282" t="s">
        <v>101</v>
      </c>
      <c r="C18" s="282" t="s">
        <v>758</v>
      </c>
      <c r="D18" s="282" t="s">
        <v>388</v>
      </c>
      <c r="E18" s="282" t="s">
        <v>388</v>
      </c>
      <c r="F18" s="282" t="s">
        <v>388</v>
      </c>
      <c r="G18" s="282" t="s">
        <v>388</v>
      </c>
      <c r="H18" s="282" t="s">
        <v>388</v>
      </c>
      <c r="I18" s="282" t="s">
        <v>388</v>
      </c>
      <c r="J18" s="282" t="s">
        <v>388</v>
      </c>
      <c r="K18" s="282" t="s">
        <v>388</v>
      </c>
      <c r="L18" s="282" t="s">
        <v>388</v>
      </c>
      <c r="M18" s="282" t="s">
        <v>388</v>
      </c>
      <c r="N18" s="282" t="s">
        <v>388</v>
      </c>
      <c r="O18" s="282" t="s">
        <v>388</v>
      </c>
    </row>
    <row r="19" s="244" customFormat="true" ht="83.9" hidden="false" customHeight="true" outlineLevel="0" collapsed="false">
      <c r="A19" s="281" t="s">
        <v>390</v>
      </c>
      <c r="B19" s="286" t="s">
        <v>759</v>
      </c>
      <c r="C19" s="282" t="s">
        <v>388</v>
      </c>
      <c r="D19" s="282" t="s">
        <v>388</v>
      </c>
      <c r="E19" s="282" t="s">
        <v>388</v>
      </c>
      <c r="F19" s="282" t="s">
        <v>388</v>
      </c>
      <c r="G19" s="282" t="s">
        <v>388</v>
      </c>
      <c r="H19" s="282" t="s">
        <v>388</v>
      </c>
      <c r="I19" s="282" t="s">
        <v>388</v>
      </c>
      <c r="J19" s="282" t="s">
        <v>388</v>
      </c>
      <c r="K19" s="282" t="s">
        <v>388</v>
      </c>
      <c r="L19" s="282" t="s">
        <v>388</v>
      </c>
      <c r="M19" s="282" t="s">
        <v>388</v>
      </c>
      <c r="N19" s="282" t="s">
        <v>388</v>
      </c>
      <c r="O19" s="282" t="s">
        <v>388</v>
      </c>
    </row>
    <row r="20" s="244" customFormat="true" ht="47.9" hidden="false" customHeight="true" outlineLevel="0" collapsed="false">
      <c r="A20" s="281" t="s">
        <v>392</v>
      </c>
      <c r="B20" s="287" t="s">
        <v>760</v>
      </c>
      <c r="C20" s="282" t="s">
        <v>761</v>
      </c>
      <c r="D20" s="288" t="n">
        <v>9</v>
      </c>
      <c r="E20" s="288" t="n">
        <v>5</v>
      </c>
      <c r="F20" s="288" t="n">
        <v>3</v>
      </c>
      <c r="G20" s="289" t="n">
        <f aca="false">(D20+E20+F20)/3</f>
        <v>5.66666666666667</v>
      </c>
      <c r="H20" s="288" t="n">
        <v>7</v>
      </c>
      <c r="I20" s="288" t="n">
        <v>7</v>
      </c>
      <c r="J20" s="288" t="n">
        <v>3</v>
      </c>
      <c r="K20" s="288" t="n">
        <v>3</v>
      </c>
      <c r="L20" s="288" t="n">
        <v>8</v>
      </c>
      <c r="M20" s="288"/>
      <c r="N20" s="282"/>
      <c r="O20" s="282"/>
    </row>
    <row r="21" s="244" customFormat="true" ht="40.55" hidden="false" customHeight="true" outlineLevel="0" collapsed="false">
      <c r="A21" s="281"/>
      <c r="B21" s="287"/>
      <c r="C21" s="282" t="s">
        <v>762</v>
      </c>
      <c r="D21" s="288" t="n">
        <v>0.12</v>
      </c>
      <c r="E21" s="289" t="n">
        <v>0.075</v>
      </c>
      <c r="F21" s="288" t="n">
        <v>0.045</v>
      </c>
      <c r="G21" s="288" t="n">
        <f aca="false">(D21+E21+F21)/3</f>
        <v>0.08</v>
      </c>
      <c r="H21" s="288" t="n">
        <f aca="false">0.25-0.15</f>
        <v>0.1</v>
      </c>
      <c r="I21" s="288" t="n">
        <f aca="false">0.25-0.15</f>
        <v>0.1</v>
      </c>
      <c r="J21" s="288" t="n">
        <v>0.045</v>
      </c>
      <c r="K21" s="288" t="n">
        <v>0.045</v>
      </c>
      <c r="L21" s="288" t="n">
        <v>0.258</v>
      </c>
      <c r="M21" s="288"/>
      <c r="N21" s="282"/>
      <c r="O21" s="282"/>
    </row>
    <row r="22" s="244" customFormat="true" ht="28.5" hidden="false" customHeight="true" outlineLevel="0" collapsed="false">
      <c r="A22" s="281" t="s">
        <v>393</v>
      </c>
      <c r="B22" s="287" t="s">
        <v>763</v>
      </c>
      <c r="C22" s="282" t="s">
        <v>761</v>
      </c>
      <c r="D22" s="282"/>
      <c r="E22" s="282"/>
      <c r="F22" s="282"/>
      <c r="G22" s="282"/>
      <c r="H22" s="288"/>
      <c r="I22" s="288"/>
      <c r="J22" s="288"/>
      <c r="K22" s="288"/>
      <c r="L22" s="288"/>
      <c r="M22" s="288"/>
      <c r="N22" s="282"/>
      <c r="O22" s="282"/>
    </row>
    <row r="23" s="244" customFormat="true" ht="26.15" hidden="false" customHeight="true" outlineLevel="0" collapsed="false">
      <c r="A23" s="281"/>
      <c r="B23" s="287"/>
      <c r="C23" s="282" t="s">
        <v>762</v>
      </c>
      <c r="D23" s="282"/>
      <c r="E23" s="282"/>
      <c r="F23" s="282"/>
      <c r="G23" s="282"/>
      <c r="H23" s="288"/>
      <c r="I23" s="288"/>
      <c r="J23" s="288"/>
      <c r="K23" s="288"/>
      <c r="L23" s="288"/>
      <c r="M23" s="288"/>
      <c r="N23" s="282"/>
      <c r="O23" s="282"/>
    </row>
    <row r="24" s="244" customFormat="true" ht="25.55" hidden="false" customHeight="true" outlineLevel="0" collapsed="false">
      <c r="A24" s="281" t="s">
        <v>112</v>
      </c>
      <c r="B24" s="287" t="s">
        <v>764</v>
      </c>
      <c r="C24" s="282" t="s">
        <v>761</v>
      </c>
      <c r="D24" s="282"/>
      <c r="E24" s="282"/>
      <c r="F24" s="282"/>
      <c r="G24" s="282"/>
      <c r="H24" s="288"/>
      <c r="I24" s="288"/>
      <c r="J24" s="288"/>
      <c r="K24" s="288"/>
      <c r="L24" s="288"/>
      <c r="M24" s="288"/>
      <c r="N24" s="282"/>
      <c r="O24" s="282"/>
    </row>
    <row r="25" s="244" customFormat="true" ht="23.35" hidden="false" customHeight="true" outlineLevel="0" collapsed="false">
      <c r="A25" s="281"/>
      <c r="B25" s="287"/>
      <c r="C25" s="282" t="s">
        <v>762</v>
      </c>
      <c r="D25" s="282"/>
      <c r="E25" s="282"/>
      <c r="F25" s="282"/>
      <c r="G25" s="282"/>
      <c r="H25" s="288"/>
      <c r="I25" s="288"/>
      <c r="J25" s="288"/>
      <c r="K25" s="288"/>
      <c r="L25" s="288"/>
      <c r="M25" s="288"/>
      <c r="N25" s="282"/>
      <c r="O25" s="282"/>
    </row>
    <row r="26" s="244" customFormat="true" ht="29.3" hidden="false" customHeight="true" outlineLevel="0" collapsed="false">
      <c r="A26" s="281" t="s">
        <v>117</v>
      </c>
      <c r="B26" s="287" t="s">
        <v>765</v>
      </c>
      <c r="C26" s="282" t="s">
        <v>761</v>
      </c>
      <c r="D26" s="282"/>
      <c r="E26" s="282"/>
      <c r="F26" s="282"/>
      <c r="G26" s="282"/>
      <c r="H26" s="288"/>
      <c r="I26" s="288"/>
      <c r="J26" s="288"/>
      <c r="K26" s="288"/>
      <c r="L26" s="288"/>
      <c r="M26" s="288"/>
      <c r="N26" s="282"/>
      <c r="O26" s="282"/>
    </row>
    <row r="27" s="244" customFormat="true" ht="32.25" hidden="false" customHeight="true" outlineLevel="0" collapsed="false">
      <c r="A27" s="281"/>
      <c r="B27" s="287"/>
      <c r="C27" s="282" t="s">
        <v>762</v>
      </c>
      <c r="D27" s="282"/>
      <c r="E27" s="282"/>
      <c r="F27" s="282"/>
      <c r="G27" s="282"/>
      <c r="H27" s="288"/>
      <c r="I27" s="288"/>
      <c r="J27" s="288"/>
      <c r="K27" s="288"/>
      <c r="L27" s="288"/>
      <c r="M27" s="288"/>
      <c r="N27" s="282"/>
      <c r="O27" s="282"/>
    </row>
    <row r="28" s="244" customFormat="true" ht="24.75" hidden="false" customHeight="true" outlineLevel="0" collapsed="false">
      <c r="A28" s="281" t="s">
        <v>467</v>
      </c>
      <c r="B28" s="287" t="s">
        <v>766</v>
      </c>
      <c r="C28" s="282" t="s">
        <v>761</v>
      </c>
      <c r="D28" s="288" t="n">
        <v>9</v>
      </c>
      <c r="E28" s="288"/>
      <c r="F28" s="288" t="n">
        <v>3</v>
      </c>
      <c r="G28" s="289" t="n">
        <f aca="false">(D28+E28+F28)/3</f>
        <v>4</v>
      </c>
      <c r="H28" s="288" t="n">
        <v>7</v>
      </c>
      <c r="I28" s="288" t="n">
        <v>7</v>
      </c>
      <c r="J28" s="288" t="n">
        <v>3</v>
      </c>
      <c r="K28" s="288" t="n">
        <v>3</v>
      </c>
      <c r="L28" s="288" t="n">
        <v>8</v>
      </c>
      <c r="M28" s="288"/>
      <c r="N28" s="282"/>
      <c r="O28" s="282"/>
    </row>
    <row r="29" s="244" customFormat="true" ht="24.75" hidden="false" customHeight="true" outlineLevel="0" collapsed="false">
      <c r="A29" s="281"/>
      <c r="B29" s="287"/>
      <c r="C29" s="282" t="s">
        <v>762</v>
      </c>
      <c r="D29" s="288" t="n">
        <v>0.12</v>
      </c>
      <c r="E29" s="289"/>
      <c r="F29" s="288" t="n">
        <v>0.045</v>
      </c>
      <c r="G29" s="288" t="n">
        <f aca="false">(D29+E29+F29)/3</f>
        <v>0.055</v>
      </c>
      <c r="H29" s="288" t="n">
        <f aca="false">0.25-0.15</f>
        <v>0.1</v>
      </c>
      <c r="I29" s="288" t="n">
        <f aca="false">0.25-0.15</f>
        <v>0.1</v>
      </c>
      <c r="J29" s="288" t="n">
        <v>0.045</v>
      </c>
      <c r="K29" s="288" t="n">
        <v>0.045</v>
      </c>
      <c r="L29" s="288" t="n">
        <v>0.258</v>
      </c>
      <c r="M29" s="288"/>
      <c r="N29" s="282"/>
      <c r="O29" s="282"/>
    </row>
    <row r="30" s="244" customFormat="true" ht="39.8" hidden="false" customHeight="true" outlineLevel="0" collapsed="false">
      <c r="A30" s="281" t="s">
        <v>488</v>
      </c>
      <c r="B30" s="287" t="s">
        <v>767</v>
      </c>
      <c r="C30" s="282" t="s">
        <v>761</v>
      </c>
      <c r="D30" s="282" t="n">
        <v>9</v>
      </c>
      <c r="E30" s="282"/>
      <c r="F30" s="288" t="n">
        <v>23</v>
      </c>
      <c r="G30" s="290"/>
      <c r="H30" s="282"/>
      <c r="I30" s="282" t="n">
        <v>25</v>
      </c>
      <c r="J30" s="282"/>
      <c r="K30" s="282" t="n">
        <v>16</v>
      </c>
      <c r="L30" s="282" t="n">
        <v>14</v>
      </c>
      <c r="M30" s="288"/>
      <c r="N30" s="282"/>
      <c r="O30" s="282"/>
    </row>
    <row r="31" s="244" customFormat="true" ht="45.1" hidden="false" customHeight="true" outlineLevel="0" collapsed="false">
      <c r="A31" s="281"/>
      <c r="B31" s="287"/>
      <c r="C31" s="282" t="s">
        <v>762</v>
      </c>
      <c r="D31" s="282" t="n">
        <v>0.12</v>
      </c>
      <c r="E31" s="290"/>
      <c r="F31" s="288" t="n">
        <v>0.345</v>
      </c>
      <c r="G31" s="290"/>
      <c r="H31" s="282"/>
      <c r="I31" s="282" t="n">
        <v>1.077</v>
      </c>
      <c r="J31" s="282"/>
      <c r="K31" s="282" t="n">
        <v>1.77</v>
      </c>
      <c r="L31" s="282" t="n">
        <v>1.205</v>
      </c>
      <c r="M31" s="282"/>
      <c r="N31" s="282"/>
      <c r="O31" s="282"/>
    </row>
    <row r="32" s="244" customFormat="true" ht="28.5" hidden="false" customHeight="true" outlineLevel="0" collapsed="false">
      <c r="A32" s="281" t="s">
        <v>490</v>
      </c>
      <c r="B32" s="287" t="s">
        <v>763</v>
      </c>
      <c r="C32" s="282" t="s">
        <v>761</v>
      </c>
      <c r="D32" s="282"/>
      <c r="E32" s="282"/>
      <c r="F32" s="282"/>
      <c r="G32" s="282"/>
      <c r="H32" s="282"/>
      <c r="I32" s="282"/>
      <c r="J32" s="282"/>
      <c r="K32" s="282"/>
      <c r="L32" s="282"/>
      <c r="M32" s="282"/>
      <c r="N32" s="282"/>
      <c r="O32" s="282"/>
    </row>
    <row r="33" s="244" customFormat="true" ht="26.15" hidden="false" customHeight="true" outlineLevel="0" collapsed="false">
      <c r="A33" s="281"/>
      <c r="B33" s="287"/>
      <c r="C33" s="282" t="s">
        <v>762</v>
      </c>
      <c r="D33" s="282"/>
      <c r="E33" s="282"/>
      <c r="F33" s="282"/>
      <c r="G33" s="282"/>
      <c r="H33" s="282"/>
      <c r="I33" s="282"/>
      <c r="J33" s="282"/>
      <c r="K33" s="282"/>
      <c r="L33" s="282"/>
      <c r="M33" s="282"/>
      <c r="N33" s="282"/>
      <c r="O33" s="282"/>
    </row>
    <row r="34" s="244" customFormat="true" ht="30.85" hidden="false" customHeight="true" outlineLevel="0" collapsed="false">
      <c r="A34" s="281" t="s">
        <v>491</v>
      </c>
      <c r="B34" s="287" t="s">
        <v>764</v>
      </c>
      <c r="C34" s="282" t="s">
        <v>761</v>
      </c>
      <c r="D34" s="282"/>
      <c r="E34" s="282"/>
      <c r="F34" s="282"/>
      <c r="G34" s="282"/>
      <c r="H34" s="282"/>
      <c r="I34" s="282"/>
      <c r="J34" s="282"/>
      <c r="K34" s="282"/>
      <c r="L34" s="282"/>
      <c r="M34" s="282"/>
      <c r="N34" s="282"/>
      <c r="O34" s="282"/>
    </row>
    <row r="35" s="244" customFormat="true" ht="30.85" hidden="false" customHeight="true" outlineLevel="0" collapsed="false">
      <c r="A35" s="281"/>
      <c r="B35" s="287"/>
      <c r="C35" s="282" t="s">
        <v>762</v>
      </c>
      <c r="D35" s="282"/>
      <c r="E35" s="282"/>
      <c r="F35" s="282"/>
      <c r="G35" s="282"/>
      <c r="H35" s="282"/>
      <c r="I35" s="282"/>
      <c r="J35" s="282"/>
      <c r="K35" s="282"/>
      <c r="L35" s="282"/>
      <c r="M35" s="282"/>
      <c r="N35" s="282"/>
      <c r="O35" s="282"/>
    </row>
    <row r="36" s="244" customFormat="true" ht="30.85" hidden="false" customHeight="true" outlineLevel="0" collapsed="false">
      <c r="A36" s="281" t="s">
        <v>174</v>
      </c>
      <c r="B36" s="287" t="s">
        <v>765</v>
      </c>
      <c r="C36" s="282" t="s">
        <v>761</v>
      </c>
      <c r="D36" s="282"/>
      <c r="E36" s="282"/>
      <c r="F36" s="282"/>
      <c r="G36" s="282"/>
      <c r="H36" s="282"/>
      <c r="I36" s="282"/>
      <c r="J36" s="282"/>
      <c r="K36" s="282"/>
      <c r="L36" s="282"/>
      <c r="M36" s="282"/>
      <c r="N36" s="282"/>
      <c r="O36" s="282"/>
    </row>
    <row r="37" s="244" customFormat="true" ht="27.9" hidden="false" customHeight="true" outlineLevel="0" collapsed="false">
      <c r="A37" s="281"/>
      <c r="B37" s="287"/>
      <c r="C37" s="282" t="s">
        <v>762</v>
      </c>
      <c r="D37" s="282"/>
      <c r="E37" s="282"/>
      <c r="F37" s="282"/>
      <c r="G37" s="282"/>
      <c r="H37" s="282"/>
      <c r="I37" s="282"/>
      <c r="J37" s="282"/>
      <c r="K37" s="282"/>
      <c r="L37" s="282"/>
      <c r="M37" s="282"/>
      <c r="N37" s="282"/>
      <c r="O37" s="282"/>
    </row>
    <row r="38" s="244" customFormat="true" ht="30.85" hidden="false" customHeight="true" outlineLevel="0" collapsed="false">
      <c r="A38" s="281" t="s">
        <v>175</v>
      </c>
      <c r="B38" s="287" t="s">
        <v>766</v>
      </c>
      <c r="C38" s="282" t="s">
        <v>761</v>
      </c>
      <c r="D38" s="282" t="n">
        <v>9</v>
      </c>
      <c r="E38" s="282"/>
      <c r="F38" s="282"/>
      <c r="G38" s="290"/>
      <c r="H38" s="282"/>
      <c r="I38" s="282"/>
      <c r="J38" s="282"/>
      <c r="K38" s="282"/>
      <c r="L38" s="282"/>
      <c r="M38" s="282"/>
      <c r="N38" s="282"/>
      <c r="O38" s="282"/>
    </row>
    <row r="39" s="244" customFormat="true" ht="32.25" hidden="false" customHeight="true" outlineLevel="0" collapsed="false">
      <c r="A39" s="281"/>
      <c r="B39" s="287"/>
      <c r="C39" s="282" t="s">
        <v>762</v>
      </c>
      <c r="D39" s="282" t="n">
        <v>0.12</v>
      </c>
      <c r="E39" s="290"/>
      <c r="F39" s="282"/>
      <c r="G39" s="290"/>
      <c r="H39" s="282"/>
      <c r="I39" s="282"/>
      <c r="J39" s="282"/>
      <c r="K39" s="282"/>
      <c r="L39" s="282"/>
      <c r="M39" s="282"/>
      <c r="N39" s="282"/>
      <c r="O39" s="282"/>
    </row>
    <row r="40" s="244" customFormat="true" ht="40.55" hidden="false" customHeight="true" outlineLevel="0" collapsed="false">
      <c r="A40" s="281" t="s">
        <v>181</v>
      </c>
      <c r="B40" s="287" t="s">
        <v>768</v>
      </c>
      <c r="C40" s="282" t="s">
        <v>761</v>
      </c>
      <c r="D40" s="282" t="n">
        <v>9</v>
      </c>
      <c r="E40" s="282"/>
      <c r="F40" s="288" t="n">
        <v>23</v>
      </c>
      <c r="G40" s="290"/>
      <c r="H40" s="282"/>
      <c r="I40" s="282" t="n">
        <v>24</v>
      </c>
      <c r="J40" s="282"/>
      <c r="K40" s="282" t="n">
        <v>14</v>
      </c>
      <c r="L40" s="282" t="n">
        <v>14</v>
      </c>
      <c r="M40" s="282"/>
      <c r="N40" s="282"/>
      <c r="O40" s="282"/>
    </row>
    <row r="41" s="244" customFormat="true" ht="33.05" hidden="false" customHeight="true" outlineLevel="0" collapsed="false">
      <c r="A41" s="281"/>
      <c r="B41" s="287"/>
      <c r="C41" s="282" t="s">
        <v>762</v>
      </c>
      <c r="D41" s="282" t="n">
        <v>0.12</v>
      </c>
      <c r="E41" s="290"/>
      <c r="F41" s="288" t="n">
        <v>0.345</v>
      </c>
      <c r="G41" s="290"/>
      <c r="H41" s="282"/>
      <c r="I41" s="282" t="n">
        <v>1.364</v>
      </c>
      <c r="J41" s="282"/>
      <c r="K41" s="282" t="n">
        <v>1.205</v>
      </c>
      <c r="L41" s="282" t="n">
        <v>1.205</v>
      </c>
      <c r="M41" s="282"/>
      <c r="N41" s="282"/>
      <c r="O41" s="282"/>
    </row>
    <row r="42" s="244" customFormat="true" ht="27.1" hidden="false" customHeight="true" outlineLevel="0" collapsed="false">
      <c r="A42" s="281" t="s">
        <v>183</v>
      </c>
      <c r="B42" s="287" t="s">
        <v>763</v>
      </c>
      <c r="C42" s="282" t="s">
        <v>761</v>
      </c>
      <c r="D42" s="282"/>
      <c r="E42" s="282"/>
      <c r="F42" s="282"/>
      <c r="G42" s="282"/>
      <c r="H42" s="282"/>
      <c r="I42" s="282"/>
      <c r="J42" s="282"/>
      <c r="K42" s="282"/>
      <c r="L42" s="282"/>
      <c r="M42" s="282"/>
      <c r="N42" s="282"/>
      <c r="O42" s="282"/>
    </row>
    <row r="43" s="244" customFormat="true" ht="30.85" hidden="false" customHeight="true" outlineLevel="0" collapsed="false">
      <c r="A43" s="281"/>
      <c r="B43" s="287"/>
      <c r="C43" s="282" t="s">
        <v>762</v>
      </c>
      <c r="D43" s="282"/>
      <c r="E43" s="282"/>
      <c r="F43" s="282"/>
      <c r="G43" s="282"/>
      <c r="H43" s="282"/>
      <c r="I43" s="282"/>
      <c r="J43" s="282"/>
      <c r="K43" s="282"/>
      <c r="L43" s="282"/>
      <c r="M43" s="282"/>
      <c r="N43" s="282"/>
      <c r="O43" s="282"/>
    </row>
    <row r="44" s="244" customFormat="true" ht="30.85" hidden="false" customHeight="true" outlineLevel="0" collapsed="false">
      <c r="A44" s="281" t="s">
        <v>185</v>
      </c>
      <c r="B44" s="287" t="s">
        <v>764</v>
      </c>
      <c r="C44" s="282" t="s">
        <v>761</v>
      </c>
      <c r="D44" s="282"/>
      <c r="E44" s="282"/>
      <c r="F44" s="282"/>
      <c r="G44" s="282"/>
      <c r="H44" s="282"/>
      <c r="I44" s="282"/>
      <c r="J44" s="282"/>
      <c r="K44" s="282"/>
      <c r="L44" s="282"/>
      <c r="M44" s="282"/>
      <c r="N44" s="282"/>
      <c r="O44" s="282"/>
    </row>
    <row r="45" s="244" customFormat="true" ht="29.3" hidden="false" customHeight="true" outlineLevel="0" collapsed="false">
      <c r="A45" s="281"/>
      <c r="B45" s="287"/>
      <c r="C45" s="282" t="s">
        <v>762</v>
      </c>
      <c r="D45" s="282"/>
      <c r="E45" s="282"/>
      <c r="F45" s="282"/>
      <c r="G45" s="282"/>
      <c r="H45" s="282"/>
      <c r="I45" s="282"/>
      <c r="J45" s="282"/>
      <c r="K45" s="282"/>
      <c r="L45" s="282"/>
      <c r="M45" s="282"/>
      <c r="N45" s="282"/>
      <c r="O45" s="282"/>
    </row>
    <row r="46" s="244" customFormat="true" ht="31.65" hidden="false" customHeight="true" outlineLevel="0" collapsed="false">
      <c r="A46" s="281" t="s">
        <v>769</v>
      </c>
      <c r="B46" s="287" t="s">
        <v>765</v>
      </c>
      <c r="C46" s="282" t="s">
        <v>761</v>
      </c>
      <c r="D46" s="282"/>
      <c r="E46" s="282"/>
      <c r="F46" s="282"/>
      <c r="G46" s="282"/>
      <c r="H46" s="282"/>
      <c r="I46" s="282"/>
      <c r="J46" s="282"/>
      <c r="K46" s="282"/>
      <c r="L46" s="282"/>
      <c r="M46" s="282"/>
      <c r="N46" s="282"/>
      <c r="O46" s="282"/>
    </row>
    <row r="47" s="244" customFormat="true" ht="30.85" hidden="false" customHeight="true" outlineLevel="0" collapsed="false">
      <c r="A47" s="281"/>
      <c r="B47" s="287"/>
      <c r="C47" s="282" t="s">
        <v>762</v>
      </c>
      <c r="D47" s="282"/>
      <c r="E47" s="282"/>
      <c r="F47" s="282"/>
      <c r="G47" s="282"/>
      <c r="H47" s="282"/>
      <c r="I47" s="282"/>
      <c r="J47" s="282"/>
      <c r="K47" s="282"/>
      <c r="L47" s="282"/>
      <c r="M47" s="282"/>
      <c r="N47" s="282"/>
      <c r="O47" s="282"/>
    </row>
    <row r="48" s="244" customFormat="true" ht="27.9" hidden="false" customHeight="true" outlineLevel="0" collapsed="false">
      <c r="A48" s="281" t="s">
        <v>770</v>
      </c>
      <c r="B48" s="287" t="s">
        <v>766</v>
      </c>
      <c r="C48" s="282" t="s">
        <v>761</v>
      </c>
      <c r="D48" s="282" t="n">
        <v>9</v>
      </c>
      <c r="E48" s="282"/>
      <c r="F48" s="288" t="n">
        <v>23</v>
      </c>
      <c r="G48" s="290"/>
      <c r="H48" s="282"/>
      <c r="I48" s="282" t="n">
        <v>8</v>
      </c>
      <c r="J48" s="282"/>
      <c r="K48" s="282" t="n">
        <v>9</v>
      </c>
      <c r="L48" s="282" t="n">
        <v>14</v>
      </c>
      <c r="M48" s="282"/>
      <c r="N48" s="282"/>
      <c r="O48" s="282"/>
    </row>
    <row r="49" s="244" customFormat="true" ht="27.9" hidden="false" customHeight="true" outlineLevel="0" collapsed="false">
      <c r="A49" s="281"/>
      <c r="B49" s="287"/>
      <c r="C49" s="282" t="s">
        <v>762</v>
      </c>
      <c r="D49" s="282" t="n">
        <v>0.12</v>
      </c>
      <c r="E49" s="290"/>
      <c r="F49" s="288" t="n">
        <v>0.345</v>
      </c>
      <c r="G49" s="290"/>
      <c r="H49" s="282"/>
      <c r="I49" s="282" t="n">
        <v>0.679</v>
      </c>
      <c r="J49" s="291"/>
      <c r="K49" s="282" t="n">
        <v>1.315</v>
      </c>
      <c r="L49" s="282" t="n">
        <v>1.205</v>
      </c>
      <c r="M49" s="291"/>
      <c r="N49" s="291"/>
      <c r="O49" s="291"/>
    </row>
    <row r="50" s="244" customFormat="true" ht="102.85" hidden="false" customHeight="true" outlineLevel="0" collapsed="false">
      <c r="A50" s="281" t="s">
        <v>132</v>
      </c>
      <c r="B50" s="287" t="s">
        <v>771</v>
      </c>
      <c r="C50" s="282" t="s">
        <v>772</v>
      </c>
      <c r="D50" s="282" t="n">
        <f aca="false">D51+D53</f>
        <v>0.657</v>
      </c>
      <c r="E50" s="282"/>
      <c r="F50" s="292" t="n">
        <f aca="false">F51+F53</f>
        <v>9.316067</v>
      </c>
      <c r="G50" s="290"/>
      <c r="H50" s="282" t="n">
        <f aca="false">H51+H53</f>
        <v>1.692</v>
      </c>
      <c r="I50" s="293" t="n">
        <f aca="false">I51+I53</f>
        <v>21.9756187466667</v>
      </c>
      <c r="J50" s="282" t="n">
        <f aca="false">J51+J53</f>
        <v>29.739</v>
      </c>
      <c r="K50" s="282" t="n">
        <v>52.609</v>
      </c>
      <c r="L50" s="291"/>
      <c r="M50" s="288"/>
      <c r="N50" s="291"/>
      <c r="O50" s="291"/>
    </row>
    <row r="51" s="244" customFormat="true" ht="39.8" hidden="false" customHeight="true" outlineLevel="0" collapsed="false">
      <c r="A51" s="281" t="s">
        <v>134</v>
      </c>
      <c r="B51" s="287" t="s">
        <v>773</v>
      </c>
      <c r="C51" s="282" t="s">
        <v>772</v>
      </c>
      <c r="D51" s="288" t="n">
        <v>0.195</v>
      </c>
      <c r="E51" s="290"/>
      <c r="F51" s="289" t="n">
        <f aca="false">0.062564+0.024292</f>
        <v>0.086856</v>
      </c>
      <c r="G51" s="290"/>
      <c r="H51" s="282" t="n">
        <v>0.18</v>
      </c>
      <c r="I51" s="282" t="n">
        <v>1.628</v>
      </c>
      <c r="J51" s="282" t="n">
        <v>0.36</v>
      </c>
      <c r="K51" s="291"/>
      <c r="L51" s="291"/>
      <c r="M51" s="288"/>
      <c r="N51" s="291"/>
      <c r="O51" s="291"/>
    </row>
    <row r="52" s="244" customFormat="true" ht="27.7" hidden="false" customHeight="false" outlineLevel="0" collapsed="false">
      <c r="A52" s="281" t="s">
        <v>136</v>
      </c>
      <c r="B52" s="287" t="s">
        <v>774</v>
      </c>
      <c r="C52" s="282" t="s">
        <v>772</v>
      </c>
      <c r="D52" s="282"/>
      <c r="E52" s="288"/>
      <c r="F52" s="288"/>
      <c r="G52" s="282"/>
      <c r="H52" s="282"/>
      <c r="I52" s="282"/>
      <c r="J52" s="291"/>
      <c r="K52" s="291"/>
      <c r="L52" s="291"/>
      <c r="M52" s="294"/>
      <c r="N52" s="291"/>
      <c r="O52" s="291"/>
    </row>
    <row r="53" s="244" customFormat="true" ht="54.8" hidden="false" customHeight="true" outlineLevel="0" collapsed="false">
      <c r="A53" s="281" t="s">
        <v>775</v>
      </c>
      <c r="B53" s="287" t="s">
        <v>776</v>
      </c>
      <c r="C53" s="282" t="s">
        <v>772</v>
      </c>
      <c r="D53" s="288" t="n">
        <f aca="false">0.657-0.195</f>
        <v>0.462</v>
      </c>
      <c r="E53" s="288"/>
      <c r="F53" s="295" t="n">
        <v>9.229211</v>
      </c>
      <c r="G53" s="290"/>
      <c r="H53" s="282" t="n">
        <v>1.512</v>
      </c>
      <c r="I53" s="290" t="n">
        <v>20.3476187466667</v>
      </c>
      <c r="J53" s="282" t="n">
        <f aca="false">29.739-J51</f>
        <v>29.379</v>
      </c>
      <c r="K53" s="282" t="n">
        <f aca="false">K50-K51</f>
        <v>52.609</v>
      </c>
      <c r="L53" s="291"/>
      <c r="M53" s="288"/>
      <c r="N53" s="291"/>
      <c r="O53" s="291"/>
    </row>
    <row r="54" s="244" customFormat="true" ht="48.85" hidden="false" customHeight="true" outlineLevel="0" collapsed="false">
      <c r="A54" s="281" t="s">
        <v>777</v>
      </c>
      <c r="B54" s="287" t="s">
        <v>778</v>
      </c>
      <c r="C54" s="282" t="s">
        <v>772</v>
      </c>
      <c r="D54" s="282"/>
      <c r="E54" s="282"/>
      <c r="F54" s="282"/>
      <c r="G54" s="282"/>
      <c r="H54" s="282"/>
      <c r="I54" s="282"/>
      <c r="J54" s="291"/>
      <c r="K54" s="291"/>
      <c r="L54" s="291"/>
      <c r="M54" s="294"/>
      <c r="N54" s="291"/>
      <c r="O54" s="291"/>
    </row>
    <row r="55" s="244" customFormat="true" ht="29.3" hidden="false" customHeight="true" outlineLevel="0" collapsed="false">
      <c r="A55" s="281" t="s">
        <v>188</v>
      </c>
      <c r="B55" s="287" t="s">
        <v>779</v>
      </c>
      <c r="C55" s="282" t="s">
        <v>565</v>
      </c>
      <c r="D55" s="282"/>
      <c r="E55" s="282"/>
      <c r="F55" s="282"/>
      <c r="G55" s="282"/>
      <c r="H55" s="282"/>
      <c r="I55" s="282"/>
      <c r="J55" s="291"/>
      <c r="K55" s="291"/>
      <c r="L55" s="291"/>
      <c r="M55" s="294"/>
      <c r="N55" s="291"/>
      <c r="O55" s="291"/>
    </row>
    <row r="56" s="244" customFormat="true" ht="27.9" hidden="false" customHeight="true" outlineLevel="0" collapsed="false">
      <c r="A56" s="281"/>
      <c r="B56" s="287"/>
      <c r="C56" s="282" t="s">
        <v>780</v>
      </c>
      <c r="D56" s="282"/>
      <c r="E56" s="282"/>
      <c r="F56" s="282"/>
      <c r="G56" s="282"/>
      <c r="H56" s="282"/>
      <c r="I56" s="282"/>
      <c r="J56" s="291"/>
      <c r="K56" s="291"/>
      <c r="L56" s="291"/>
      <c r="M56" s="294"/>
      <c r="N56" s="291"/>
      <c r="O56" s="291"/>
    </row>
    <row r="57" s="244" customFormat="true" ht="27.9" hidden="false" customHeight="true" outlineLevel="0" collapsed="false">
      <c r="A57" s="281"/>
      <c r="B57" s="287"/>
      <c r="C57" s="282" t="s">
        <v>781</v>
      </c>
      <c r="D57" s="282" t="n">
        <v>0.34</v>
      </c>
      <c r="E57" s="282"/>
      <c r="F57" s="282"/>
      <c r="G57" s="290"/>
      <c r="H57" s="282"/>
      <c r="I57" s="282"/>
      <c r="J57" s="291"/>
      <c r="K57" s="291"/>
      <c r="L57" s="291"/>
      <c r="M57" s="288"/>
      <c r="N57" s="291"/>
      <c r="O57" s="291"/>
    </row>
    <row r="58" s="244" customFormat="true" ht="24.1" hidden="false" customHeight="true" outlineLevel="0" collapsed="false">
      <c r="A58" s="281"/>
      <c r="B58" s="287"/>
      <c r="C58" s="282" t="s">
        <v>782</v>
      </c>
      <c r="D58" s="282"/>
      <c r="E58" s="282"/>
      <c r="F58" s="282"/>
      <c r="G58" s="282"/>
      <c r="H58" s="282"/>
      <c r="I58" s="282"/>
      <c r="J58" s="291"/>
      <c r="K58" s="291"/>
      <c r="L58" s="291"/>
      <c r="M58" s="291"/>
      <c r="N58" s="291"/>
      <c r="O58" s="291"/>
    </row>
    <row r="59" s="244" customFormat="true" ht="15" hidden="false" customHeight="true" outlineLevel="0" collapsed="false">
      <c r="A59" s="281" t="s">
        <v>783</v>
      </c>
      <c r="B59" s="287" t="s">
        <v>764</v>
      </c>
      <c r="C59" s="282" t="s">
        <v>565</v>
      </c>
      <c r="D59" s="282"/>
      <c r="E59" s="282"/>
      <c r="F59" s="282"/>
      <c r="G59" s="282"/>
      <c r="H59" s="282"/>
      <c r="I59" s="282"/>
      <c r="J59" s="291"/>
      <c r="K59" s="291"/>
      <c r="L59" s="291"/>
      <c r="M59" s="291"/>
      <c r="N59" s="291"/>
      <c r="O59" s="291"/>
    </row>
    <row r="60" s="244" customFormat="true" ht="15" hidden="false" customHeight="false" outlineLevel="0" collapsed="false">
      <c r="A60" s="281"/>
      <c r="B60" s="287"/>
      <c r="C60" s="282" t="s">
        <v>780</v>
      </c>
      <c r="D60" s="282"/>
      <c r="E60" s="282"/>
      <c r="F60" s="282"/>
      <c r="G60" s="282"/>
      <c r="H60" s="282"/>
      <c r="I60" s="282"/>
      <c r="J60" s="291"/>
      <c r="K60" s="291"/>
      <c r="L60" s="291"/>
      <c r="M60" s="291"/>
      <c r="N60" s="291"/>
      <c r="O60" s="291"/>
    </row>
    <row r="61" s="244" customFormat="true" ht="15" hidden="false" customHeight="false" outlineLevel="0" collapsed="false">
      <c r="A61" s="281"/>
      <c r="B61" s="287"/>
      <c r="C61" s="282" t="s">
        <v>781</v>
      </c>
      <c r="D61" s="282"/>
      <c r="E61" s="282"/>
      <c r="F61" s="282"/>
      <c r="G61" s="282"/>
      <c r="H61" s="282"/>
      <c r="I61" s="282"/>
      <c r="J61" s="291"/>
      <c r="K61" s="291"/>
      <c r="L61" s="291"/>
      <c r="M61" s="291"/>
      <c r="N61" s="291"/>
      <c r="O61" s="291"/>
    </row>
    <row r="62" s="244" customFormat="true" ht="15" hidden="false" customHeight="false" outlineLevel="0" collapsed="false">
      <c r="A62" s="281"/>
      <c r="B62" s="287"/>
      <c r="C62" s="282" t="s">
        <v>782</v>
      </c>
      <c r="D62" s="282"/>
      <c r="E62" s="282"/>
      <c r="F62" s="282"/>
      <c r="G62" s="282"/>
      <c r="H62" s="282"/>
      <c r="I62" s="282"/>
      <c r="J62" s="291"/>
      <c r="K62" s="291"/>
      <c r="L62" s="291"/>
      <c r="M62" s="291"/>
      <c r="N62" s="291"/>
      <c r="O62" s="291"/>
    </row>
    <row r="63" s="244" customFormat="true" ht="15" hidden="false" customHeight="true" outlineLevel="0" collapsed="false">
      <c r="A63" s="281" t="s">
        <v>784</v>
      </c>
      <c r="B63" s="287" t="s">
        <v>765</v>
      </c>
      <c r="C63" s="282" t="s">
        <v>565</v>
      </c>
      <c r="D63" s="282"/>
      <c r="E63" s="282"/>
      <c r="F63" s="282"/>
      <c r="G63" s="282"/>
      <c r="H63" s="282"/>
      <c r="I63" s="282"/>
      <c r="J63" s="291"/>
      <c r="K63" s="291"/>
      <c r="L63" s="291"/>
      <c r="M63" s="291"/>
      <c r="N63" s="291"/>
      <c r="O63" s="291"/>
    </row>
    <row r="64" s="244" customFormat="true" ht="15" hidden="false" customHeight="false" outlineLevel="0" collapsed="false">
      <c r="A64" s="281"/>
      <c r="B64" s="287"/>
      <c r="C64" s="282" t="s">
        <v>780</v>
      </c>
      <c r="D64" s="282"/>
      <c r="E64" s="282"/>
      <c r="F64" s="282"/>
      <c r="G64" s="282"/>
      <c r="H64" s="282"/>
      <c r="I64" s="282"/>
      <c r="J64" s="291"/>
      <c r="K64" s="291"/>
      <c r="L64" s="291"/>
      <c r="M64" s="291"/>
      <c r="N64" s="291"/>
      <c r="O64" s="291"/>
    </row>
    <row r="65" s="244" customFormat="true" ht="15" hidden="false" customHeight="false" outlineLevel="0" collapsed="false">
      <c r="A65" s="281"/>
      <c r="B65" s="287"/>
      <c r="C65" s="282" t="s">
        <v>781</v>
      </c>
      <c r="D65" s="282"/>
      <c r="E65" s="282"/>
      <c r="F65" s="282"/>
      <c r="G65" s="282"/>
      <c r="H65" s="282"/>
      <c r="I65" s="282"/>
      <c r="J65" s="291"/>
      <c r="K65" s="291"/>
      <c r="L65" s="291"/>
      <c r="M65" s="291"/>
      <c r="N65" s="291"/>
      <c r="O65" s="291"/>
    </row>
    <row r="66" s="244" customFormat="true" ht="15" hidden="false" customHeight="false" outlineLevel="0" collapsed="false">
      <c r="A66" s="281"/>
      <c r="B66" s="287"/>
      <c r="C66" s="282" t="s">
        <v>782</v>
      </c>
      <c r="D66" s="282"/>
      <c r="E66" s="282"/>
      <c r="F66" s="282"/>
      <c r="G66" s="282"/>
      <c r="H66" s="282"/>
      <c r="I66" s="282"/>
      <c r="J66" s="291"/>
      <c r="K66" s="291"/>
      <c r="L66" s="291"/>
      <c r="M66" s="291"/>
      <c r="N66" s="291"/>
      <c r="O66" s="291"/>
    </row>
    <row r="67" s="244" customFormat="true" ht="15" hidden="false" customHeight="true" outlineLevel="0" collapsed="false">
      <c r="A67" s="281" t="s">
        <v>785</v>
      </c>
      <c r="B67" s="287" t="s">
        <v>766</v>
      </c>
      <c r="C67" s="282" t="s">
        <v>565</v>
      </c>
      <c r="D67" s="282"/>
      <c r="E67" s="282"/>
      <c r="F67" s="282"/>
      <c r="G67" s="282"/>
      <c r="H67" s="282"/>
      <c r="I67" s="282" t="n">
        <f aca="false">0.37+0.25</f>
        <v>0.62</v>
      </c>
      <c r="J67" s="291"/>
      <c r="K67" s="282" t="n">
        <v>1.475</v>
      </c>
      <c r="L67" s="291"/>
      <c r="M67" s="291"/>
      <c r="N67" s="291"/>
      <c r="O67" s="291"/>
    </row>
    <row r="68" s="244" customFormat="true" ht="15" hidden="false" customHeight="false" outlineLevel="0" collapsed="false">
      <c r="A68" s="281"/>
      <c r="B68" s="287"/>
      <c r="C68" s="282" t="s">
        <v>780</v>
      </c>
      <c r="D68" s="282"/>
      <c r="E68" s="282"/>
      <c r="F68" s="282"/>
      <c r="G68" s="282"/>
      <c r="H68" s="282"/>
      <c r="I68" s="282" t="n">
        <f aca="false">0.4+0.25</f>
        <v>0.65</v>
      </c>
      <c r="J68" s="291"/>
      <c r="K68" s="288" t="n">
        <v>1.76</v>
      </c>
      <c r="L68" s="291"/>
      <c r="M68" s="291"/>
      <c r="N68" s="291"/>
      <c r="O68" s="291"/>
    </row>
    <row r="69" s="244" customFormat="true" ht="29.3" hidden="false" customHeight="true" outlineLevel="0" collapsed="false">
      <c r="A69" s="281"/>
      <c r="B69" s="287"/>
      <c r="C69" s="282" t="s">
        <v>781</v>
      </c>
      <c r="D69" s="282" t="n">
        <v>0.34</v>
      </c>
      <c r="E69" s="282"/>
      <c r="F69" s="282" t="n">
        <f aca="false">1.28+1.77</f>
        <v>3.05</v>
      </c>
      <c r="G69" s="290"/>
      <c r="H69" s="282"/>
      <c r="I69" s="282" t="n">
        <v>3.267</v>
      </c>
      <c r="J69" s="291"/>
      <c r="K69" s="288" t="n">
        <v>6.831</v>
      </c>
      <c r="L69" s="291"/>
      <c r="M69" s="288" t="n">
        <f aca="false">M57</f>
        <v>0</v>
      </c>
      <c r="N69" s="291"/>
      <c r="O69" s="291"/>
    </row>
    <row r="70" s="244" customFormat="true" ht="25.55" hidden="false" customHeight="true" outlineLevel="0" collapsed="false">
      <c r="A70" s="281"/>
      <c r="B70" s="287"/>
      <c r="C70" s="282" t="s">
        <v>782</v>
      </c>
      <c r="D70" s="282"/>
      <c r="E70" s="282"/>
      <c r="F70" s="282"/>
      <c r="G70" s="282"/>
      <c r="H70" s="282"/>
      <c r="I70" s="282"/>
      <c r="J70" s="291"/>
      <c r="K70" s="291"/>
      <c r="L70" s="291"/>
      <c r="M70" s="294"/>
      <c r="N70" s="291"/>
      <c r="O70" s="291"/>
    </row>
    <row r="71" s="244" customFormat="true" ht="27.9" hidden="false" customHeight="true" outlineLevel="0" collapsed="false">
      <c r="A71" s="281" t="s">
        <v>190</v>
      </c>
      <c r="B71" s="287" t="s">
        <v>786</v>
      </c>
      <c r="C71" s="282" t="s">
        <v>565</v>
      </c>
      <c r="D71" s="291"/>
      <c r="E71" s="291"/>
      <c r="F71" s="291"/>
      <c r="G71" s="291"/>
      <c r="H71" s="291"/>
      <c r="I71" s="291"/>
      <c r="J71" s="291"/>
      <c r="K71" s="291"/>
      <c r="L71" s="291"/>
      <c r="M71" s="294"/>
      <c r="N71" s="291"/>
      <c r="O71" s="291"/>
    </row>
    <row r="72" s="244" customFormat="true" ht="28.5" hidden="false" customHeight="true" outlineLevel="0" collapsed="false">
      <c r="A72" s="281"/>
      <c r="B72" s="287"/>
      <c r="C72" s="282" t="s">
        <v>780</v>
      </c>
      <c r="D72" s="291"/>
      <c r="E72" s="291"/>
      <c r="F72" s="291"/>
      <c r="G72" s="291"/>
      <c r="H72" s="291"/>
      <c r="I72" s="291"/>
      <c r="J72" s="291"/>
      <c r="K72" s="291"/>
      <c r="L72" s="291"/>
      <c r="M72" s="294"/>
      <c r="N72" s="291"/>
      <c r="O72" s="291"/>
    </row>
    <row r="73" s="244" customFormat="true" ht="24.1" hidden="false" customHeight="true" outlineLevel="0" collapsed="false">
      <c r="A73" s="281"/>
      <c r="B73" s="287"/>
      <c r="C73" s="282" t="s">
        <v>781</v>
      </c>
      <c r="D73" s="282" t="n">
        <v>0.34</v>
      </c>
      <c r="E73" s="282"/>
      <c r="F73" s="282"/>
      <c r="G73" s="290"/>
      <c r="H73" s="282" t="n">
        <v>0.94</v>
      </c>
      <c r="I73" s="291"/>
      <c r="J73" s="291"/>
      <c r="K73" s="291"/>
      <c r="L73" s="291"/>
      <c r="M73" s="288" t="n">
        <f aca="false">M69</f>
        <v>0</v>
      </c>
      <c r="N73" s="291"/>
      <c r="O73" s="291"/>
    </row>
    <row r="74" s="244" customFormat="true" ht="21.8" hidden="false" customHeight="true" outlineLevel="0" collapsed="false">
      <c r="A74" s="281"/>
      <c r="B74" s="287"/>
      <c r="C74" s="282" t="s">
        <v>782</v>
      </c>
      <c r="D74" s="291"/>
      <c r="E74" s="291"/>
      <c r="F74" s="291"/>
      <c r="G74" s="291"/>
      <c r="H74" s="291"/>
      <c r="I74" s="291"/>
      <c r="J74" s="291"/>
      <c r="K74" s="291"/>
      <c r="L74" s="291"/>
      <c r="M74" s="294"/>
      <c r="N74" s="291"/>
      <c r="O74" s="291"/>
    </row>
    <row r="75" s="244" customFormat="true" ht="15" hidden="false" customHeight="true" outlineLevel="0" collapsed="false">
      <c r="A75" s="281" t="s">
        <v>787</v>
      </c>
      <c r="B75" s="287" t="s">
        <v>764</v>
      </c>
      <c r="C75" s="282" t="s">
        <v>565</v>
      </c>
      <c r="D75" s="282"/>
      <c r="E75" s="282"/>
      <c r="F75" s="282"/>
      <c r="G75" s="282"/>
      <c r="H75" s="282"/>
      <c r="I75" s="282"/>
      <c r="J75" s="291"/>
      <c r="K75" s="291"/>
      <c r="L75" s="291"/>
      <c r="M75" s="294"/>
      <c r="N75" s="291"/>
      <c r="O75" s="291"/>
    </row>
    <row r="76" s="244" customFormat="true" ht="15" hidden="false" customHeight="false" outlineLevel="0" collapsed="false">
      <c r="A76" s="281"/>
      <c r="B76" s="287"/>
      <c r="C76" s="282" t="s">
        <v>780</v>
      </c>
      <c r="D76" s="282"/>
      <c r="E76" s="282"/>
      <c r="F76" s="282"/>
      <c r="G76" s="282"/>
      <c r="H76" s="282"/>
      <c r="I76" s="282"/>
      <c r="J76" s="291"/>
      <c r="K76" s="291"/>
      <c r="L76" s="291"/>
      <c r="M76" s="294"/>
      <c r="N76" s="291"/>
      <c r="O76" s="291"/>
    </row>
    <row r="77" s="244" customFormat="true" ht="15" hidden="false" customHeight="false" outlineLevel="0" collapsed="false">
      <c r="A77" s="281"/>
      <c r="B77" s="287"/>
      <c r="C77" s="282" t="s">
        <v>781</v>
      </c>
      <c r="D77" s="282"/>
      <c r="E77" s="282"/>
      <c r="F77" s="282"/>
      <c r="G77" s="282"/>
      <c r="H77" s="282"/>
      <c r="I77" s="282"/>
      <c r="J77" s="291"/>
      <c r="K77" s="291"/>
      <c r="L77" s="291"/>
      <c r="M77" s="294"/>
      <c r="N77" s="291"/>
      <c r="O77" s="291"/>
    </row>
    <row r="78" s="244" customFormat="true" ht="15" hidden="false" customHeight="false" outlineLevel="0" collapsed="false">
      <c r="A78" s="281"/>
      <c r="B78" s="287"/>
      <c r="C78" s="282" t="s">
        <v>566</v>
      </c>
      <c r="D78" s="282"/>
      <c r="E78" s="282"/>
      <c r="F78" s="282"/>
      <c r="G78" s="282"/>
      <c r="H78" s="282"/>
      <c r="I78" s="282"/>
      <c r="J78" s="291"/>
      <c r="K78" s="291"/>
      <c r="L78" s="291"/>
      <c r="M78" s="294"/>
      <c r="N78" s="291"/>
      <c r="O78" s="291"/>
    </row>
    <row r="79" s="244" customFormat="true" ht="15" hidden="false" customHeight="true" outlineLevel="0" collapsed="false">
      <c r="A79" s="281" t="s">
        <v>788</v>
      </c>
      <c r="B79" s="287" t="s">
        <v>765</v>
      </c>
      <c r="C79" s="282" t="s">
        <v>565</v>
      </c>
      <c r="D79" s="282"/>
      <c r="E79" s="282"/>
      <c r="F79" s="282"/>
      <c r="G79" s="282"/>
      <c r="H79" s="282"/>
      <c r="I79" s="282"/>
      <c r="J79" s="291"/>
      <c r="K79" s="291"/>
      <c r="L79" s="291"/>
      <c r="M79" s="294"/>
      <c r="N79" s="291"/>
      <c r="O79" s="291"/>
    </row>
    <row r="80" s="244" customFormat="true" ht="15" hidden="false" customHeight="false" outlineLevel="0" collapsed="false">
      <c r="A80" s="281"/>
      <c r="B80" s="287"/>
      <c r="C80" s="282" t="s">
        <v>780</v>
      </c>
      <c r="D80" s="282"/>
      <c r="E80" s="282"/>
      <c r="F80" s="282"/>
      <c r="G80" s="282"/>
      <c r="H80" s="282"/>
      <c r="I80" s="282"/>
      <c r="J80" s="291"/>
      <c r="K80" s="291"/>
      <c r="L80" s="291"/>
      <c r="M80" s="294"/>
      <c r="N80" s="291"/>
      <c r="O80" s="291"/>
    </row>
    <row r="81" s="244" customFormat="true" ht="15" hidden="false" customHeight="false" outlineLevel="0" collapsed="false">
      <c r="A81" s="281"/>
      <c r="B81" s="287"/>
      <c r="C81" s="282" t="s">
        <v>781</v>
      </c>
      <c r="D81" s="282"/>
      <c r="E81" s="282"/>
      <c r="F81" s="282"/>
      <c r="G81" s="282"/>
      <c r="H81" s="282"/>
      <c r="I81" s="282"/>
      <c r="J81" s="291"/>
      <c r="K81" s="291"/>
      <c r="L81" s="291"/>
      <c r="M81" s="294"/>
      <c r="N81" s="291"/>
      <c r="O81" s="291"/>
    </row>
    <row r="82" s="244" customFormat="true" ht="15" hidden="false" customHeight="false" outlineLevel="0" collapsed="false">
      <c r="A82" s="281"/>
      <c r="B82" s="287"/>
      <c r="C82" s="282" t="s">
        <v>782</v>
      </c>
      <c r="D82" s="282"/>
      <c r="E82" s="282"/>
      <c r="F82" s="282"/>
      <c r="G82" s="282"/>
      <c r="H82" s="282"/>
      <c r="I82" s="282"/>
      <c r="J82" s="291"/>
      <c r="K82" s="291"/>
      <c r="L82" s="291"/>
      <c r="M82" s="294"/>
      <c r="N82" s="291"/>
      <c r="O82" s="291"/>
    </row>
    <row r="83" s="244" customFormat="true" ht="15" hidden="false" customHeight="true" outlineLevel="0" collapsed="false">
      <c r="A83" s="281" t="s">
        <v>789</v>
      </c>
      <c r="B83" s="287" t="s">
        <v>766</v>
      </c>
      <c r="C83" s="282" t="s">
        <v>565</v>
      </c>
      <c r="D83" s="282"/>
      <c r="E83" s="282"/>
      <c r="F83" s="282"/>
      <c r="G83" s="282"/>
      <c r="H83" s="282"/>
      <c r="I83" s="282"/>
      <c r="J83" s="291"/>
      <c r="K83" s="291"/>
      <c r="L83" s="291"/>
      <c r="M83" s="294"/>
      <c r="N83" s="291"/>
      <c r="O83" s="291"/>
    </row>
    <row r="84" s="244" customFormat="true" ht="15" hidden="false" customHeight="false" outlineLevel="0" collapsed="false">
      <c r="A84" s="281"/>
      <c r="B84" s="287"/>
      <c r="C84" s="282" t="s">
        <v>780</v>
      </c>
      <c r="D84" s="282"/>
      <c r="E84" s="282"/>
      <c r="F84" s="282"/>
      <c r="G84" s="282"/>
      <c r="H84" s="282"/>
      <c r="I84" s="282"/>
      <c r="J84" s="291"/>
      <c r="K84" s="291"/>
      <c r="L84" s="291"/>
      <c r="M84" s="294"/>
      <c r="N84" s="291"/>
      <c r="O84" s="291"/>
    </row>
    <row r="85" s="244" customFormat="true" ht="15" hidden="false" customHeight="false" outlineLevel="0" collapsed="false">
      <c r="A85" s="281"/>
      <c r="B85" s="287"/>
      <c r="C85" s="282" t="s">
        <v>781</v>
      </c>
      <c r="D85" s="282" t="n">
        <v>0.34</v>
      </c>
      <c r="E85" s="282"/>
      <c r="F85" s="282"/>
      <c r="G85" s="290"/>
      <c r="H85" s="282" t="n">
        <v>0.94</v>
      </c>
      <c r="I85" s="282"/>
      <c r="J85" s="291"/>
      <c r="K85" s="291"/>
      <c r="L85" s="291"/>
      <c r="M85" s="288" t="n">
        <f aca="false">M73</f>
        <v>0</v>
      </c>
      <c r="N85" s="291"/>
      <c r="O85" s="291"/>
    </row>
    <row r="86" s="244" customFormat="true" ht="20.35" hidden="false" customHeight="true" outlineLevel="0" collapsed="false">
      <c r="A86" s="281"/>
      <c r="B86" s="287"/>
      <c r="C86" s="282" t="s">
        <v>782</v>
      </c>
      <c r="D86" s="282"/>
      <c r="E86" s="282"/>
      <c r="F86" s="282"/>
      <c r="G86" s="282"/>
      <c r="H86" s="282"/>
      <c r="I86" s="282"/>
      <c r="J86" s="291"/>
      <c r="K86" s="291"/>
      <c r="L86" s="291"/>
      <c r="M86" s="291"/>
      <c r="N86" s="291"/>
      <c r="O86" s="291"/>
    </row>
    <row r="87" s="244" customFormat="true" ht="89.25" hidden="false" customHeight="true" outlineLevel="0" collapsed="false">
      <c r="A87" s="281" t="s">
        <v>140</v>
      </c>
      <c r="B87" s="286" t="s">
        <v>790</v>
      </c>
      <c r="C87" s="282" t="s">
        <v>388</v>
      </c>
      <c r="D87" s="282" t="s">
        <v>388</v>
      </c>
      <c r="E87" s="282" t="s">
        <v>388</v>
      </c>
      <c r="F87" s="282" t="s">
        <v>388</v>
      </c>
      <c r="G87" s="282" t="s">
        <v>388</v>
      </c>
      <c r="H87" s="282" t="s">
        <v>388</v>
      </c>
      <c r="I87" s="282" t="s">
        <v>388</v>
      </c>
      <c r="J87" s="282" t="s">
        <v>388</v>
      </c>
      <c r="K87" s="282" t="s">
        <v>388</v>
      </c>
      <c r="L87" s="282" t="s">
        <v>388</v>
      </c>
      <c r="M87" s="282" t="s">
        <v>388</v>
      </c>
      <c r="N87" s="282" t="s">
        <v>388</v>
      </c>
      <c r="O87" s="282" t="s">
        <v>388</v>
      </c>
    </row>
    <row r="88" s="244" customFormat="true" ht="50.25" hidden="false" customHeight="true" outlineLevel="0" collapsed="false">
      <c r="A88" s="281" t="s">
        <v>142</v>
      </c>
      <c r="B88" s="287" t="s">
        <v>760</v>
      </c>
      <c r="C88" s="282" t="s">
        <v>761</v>
      </c>
      <c r="D88" s="282"/>
      <c r="E88" s="282"/>
      <c r="F88" s="282"/>
      <c r="G88" s="282"/>
      <c r="H88" s="282"/>
      <c r="I88" s="282"/>
      <c r="J88" s="282"/>
      <c r="K88" s="282"/>
      <c r="L88" s="282"/>
      <c r="M88" s="282"/>
      <c r="N88" s="282"/>
      <c r="O88" s="282"/>
    </row>
    <row r="89" s="244" customFormat="true" ht="40.55" hidden="false" customHeight="true" outlineLevel="0" collapsed="false">
      <c r="A89" s="281"/>
      <c r="B89" s="287"/>
      <c r="C89" s="282" t="s">
        <v>762</v>
      </c>
      <c r="D89" s="282"/>
      <c r="E89" s="282"/>
      <c r="F89" s="282"/>
      <c r="G89" s="282"/>
      <c r="H89" s="282"/>
      <c r="I89" s="282"/>
      <c r="J89" s="282"/>
      <c r="K89" s="282"/>
      <c r="L89" s="282"/>
      <c r="M89" s="282"/>
      <c r="N89" s="282"/>
      <c r="O89" s="282"/>
    </row>
    <row r="90" s="244" customFormat="true" ht="33.85" hidden="false" customHeight="true" outlineLevel="0" collapsed="false">
      <c r="A90" s="281" t="s">
        <v>144</v>
      </c>
      <c r="B90" s="287" t="s">
        <v>763</v>
      </c>
      <c r="C90" s="282" t="s">
        <v>761</v>
      </c>
      <c r="D90" s="282"/>
      <c r="E90" s="282"/>
      <c r="F90" s="282"/>
      <c r="G90" s="282"/>
      <c r="H90" s="282"/>
      <c r="I90" s="282"/>
      <c r="J90" s="282"/>
      <c r="K90" s="282"/>
      <c r="L90" s="282"/>
      <c r="M90" s="282"/>
      <c r="N90" s="282"/>
      <c r="O90" s="282"/>
    </row>
    <row r="91" s="244" customFormat="true" ht="25.55" hidden="false" customHeight="true" outlineLevel="0" collapsed="false">
      <c r="A91" s="281"/>
      <c r="B91" s="287"/>
      <c r="C91" s="282" t="s">
        <v>762</v>
      </c>
      <c r="D91" s="282"/>
      <c r="E91" s="282"/>
      <c r="F91" s="282"/>
      <c r="G91" s="282"/>
      <c r="H91" s="282"/>
      <c r="I91" s="282"/>
      <c r="J91" s="282"/>
      <c r="K91" s="282"/>
      <c r="L91" s="282"/>
      <c r="M91" s="282"/>
      <c r="N91" s="282"/>
      <c r="O91" s="282"/>
    </row>
    <row r="92" s="244" customFormat="true" ht="25.55" hidden="false" customHeight="true" outlineLevel="0" collapsed="false">
      <c r="A92" s="281" t="s">
        <v>155</v>
      </c>
      <c r="B92" s="287" t="s">
        <v>764</v>
      </c>
      <c r="C92" s="282" t="s">
        <v>761</v>
      </c>
      <c r="D92" s="282"/>
      <c r="E92" s="282"/>
      <c r="F92" s="282"/>
      <c r="G92" s="282"/>
      <c r="H92" s="282"/>
      <c r="I92" s="282"/>
      <c r="J92" s="282"/>
      <c r="K92" s="282"/>
      <c r="L92" s="282"/>
      <c r="M92" s="282"/>
      <c r="N92" s="282"/>
      <c r="O92" s="282"/>
    </row>
    <row r="93" s="244" customFormat="true" ht="24.1" hidden="false" customHeight="true" outlineLevel="0" collapsed="false">
      <c r="A93" s="281"/>
      <c r="B93" s="287"/>
      <c r="C93" s="282" t="s">
        <v>762</v>
      </c>
      <c r="D93" s="282"/>
      <c r="E93" s="282"/>
      <c r="F93" s="282"/>
      <c r="G93" s="282"/>
      <c r="H93" s="282"/>
      <c r="I93" s="282"/>
      <c r="J93" s="282"/>
      <c r="K93" s="282"/>
      <c r="L93" s="282"/>
      <c r="M93" s="282"/>
      <c r="N93" s="282"/>
      <c r="O93" s="282"/>
    </row>
    <row r="94" s="244" customFormat="true" ht="25.55" hidden="false" customHeight="true" outlineLevel="0" collapsed="false">
      <c r="A94" s="281" t="s">
        <v>199</v>
      </c>
      <c r="B94" s="287" t="s">
        <v>765</v>
      </c>
      <c r="C94" s="282" t="s">
        <v>761</v>
      </c>
      <c r="D94" s="282"/>
      <c r="E94" s="282"/>
      <c r="F94" s="282"/>
      <c r="G94" s="282"/>
      <c r="H94" s="282"/>
      <c r="I94" s="282"/>
      <c r="J94" s="282"/>
      <c r="K94" s="282"/>
      <c r="L94" s="282"/>
      <c r="M94" s="282"/>
      <c r="N94" s="282"/>
      <c r="O94" s="282"/>
    </row>
    <row r="95" s="244" customFormat="true" ht="27.9" hidden="false" customHeight="true" outlineLevel="0" collapsed="false">
      <c r="A95" s="281"/>
      <c r="B95" s="287"/>
      <c r="C95" s="282" t="s">
        <v>762</v>
      </c>
      <c r="D95" s="282"/>
      <c r="E95" s="282"/>
      <c r="F95" s="282"/>
      <c r="G95" s="282"/>
      <c r="H95" s="282"/>
      <c r="I95" s="282"/>
      <c r="J95" s="282"/>
      <c r="K95" s="282"/>
      <c r="L95" s="282"/>
      <c r="M95" s="282"/>
      <c r="N95" s="282"/>
      <c r="O95" s="282"/>
    </row>
    <row r="96" s="244" customFormat="true" ht="28.5" hidden="false" customHeight="true" outlineLevel="0" collapsed="false">
      <c r="A96" s="281" t="s">
        <v>211</v>
      </c>
      <c r="B96" s="287" t="s">
        <v>766</v>
      </c>
      <c r="C96" s="282" t="s">
        <v>761</v>
      </c>
      <c r="D96" s="282"/>
      <c r="E96" s="282"/>
      <c r="F96" s="282"/>
      <c r="G96" s="282"/>
      <c r="H96" s="282"/>
      <c r="I96" s="282"/>
      <c r="J96" s="282"/>
      <c r="K96" s="282"/>
      <c r="L96" s="282"/>
      <c r="M96" s="282"/>
      <c r="N96" s="282"/>
      <c r="O96" s="282"/>
    </row>
    <row r="97" s="244" customFormat="true" ht="28.5" hidden="false" customHeight="true" outlineLevel="0" collapsed="false">
      <c r="A97" s="281"/>
      <c r="B97" s="287"/>
      <c r="C97" s="282" t="s">
        <v>762</v>
      </c>
      <c r="D97" s="282"/>
      <c r="E97" s="282"/>
      <c r="F97" s="282"/>
      <c r="G97" s="282"/>
      <c r="H97" s="282"/>
      <c r="I97" s="282"/>
      <c r="J97" s="282"/>
      <c r="K97" s="282"/>
      <c r="L97" s="282"/>
      <c r="M97" s="282"/>
      <c r="N97" s="282"/>
      <c r="O97" s="282"/>
    </row>
    <row r="98" s="244" customFormat="true" ht="47.3" hidden="false" customHeight="true" outlineLevel="0" collapsed="false">
      <c r="A98" s="281" t="s">
        <v>159</v>
      </c>
      <c r="B98" s="287" t="s">
        <v>767</v>
      </c>
      <c r="C98" s="282" t="s">
        <v>761</v>
      </c>
      <c r="D98" s="282"/>
      <c r="E98" s="282"/>
      <c r="F98" s="282"/>
      <c r="G98" s="282"/>
      <c r="H98" s="282"/>
      <c r="I98" s="282"/>
      <c r="J98" s="282"/>
      <c r="K98" s="282"/>
      <c r="L98" s="282"/>
      <c r="M98" s="282"/>
      <c r="N98" s="282"/>
      <c r="O98" s="282"/>
    </row>
    <row r="99" s="244" customFormat="true" ht="44.15" hidden="false" customHeight="true" outlineLevel="0" collapsed="false">
      <c r="A99" s="281"/>
      <c r="B99" s="287"/>
      <c r="C99" s="282" t="s">
        <v>762</v>
      </c>
      <c r="D99" s="282"/>
      <c r="E99" s="282"/>
      <c r="F99" s="282"/>
      <c r="G99" s="282"/>
      <c r="H99" s="282"/>
      <c r="I99" s="282"/>
      <c r="J99" s="282"/>
      <c r="K99" s="282"/>
      <c r="L99" s="282"/>
      <c r="M99" s="282"/>
      <c r="N99" s="282"/>
      <c r="O99" s="282"/>
    </row>
    <row r="100" s="244" customFormat="true" ht="25.55" hidden="false" customHeight="true" outlineLevel="0" collapsed="false">
      <c r="A100" s="281" t="s">
        <v>161</v>
      </c>
      <c r="B100" s="287" t="s">
        <v>763</v>
      </c>
      <c r="C100" s="282" t="s">
        <v>761</v>
      </c>
      <c r="D100" s="282"/>
      <c r="E100" s="282"/>
      <c r="F100" s="282"/>
      <c r="G100" s="282"/>
      <c r="H100" s="282"/>
      <c r="I100" s="282"/>
      <c r="J100" s="282"/>
      <c r="K100" s="282"/>
      <c r="L100" s="282"/>
      <c r="M100" s="282"/>
      <c r="N100" s="282"/>
      <c r="O100" s="282"/>
    </row>
    <row r="101" s="244" customFormat="true" ht="24.75" hidden="false" customHeight="true" outlineLevel="0" collapsed="false">
      <c r="A101" s="281"/>
      <c r="B101" s="287"/>
      <c r="C101" s="282" t="s">
        <v>762</v>
      </c>
      <c r="D101" s="282"/>
      <c r="E101" s="282"/>
      <c r="F101" s="282"/>
      <c r="G101" s="282"/>
      <c r="H101" s="282"/>
      <c r="I101" s="282"/>
      <c r="J101" s="282"/>
      <c r="K101" s="282"/>
      <c r="L101" s="282"/>
      <c r="M101" s="282"/>
      <c r="N101" s="282"/>
      <c r="O101" s="282"/>
    </row>
    <row r="102" s="244" customFormat="true" ht="24.1" hidden="false" customHeight="true" outlineLevel="0" collapsed="false">
      <c r="A102" s="281" t="s">
        <v>167</v>
      </c>
      <c r="B102" s="287" t="s">
        <v>764</v>
      </c>
      <c r="C102" s="282" t="s">
        <v>761</v>
      </c>
      <c r="D102" s="282"/>
      <c r="E102" s="282"/>
      <c r="F102" s="282"/>
      <c r="G102" s="282"/>
      <c r="H102" s="282"/>
      <c r="I102" s="282"/>
      <c r="J102" s="282"/>
      <c r="K102" s="282"/>
      <c r="L102" s="282"/>
      <c r="M102" s="282"/>
      <c r="N102" s="282"/>
      <c r="O102" s="282"/>
    </row>
    <row r="103" s="244" customFormat="true" ht="24.1" hidden="false" customHeight="true" outlineLevel="0" collapsed="false">
      <c r="A103" s="281"/>
      <c r="B103" s="287"/>
      <c r="C103" s="282" t="s">
        <v>762</v>
      </c>
      <c r="D103" s="282"/>
      <c r="E103" s="282"/>
      <c r="F103" s="282"/>
      <c r="G103" s="282"/>
      <c r="H103" s="282"/>
      <c r="I103" s="282"/>
      <c r="J103" s="282"/>
      <c r="K103" s="282"/>
      <c r="L103" s="282"/>
      <c r="M103" s="282"/>
      <c r="N103" s="282"/>
      <c r="O103" s="282"/>
    </row>
    <row r="104" s="244" customFormat="true" ht="29.9" hidden="false" customHeight="true" outlineLevel="0" collapsed="false">
      <c r="A104" s="281" t="s">
        <v>216</v>
      </c>
      <c r="B104" s="287" t="s">
        <v>765</v>
      </c>
      <c r="C104" s="282" t="s">
        <v>761</v>
      </c>
      <c r="D104" s="282"/>
      <c r="E104" s="282"/>
      <c r="F104" s="282"/>
      <c r="G104" s="282"/>
      <c r="H104" s="282"/>
      <c r="I104" s="282"/>
      <c r="J104" s="282"/>
      <c r="K104" s="282"/>
      <c r="L104" s="282"/>
      <c r="M104" s="282"/>
      <c r="N104" s="282"/>
      <c r="O104" s="282"/>
    </row>
    <row r="105" s="244" customFormat="true" ht="29.9" hidden="false" customHeight="true" outlineLevel="0" collapsed="false">
      <c r="A105" s="281"/>
      <c r="B105" s="287"/>
      <c r="C105" s="282" t="s">
        <v>762</v>
      </c>
      <c r="D105" s="282"/>
      <c r="E105" s="282"/>
      <c r="F105" s="282"/>
      <c r="G105" s="282"/>
      <c r="H105" s="282"/>
      <c r="I105" s="282"/>
      <c r="J105" s="282"/>
      <c r="K105" s="282"/>
      <c r="L105" s="282"/>
      <c r="M105" s="282"/>
      <c r="N105" s="282"/>
      <c r="O105" s="282"/>
    </row>
    <row r="106" s="244" customFormat="true" ht="42.75" hidden="false" customHeight="true" outlineLevel="0" collapsed="false">
      <c r="A106" s="281" t="s">
        <v>218</v>
      </c>
      <c r="B106" s="287" t="s">
        <v>766</v>
      </c>
      <c r="C106" s="282" t="s">
        <v>761</v>
      </c>
      <c r="D106" s="282"/>
      <c r="E106" s="282"/>
      <c r="F106" s="282"/>
      <c r="G106" s="282"/>
      <c r="H106" s="282"/>
      <c r="I106" s="282"/>
      <c r="J106" s="282"/>
      <c r="K106" s="282"/>
      <c r="L106" s="282"/>
      <c r="M106" s="282"/>
      <c r="N106" s="282"/>
      <c r="O106" s="282"/>
    </row>
    <row r="107" s="244" customFormat="true" ht="31.65" hidden="false" customHeight="true" outlineLevel="0" collapsed="false">
      <c r="A107" s="281"/>
      <c r="B107" s="287"/>
      <c r="C107" s="282" t="s">
        <v>762</v>
      </c>
      <c r="D107" s="282"/>
      <c r="E107" s="282"/>
      <c r="F107" s="282"/>
      <c r="G107" s="282"/>
      <c r="H107" s="282"/>
      <c r="I107" s="282"/>
      <c r="J107" s="282"/>
      <c r="K107" s="282"/>
      <c r="L107" s="282"/>
      <c r="M107" s="282"/>
      <c r="N107" s="282"/>
      <c r="O107" s="282"/>
    </row>
    <row r="108" s="244" customFormat="true" ht="36" hidden="false" customHeight="true" outlineLevel="0" collapsed="false">
      <c r="A108" s="281" t="s">
        <v>169</v>
      </c>
      <c r="B108" s="287" t="s">
        <v>768</v>
      </c>
      <c r="C108" s="282" t="s">
        <v>761</v>
      </c>
      <c r="D108" s="282"/>
      <c r="E108" s="282"/>
      <c r="F108" s="282"/>
      <c r="G108" s="282"/>
      <c r="H108" s="282"/>
      <c r="I108" s="282"/>
      <c r="J108" s="282"/>
      <c r="K108" s="282"/>
      <c r="L108" s="282"/>
      <c r="M108" s="282"/>
      <c r="N108" s="282"/>
      <c r="O108" s="282"/>
    </row>
    <row r="109" s="244" customFormat="true" ht="35.25" hidden="false" customHeight="true" outlineLevel="0" collapsed="false">
      <c r="A109" s="281"/>
      <c r="B109" s="287"/>
      <c r="C109" s="282" t="s">
        <v>762</v>
      </c>
      <c r="D109" s="282"/>
      <c r="E109" s="282"/>
      <c r="F109" s="282"/>
      <c r="G109" s="282"/>
      <c r="H109" s="282"/>
      <c r="I109" s="282"/>
      <c r="J109" s="282"/>
      <c r="K109" s="282"/>
      <c r="L109" s="282"/>
      <c r="M109" s="282"/>
      <c r="N109" s="282"/>
      <c r="O109" s="282"/>
    </row>
    <row r="110" s="244" customFormat="true" ht="24.1" hidden="false" customHeight="true" outlineLevel="0" collapsed="false">
      <c r="A110" s="281" t="s">
        <v>220</v>
      </c>
      <c r="B110" s="287" t="s">
        <v>763</v>
      </c>
      <c r="C110" s="282" t="s">
        <v>761</v>
      </c>
      <c r="D110" s="282"/>
      <c r="E110" s="282"/>
      <c r="F110" s="282"/>
      <c r="G110" s="282"/>
      <c r="H110" s="282"/>
      <c r="I110" s="282"/>
      <c r="J110" s="282"/>
      <c r="K110" s="282"/>
      <c r="L110" s="282"/>
      <c r="M110" s="282"/>
      <c r="N110" s="282"/>
      <c r="O110" s="282"/>
    </row>
    <row r="111" s="244" customFormat="true" ht="24.75" hidden="false" customHeight="true" outlineLevel="0" collapsed="false">
      <c r="A111" s="281"/>
      <c r="B111" s="287"/>
      <c r="C111" s="282" t="s">
        <v>762</v>
      </c>
      <c r="D111" s="282"/>
      <c r="E111" s="282"/>
      <c r="F111" s="282"/>
      <c r="G111" s="282"/>
      <c r="H111" s="282"/>
      <c r="I111" s="282"/>
      <c r="J111" s="282"/>
      <c r="K111" s="282"/>
      <c r="L111" s="282"/>
      <c r="M111" s="282"/>
      <c r="N111" s="282"/>
      <c r="O111" s="282"/>
    </row>
    <row r="112" s="244" customFormat="true" ht="25.55" hidden="false" customHeight="true" outlineLevel="0" collapsed="false">
      <c r="A112" s="281" t="s">
        <v>222</v>
      </c>
      <c r="B112" s="287" t="s">
        <v>764</v>
      </c>
      <c r="C112" s="282" t="s">
        <v>761</v>
      </c>
      <c r="D112" s="282"/>
      <c r="E112" s="282"/>
      <c r="F112" s="282"/>
      <c r="G112" s="282"/>
      <c r="H112" s="282"/>
      <c r="I112" s="282"/>
      <c r="J112" s="282"/>
      <c r="K112" s="282"/>
      <c r="L112" s="282"/>
      <c r="M112" s="282"/>
      <c r="N112" s="282"/>
      <c r="O112" s="282"/>
    </row>
    <row r="113" s="244" customFormat="true" ht="24.75" hidden="false" customHeight="true" outlineLevel="0" collapsed="false">
      <c r="A113" s="281"/>
      <c r="B113" s="287"/>
      <c r="C113" s="282" t="s">
        <v>762</v>
      </c>
      <c r="D113" s="282"/>
      <c r="E113" s="282"/>
      <c r="F113" s="282"/>
      <c r="G113" s="282"/>
      <c r="H113" s="282"/>
      <c r="I113" s="282"/>
      <c r="J113" s="282"/>
      <c r="K113" s="282"/>
      <c r="L113" s="282"/>
      <c r="M113" s="282"/>
      <c r="N113" s="282"/>
      <c r="O113" s="282"/>
    </row>
    <row r="114" s="244" customFormat="true" ht="28.5" hidden="false" customHeight="true" outlineLevel="0" collapsed="false">
      <c r="A114" s="281" t="s">
        <v>224</v>
      </c>
      <c r="B114" s="287" t="s">
        <v>765</v>
      </c>
      <c r="C114" s="282" t="s">
        <v>761</v>
      </c>
      <c r="D114" s="282"/>
      <c r="E114" s="282"/>
      <c r="F114" s="282"/>
      <c r="G114" s="282"/>
      <c r="H114" s="282"/>
      <c r="I114" s="282"/>
      <c r="J114" s="282"/>
      <c r="K114" s="282"/>
      <c r="L114" s="282"/>
      <c r="M114" s="282"/>
      <c r="N114" s="282"/>
      <c r="O114" s="282"/>
    </row>
    <row r="115" s="244" customFormat="true" ht="31.65" hidden="false" customHeight="true" outlineLevel="0" collapsed="false">
      <c r="A115" s="281"/>
      <c r="B115" s="287"/>
      <c r="C115" s="282" t="s">
        <v>762</v>
      </c>
      <c r="D115" s="282"/>
      <c r="E115" s="282"/>
      <c r="F115" s="282"/>
      <c r="G115" s="282"/>
      <c r="H115" s="282"/>
      <c r="I115" s="282"/>
      <c r="J115" s="282"/>
      <c r="K115" s="282"/>
      <c r="L115" s="282"/>
      <c r="M115" s="282"/>
      <c r="N115" s="282"/>
      <c r="O115" s="282"/>
    </row>
    <row r="116" s="244" customFormat="true" ht="15" hidden="false" customHeight="true" outlineLevel="0" collapsed="false">
      <c r="A116" s="281" t="s">
        <v>226</v>
      </c>
      <c r="B116" s="287" t="s">
        <v>766</v>
      </c>
      <c r="C116" s="282" t="s">
        <v>761</v>
      </c>
      <c r="D116" s="282"/>
      <c r="E116" s="282"/>
      <c r="F116" s="282"/>
      <c r="G116" s="282"/>
      <c r="H116" s="282"/>
      <c r="I116" s="282"/>
      <c r="J116" s="282"/>
      <c r="K116" s="282"/>
      <c r="L116" s="282"/>
      <c r="M116" s="282"/>
      <c r="N116" s="282"/>
      <c r="O116" s="282"/>
    </row>
    <row r="117" s="244" customFormat="true" ht="38.35" hidden="false" customHeight="true" outlineLevel="0" collapsed="false">
      <c r="A117" s="281"/>
      <c r="B117" s="287"/>
      <c r="C117" s="282" t="s">
        <v>762</v>
      </c>
      <c r="D117" s="282"/>
      <c r="E117" s="282"/>
      <c r="F117" s="282"/>
      <c r="G117" s="282"/>
      <c r="H117" s="282"/>
      <c r="I117" s="282"/>
      <c r="J117" s="291"/>
      <c r="K117" s="291"/>
      <c r="L117" s="291"/>
      <c r="M117" s="291"/>
      <c r="N117" s="291"/>
      <c r="O117" s="291"/>
    </row>
    <row r="118" s="244" customFormat="true" ht="90" hidden="false" customHeight="true" outlineLevel="0" collapsed="false">
      <c r="A118" s="281" t="s">
        <v>227</v>
      </c>
      <c r="B118" s="287" t="s">
        <v>771</v>
      </c>
      <c r="C118" s="282" t="s">
        <v>772</v>
      </c>
      <c r="D118" s="282"/>
      <c r="E118" s="282"/>
      <c r="F118" s="282"/>
      <c r="G118" s="282"/>
      <c r="H118" s="282"/>
      <c r="I118" s="282"/>
      <c r="J118" s="291"/>
      <c r="K118" s="291"/>
      <c r="L118" s="291"/>
      <c r="M118" s="293"/>
      <c r="N118" s="291"/>
      <c r="O118" s="291"/>
    </row>
    <row r="119" s="244" customFormat="true" ht="38.35" hidden="false" customHeight="true" outlineLevel="0" collapsed="false">
      <c r="A119" s="281" t="s">
        <v>229</v>
      </c>
      <c r="B119" s="287" t="s">
        <v>773</v>
      </c>
      <c r="C119" s="282" t="s">
        <v>772</v>
      </c>
      <c r="D119" s="282"/>
      <c r="E119" s="282"/>
      <c r="F119" s="282"/>
      <c r="G119" s="282"/>
      <c r="H119" s="282"/>
      <c r="I119" s="282"/>
      <c r="J119" s="291"/>
      <c r="K119" s="291"/>
      <c r="L119" s="291"/>
      <c r="M119" s="282"/>
      <c r="N119" s="291"/>
      <c r="O119" s="291"/>
    </row>
    <row r="120" s="244" customFormat="true" ht="60.75" hidden="false" customHeight="true" outlineLevel="0" collapsed="false">
      <c r="A120" s="281" t="s">
        <v>235</v>
      </c>
      <c r="B120" s="287" t="s">
        <v>774</v>
      </c>
      <c r="C120" s="282" t="s">
        <v>772</v>
      </c>
      <c r="D120" s="282"/>
      <c r="E120" s="282"/>
      <c r="F120" s="282"/>
      <c r="G120" s="282"/>
      <c r="H120" s="282"/>
      <c r="I120" s="282"/>
      <c r="J120" s="291"/>
      <c r="K120" s="291"/>
      <c r="L120" s="291"/>
      <c r="M120" s="291"/>
      <c r="N120" s="291"/>
      <c r="O120" s="291"/>
    </row>
    <row r="121" s="244" customFormat="true" ht="55.6" hidden="false" customHeight="true" outlineLevel="0" collapsed="false">
      <c r="A121" s="281" t="s">
        <v>791</v>
      </c>
      <c r="B121" s="287" t="s">
        <v>776</v>
      </c>
      <c r="C121" s="282" t="s">
        <v>772</v>
      </c>
      <c r="D121" s="282"/>
      <c r="E121" s="282"/>
      <c r="F121" s="282"/>
      <c r="G121" s="282"/>
      <c r="H121" s="282"/>
      <c r="I121" s="282"/>
      <c r="J121" s="291"/>
      <c r="K121" s="291"/>
      <c r="L121" s="291"/>
      <c r="M121" s="293"/>
      <c r="N121" s="291"/>
      <c r="O121" s="291"/>
    </row>
    <row r="122" s="244" customFormat="true" ht="42.1" hidden="false" customHeight="true" outlineLevel="0" collapsed="false">
      <c r="A122" s="281" t="s">
        <v>792</v>
      </c>
      <c r="B122" s="287" t="s">
        <v>778</v>
      </c>
      <c r="C122" s="282" t="s">
        <v>772</v>
      </c>
      <c r="D122" s="282"/>
      <c r="E122" s="282"/>
      <c r="F122" s="282"/>
      <c r="G122" s="282"/>
      <c r="H122" s="282"/>
      <c r="I122" s="282"/>
      <c r="J122" s="291"/>
      <c r="K122" s="291"/>
      <c r="L122" s="291"/>
      <c r="M122" s="291"/>
      <c r="N122" s="291"/>
      <c r="O122" s="291"/>
    </row>
    <row r="123" s="244" customFormat="true" ht="24.1" hidden="false" customHeight="true" outlineLevel="0" collapsed="false">
      <c r="A123" s="281" t="s">
        <v>239</v>
      </c>
      <c r="B123" s="287" t="s">
        <v>779</v>
      </c>
      <c r="C123" s="282" t="s">
        <v>565</v>
      </c>
      <c r="D123" s="282"/>
      <c r="E123" s="282"/>
      <c r="F123" s="282"/>
      <c r="G123" s="282"/>
      <c r="H123" s="282"/>
      <c r="I123" s="282"/>
      <c r="J123" s="291"/>
      <c r="K123" s="291"/>
      <c r="L123" s="291"/>
      <c r="M123" s="291"/>
      <c r="N123" s="291"/>
      <c r="O123" s="291"/>
    </row>
    <row r="124" s="244" customFormat="true" ht="28.5" hidden="false" customHeight="true" outlineLevel="0" collapsed="false">
      <c r="A124" s="281"/>
      <c r="B124" s="287"/>
      <c r="C124" s="282" t="s">
        <v>780</v>
      </c>
      <c r="D124" s="282"/>
      <c r="E124" s="282"/>
      <c r="F124" s="282"/>
      <c r="G124" s="282"/>
      <c r="H124" s="282"/>
      <c r="I124" s="282"/>
      <c r="J124" s="291"/>
      <c r="K124" s="291"/>
      <c r="L124" s="291"/>
      <c r="M124" s="282"/>
      <c r="N124" s="291"/>
      <c r="O124" s="291"/>
    </row>
    <row r="125" s="244" customFormat="true" ht="26.15" hidden="false" customHeight="true" outlineLevel="0" collapsed="false">
      <c r="A125" s="281"/>
      <c r="B125" s="287"/>
      <c r="C125" s="282" t="s">
        <v>781</v>
      </c>
      <c r="D125" s="282"/>
      <c r="E125" s="282"/>
      <c r="F125" s="282"/>
      <c r="G125" s="282"/>
      <c r="H125" s="282"/>
      <c r="I125" s="282"/>
      <c r="J125" s="291"/>
      <c r="K125" s="291"/>
      <c r="L125" s="291"/>
      <c r="M125" s="282"/>
      <c r="N125" s="291"/>
      <c r="O125" s="291"/>
    </row>
    <row r="126" s="244" customFormat="true" ht="28.5" hidden="false" customHeight="true" outlineLevel="0" collapsed="false">
      <c r="A126" s="281"/>
      <c r="B126" s="287"/>
      <c r="C126" s="282" t="s">
        <v>782</v>
      </c>
      <c r="D126" s="282"/>
      <c r="E126" s="282"/>
      <c r="F126" s="282"/>
      <c r="G126" s="282"/>
      <c r="H126" s="282"/>
      <c r="I126" s="282"/>
      <c r="J126" s="291"/>
      <c r="K126" s="291"/>
      <c r="L126" s="291"/>
      <c r="M126" s="291"/>
      <c r="N126" s="291"/>
      <c r="O126" s="291"/>
    </row>
    <row r="127" s="244" customFormat="true" ht="15" hidden="false" customHeight="true" outlineLevel="0" collapsed="false">
      <c r="A127" s="281" t="s">
        <v>241</v>
      </c>
      <c r="B127" s="287" t="s">
        <v>764</v>
      </c>
      <c r="C127" s="282" t="s">
        <v>565</v>
      </c>
      <c r="D127" s="282"/>
      <c r="E127" s="282"/>
      <c r="F127" s="282"/>
      <c r="G127" s="282"/>
      <c r="H127" s="282"/>
      <c r="I127" s="282"/>
      <c r="J127" s="291"/>
      <c r="K127" s="291"/>
      <c r="L127" s="291"/>
      <c r="M127" s="291"/>
      <c r="N127" s="291"/>
      <c r="O127" s="291"/>
    </row>
    <row r="128" s="244" customFormat="true" ht="15" hidden="false" customHeight="false" outlineLevel="0" collapsed="false">
      <c r="A128" s="281"/>
      <c r="B128" s="287"/>
      <c r="C128" s="282" t="s">
        <v>780</v>
      </c>
      <c r="D128" s="282"/>
      <c r="E128" s="282"/>
      <c r="F128" s="282"/>
      <c r="G128" s="282"/>
      <c r="H128" s="282"/>
      <c r="I128" s="282"/>
      <c r="J128" s="291"/>
      <c r="K128" s="291"/>
      <c r="L128" s="291"/>
      <c r="M128" s="291"/>
      <c r="N128" s="291"/>
      <c r="O128" s="291"/>
    </row>
    <row r="129" s="244" customFormat="true" ht="15" hidden="false" customHeight="false" outlineLevel="0" collapsed="false">
      <c r="A129" s="281"/>
      <c r="B129" s="287"/>
      <c r="C129" s="282" t="s">
        <v>781</v>
      </c>
      <c r="D129" s="282"/>
      <c r="E129" s="282"/>
      <c r="F129" s="282"/>
      <c r="G129" s="282"/>
      <c r="H129" s="282"/>
      <c r="I129" s="282"/>
      <c r="J129" s="291"/>
      <c r="K129" s="291"/>
      <c r="L129" s="291"/>
      <c r="M129" s="291"/>
      <c r="N129" s="291"/>
      <c r="O129" s="291"/>
    </row>
    <row r="130" s="244" customFormat="true" ht="15" hidden="false" customHeight="false" outlineLevel="0" collapsed="false">
      <c r="A130" s="281"/>
      <c r="B130" s="287"/>
      <c r="C130" s="282" t="s">
        <v>782</v>
      </c>
      <c r="D130" s="282"/>
      <c r="E130" s="282"/>
      <c r="F130" s="282"/>
      <c r="G130" s="282"/>
      <c r="H130" s="282"/>
      <c r="I130" s="282"/>
      <c r="J130" s="291"/>
      <c r="K130" s="291"/>
      <c r="L130" s="291"/>
      <c r="M130" s="291"/>
      <c r="N130" s="291"/>
      <c r="O130" s="291"/>
    </row>
    <row r="131" s="244" customFormat="true" ht="15" hidden="false" customHeight="true" outlineLevel="0" collapsed="false">
      <c r="A131" s="281" t="s">
        <v>243</v>
      </c>
      <c r="B131" s="287" t="s">
        <v>765</v>
      </c>
      <c r="C131" s="282" t="s">
        <v>565</v>
      </c>
      <c r="D131" s="282"/>
      <c r="E131" s="282"/>
      <c r="F131" s="282"/>
      <c r="G131" s="282"/>
      <c r="H131" s="282"/>
      <c r="I131" s="282"/>
      <c r="J131" s="291"/>
      <c r="K131" s="291"/>
      <c r="L131" s="291"/>
      <c r="M131" s="291"/>
      <c r="N131" s="291"/>
      <c r="O131" s="291"/>
    </row>
    <row r="132" s="244" customFormat="true" ht="15" hidden="false" customHeight="false" outlineLevel="0" collapsed="false">
      <c r="A132" s="281"/>
      <c r="B132" s="287"/>
      <c r="C132" s="282" t="s">
        <v>780</v>
      </c>
      <c r="D132" s="282"/>
      <c r="E132" s="282"/>
      <c r="F132" s="282"/>
      <c r="G132" s="282"/>
      <c r="H132" s="282"/>
      <c r="I132" s="282"/>
      <c r="J132" s="291"/>
      <c r="K132" s="291"/>
      <c r="L132" s="291"/>
      <c r="M132" s="291"/>
      <c r="N132" s="291"/>
      <c r="O132" s="291"/>
    </row>
    <row r="133" s="244" customFormat="true" ht="15.85" hidden="false" customHeight="true" outlineLevel="0" collapsed="false">
      <c r="A133" s="281"/>
      <c r="B133" s="287"/>
      <c r="C133" s="282" t="s">
        <v>781</v>
      </c>
      <c r="D133" s="282"/>
      <c r="E133" s="282"/>
      <c r="F133" s="282"/>
      <c r="G133" s="282"/>
      <c r="H133" s="282"/>
      <c r="I133" s="282"/>
      <c r="J133" s="291"/>
      <c r="K133" s="291"/>
      <c r="L133" s="291"/>
      <c r="M133" s="291"/>
      <c r="N133" s="291"/>
      <c r="O133" s="291"/>
    </row>
    <row r="134" s="244" customFormat="true" ht="15" hidden="false" customHeight="false" outlineLevel="0" collapsed="false">
      <c r="A134" s="281"/>
      <c r="B134" s="287"/>
      <c r="C134" s="282" t="s">
        <v>782</v>
      </c>
      <c r="D134" s="282"/>
      <c r="E134" s="282"/>
      <c r="F134" s="282"/>
      <c r="G134" s="282"/>
      <c r="H134" s="282"/>
      <c r="I134" s="282"/>
      <c r="J134" s="291"/>
      <c r="K134" s="291"/>
      <c r="L134" s="291"/>
      <c r="M134" s="291"/>
      <c r="N134" s="291"/>
      <c r="O134" s="291"/>
    </row>
    <row r="135" s="244" customFormat="true" ht="15" hidden="false" customHeight="true" outlineLevel="0" collapsed="false">
      <c r="A135" s="281" t="s">
        <v>245</v>
      </c>
      <c r="B135" s="287" t="s">
        <v>766</v>
      </c>
      <c r="C135" s="282" t="s">
        <v>565</v>
      </c>
      <c r="D135" s="291"/>
      <c r="E135" s="291"/>
      <c r="F135" s="291"/>
      <c r="G135" s="291"/>
      <c r="H135" s="291"/>
      <c r="I135" s="291"/>
      <c r="J135" s="291"/>
      <c r="K135" s="291"/>
      <c r="L135" s="291"/>
      <c r="M135" s="291"/>
      <c r="N135" s="291"/>
      <c r="O135" s="291"/>
    </row>
    <row r="136" s="244" customFormat="true" ht="15" hidden="false" customHeight="false" outlineLevel="0" collapsed="false">
      <c r="A136" s="281"/>
      <c r="B136" s="287"/>
      <c r="C136" s="282" t="s">
        <v>780</v>
      </c>
      <c r="D136" s="291"/>
      <c r="E136" s="291"/>
      <c r="F136" s="291"/>
      <c r="G136" s="291"/>
      <c r="H136" s="291"/>
      <c r="I136" s="291"/>
      <c r="J136" s="291"/>
      <c r="K136" s="291"/>
      <c r="L136" s="291"/>
      <c r="M136" s="282"/>
      <c r="N136" s="291"/>
      <c r="O136" s="291"/>
    </row>
    <row r="137" s="244" customFormat="true" ht="28.5" hidden="false" customHeight="true" outlineLevel="0" collapsed="false">
      <c r="A137" s="281"/>
      <c r="B137" s="287"/>
      <c r="C137" s="282" t="s">
        <v>781</v>
      </c>
      <c r="D137" s="291"/>
      <c r="E137" s="291"/>
      <c r="F137" s="291"/>
      <c r="G137" s="291"/>
      <c r="H137" s="291"/>
      <c r="I137" s="291"/>
      <c r="J137" s="291"/>
      <c r="K137" s="291"/>
      <c r="L137" s="291"/>
      <c r="M137" s="282"/>
      <c r="N137" s="291"/>
      <c r="O137" s="291"/>
    </row>
    <row r="138" s="244" customFormat="true" ht="25.55" hidden="false" customHeight="true" outlineLevel="0" collapsed="false">
      <c r="A138" s="281"/>
      <c r="B138" s="287"/>
      <c r="C138" s="282" t="s">
        <v>782</v>
      </c>
      <c r="D138" s="291"/>
      <c r="E138" s="291"/>
      <c r="F138" s="291"/>
      <c r="G138" s="291"/>
      <c r="H138" s="291"/>
      <c r="I138" s="291"/>
      <c r="J138" s="291"/>
      <c r="K138" s="291"/>
      <c r="L138" s="291"/>
      <c r="M138" s="291"/>
      <c r="N138" s="291"/>
      <c r="O138" s="291"/>
    </row>
    <row r="139" s="244" customFormat="true" ht="29.3" hidden="false" customHeight="true" outlineLevel="0" collapsed="false">
      <c r="A139" s="281" t="s">
        <v>249</v>
      </c>
      <c r="B139" s="287" t="s">
        <v>786</v>
      </c>
      <c r="C139" s="282" t="s">
        <v>565</v>
      </c>
      <c r="D139" s="282"/>
      <c r="E139" s="282"/>
      <c r="F139" s="282"/>
      <c r="G139" s="282"/>
      <c r="H139" s="282"/>
      <c r="I139" s="282"/>
      <c r="J139" s="291"/>
      <c r="K139" s="291"/>
      <c r="L139" s="291"/>
      <c r="M139" s="291"/>
      <c r="N139" s="291"/>
      <c r="O139" s="291"/>
    </row>
    <row r="140" s="244" customFormat="true" ht="28.5" hidden="false" customHeight="true" outlineLevel="0" collapsed="false">
      <c r="A140" s="281"/>
      <c r="B140" s="287"/>
      <c r="C140" s="282" t="s">
        <v>780</v>
      </c>
      <c r="D140" s="282"/>
      <c r="E140" s="282"/>
      <c r="F140" s="282"/>
      <c r="G140" s="282"/>
      <c r="H140" s="282"/>
      <c r="I140" s="282"/>
      <c r="J140" s="291"/>
      <c r="K140" s="291"/>
      <c r="L140" s="291"/>
      <c r="M140" s="282"/>
      <c r="N140" s="291"/>
      <c r="O140" s="291"/>
    </row>
    <row r="141" s="244" customFormat="true" ht="24.1" hidden="false" customHeight="true" outlineLevel="0" collapsed="false">
      <c r="A141" s="281"/>
      <c r="B141" s="287"/>
      <c r="C141" s="282" t="s">
        <v>781</v>
      </c>
      <c r="D141" s="282"/>
      <c r="E141" s="282"/>
      <c r="F141" s="282"/>
      <c r="G141" s="282"/>
      <c r="H141" s="282"/>
      <c r="I141" s="282"/>
      <c r="J141" s="291"/>
      <c r="K141" s="291"/>
      <c r="L141" s="291"/>
      <c r="M141" s="282"/>
      <c r="N141" s="291"/>
      <c r="O141" s="291"/>
    </row>
    <row r="142" s="244" customFormat="true" ht="24.1" hidden="false" customHeight="true" outlineLevel="0" collapsed="false">
      <c r="A142" s="281"/>
      <c r="B142" s="287"/>
      <c r="C142" s="282" t="s">
        <v>782</v>
      </c>
      <c r="D142" s="282"/>
      <c r="E142" s="282"/>
      <c r="F142" s="282"/>
      <c r="G142" s="282"/>
      <c r="H142" s="282"/>
      <c r="I142" s="282"/>
      <c r="J142" s="291"/>
      <c r="K142" s="291"/>
      <c r="L142" s="291"/>
      <c r="M142" s="291"/>
      <c r="N142" s="291"/>
      <c r="O142" s="291"/>
    </row>
    <row r="143" s="244" customFormat="true" ht="15" hidden="false" customHeight="true" outlineLevel="0" collapsed="false">
      <c r="A143" s="281" t="s">
        <v>793</v>
      </c>
      <c r="B143" s="287" t="s">
        <v>764</v>
      </c>
      <c r="C143" s="282" t="s">
        <v>565</v>
      </c>
      <c r="D143" s="282"/>
      <c r="E143" s="282"/>
      <c r="F143" s="282"/>
      <c r="G143" s="282"/>
      <c r="H143" s="282"/>
      <c r="I143" s="282"/>
      <c r="J143" s="291"/>
      <c r="K143" s="291"/>
      <c r="L143" s="291"/>
      <c r="M143" s="291"/>
      <c r="N143" s="291"/>
      <c r="O143" s="291"/>
    </row>
    <row r="144" s="244" customFormat="true" ht="15" hidden="false" customHeight="false" outlineLevel="0" collapsed="false">
      <c r="A144" s="281"/>
      <c r="B144" s="287"/>
      <c r="C144" s="282" t="s">
        <v>780</v>
      </c>
      <c r="D144" s="282"/>
      <c r="E144" s="282"/>
      <c r="F144" s="282"/>
      <c r="G144" s="282"/>
      <c r="H144" s="282"/>
      <c r="I144" s="282"/>
      <c r="J144" s="291"/>
      <c r="K144" s="291"/>
      <c r="L144" s="291"/>
      <c r="M144" s="291"/>
      <c r="N144" s="291"/>
      <c r="O144" s="291"/>
    </row>
    <row r="145" s="244" customFormat="true" ht="15" hidden="false" customHeight="false" outlineLevel="0" collapsed="false">
      <c r="A145" s="281"/>
      <c r="B145" s="287"/>
      <c r="C145" s="282" t="s">
        <v>781</v>
      </c>
      <c r="D145" s="282"/>
      <c r="E145" s="282"/>
      <c r="F145" s="282"/>
      <c r="G145" s="282"/>
      <c r="H145" s="282"/>
      <c r="I145" s="282"/>
      <c r="J145" s="291"/>
      <c r="K145" s="291"/>
      <c r="L145" s="291"/>
      <c r="M145" s="291"/>
      <c r="N145" s="291"/>
      <c r="O145" s="291"/>
    </row>
    <row r="146" s="244" customFormat="true" ht="15" hidden="false" customHeight="false" outlineLevel="0" collapsed="false">
      <c r="A146" s="281"/>
      <c r="B146" s="287"/>
      <c r="C146" s="282" t="s">
        <v>782</v>
      </c>
      <c r="D146" s="282"/>
      <c r="E146" s="282"/>
      <c r="F146" s="282"/>
      <c r="G146" s="282"/>
      <c r="H146" s="282"/>
      <c r="I146" s="282"/>
      <c r="J146" s="291"/>
      <c r="K146" s="291"/>
      <c r="L146" s="291"/>
      <c r="M146" s="291"/>
      <c r="N146" s="291"/>
      <c r="O146" s="291"/>
    </row>
    <row r="147" s="244" customFormat="true" ht="15" hidden="false" customHeight="true" outlineLevel="0" collapsed="false">
      <c r="A147" s="281" t="s">
        <v>794</v>
      </c>
      <c r="B147" s="287" t="s">
        <v>765</v>
      </c>
      <c r="C147" s="282" t="s">
        <v>565</v>
      </c>
      <c r="D147" s="282"/>
      <c r="E147" s="282"/>
      <c r="F147" s="282"/>
      <c r="G147" s="282"/>
      <c r="H147" s="282"/>
      <c r="I147" s="282"/>
      <c r="J147" s="291"/>
      <c r="K147" s="291"/>
      <c r="L147" s="291"/>
      <c r="M147" s="291"/>
      <c r="N147" s="291"/>
      <c r="O147" s="291"/>
    </row>
    <row r="148" s="244" customFormat="true" ht="15" hidden="false" customHeight="false" outlineLevel="0" collapsed="false">
      <c r="A148" s="281"/>
      <c r="B148" s="287"/>
      <c r="C148" s="282" t="s">
        <v>780</v>
      </c>
      <c r="D148" s="282"/>
      <c r="E148" s="282"/>
      <c r="F148" s="282"/>
      <c r="G148" s="282"/>
      <c r="H148" s="282"/>
      <c r="I148" s="282"/>
      <c r="J148" s="291"/>
      <c r="K148" s="291"/>
      <c r="L148" s="291"/>
      <c r="M148" s="291"/>
      <c r="N148" s="291"/>
      <c r="O148" s="291"/>
    </row>
    <row r="149" s="244" customFormat="true" ht="15" hidden="false" customHeight="false" outlineLevel="0" collapsed="false">
      <c r="A149" s="281"/>
      <c r="B149" s="287"/>
      <c r="C149" s="282" t="s">
        <v>781</v>
      </c>
      <c r="D149" s="282"/>
      <c r="E149" s="282"/>
      <c r="F149" s="282"/>
      <c r="G149" s="282"/>
      <c r="H149" s="282"/>
      <c r="I149" s="282"/>
      <c r="J149" s="291"/>
      <c r="K149" s="291"/>
      <c r="L149" s="291"/>
      <c r="M149" s="291"/>
      <c r="N149" s="291"/>
      <c r="O149" s="291"/>
    </row>
    <row r="150" s="244" customFormat="true" ht="15" hidden="false" customHeight="false" outlineLevel="0" collapsed="false">
      <c r="A150" s="281"/>
      <c r="B150" s="287"/>
      <c r="C150" s="282" t="s">
        <v>782</v>
      </c>
      <c r="D150" s="282"/>
      <c r="E150" s="282"/>
      <c r="F150" s="282"/>
      <c r="G150" s="282"/>
      <c r="H150" s="282"/>
      <c r="I150" s="282"/>
      <c r="J150" s="291"/>
      <c r="K150" s="291"/>
      <c r="L150" s="291"/>
      <c r="M150" s="291"/>
      <c r="N150" s="291"/>
      <c r="O150" s="291"/>
    </row>
    <row r="151" s="244" customFormat="true" ht="15" hidden="false" customHeight="true" outlineLevel="0" collapsed="false">
      <c r="A151" s="281" t="s">
        <v>795</v>
      </c>
      <c r="B151" s="287" t="s">
        <v>766</v>
      </c>
      <c r="C151" s="282" t="s">
        <v>565</v>
      </c>
      <c r="D151" s="282"/>
      <c r="E151" s="282"/>
      <c r="F151" s="282"/>
      <c r="G151" s="282"/>
      <c r="H151" s="282"/>
      <c r="I151" s="282"/>
      <c r="J151" s="291"/>
      <c r="K151" s="291"/>
      <c r="L151" s="291"/>
      <c r="M151" s="291"/>
      <c r="N151" s="291"/>
      <c r="O151" s="291"/>
    </row>
    <row r="152" s="244" customFormat="true" ht="16.6" hidden="false" customHeight="true" outlineLevel="0" collapsed="false">
      <c r="A152" s="281"/>
      <c r="B152" s="287"/>
      <c r="C152" s="282" t="s">
        <v>780</v>
      </c>
      <c r="D152" s="282"/>
      <c r="E152" s="282"/>
      <c r="F152" s="282"/>
      <c r="G152" s="282"/>
      <c r="H152" s="282"/>
      <c r="I152" s="282"/>
      <c r="J152" s="291"/>
      <c r="K152" s="291"/>
      <c r="L152" s="291"/>
      <c r="M152" s="282"/>
      <c r="N152" s="291"/>
      <c r="O152" s="291"/>
    </row>
    <row r="153" s="244" customFormat="true" ht="16.6" hidden="false" customHeight="true" outlineLevel="0" collapsed="false">
      <c r="A153" s="281"/>
      <c r="B153" s="287"/>
      <c r="C153" s="282" t="s">
        <v>781</v>
      </c>
      <c r="D153" s="282"/>
      <c r="E153" s="282"/>
      <c r="F153" s="282"/>
      <c r="G153" s="282"/>
      <c r="H153" s="282"/>
      <c r="I153" s="282"/>
      <c r="J153" s="291"/>
      <c r="K153" s="291"/>
      <c r="L153" s="291"/>
      <c r="M153" s="282"/>
      <c r="N153" s="291"/>
      <c r="O153" s="291"/>
    </row>
    <row r="154" s="244" customFormat="true" ht="21.8" hidden="false" customHeight="true" outlineLevel="0" collapsed="false">
      <c r="A154" s="281"/>
      <c r="B154" s="287"/>
      <c r="C154" s="282" t="s">
        <v>782</v>
      </c>
      <c r="D154" s="282"/>
      <c r="E154" s="282"/>
      <c r="F154" s="282"/>
      <c r="G154" s="282"/>
      <c r="H154" s="282"/>
      <c r="I154" s="282"/>
      <c r="J154" s="291"/>
      <c r="K154" s="291"/>
      <c r="L154" s="291"/>
      <c r="M154" s="291"/>
      <c r="N154" s="291"/>
      <c r="O154" s="291"/>
    </row>
    <row r="155" s="244" customFormat="true" ht="34.6" hidden="false" customHeight="true" outlineLevel="0" collapsed="false">
      <c r="A155" s="281" t="s">
        <v>796</v>
      </c>
      <c r="B155" s="282" t="s">
        <v>734</v>
      </c>
      <c r="C155" s="282" t="s">
        <v>388</v>
      </c>
      <c r="D155" s="282" t="s">
        <v>388</v>
      </c>
      <c r="E155" s="282" t="s">
        <v>388</v>
      </c>
      <c r="F155" s="282" t="s">
        <v>388</v>
      </c>
      <c r="G155" s="282" t="s">
        <v>388</v>
      </c>
      <c r="H155" s="282" t="s">
        <v>388</v>
      </c>
      <c r="I155" s="282" t="s">
        <v>388</v>
      </c>
      <c r="J155" s="282" t="s">
        <v>388</v>
      </c>
      <c r="K155" s="282" t="s">
        <v>388</v>
      </c>
      <c r="L155" s="282" t="s">
        <v>388</v>
      </c>
      <c r="M155" s="282" t="s">
        <v>388</v>
      </c>
      <c r="N155" s="282" t="s">
        <v>388</v>
      </c>
      <c r="O155" s="282" t="s">
        <v>388</v>
      </c>
    </row>
    <row r="156" s="244" customFormat="true" ht="15" hidden="false" customHeight="false" outlineLevel="0" collapsed="false">
      <c r="A156" s="281" t="s">
        <v>797</v>
      </c>
      <c r="B156" s="282" t="s">
        <v>797</v>
      </c>
      <c r="C156" s="282"/>
      <c r="D156" s="282"/>
      <c r="E156" s="282"/>
      <c r="F156" s="282"/>
      <c r="G156" s="282"/>
      <c r="H156" s="282"/>
      <c r="I156" s="282"/>
      <c r="J156" s="291"/>
      <c r="K156" s="291"/>
      <c r="L156" s="291"/>
      <c r="M156" s="291"/>
      <c r="N156" s="291"/>
      <c r="O156" s="291"/>
    </row>
    <row r="158" customFormat="false" ht="14.4" hidden="false" customHeight="false" outlineLevel="0" collapsed="false">
      <c r="B158" s="296" t="s">
        <v>798</v>
      </c>
      <c r="P158" s="244"/>
      <c r="Q158" s="244"/>
      <c r="R158" s="244"/>
      <c r="S158" s="244"/>
      <c r="T158" s="244"/>
      <c r="U158" s="244"/>
      <c r="V158" s="244"/>
      <c r="W158" s="244"/>
    </row>
    <row r="159" customFormat="false" ht="14.4" hidden="false" customHeight="false" outlineLevel="0" collapsed="false">
      <c r="B159" s="296" t="s">
        <v>799</v>
      </c>
      <c r="P159" s="244"/>
      <c r="Q159" s="244"/>
      <c r="R159" s="244"/>
      <c r="S159" s="244"/>
      <c r="T159" s="244"/>
      <c r="U159" s="244"/>
      <c r="V159" s="244"/>
      <c r="W159" s="244"/>
    </row>
    <row r="160" customFormat="false" ht="14.4" hidden="false" customHeight="false" outlineLevel="0" collapsed="false">
      <c r="B160" s="296" t="s">
        <v>800</v>
      </c>
      <c r="P160" s="244"/>
      <c r="Q160" s="244"/>
      <c r="R160" s="244"/>
      <c r="S160" s="244"/>
      <c r="T160" s="244"/>
      <c r="U160" s="244"/>
      <c r="V160" s="244"/>
      <c r="W160" s="244"/>
    </row>
    <row r="161" s="244" customFormat="true" ht="14.4" hidden="false" customHeight="false" outlineLevel="0" collapsed="false">
      <c r="B161" s="296" t="s">
        <v>801</v>
      </c>
    </row>
    <row r="162" s="244" customFormat="true" ht="14.4" hidden="false" customHeight="false" outlineLevel="0" collapsed="false">
      <c r="B162" s="296" t="s">
        <v>802</v>
      </c>
    </row>
  </sheetData>
  <mergeCells count="110">
    <mergeCell ref="A4:P4"/>
    <mergeCell ref="A5:P5"/>
    <mergeCell ref="A7:P7"/>
    <mergeCell ref="A8:P8"/>
    <mergeCell ref="A9:P9"/>
    <mergeCell ref="A10:P10"/>
    <mergeCell ref="A12:O12"/>
    <mergeCell ref="A13:O13"/>
    <mergeCell ref="A14:AG14"/>
    <mergeCell ref="A15:A16"/>
    <mergeCell ref="B15:B16"/>
    <mergeCell ref="C15:C16"/>
    <mergeCell ref="D15:F15"/>
    <mergeCell ref="G15:G16"/>
    <mergeCell ref="H15:I15"/>
    <mergeCell ref="J15:K15"/>
    <mergeCell ref="L15:M15"/>
    <mergeCell ref="N15:O15"/>
    <mergeCell ref="A20:A21"/>
    <mergeCell ref="B20:B21"/>
    <mergeCell ref="A22:A23"/>
    <mergeCell ref="B22:B23"/>
    <mergeCell ref="A24:A25"/>
    <mergeCell ref="B24:B25"/>
    <mergeCell ref="A26:A27"/>
    <mergeCell ref="B26:B27"/>
    <mergeCell ref="A28:A29"/>
    <mergeCell ref="B28:B29"/>
    <mergeCell ref="A30:A31"/>
    <mergeCell ref="B30:B31"/>
    <mergeCell ref="A32:A33"/>
    <mergeCell ref="B32:B33"/>
    <mergeCell ref="A34:A35"/>
    <mergeCell ref="B34:B35"/>
    <mergeCell ref="A36:A37"/>
    <mergeCell ref="B36:B37"/>
    <mergeCell ref="A38:A39"/>
    <mergeCell ref="B38:B39"/>
    <mergeCell ref="A40:A41"/>
    <mergeCell ref="B40:B41"/>
    <mergeCell ref="A42:A43"/>
    <mergeCell ref="B42:B43"/>
    <mergeCell ref="A44:A45"/>
    <mergeCell ref="B44:B45"/>
    <mergeCell ref="A46:A47"/>
    <mergeCell ref="B46:B47"/>
    <mergeCell ref="A48:A49"/>
    <mergeCell ref="B48:B49"/>
    <mergeCell ref="A55:A58"/>
    <mergeCell ref="B55:B58"/>
    <mergeCell ref="A59:A62"/>
    <mergeCell ref="B59:B62"/>
    <mergeCell ref="A63:A66"/>
    <mergeCell ref="B63:B66"/>
    <mergeCell ref="A67:A70"/>
    <mergeCell ref="B67:B70"/>
    <mergeCell ref="A71:A74"/>
    <mergeCell ref="B71:B74"/>
    <mergeCell ref="A75:A78"/>
    <mergeCell ref="B75:B78"/>
    <mergeCell ref="A79:A82"/>
    <mergeCell ref="B79:B82"/>
    <mergeCell ref="A83:A86"/>
    <mergeCell ref="B83:B86"/>
    <mergeCell ref="A88:A89"/>
    <mergeCell ref="B88:B89"/>
    <mergeCell ref="A90:A91"/>
    <mergeCell ref="B90:B91"/>
    <mergeCell ref="A92:A93"/>
    <mergeCell ref="B92:B93"/>
    <mergeCell ref="A94:A95"/>
    <mergeCell ref="B94:B95"/>
    <mergeCell ref="A96:A97"/>
    <mergeCell ref="B96:B97"/>
    <mergeCell ref="A98:A99"/>
    <mergeCell ref="B98:B99"/>
    <mergeCell ref="A100:A101"/>
    <mergeCell ref="B100:B101"/>
    <mergeCell ref="A102:A103"/>
    <mergeCell ref="B102:B103"/>
    <mergeCell ref="A104:A105"/>
    <mergeCell ref="B104:B105"/>
    <mergeCell ref="A106:A107"/>
    <mergeCell ref="B106:B107"/>
    <mergeCell ref="A108:A109"/>
    <mergeCell ref="B108:B109"/>
    <mergeCell ref="A110:A111"/>
    <mergeCell ref="B110:B111"/>
    <mergeCell ref="A112:A113"/>
    <mergeCell ref="B112:B113"/>
    <mergeCell ref="A114:A115"/>
    <mergeCell ref="B114:B115"/>
    <mergeCell ref="A116:A117"/>
    <mergeCell ref="B116:B117"/>
    <mergeCell ref="A123:A126"/>
    <mergeCell ref="B123:B126"/>
    <mergeCell ref="A127:A130"/>
    <mergeCell ref="B127:B130"/>
    <mergeCell ref="A131:A134"/>
    <mergeCell ref="B131:B134"/>
    <mergeCell ref="A135:A138"/>
    <mergeCell ref="B135:B138"/>
    <mergeCell ref="A139:A142"/>
    <mergeCell ref="B139:B142"/>
    <mergeCell ref="A143:A146"/>
    <mergeCell ref="B143:B146"/>
    <mergeCell ref="A147:A150"/>
    <mergeCell ref="B147:B150"/>
    <mergeCell ref="A151:A154"/>
    <mergeCell ref="B151:B154"/>
  </mergeCells>
  <printOptions headings="false" gridLines="false" gridLinesSet="true" horizontalCentered="true" verticalCentered="false"/>
  <pageMargins left="0.708333333333333" right="0.708333333333333" top="0.748611111111111" bottom="0.747916666666667" header="0.315277777777778" footer="0.511811023622047"/>
  <pageSetup paperSize="77" scale="50" fitToWidth="1" fitToHeight="1" pageOrder="downThenOver" orientation="landscape" blackAndWhite="false" draft="false" cellComments="none" firstPageNumber="3" useFirstPageNumber="true" horizontalDpi="300" verticalDpi="300" copies="1"/>
  <headerFooter differentFirst="false" differentOddEven="false">
    <oddHeader>&amp;C&amp;P</oddHeader>
    <oddFooter/>
  </headerFooter>
  <rowBreaks count="2" manualBreakCount="2">
    <brk id="39" man="true" max="16383" min="0"/>
    <brk id="86" man="true" max="16383" min="0"/>
  </rowBreaks>
  <colBreaks count="1" manualBreakCount="1">
    <brk id="15" man="true" max="65535" min="0"/>
  </colBreak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AG39"/>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297" width="12.44"/>
    <col collapsed="false" customWidth="true" hidden="false" outlineLevel="0" max="2" min="2" style="245" width="25.44"/>
    <col collapsed="false" customWidth="true" hidden="false" outlineLevel="0" max="3" min="3" style="245" width="20.66"/>
    <col collapsed="false" customWidth="true" hidden="false" outlineLevel="0" max="4" min="4" style="245" width="20.33"/>
    <col collapsed="false" customWidth="true" hidden="false" outlineLevel="0" max="5" min="5" style="245" width="19.78"/>
    <col collapsed="false" customWidth="true" hidden="false" outlineLevel="0" max="6" min="6" style="245" width="22.89"/>
    <col collapsed="false" customWidth="true" hidden="false" outlineLevel="0" max="7" min="7" style="245" width="19.67"/>
    <col collapsed="false" customWidth="true" hidden="false" outlineLevel="0" max="8" min="8" style="245" width="17.33"/>
    <col collapsed="false" customWidth="true" hidden="false" outlineLevel="0" max="9" min="9" style="245" width="23.33"/>
    <col collapsed="false" customWidth="true" hidden="false" outlineLevel="0" max="10" min="10" style="245" width="12.77"/>
    <col collapsed="false" customWidth="true" hidden="false" outlineLevel="0" max="12" min="11" style="245" width="17.33"/>
    <col collapsed="false" customWidth="true" hidden="false" outlineLevel="0" max="13" min="13" style="245" width="18.44"/>
    <col collapsed="false" customWidth="true" hidden="false" outlineLevel="0" max="14" min="14" style="245" width="21.44"/>
    <col collapsed="false" customWidth="true" hidden="false" outlineLevel="0" max="15" min="15" style="245" width="7.78"/>
    <col collapsed="false" customWidth="false" hidden="false" outlineLevel="0" max="16" min="16" style="245" width="9"/>
    <col collapsed="false" customWidth="true" hidden="false" outlineLevel="0" max="17" min="17" style="245" width="17.77"/>
    <col collapsed="false" customWidth="true" hidden="false" outlineLevel="0" max="18" min="18" style="245" width="18.34"/>
    <col collapsed="false" customWidth="true" hidden="false" outlineLevel="0" max="19" min="19" style="245" width="9.11"/>
    <col collapsed="false" customWidth="false" hidden="false" outlineLevel="0" max="20" min="20" style="245" width="9"/>
    <col collapsed="false" customWidth="true" hidden="false" outlineLevel="0" max="21" min="21" style="245" width="22"/>
    <col collapsed="false" customWidth="true" hidden="false" outlineLevel="0" max="22" min="22" style="245" width="22.67"/>
    <col collapsed="false" customWidth="true" hidden="false" outlineLevel="0" max="23" min="23" style="245" width="14.88"/>
    <col collapsed="false" customWidth="true" hidden="false" outlineLevel="0" max="24" min="24" style="244" width="10.67"/>
    <col collapsed="false" customWidth="true" hidden="false" outlineLevel="0" max="25" min="25" style="244" width="9.22"/>
    <col collapsed="false" customWidth="true" hidden="false" outlineLevel="0" max="26" min="26" style="244" width="11.11"/>
    <col collapsed="false" customWidth="true" hidden="false" outlineLevel="0" max="27" min="27" style="244" width="11.88"/>
    <col collapsed="false" customWidth="true" hidden="false" outlineLevel="0" max="28" min="28" style="244" width="15.67"/>
    <col collapsed="false" customWidth="true" hidden="false" outlineLevel="0" max="30" min="29" style="244" width="15.88"/>
    <col collapsed="false" customWidth="true" hidden="false" outlineLevel="0" max="31" min="31" style="244" width="20.77"/>
    <col collapsed="false" customWidth="true" hidden="false" outlineLevel="0" max="32" min="32" style="244" width="18.34"/>
    <col collapsed="false" customWidth="true" hidden="false" outlineLevel="0" max="33" min="33" style="244" width="29"/>
    <col collapsed="false" customWidth="false" hidden="false" outlineLevel="0" max="253" min="34" style="244" width="9"/>
    <col collapsed="false" customWidth="true" hidden="false" outlineLevel="0" max="254" min="254" style="244" width="3.88"/>
    <col collapsed="false" customWidth="true" hidden="false" outlineLevel="0" max="255" min="255" style="244" width="16"/>
    <col collapsed="false" customWidth="true" hidden="false" outlineLevel="0" max="256" min="256" style="244" width="16.67"/>
    <col collapsed="false" customWidth="true" hidden="false" outlineLevel="0" max="257" min="257" style="244" width="13.44"/>
    <col collapsed="false" customWidth="true" hidden="false" outlineLevel="0" max="259" min="258" style="244" width="10.89"/>
    <col collapsed="false" customWidth="true" hidden="false" outlineLevel="0" max="260" min="260" style="244" width="6.22"/>
    <col collapsed="false" customWidth="true" hidden="false" outlineLevel="0" max="261" min="261" style="244" width="8.88"/>
    <col collapsed="false" customWidth="true" hidden="false" outlineLevel="0" max="262" min="262" style="244" width="13.89"/>
    <col collapsed="false" customWidth="true" hidden="false" outlineLevel="0" max="263" min="263" style="244" width="13.22"/>
    <col collapsed="false" customWidth="true" hidden="false" outlineLevel="0" max="264" min="264" style="244" width="16"/>
    <col collapsed="false" customWidth="true" hidden="false" outlineLevel="0" max="265" min="265" style="244" width="11.66"/>
    <col collapsed="false" customWidth="true" hidden="false" outlineLevel="0" max="266" min="266" style="244" width="16.89"/>
    <col collapsed="false" customWidth="true" hidden="false" outlineLevel="0" max="267" min="267" style="244" width="13.22"/>
    <col collapsed="false" customWidth="true" hidden="false" outlineLevel="0" max="268" min="268" style="244" width="18.34"/>
    <col collapsed="false" customWidth="true" hidden="false" outlineLevel="0" max="269" min="269" style="244" width="15"/>
    <col collapsed="false" customWidth="true" hidden="false" outlineLevel="0" max="270" min="270" style="244" width="14.77"/>
    <col collapsed="false" customWidth="true" hidden="false" outlineLevel="0" max="271" min="271" style="244" width="14.66"/>
    <col collapsed="false" customWidth="true" hidden="false" outlineLevel="0" max="272" min="272" style="244" width="13.78"/>
    <col collapsed="false" customWidth="true" hidden="false" outlineLevel="0" max="273" min="273" style="244" width="14.22"/>
    <col collapsed="false" customWidth="true" hidden="false" outlineLevel="0" max="274" min="274" style="244" width="15.11"/>
    <col collapsed="false" customWidth="true" hidden="false" outlineLevel="0" max="275" min="275" style="244" width="20.44"/>
    <col collapsed="false" customWidth="true" hidden="false" outlineLevel="0" max="276" min="276" style="244" width="27.88"/>
    <col collapsed="false" customWidth="true" hidden="false" outlineLevel="0" max="277" min="277" style="244" width="6.88"/>
    <col collapsed="false" customWidth="true" hidden="false" outlineLevel="0" max="278" min="278" style="244" width="5"/>
    <col collapsed="false" customWidth="true" hidden="false" outlineLevel="0" max="279" min="279" style="244" width="8"/>
    <col collapsed="false" customWidth="true" hidden="false" outlineLevel="0" max="280" min="280" style="244" width="11.88"/>
    <col collapsed="false" customWidth="false" hidden="false" outlineLevel="0" max="509" min="281" style="244" width="9"/>
    <col collapsed="false" customWidth="true" hidden="false" outlineLevel="0" max="510" min="510" style="244" width="3.88"/>
    <col collapsed="false" customWidth="true" hidden="false" outlineLevel="0" max="511" min="511" style="244" width="16"/>
    <col collapsed="false" customWidth="true" hidden="false" outlineLevel="0" max="512" min="512" style="244" width="16.67"/>
    <col collapsed="false" customWidth="true" hidden="false" outlineLevel="0" max="513" min="513" style="244" width="13.44"/>
    <col collapsed="false" customWidth="true" hidden="false" outlineLevel="0" max="515" min="514" style="244" width="10.89"/>
    <col collapsed="false" customWidth="true" hidden="false" outlineLevel="0" max="516" min="516" style="244" width="6.22"/>
    <col collapsed="false" customWidth="true" hidden="false" outlineLevel="0" max="517" min="517" style="244" width="8.88"/>
    <col collapsed="false" customWidth="true" hidden="false" outlineLevel="0" max="518" min="518" style="244" width="13.89"/>
    <col collapsed="false" customWidth="true" hidden="false" outlineLevel="0" max="519" min="519" style="244" width="13.22"/>
    <col collapsed="false" customWidth="true" hidden="false" outlineLevel="0" max="520" min="520" style="244" width="16"/>
    <col collapsed="false" customWidth="true" hidden="false" outlineLevel="0" max="521" min="521" style="244" width="11.66"/>
    <col collapsed="false" customWidth="true" hidden="false" outlineLevel="0" max="522" min="522" style="244" width="16.89"/>
    <col collapsed="false" customWidth="true" hidden="false" outlineLevel="0" max="523" min="523" style="244" width="13.22"/>
    <col collapsed="false" customWidth="true" hidden="false" outlineLevel="0" max="524" min="524" style="244" width="18.34"/>
    <col collapsed="false" customWidth="true" hidden="false" outlineLevel="0" max="525" min="525" style="244" width="15"/>
    <col collapsed="false" customWidth="true" hidden="false" outlineLevel="0" max="526" min="526" style="244" width="14.77"/>
    <col collapsed="false" customWidth="true" hidden="false" outlineLevel="0" max="527" min="527" style="244" width="14.66"/>
    <col collapsed="false" customWidth="true" hidden="false" outlineLevel="0" max="528" min="528" style="244" width="13.78"/>
    <col collapsed="false" customWidth="true" hidden="false" outlineLevel="0" max="529" min="529" style="244" width="14.22"/>
    <col collapsed="false" customWidth="true" hidden="false" outlineLevel="0" max="530" min="530" style="244" width="15.11"/>
    <col collapsed="false" customWidth="true" hidden="false" outlineLevel="0" max="531" min="531" style="244" width="20.44"/>
    <col collapsed="false" customWidth="true" hidden="false" outlineLevel="0" max="532" min="532" style="244" width="27.88"/>
    <col collapsed="false" customWidth="true" hidden="false" outlineLevel="0" max="533" min="533" style="244" width="6.88"/>
    <col collapsed="false" customWidth="true" hidden="false" outlineLevel="0" max="534" min="534" style="244" width="5"/>
    <col collapsed="false" customWidth="true" hidden="false" outlineLevel="0" max="535" min="535" style="244" width="8"/>
    <col collapsed="false" customWidth="true" hidden="false" outlineLevel="0" max="536" min="536" style="244" width="11.88"/>
    <col collapsed="false" customWidth="false" hidden="false" outlineLevel="0" max="765" min="537" style="244" width="9"/>
    <col collapsed="false" customWidth="true" hidden="false" outlineLevel="0" max="766" min="766" style="244" width="3.88"/>
    <col collapsed="false" customWidth="true" hidden="false" outlineLevel="0" max="767" min="767" style="244" width="16"/>
    <col collapsed="false" customWidth="true" hidden="false" outlineLevel="0" max="768" min="768" style="244" width="16.67"/>
    <col collapsed="false" customWidth="true" hidden="false" outlineLevel="0" max="769" min="769" style="244" width="13.44"/>
    <col collapsed="false" customWidth="true" hidden="false" outlineLevel="0" max="771" min="770" style="244" width="10.89"/>
    <col collapsed="false" customWidth="true" hidden="false" outlineLevel="0" max="772" min="772" style="244" width="6.22"/>
    <col collapsed="false" customWidth="true" hidden="false" outlineLevel="0" max="773" min="773" style="244" width="8.88"/>
    <col collapsed="false" customWidth="true" hidden="false" outlineLevel="0" max="774" min="774" style="244" width="13.89"/>
    <col collapsed="false" customWidth="true" hidden="false" outlineLevel="0" max="775" min="775" style="244" width="13.22"/>
    <col collapsed="false" customWidth="true" hidden="false" outlineLevel="0" max="776" min="776" style="244" width="16"/>
    <col collapsed="false" customWidth="true" hidden="false" outlineLevel="0" max="777" min="777" style="244" width="11.66"/>
    <col collapsed="false" customWidth="true" hidden="false" outlineLevel="0" max="778" min="778" style="244" width="16.89"/>
    <col collapsed="false" customWidth="true" hidden="false" outlineLevel="0" max="779" min="779" style="244" width="13.22"/>
    <col collapsed="false" customWidth="true" hidden="false" outlineLevel="0" max="780" min="780" style="244" width="18.34"/>
    <col collapsed="false" customWidth="true" hidden="false" outlineLevel="0" max="781" min="781" style="244" width="15"/>
    <col collapsed="false" customWidth="true" hidden="false" outlineLevel="0" max="782" min="782" style="244" width="14.77"/>
    <col collapsed="false" customWidth="true" hidden="false" outlineLevel="0" max="783" min="783" style="244" width="14.66"/>
    <col collapsed="false" customWidth="true" hidden="false" outlineLevel="0" max="784" min="784" style="244" width="13.78"/>
    <col collapsed="false" customWidth="true" hidden="false" outlineLevel="0" max="785" min="785" style="244" width="14.22"/>
    <col collapsed="false" customWidth="true" hidden="false" outlineLevel="0" max="786" min="786" style="244" width="15.11"/>
    <col collapsed="false" customWidth="true" hidden="false" outlineLevel="0" max="787" min="787" style="244" width="20.44"/>
    <col collapsed="false" customWidth="true" hidden="false" outlineLevel="0" max="788" min="788" style="244" width="27.88"/>
    <col collapsed="false" customWidth="true" hidden="false" outlineLevel="0" max="789" min="789" style="244" width="6.88"/>
    <col collapsed="false" customWidth="true" hidden="false" outlineLevel="0" max="790" min="790" style="244" width="5"/>
    <col collapsed="false" customWidth="true" hidden="false" outlineLevel="0" max="791" min="791" style="244" width="8"/>
    <col collapsed="false" customWidth="true" hidden="false" outlineLevel="0" max="792" min="792" style="244" width="11.88"/>
    <col collapsed="false" customWidth="false" hidden="false" outlineLevel="0" max="1021" min="793" style="244" width="9"/>
    <col collapsed="false" customWidth="true" hidden="false" outlineLevel="0" max="1022" min="1022" style="244" width="3.88"/>
    <col collapsed="false" customWidth="true" hidden="false" outlineLevel="0" max="1023" min="1023" style="244" width="16"/>
    <col collapsed="false" customWidth="true" hidden="false" outlineLevel="0" max="1024" min="1024" style="244" width="16.67"/>
    <col collapsed="false" customWidth="true" hidden="false" outlineLevel="0" max="1025" min="1025" style="244" width="13.44"/>
    <col collapsed="false" customWidth="true" hidden="false" outlineLevel="0" max="1027" min="1026" style="244" width="10.89"/>
    <col collapsed="false" customWidth="true" hidden="false" outlineLevel="0" max="1028" min="1028" style="244" width="6.22"/>
    <col collapsed="false" customWidth="true" hidden="false" outlineLevel="0" max="1029" min="1029" style="244" width="8.88"/>
    <col collapsed="false" customWidth="true" hidden="false" outlineLevel="0" max="1030" min="1030" style="244" width="13.89"/>
    <col collapsed="false" customWidth="true" hidden="false" outlineLevel="0" max="1031" min="1031" style="244" width="13.22"/>
    <col collapsed="false" customWidth="true" hidden="false" outlineLevel="0" max="1032" min="1032" style="244" width="16"/>
    <col collapsed="false" customWidth="true" hidden="false" outlineLevel="0" max="1033" min="1033" style="244" width="11.66"/>
    <col collapsed="false" customWidth="true" hidden="false" outlineLevel="0" max="1034" min="1034" style="244" width="16.89"/>
    <col collapsed="false" customWidth="true" hidden="false" outlineLevel="0" max="1035" min="1035" style="244" width="13.22"/>
    <col collapsed="false" customWidth="true" hidden="false" outlineLevel="0" max="1036" min="1036" style="244" width="18.34"/>
    <col collapsed="false" customWidth="true" hidden="false" outlineLevel="0" max="1037" min="1037" style="244" width="15"/>
    <col collapsed="false" customWidth="true" hidden="false" outlineLevel="0" max="1038" min="1038" style="244" width="14.77"/>
    <col collapsed="false" customWidth="true" hidden="false" outlineLevel="0" max="1039" min="1039" style="244" width="14.66"/>
    <col collapsed="false" customWidth="true" hidden="false" outlineLevel="0" max="1040" min="1040" style="244" width="13.78"/>
    <col collapsed="false" customWidth="true" hidden="false" outlineLevel="0" max="1041" min="1041" style="244" width="14.22"/>
    <col collapsed="false" customWidth="true" hidden="false" outlineLevel="0" max="1042" min="1042" style="244" width="15.11"/>
    <col collapsed="false" customWidth="true" hidden="false" outlineLevel="0" max="1043" min="1043" style="244" width="20.44"/>
    <col collapsed="false" customWidth="true" hidden="false" outlineLevel="0" max="1044" min="1044" style="244" width="27.88"/>
    <col collapsed="false" customWidth="true" hidden="false" outlineLevel="0" max="1045" min="1045" style="244" width="6.88"/>
    <col collapsed="false" customWidth="true" hidden="false" outlineLevel="0" max="1046" min="1046" style="244" width="5"/>
    <col collapsed="false" customWidth="true" hidden="false" outlineLevel="0" max="1047" min="1047" style="244" width="8"/>
    <col collapsed="false" customWidth="true" hidden="false" outlineLevel="0" max="1048" min="1048" style="244" width="11.88"/>
    <col collapsed="false" customWidth="false" hidden="false" outlineLevel="0" max="1277" min="1049" style="244" width="9"/>
    <col collapsed="false" customWidth="true" hidden="false" outlineLevel="0" max="1278" min="1278" style="244" width="3.88"/>
    <col collapsed="false" customWidth="true" hidden="false" outlineLevel="0" max="1279" min="1279" style="244" width="16"/>
    <col collapsed="false" customWidth="true" hidden="false" outlineLevel="0" max="1280" min="1280" style="244" width="16.67"/>
    <col collapsed="false" customWidth="true" hidden="false" outlineLevel="0" max="1281" min="1281" style="244" width="13.44"/>
    <col collapsed="false" customWidth="true" hidden="false" outlineLevel="0" max="1283" min="1282" style="244" width="10.89"/>
    <col collapsed="false" customWidth="true" hidden="false" outlineLevel="0" max="1284" min="1284" style="244" width="6.22"/>
    <col collapsed="false" customWidth="true" hidden="false" outlineLevel="0" max="1285" min="1285" style="244" width="8.88"/>
    <col collapsed="false" customWidth="true" hidden="false" outlineLevel="0" max="1286" min="1286" style="244" width="13.89"/>
    <col collapsed="false" customWidth="true" hidden="false" outlineLevel="0" max="1287" min="1287" style="244" width="13.22"/>
    <col collapsed="false" customWidth="true" hidden="false" outlineLevel="0" max="1288" min="1288" style="244" width="16"/>
    <col collapsed="false" customWidth="true" hidden="false" outlineLevel="0" max="1289" min="1289" style="244" width="11.66"/>
    <col collapsed="false" customWidth="true" hidden="false" outlineLevel="0" max="1290" min="1290" style="244" width="16.89"/>
    <col collapsed="false" customWidth="true" hidden="false" outlineLevel="0" max="1291" min="1291" style="244" width="13.22"/>
    <col collapsed="false" customWidth="true" hidden="false" outlineLevel="0" max="1292" min="1292" style="244" width="18.34"/>
    <col collapsed="false" customWidth="true" hidden="false" outlineLevel="0" max="1293" min="1293" style="244" width="15"/>
    <col collapsed="false" customWidth="true" hidden="false" outlineLevel="0" max="1294" min="1294" style="244" width="14.77"/>
    <col collapsed="false" customWidth="true" hidden="false" outlineLevel="0" max="1295" min="1295" style="244" width="14.66"/>
    <col collapsed="false" customWidth="true" hidden="false" outlineLevel="0" max="1296" min="1296" style="244" width="13.78"/>
    <col collapsed="false" customWidth="true" hidden="false" outlineLevel="0" max="1297" min="1297" style="244" width="14.22"/>
    <col collapsed="false" customWidth="true" hidden="false" outlineLevel="0" max="1298" min="1298" style="244" width="15.11"/>
    <col collapsed="false" customWidth="true" hidden="false" outlineLevel="0" max="1299" min="1299" style="244" width="20.44"/>
    <col collapsed="false" customWidth="true" hidden="false" outlineLevel="0" max="1300" min="1300" style="244" width="27.88"/>
    <col collapsed="false" customWidth="true" hidden="false" outlineLevel="0" max="1301" min="1301" style="244" width="6.88"/>
    <col collapsed="false" customWidth="true" hidden="false" outlineLevel="0" max="1302" min="1302" style="244" width="5"/>
    <col collapsed="false" customWidth="true" hidden="false" outlineLevel="0" max="1303" min="1303" style="244" width="8"/>
    <col collapsed="false" customWidth="true" hidden="false" outlineLevel="0" max="1304" min="1304" style="244" width="11.88"/>
    <col collapsed="false" customWidth="false" hidden="false" outlineLevel="0" max="1533" min="1305" style="244" width="9"/>
    <col collapsed="false" customWidth="true" hidden="false" outlineLevel="0" max="1534" min="1534" style="244" width="3.88"/>
    <col collapsed="false" customWidth="true" hidden="false" outlineLevel="0" max="1535" min="1535" style="244" width="16"/>
    <col collapsed="false" customWidth="true" hidden="false" outlineLevel="0" max="1536" min="1536" style="244" width="16.67"/>
    <col collapsed="false" customWidth="true" hidden="false" outlineLevel="0" max="1537" min="1537" style="244" width="13.44"/>
    <col collapsed="false" customWidth="true" hidden="false" outlineLevel="0" max="1539" min="1538" style="244" width="10.89"/>
    <col collapsed="false" customWidth="true" hidden="false" outlineLevel="0" max="1540" min="1540" style="244" width="6.22"/>
    <col collapsed="false" customWidth="true" hidden="false" outlineLevel="0" max="1541" min="1541" style="244" width="8.88"/>
    <col collapsed="false" customWidth="true" hidden="false" outlineLevel="0" max="1542" min="1542" style="244" width="13.89"/>
    <col collapsed="false" customWidth="true" hidden="false" outlineLevel="0" max="1543" min="1543" style="244" width="13.22"/>
    <col collapsed="false" customWidth="true" hidden="false" outlineLevel="0" max="1544" min="1544" style="244" width="16"/>
    <col collapsed="false" customWidth="true" hidden="false" outlineLevel="0" max="1545" min="1545" style="244" width="11.66"/>
    <col collapsed="false" customWidth="true" hidden="false" outlineLevel="0" max="1546" min="1546" style="244" width="16.89"/>
    <col collapsed="false" customWidth="true" hidden="false" outlineLevel="0" max="1547" min="1547" style="244" width="13.22"/>
    <col collapsed="false" customWidth="true" hidden="false" outlineLevel="0" max="1548" min="1548" style="244" width="18.34"/>
    <col collapsed="false" customWidth="true" hidden="false" outlineLevel="0" max="1549" min="1549" style="244" width="15"/>
    <col collapsed="false" customWidth="true" hidden="false" outlineLevel="0" max="1550" min="1550" style="244" width="14.77"/>
    <col collapsed="false" customWidth="true" hidden="false" outlineLevel="0" max="1551" min="1551" style="244" width="14.66"/>
    <col collapsed="false" customWidth="true" hidden="false" outlineLevel="0" max="1552" min="1552" style="244" width="13.78"/>
    <col collapsed="false" customWidth="true" hidden="false" outlineLevel="0" max="1553" min="1553" style="244" width="14.22"/>
    <col collapsed="false" customWidth="true" hidden="false" outlineLevel="0" max="1554" min="1554" style="244" width="15.11"/>
    <col collapsed="false" customWidth="true" hidden="false" outlineLevel="0" max="1555" min="1555" style="244" width="20.44"/>
    <col collapsed="false" customWidth="true" hidden="false" outlineLevel="0" max="1556" min="1556" style="244" width="27.88"/>
    <col collapsed="false" customWidth="true" hidden="false" outlineLevel="0" max="1557" min="1557" style="244" width="6.88"/>
    <col collapsed="false" customWidth="true" hidden="false" outlineLevel="0" max="1558" min="1558" style="244" width="5"/>
    <col collapsed="false" customWidth="true" hidden="false" outlineLevel="0" max="1559" min="1559" style="244" width="8"/>
    <col collapsed="false" customWidth="true" hidden="false" outlineLevel="0" max="1560" min="1560" style="244" width="11.88"/>
    <col collapsed="false" customWidth="false" hidden="false" outlineLevel="0" max="1789" min="1561" style="244" width="9"/>
    <col collapsed="false" customWidth="true" hidden="false" outlineLevel="0" max="1790" min="1790" style="244" width="3.88"/>
    <col collapsed="false" customWidth="true" hidden="false" outlineLevel="0" max="1791" min="1791" style="244" width="16"/>
    <col collapsed="false" customWidth="true" hidden="false" outlineLevel="0" max="1792" min="1792" style="244" width="16.67"/>
    <col collapsed="false" customWidth="true" hidden="false" outlineLevel="0" max="1793" min="1793" style="244" width="13.44"/>
    <col collapsed="false" customWidth="true" hidden="false" outlineLevel="0" max="1795" min="1794" style="244" width="10.89"/>
    <col collapsed="false" customWidth="true" hidden="false" outlineLevel="0" max="1796" min="1796" style="244" width="6.22"/>
    <col collapsed="false" customWidth="true" hidden="false" outlineLevel="0" max="1797" min="1797" style="244" width="8.88"/>
    <col collapsed="false" customWidth="true" hidden="false" outlineLevel="0" max="1798" min="1798" style="244" width="13.89"/>
    <col collapsed="false" customWidth="true" hidden="false" outlineLevel="0" max="1799" min="1799" style="244" width="13.22"/>
    <col collapsed="false" customWidth="true" hidden="false" outlineLevel="0" max="1800" min="1800" style="244" width="16"/>
    <col collapsed="false" customWidth="true" hidden="false" outlineLevel="0" max="1801" min="1801" style="244" width="11.66"/>
    <col collapsed="false" customWidth="true" hidden="false" outlineLevel="0" max="1802" min="1802" style="244" width="16.89"/>
    <col collapsed="false" customWidth="true" hidden="false" outlineLevel="0" max="1803" min="1803" style="244" width="13.22"/>
    <col collapsed="false" customWidth="true" hidden="false" outlineLevel="0" max="1804" min="1804" style="244" width="18.34"/>
    <col collapsed="false" customWidth="true" hidden="false" outlineLevel="0" max="1805" min="1805" style="244" width="15"/>
    <col collapsed="false" customWidth="true" hidden="false" outlineLevel="0" max="1806" min="1806" style="244" width="14.77"/>
    <col collapsed="false" customWidth="true" hidden="false" outlineLevel="0" max="1807" min="1807" style="244" width="14.66"/>
    <col collapsed="false" customWidth="true" hidden="false" outlineLevel="0" max="1808" min="1808" style="244" width="13.78"/>
    <col collapsed="false" customWidth="true" hidden="false" outlineLevel="0" max="1809" min="1809" style="244" width="14.22"/>
    <col collapsed="false" customWidth="true" hidden="false" outlineLevel="0" max="1810" min="1810" style="244" width="15.11"/>
    <col collapsed="false" customWidth="true" hidden="false" outlineLevel="0" max="1811" min="1811" style="244" width="20.44"/>
    <col collapsed="false" customWidth="true" hidden="false" outlineLevel="0" max="1812" min="1812" style="244" width="27.88"/>
    <col collapsed="false" customWidth="true" hidden="false" outlineLevel="0" max="1813" min="1813" style="244" width="6.88"/>
    <col collapsed="false" customWidth="true" hidden="false" outlineLevel="0" max="1814" min="1814" style="244" width="5"/>
    <col collapsed="false" customWidth="true" hidden="false" outlineLevel="0" max="1815" min="1815" style="244" width="8"/>
    <col collapsed="false" customWidth="true" hidden="false" outlineLevel="0" max="1816" min="1816" style="244" width="11.88"/>
    <col collapsed="false" customWidth="false" hidden="false" outlineLevel="0" max="2045" min="1817" style="244" width="9"/>
    <col collapsed="false" customWidth="true" hidden="false" outlineLevel="0" max="2046" min="2046" style="244" width="3.88"/>
    <col collapsed="false" customWidth="true" hidden="false" outlineLevel="0" max="2047" min="2047" style="244" width="16"/>
    <col collapsed="false" customWidth="true" hidden="false" outlineLevel="0" max="2048" min="2048" style="244" width="16.67"/>
    <col collapsed="false" customWidth="true" hidden="false" outlineLevel="0" max="2049" min="2049" style="244" width="13.44"/>
    <col collapsed="false" customWidth="true" hidden="false" outlineLevel="0" max="2051" min="2050" style="244" width="10.89"/>
    <col collapsed="false" customWidth="true" hidden="false" outlineLevel="0" max="2052" min="2052" style="244" width="6.22"/>
    <col collapsed="false" customWidth="true" hidden="false" outlineLevel="0" max="2053" min="2053" style="244" width="8.88"/>
    <col collapsed="false" customWidth="true" hidden="false" outlineLevel="0" max="2054" min="2054" style="244" width="13.89"/>
    <col collapsed="false" customWidth="true" hidden="false" outlineLevel="0" max="2055" min="2055" style="244" width="13.22"/>
    <col collapsed="false" customWidth="true" hidden="false" outlineLevel="0" max="2056" min="2056" style="244" width="16"/>
    <col collapsed="false" customWidth="true" hidden="false" outlineLevel="0" max="2057" min="2057" style="244" width="11.66"/>
    <col collapsed="false" customWidth="true" hidden="false" outlineLevel="0" max="2058" min="2058" style="244" width="16.89"/>
    <col collapsed="false" customWidth="true" hidden="false" outlineLevel="0" max="2059" min="2059" style="244" width="13.22"/>
    <col collapsed="false" customWidth="true" hidden="false" outlineLevel="0" max="2060" min="2060" style="244" width="18.34"/>
    <col collapsed="false" customWidth="true" hidden="false" outlineLevel="0" max="2061" min="2061" style="244" width="15"/>
    <col collapsed="false" customWidth="true" hidden="false" outlineLevel="0" max="2062" min="2062" style="244" width="14.77"/>
    <col collapsed="false" customWidth="true" hidden="false" outlineLevel="0" max="2063" min="2063" style="244" width="14.66"/>
    <col collapsed="false" customWidth="true" hidden="false" outlineLevel="0" max="2064" min="2064" style="244" width="13.78"/>
    <col collapsed="false" customWidth="true" hidden="false" outlineLevel="0" max="2065" min="2065" style="244" width="14.22"/>
    <col collapsed="false" customWidth="true" hidden="false" outlineLevel="0" max="2066" min="2066" style="244" width="15.11"/>
    <col collapsed="false" customWidth="true" hidden="false" outlineLevel="0" max="2067" min="2067" style="244" width="20.44"/>
    <col collapsed="false" customWidth="true" hidden="false" outlineLevel="0" max="2068" min="2068" style="244" width="27.88"/>
    <col collapsed="false" customWidth="true" hidden="false" outlineLevel="0" max="2069" min="2069" style="244" width="6.88"/>
    <col collapsed="false" customWidth="true" hidden="false" outlineLevel="0" max="2070" min="2070" style="244" width="5"/>
    <col collapsed="false" customWidth="true" hidden="false" outlineLevel="0" max="2071" min="2071" style="244" width="8"/>
    <col collapsed="false" customWidth="true" hidden="false" outlineLevel="0" max="2072" min="2072" style="244" width="11.88"/>
    <col collapsed="false" customWidth="false" hidden="false" outlineLevel="0" max="2301" min="2073" style="244" width="9"/>
    <col collapsed="false" customWidth="true" hidden="false" outlineLevel="0" max="2302" min="2302" style="244" width="3.88"/>
    <col collapsed="false" customWidth="true" hidden="false" outlineLevel="0" max="2303" min="2303" style="244" width="16"/>
    <col collapsed="false" customWidth="true" hidden="false" outlineLevel="0" max="2304" min="2304" style="244" width="16.67"/>
    <col collapsed="false" customWidth="true" hidden="false" outlineLevel="0" max="2305" min="2305" style="244" width="13.44"/>
    <col collapsed="false" customWidth="true" hidden="false" outlineLevel="0" max="2307" min="2306" style="244" width="10.89"/>
    <col collapsed="false" customWidth="true" hidden="false" outlineLevel="0" max="2308" min="2308" style="244" width="6.22"/>
    <col collapsed="false" customWidth="true" hidden="false" outlineLevel="0" max="2309" min="2309" style="244" width="8.88"/>
    <col collapsed="false" customWidth="true" hidden="false" outlineLevel="0" max="2310" min="2310" style="244" width="13.89"/>
    <col collapsed="false" customWidth="true" hidden="false" outlineLevel="0" max="2311" min="2311" style="244" width="13.22"/>
    <col collapsed="false" customWidth="true" hidden="false" outlineLevel="0" max="2312" min="2312" style="244" width="16"/>
    <col collapsed="false" customWidth="true" hidden="false" outlineLevel="0" max="2313" min="2313" style="244" width="11.66"/>
    <col collapsed="false" customWidth="true" hidden="false" outlineLevel="0" max="2314" min="2314" style="244" width="16.89"/>
    <col collapsed="false" customWidth="true" hidden="false" outlineLevel="0" max="2315" min="2315" style="244" width="13.22"/>
    <col collapsed="false" customWidth="true" hidden="false" outlineLevel="0" max="2316" min="2316" style="244" width="18.34"/>
    <col collapsed="false" customWidth="true" hidden="false" outlineLevel="0" max="2317" min="2317" style="244" width="15"/>
    <col collapsed="false" customWidth="true" hidden="false" outlineLevel="0" max="2318" min="2318" style="244" width="14.77"/>
    <col collapsed="false" customWidth="true" hidden="false" outlineLevel="0" max="2319" min="2319" style="244" width="14.66"/>
    <col collapsed="false" customWidth="true" hidden="false" outlineLevel="0" max="2320" min="2320" style="244" width="13.78"/>
    <col collapsed="false" customWidth="true" hidden="false" outlineLevel="0" max="2321" min="2321" style="244" width="14.22"/>
    <col collapsed="false" customWidth="true" hidden="false" outlineLevel="0" max="2322" min="2322" style="244" width="15.11"/>
    <col collapsed="false" customWidth="true" hidden="false" outlineLevel="0" max="2323" min="2323" style="244" width="20.44"/>
    <col collapsed="false" customWidth="true" hidden="false" outlineLevel="0" max="2324" min="2324" style="244" width="27.88"/>
    <col collapsed="false" customWidth="true" hidden="false" outlineLevel="0" max="2325" min="2325" style="244" width="6.88"/>
    <col collapsed="false" customWidth="true" hidden="false" outlineLevel="0" max="2326" min="2326" style="244" width="5"/>
    <col collapsed="false" customWidth="true" hidden="false" outlineLevel="0" max="2327" min="2327" style="244" width="8"/>
    <col collapsed="false" customWidth="true" hidden="false" outlineLevel="0" max="2328" min="2328" style="244" width="11.88"/>
    <col collapsed="false" customWidth="false" hidden="false" outlineLevel="0" max="2557" min="2329" style="244" width="9"/>
    <col collapsed="false" customWidth="true" hidden="false" outlineLevel="0" max="2558" min="2558" style="244" width="3.88"/>
    <col collapsed="false" customWidth="true" hidden="false" outlineLevel="0" max="2559" min="2559" style="244" width="16"/>
    <col collapsed="false" customWidth="true" hidden="false" outlineLevel="0" max="2560" min="2560" style="244" width="16.67"/>
    <col collapsed="false" customWidth="true" hidden="false" outlineLevel="0" max="2561" min="2561" style="244" width="13.44"/>
    <col collapsed="false" customWidth="true" hidden="false" outlineLevel="0" max="2563" min="2562" style="244" width="10.89"/>
    <col collapsed="false" customWidth="true" hidden="false" outlineLevel="0" max="2564" min="2564" style="244" width="6.22"/>
    <col collapsed="false" customWidth="true" hidden="false" outlineLevel="0" max="2565" min="2565" style="244" width="8.88"/>
    <col collapsed="false" customWidth="true" hidden="false" outlineLevel="0" max="2566" min="2566" style="244" width="13.89"/>
    <col collapsed="false" customWidth="true" hidden="false" outlineLevel="0" max="2567" min="2567" style="244" width="13.22"/>
    <col collapsed="false" customWidth="true" hidden="false" outlineLevel="0" max="2568" min="2568" style="244" width="16"/>
    <col collapsed="false" customWidth="true" hidden="false" outlineLevel="0" max="2569" min="2569" style="244" width="11.66"/>
    <col collapsed="false" customWidth="true" hidden="false" outlineLevel="0" max="2570" min="2570" style="244" width="16.89"/>
    <col collapsed="false" customWidth="true" hidden="false" outlineLevel="0" max="2571" min="2571" style="244" width="13.22"/>
    <col collapsed="false" customWidth="true" hidden="false" outlineLevel="0" max="2572" min="2572" style="244" width="18.34"/>
    <col collapsed="false" customWidth="true" hidden="false" outlineLevel="0" max="2573" min="2573" style="244" width="15"/>
    <col collapsed="false" customWidth="true" hidden="false" outlineLevel="0" max="2574" min="2574" style="244" width="14.77"/>
    <col collapsed="false" customWidth="true" hidden="false" outlineLevel="0" max="2575" min="2575" style="244" width="14.66"/>
    <col collapsed="false" customWidth="true" hidden="false" outlineLevel="0" max="2576" min="2576" style="244" width="13.78"/>
    <col collapsed="false" customWidth="true" hidden="false" outlineLevel="0" max="2577" min="2577" style="244" width="14.22"/>
    <col collapsed="false" customWidth="true" hidden="false" outlineLevel="0" max="2578" min="2578" style="244" width="15.11"/>
    <col collapsed="false" customWidth="true" hidden="false" outlineLevel="0" max="2579" min="2579" style="244" width="20.44"/>
    <col collapsed="false" customWidth="true" hidden="false" outlineLevel="0" max="2580" min="2580" style="244" width="27.88"/>
    <col collapsed="false" customWidth="true" hidden="false" outlineLevel="0" max="2581" min="2581" style="244" width="6.88"/>
    <col collapsed="false" customWidth="true" hidden="false" outlineLevel="0" max="2582" min="2582" style="244" width="5"/>
    <col collapsed="false" customWidth="true" hidden="false" outlineLevel="0" max="2583" min="2583" style="244" width="8"/>
    <col collapsed="false" customWidth="true" hidden="false" outlineLevel="0" max="2584" min="2584" style="244" width="11.88"/>
    <col collapsed="false" customWidth="false" hidden="false" outlineLevel="0" max="2813" min="2585" style="244" width="9"/>
    <col collapsed="false" customWidth="true" hidden="false" outlineLevel="0" max="2814" min="2814" style="244" width="3.88"/>
    <col collapsed="false" customWidth="true" hidden="false" outlineLevel="0" max="2815" min="2815" style="244" width="16"/>
    <col collapsed="false" customWidth="true" hidden="false" outlineLevel="0" max="2816" min="2816" style="244" width="16.67"/>
    <col collapsed="false" customWidth="true" hidden="false" outlineLevel="0" max="2817" min="2817" style="244" width="13.44"/>
    <col collapsed="false" customWidth="true" hidden="false" outlineLevel="0" max="2819" min="2818" style="244" width="10.89"/>
    <col collapsed="false" customWidth="true" hidden="false" outlineLevel="0" max="2820" min="2820" style="244" width="6.22"/>
    <col collapsed="false" customWidth="true" hidden="false" outlineLevel="0" max="2821" min="2821" style="244" width="8.88"/>
    <col collapsed="false" customWidth="true" hidden="false" outlineLevel="0" max="2822" min="2822" style="244" width="13.89"/>
    <col collapsed="false" customWidth="true" hidden="false" outlineLevel="0" max="2823" min="2823" style="244" width="13.22"/>
    <col collapsed="false" customWidth="true" hidden="false" outlineLevel="0" max="2824" min="2824" style="244" width="16"/>
    <col collapsed="false" customWidth="true" hidden="false" outlineLevel="0" max="2825" min="2825" style="244" width="11.66"/>
    <col collapsed="false" customWidth="true" hidden="false" outlineLevel="0" max="2826" min="2826" style="244" width="16.89"/>
    <col collapsed="false" customWidth="true" hidden="false" outlineLevel="0" max="2827" min="2827" style="244" width="13.22"/>
    <col collapsed="false" customWidth="true" hidden="false" outlineLevel="0" max="2828" min="2828" style="244" width="18.34"/>
    <col collapsed="false" customWidth="true" hidden="false" outlineLevel="0" max="2829" min="2829" style="244" width="15"/>
    <col collapsed="false" customWidth="true" hidden="false" outlineLevel="0" max="2830" min="2830" style="244" width="14.77"/>
    <col collapsed="false" customWidth="true" hidden="false" outlineLevel="0" max="2831" min="2831" style="244" width="14.66"/>
    <col collapsed="false" customWidth="true" hidden="false" outlineLevel="0" max="2832" min="2832" style="244" width="13.78"/>
    <col collapsed="false" customWidth="true" hidden="false" outlineLevel="0" max="2833" min="2833" style="244" width="14.22"/>
    <col collapsed="false" customWidth="true" hidden="false" outlineLevel="0" max="2834" min="2834" style="244" width="15.11"/>
    <col collapsed="false" customWidth="true" hidden="false" outlineLevel="0" max="2835" min="2835" style="244" width="20.44"/>
    <col collapsed="false" customWidth="true" hidden="false" outlineLevel="0" max="2836" min="2836" style="244" width="27.88"/>
    <col collapsed="false" customWidth="true" hidden="false" outlineLevel="0" max="2837" min="2837" style="244" width="6.88"/>
    <col collapsed="false" customWidth="true" hidden="false" outlineLevel="0" max="2838" min="2838" style="244" width="5"/>
    <col collapsed="false" customWidth="true" hidden="false" outlineLevel="0" max="2839" min="2839" style="244" width="8"/>
    <col collapsed="false" customWidth="true" hidden="false" outlineLevel="0" max="2840" min="2840" style="244" width="11.88"/>
    <col collapsed="false" customWidth="false" hidden="false" outlineLevel="0" max="3069" min="2841" style="244" width="9"/>
    <col collapsed="false" customWidth="true" hidden="false" outlineLevel="0" max="3070" min="3070" style="244" width="3.88"/>
    <col collapsed="false" customWidth="true" hidden="false" outlineLevel="0" max="3071" min="3071" style="244" width="16"/>
    <col collapsed="false" customWidth="true" hidden="false" outlineLevel="0" max="3072" min="3072" style="244" width="16.67"/>
    <col collapsed="false" customWidth="true" hidden="false" outlineLevel="0" max="3073" min="3073" style="244" width="13.44"/>
    <col collapsed="false" customWidth="true" hidden="false" outlineLevel="0" max="3075" min="3074" style="244" width="10.89"/>
    <col collapsed="false" customWidth="true" hidden="false" outlineLevel="0" max="3076" min="3076" style="244" width="6.22"/>
    <col collapsed="false" customWidth="true" hidden="false" outlineLevel="0" max="3077" min="3077" style="244" width="8.88"/>
    <col collapsed="false" customWidth="true" hidden="false" outlineLevel="0" max="3078" min="3078" style="244" width="13.89"/>
    <col collapsed="false" customWidth="true" hidden="false" outlineLevel="0" max="3079" min="3079" style="244" width="13.22"/>
    <col collapsed="false" customWidth="true" hidden="false" outlineLevel="0" max="3080" min="3080" style="244" width="16"/>
    <col collapsed="false" customWidth="true" hidden="false" outlineLevel="0" max="3081" min="3081" style="244" width="11.66"/>
    <col collapsed="false" customWidth="true" hidden="false" outlineLevel="0" max="3082" min="3082" style="244" width="16.89"/>
    <col collapsed="false" customWidth="true" hidden="false" outlineLevel="0" max="3083" min="3083" style="244" width="13.22"/>
    <col collapsed="false" customWidth="true" hidden="false" outlineLevel="0" max="3084" min="3084" style="244" width="18.34"/>
    <col collapsed="false" customWidth="true" hidden="false" outlineLevel="0" max="3085" min="3085" style="244" width="15"/>
    <col collapsed="false" customWidth="true" hidden="false" outlineLevel="0" max="3086" min="3086" style="244" width="14.77"/>
    <col collapsed="false" customWidth="true" hidden="false" outlineLevel="0" max="3087" min="3087" style="244" width="14.66"/>
    <col collapsed="false" customWidth="true" hidden="false" outlineLevel="0" max="3088" min="3088" style="244" width="13.78"/>
    <col collapsed="false" customWidth="true" hidden="false" outlineLevel="0" max="3089" min="3089" style="244" width="14.22"/>
    <col collapsed="false" customWidth="true" hidden="false" outlineLevel="0" max="3090" min="3090" style="244" width="15.11"/>
    <col collapsed="false" customWidth="true" hidden="false" outlineLevel="0" max="3091" min="3091" style="244" width="20.44"/>
    <col collapsed="false" customWidth="true" hidden="false" outlineLevel="0" max="3092" min="3092" style="244" width="27.88"/>
    <col collapsed="false" customWidth="true" hidden="false" outlineLevel="0" max="3093" min="3093" style="244" width="6.88"/>
    <col collapsed="false" customWidth="true" hidden="false" outlineLevel="0" max="3094" min="3094" style="244" width="5"/>
    <col collapsed="false" customWidth="true" hidden="false" outlineLevel="0" max="3095" min="3095" style="244" width="8"/>
    <col collapsed="false" customWidth="true" hidden="false" outlineLevel="0" max="3096" min="3096" style="244" width="11.88"/>
    <col collapsed="false" customWidth="false" hidden="false" outlineLevel="0" max="3325" min="3097" style="244" width="9"/>
    <col collapsed="false" customWidth="true" hidden="false" outlineLevel="0" max="3326" min="3326" style="244" width="3.88"/>
    <col collapsed="false" customWidth="true" hidden="false" outlineLevel="0" max="3327" min="3327" style="244" width="16"/>
    <col collapsed="false" customWidth="true" hidden="false" outlineLevel="0" max="3328" min="3328" style="244" width="16.67"/>
    <col collapsed="false" customWidth="true" hidden="false" outlineLevel="0" max="3329" min="3329" style="244" width="13.44"/>
    <col collapsed="false" customWidth="true" hidden="false" outlineLevel="0" max="3331" min="3330" style="244" width="10.89"/>
    <col collapsed="false" customWidth="true" hidden="false" outlineLevel="0" max="3332" min="3332" style="244" width="6.22"/>
    <col collapsed="false" customWidth="true" hidden="false" outlineLevel="0" max="3333" min="3333" style="244" width="8.88"/>
    <col collapsed="false" customWidth="true" hidden="false" outlineLevel="0" max="3334" min="3334" style="244" width="13.89"/>
    <col collapsed="false" customWidth="true" hidden="false" outlineLevel="0" max="3335" min="3335" style="244" width="13.22"/>
    <col collapsed="false" customWidth="true" hidden="false" outlineLevel="0" max="3336" min="3336" style="244" width="16"/>
    <col collapsed="false" customWidth="true" hidden="false" outlineLevel="0" max="3337" min="3337" style="244" width="11.66"/>
    <col collapsed="false" customWidth="true" hidden="false" outlineLevel="0" max="3338" min="3338" style="244" width="16.89"/>
    <col collapsed="false" customWidth="true" hidden="false" outlineLevel="0" max="3339" min="3339" style="244" width="13.22"/>
    <col collapsed="false" customWidth="true" hidden="false" outlineLevel="0" max="3340" min="3340" style="244" width="18.34"/>
    <col collapsed="false" customWidth="true" hidden="false" outlineLevel="0" max="3341" min="3341" style="244" width="15"/>
    <col collapsed="false" customWidth="true" hidden="false" outlineLevel="0" max="3342" min="3342" style="244" width="14.77"/>
    <col collapsed="false" customWidth="true" hidden="false" outlineLevel="0" max="3343" min="3343" style="244" width="14.66"/>
    <col collapsed="false" customWidth="true" hidden="false" outlineLevel="0" max="3344" min="3344" style="244" width="13.78"/>
    <col collapsed="false" customWidth="true" hidden="false" outlineLevel="0" max="3345" min="3345" style="244" width="14.22"/>
    <col collapsed="false" customWidth="true" hidden="false" outlineLevel="0" max="3346" min="3346" style="244" width="15.11"/>
    <col collapsed="false" customWidth="true" hidden="false" outlineLevel="0" max="3347" min="3347" style="244" width="20.44"/>
    <col collapsed="false" customWidth="true" hidden="false" outlineLevel="0" max="3348" min="3348" style="244" width="27.88"/>
    <col collapsed="false" customWidth="true" hidden="false" outlineLevel="0" max="3349" min="3349" style="244" width="6.88"/>
    <col collapsed="false" customWidth="true" hidden="false" outlineLevel="0" max="3350" min="3350" style="244" width="5"/>
    <col collapsed="false" customWidth="true" hidden="false" outlineLevel="0" max="3351" min="3351" style="244" width="8"/>
    <col collapsed="false" customWidth="true" hidden="false" outlineLevel="0" max="3352" min="3352" style="244" width="11.88"/>
    <col collapsed="false" customWidth="false" hidden="false" outlineLevel="0" max="3581" min="3353" style="244" width="9"/>
    <col collapsed="false" customWidth="true" hidden="false" outlineLevel="0" max="3582" min="3582" style="244" width="3.88"/>
    <col collapsed="false" customWidth="true" hidden="false" outlineLevel="0" max="3583" min="3583" style="244" width="16"/>
    <col collapsed="false" customWidth="true" hidden="false" outlineLevel="0" max="3584" min="3584" style="244" width="16.67"/>
    <col collapsed="false" customWidth="true" hidden="false" outlineLevel="0" max="3585" min="3585" style="244" width="13.44"/>
    <col collapsed="false" customWidth="true" hidden="false" outlineLevel="0" max="3587" min="3586" style="244" width="10.89"/>
    <col collapsed="false" customWidth="true" hidden="false" outlineLevel="0" max="3588" min="3588" style="244" width="6.22"/>
    <col collapsed="false" customWidth="true" hidden="false" outlineLevel="0" max="3589" min="3589" style="244" width="8.88"/>
    <col collapsed="false" customWidth="true" hidden="false" outlineLevel="0" max="3590" min="3590" style="244" width="13.89"/>
    <col collapsed="false" customWidth="true" hidden="false" outlineLevel="0" max="3591" min="3591" style="244" width="13.22"/>
    <col collapsed="false" customWidth="true" hidden="false" outlineLevel="0" max="3592" min="3592" style="244" width="16"/>
    <col collapsed="false" customWidth="true" hidden="false" outlineLevel="0" max="3593" min="3593" style="244" width="11.66"/>
    <col collapsed="false" customWidth="true" hidden="false" outlineLevel="0" max="3594" min="3594" style="244" width="16.89"/>
    <col collapsed="false" customWidth="true" hidden="false" outlineLevel="0" max="3595" min="3595" style="244" width="13.22"/>
    <col collapsed="false" customWidth="true" hidden="false" outlineLevel="0" max="3596" min="3596" style="244" width="18.34"/>
    <col collapsed="false" customWidth="true" hidden="false" outlineLevel="0" max="3597" min="3597" style="244" width="15"/>
    <col collapsed="false" customWidth="true" hidden="false" outlineLevel="0" max="3598" min="3598" style="244" width="14.77"/>
    <col collapsed="false" customWidth="true" hidden="false" outlineLevel="0" max="3599" min="3599" style="244" width="14.66"/>
    <col collapsed="false" customWidth="true" hidden="false" outlineLevel="0" max="3600" min="3600" style="244" width="13.78"/>
    <col collapsed="false" customWidth="true" hidden="false" outlineLevel="0" max="3601" min="3601" style="244" width="14.22"/>
    <col collapsed="false" customWidth="true" hidden="false" outlineLevel="0" max="3602" min="3602" style="244" width="15.11"/>
    <col collapsed="false" customWidth="true" hidden="false" outlineLevel="0" max="3603" min="3603" style="244" width="20.44"/>
    <col collapsed="false" customWidth="true" hidden="false" outlineLevel="0" max="3604" min="3604" style="244" width="27.88"/>
    <col collapsed="false" customWidth="true" hidden="false" outlineLevel="0" max="3605" min="3605" style="244" width="6.88"/>
    <col collapsed="false" customWidth="true" hidden="false" outlineLevel="0" max="3606" min="3606" style="244" width="5"/>
    <col collapsed="false" customWidth="true" hidden="false" outlineLevel="0" max="3607" min="3607" style="244" width="8"/>
    <col collapsed="false" customWidth="true" hidden="false" outlineLevel="0" max="3608" min="3608" style="244" width="11.88"/>
    <col collapsed="false" customWidth="false" hidden="false" outlineLevel="0" max="3837" min="3609" style="244" width="9"/>
    <col collapsed="false" customWidth="true" hidden="false" outlineLevel="0" max="3838" min="3838" style="244" width="3.88"/>
    <col collapsed="false" customWidth="true" hidden="false" outlineLevel="0" max="3839" min="3839" style="244" width="16"/>
    <col collapsed="false" customWidth="true" hidden="false" outlineLevel="0" max="3840" min="3840" style="244" width="16.67"/>
    <col collapsed="false" customWidth="true" hidden="false" outlineLevel="0" max="3841" min="3841" style="244" width="13.44"/>
    <col collapsed="false" customWidth="true" hidden="false" outlineLevel="0" max="3843" min="3842" style="244" width="10.89"/>
    <col collapsed="false" customWidth="true" hidden="false" outlineLevel="0" max="3844" min="3844" style="244" width="6.22"/>
    <col collapsed="false" customWidth="true" hidden="false" outlineLevel="0" max="3845" min="3845" style="244" width="8.88"/>
    <col collapsed="false" customWidth="true" hidden="false" outlineLevel="0" max="3846" min="3846" style="244" width="13.89"/>
    <col collapsed="false" customWidth="true" hidden="false" outlineLevel="0" max="3847" min="3847" style="244" width="13.22"/>
    <col collapsed="false" customWidth="true" hidden="false" outlineLevel="0" max="3848" min="3848" style="244" width="16"/>
    <col collapsed="false" customWidth="true" hidden="false" outlineLevel="0" max="3849" min="3849" style="244" width="11.66"/>
    <col collapsed="false" customWidth="true" hidden="false" outlineLevel="0" max="3850" min="3850" style="244" width="16.89"/>
    <col collapsed="false" customWidth="true" hidden="false" outlineLevel="0" max="3851" min="3851" style="244" width="13.22"/>
    <col collapsed="false" customWidth="true" hidden="false" outlineLevel="0" max="3852" min="3852" style="244" width="18.34"/>
    <col collapsed="false" customWidth="true" hidden="false" outlineLevel="0" max="3853" min="3853" style="244" width="15"/>
    <col collapsed="false" customWidth="true" hidden="false" outlineLevel="0" max="3854" min="3854" style="244" width="14.77"/>
    <col collapsed="false" customWidth="true" hidden="false" outlineLevel="0" max="3855" min="3855" style="244" width="14.66"/>
    <col collapsed="false" customWidth="true" hidden="false" outlineLevel="0" max="3856" min="3856" style="244" width="13.78"/>
    <col collapsed="false" customWidth="true" hidden="false" outlineLevel="0" max="3857" min="3857" style="244" width="14.22"/>
    <col collapsed="false" customWidth="true" hidden="false" outlineLevel="0" max="3858" min="3858" style="244" width="15.11"/>
    <col collapsed="false" customWidth="true" hidden="false" outlineLevel="0" max="3859" min="3859" style="244" width="20.44"/>
    <col collapsed="false" customWidth="true" hidden="false" outlineLevel="0" max="3860" min="3860" style="244" width="27.88"/>
    <col collapsed="false" customWidth="true" hidden="false" outlineLevel="0" max="3861" min="3861" style="244" width="6.88"/>
    <col collapsed="false" customWidth="true" hidden="false" outlineLevel="0" max="3862" min="3862" style="244" width="5"/>
    <col collapsed="false" customWidth="true" hidden="false" outlineLevel="0" max="3863" min="3863" style="244" width="8"/>
    <col collapsed="false" customWidth="true" hidden="false" outlineLevel="0" max="3864" min="3864" style="244" width="11.88"/>
    <col collapsed="false" customWidth="false" hidden="false" outlineLevel="0" max="4093" min="3865" style="244" width="9"/>
    <col collapsed="false" customWidth="true" hidden="false" outlineLevel="0" max="4094" min="4094" style="244" width="3.88"/>
    <col collapsed="false" customWidth="true" hidden="false" outlineLevel="0" max="4095" min="4095" style="244" width="16"/>
    <col collapsed="false" customWidth="true" hidden="false" outlineLevel="0" max="4096" min="4096" style="244" width="16.67"/>
    <col collapsed="false" customWidth="true" hidden="false" outlineLevel="0" max="4097" min="4097" style="244" width="13.44"/>
    <col collapsed="false" customWidth="true" hidden="false" outlineLevel="0" max="4099" min="4098" style="244" width="10.89"/>
    <col collapsed="false" customWidth="true" hidden="false" outlineLevel="0" max="4100" min="4100" style="244" width="6.22"/>
    <col collapsed="false" customWidth="true" hidden="false" outlineLevel="0" max="4101" min="4101" style="244" width="8.88"/>
    <col collapsed="false" customWidth="true" hidden="false" outlineLevel="0" max="4102" min="4102" style="244" width="13.89"/>
    <col collapsed="false" customWidth="true" hidden="false" outlineLevel="0" max="4103" min="4103" style="244" width="13.22"/>
    <col collapsed="false" customWidth="true" hidden="false" outlineLevel="0" max="4104" min="4104" style="244" width="16"/>
    <col collapsed="false" customWidth="true" hidden="false" outlineLevel="0" max="4105" min="4105" style="244" width="11.66"/>
    <col collapsed="false" customWidth="true" hidden="false" outlineLevel="0" max="4106" min="4106" style="244" width="16.89"/>
    <col collapsed="false" customWidth="true" hidden="false" outlineLevel="0" max="4107" min="4107" style="244" width="13.22"/>
    <col collapsed="false" customWidth="true" hidden="false" outlineLevel="0" max="4108" min="4108" style="244" width="18.34"/>
    <col collapsed="false" customWidth="true" hidden="false" outlineLevel="0" max="4109" min="4109" style="244" width="15"/>
    <col collapsed="false" customWidth="true" hidden="false" outlineLevel="0" max="4110" min="4110" style="244" width="14.77"/>
    <col collapsed="false" customWidth="true" hidden="false" outlineLevel="0" max="4111" min="4111" style="244" width="14.66"/>
    <col collapsed="false" customWidth="true" hidden="false" outlineLevel="0" max="4112" min="4112" style="244" width="13.78"/>
    <col collapsed="false" customWidth="true" hidden="false" outlineLevel="0" max="4113" min="4113" style="244" width="14.22"/>
    <col collapsed="false" customWidth="true" hidden="false" outlineLevel="0" max="4114" min="4114" style="244" width="15.11"/>
    <col collapsed="false" customWidth="true" hidden="false" outlineLevel="0" max="4115" min="4115" style="244" width="20.44"/>
    <col collapsed="false" customWidth="true" hidden="false" outlineLevel="0" max="4116" min="4116" style="244" width="27.88"/>
    <col collapsed="false" customWidth="true" hidden="false" outlineLevel="0" max="4117" min="4117" style="244" width="6.88"/>
    <col collapsed="false" customWidth="true" hidden="false" outlineLevel="0" max="4118" min="4118" style="244" width="5"/>
    <col collapsed="false" customWidth="true" hidden="false" outlineLevel="0" max="4119" min="4119" style="244" width="8"/>
    <col collapsed="false" customWidth="true" hidden="false" outlineLevel="0" max="4120" min="4120" style="244" width="11.88"/>
    <col collapsed="false" customWidth="false" hidden="false" outlineLevel="0" max="4349" min="4121" style="244" width="9"/>
    <col collapsed="false" customWidth="true" hidden="false" outlineLevel="0" max="4350" min="4350" style="244" width="3.88"/>
    <col collapsed="false" customWidth="true" hidden="false" outlineLevel="0" max="4351" min="4351" style="244" width="16"/>
    <col collapsed="false" customWidth="true" hidden="false" outlineLevel="0" max="4352" min="4352" style="244" width="16.67"/>
    <col collapsed="false" customWidth="true" hidden="false" outlineLevel="0" max="4353" min="4353" style="244" width="13.44"/>
    <col collapsed="false" customWidth="true" hidden="false" outlineLevel="0" max="4355" min="4354" style="244" width="10.89"/>
    <col collapsed="false" customWidth="true" hidden="false" outlineLevel="0" max="4356" min="4356" style="244" width="6.22"/>
    <col collapsed="false" customWidth="true" hidden="false" outlineLevel="0" max="4357" min="4357" style="244" width="8.88"/>
    <col collapsed="false" customWidth="true" hidden="false" outlineLevel="0" max="4358" min="4358" style="244" width="13.89"/>
    <col collapsed="false" customWidth="true" hidden="false" outlineLevel="0" max="4359" min="4359" style="244" width="13.22"/>
    <col collapsed="false" customWidth="true" hidden="false" outlineLevel="0" max="4360" min="4360" style="244" width="16"/>
    <col collapsed="false" customWidth="true" hidden="false" outlineLevel="0" max="4361" min="4361" style="244" width="11.66"/>
    <col collapsed="false" customWidth="true" hidden="false" outlineLevel="0" max="4362" min="4362" style="244" width="16.89"/>
    <col collapsed="false" customWidth="true" hidden="false" outlineLevel="0" max="4363" min="4363" style="244" width="13.22"/>
    <col collapsed="false" customWidth="true" hidden="false" outlineLevel="0" max="4364" min="4364" style="244" width="18.34"/>
    <col collapsed="false" customWidth="true" hidden="false" outlineLevel="0" max="4365" min="4365" style="244" width="15"/>
    <col collapsed="false" customWidth="true" hidden="false" outlineLevel="0" max="4366" min="4366" style="244" width="14.77"/>
    <col collapsed="false" customWidth="true" hidden="false" outlineLevel="0" max="4367" min="4367" style="244" width="14.66"/>
    <col collapsed="false" customWidth="true" hidden="false" outlineLevel="0" max="4368" min="4368" style="244" width="13.78"/>
    <col collapsed="false" customWidth="true" hidden="false" outlineLevel="0" max="4369" min="4369" style="244" width="14.22"/>
    <col collapsed="false" customWidth="true" hidden="false" outlineLevel="0" max="4370" min="4370" style="244" width="15.11"/>
    <col collapsed="false" customWidth="true" hidden="false" outlineLevel="0" max="4371" min="4371" style="244" width="20.44"/>
    <col collapsed="false" customWidth="true" hidden="false" outlineLevel="0" max="4372" min="4372" style="244" width="27.88"/>
    <col collapsed="false" customWidth="true" hidden="false" outlineLevel="0" max="4373" min="4373" style="244" width="6.88"/>
    <col collapsed="false" customWidth="true" hidden="false" outlineLevel="0" max="4374" min="4374" style="244" width="5"/>
    <col collapsed="false" customWidth="true" hidden="false" outlineLevel="0" max="4375" min="4375" style="244" width="8"/>
    <col collapsed="false" customWidth="true" hidden="false" outlineLevel="0" max="4376" min="4376" style="244" width="11.88"/>
    <col collapsed="false" customWidth="false" hidden="false" outlineLevel="0" max="4605" min="4377" style="244" width="9"/>
    <col collapsed="false" customWidth="true" hidden="false" outlineLevel="0" max="4606" min="4606" style="244" width="3.88"/>
    <col collapsed="false" customWidth="true" hidden="false" outlineLevel="0" max="4607" min="4607" style="244" width="16"/>
    <col collapsed="false" customWidth="true" hidden="false" outlineLevel="0" max="4608" min="4608" style="244" width="16.67"/>
    <col collapsed="false" customWidth="true" hidden="false" outlineLevel="0" max="4609" min="4609" style="244" width="13.44"/>
    <col collapsed="false" customWidth="true" hidden="false" outlineLevel="0" max="4611" min="4610" style="244" width="10.89"/>
    <col collapsed="false" customWidth="true" hidden="false" outlineLevel="0" max="4612" min="4612" style="244" width="6.22"/>
    <col collapsed="false" customWidth="true" hidden="false" outlineLevel="0" max="4613" min="4613" style="244" width="8.88"/>
    <col collapsed="false" customWidth="true" hidden="false" outlineLevel="0" max="4614" min="4614" style="244" width="13.89"/>
    <col collapsed="false" customWidth="true" hidden="false" outlineLevel="0" max="4615" min="4615" style="244" width="13.22"/>
    <col collapsed="false" customWidth="true" hidden="false" outlineLevel="0" max="4616" min="4616" style="244" width="16"/>
    <col collapsed="false" customWidth="true" hidden="false" outlineLevel="0" max="4617" min="4617" style="244" width="11.66"/>
    <col collapsed="false" customWidth="true" hidden="false" outlineLevel="0" max="4618" min="4618" style="244" width="16.89"/>
    <col collapsed="false" customWidth="true" hidden="false" outlineLevel="0" max="4619" min="4619" style="244" width="13.22"/>
    <col collapsed="false" customWidth="true" hidden="false" outlineLevel="0" max="4620" min="4620" style="244" width="18.34"/>
    <col collapsed="false" customWidth="true" hidden="false" outlineLevel="0" max="4621" min="4621" style="244" width="15"/>
    <col collapsed="false" customWidth="true" hidden="false" outlineLevel="0" max="4622" min="4622" style="244" width="14.77"/>
    <col collapsed="false" customWidth="true" hidden="false" outlineLevel="0" max="4623" min="4623" style="244" width="14.66"/>
    <col collapsed="false" customWidth="true" hidden="false" outlineLevel="0" max="4624" min="4624" style="244" width="13.78"/>
    <col collapsed="false" customWidth="true" hidden="false" outlineLevel="0" max="4625" min="4625" style="244" width="14.22"/>
    <col collapsed="false" customWidth="true" hidden="false" outlineLevel="0" max="4626" min="4626" style="244" width="15.11"/>
    <col collapsed="false" customWidth="true" hidden="false" outlineLevel="0" max="4627" min="4627" style="244" width="20.44"/>
    <col collapsed="false" customWidth="true" hidden="false" outlineLevel="0" max="4628" min="4628" style="244" width="27.88"/>
    <col collapsed="false" customWidth="true" hidden="false" outlineLevel="0" max="4629" min="4629" style="244" width="6.88"/>
    <col collapsed="false" customWidth="true" hidden="false" outlineLevel="0" max="4630" min="4630" style="244" width="5"/>
    <col collapsed="false" customWidth="true" hidden="false" outlineLevel="0" max="4631" min="4631" style="244" width="8"/>
    <col collapsed="false" customWidth="true" hidden="false" outlineLevel="0" max="4632" min="4632" style="244" width="11.88"/>
    <col collapsed="false" customWidth="false" hidden="false" outlineLevel="0" max="4861" min="4633" style="244" width="9"/>
    <col collapsed="false" customWidth="true" hidden="false" outlineLevel="0" max="4862" min="4862" style="244" width="3.88"/>
    <col collapsed="false" customWidth="true" hidden="false" outlineLevel="0" max="4863" min="4863" style="244" width="16"/>
    <col collapsed="false" customWidth="true" hidden="false" outlineLevel="0" max="4864" min="4864" style="244" width="16.67"/>
    <col collapsed="false" customWidth="true" hidden="false" outlineLevel="0" max="4865" min="4865" style="244" width="13.44"/>
    <col collapsed="false" customWidth="true" hidden="false" outlineLevel="0" max="4867" min="4866" style="244" width="10.89"/>
    <col collapsed="false" customWidth="true" hidden="false" outlineLevel="0" max="4868" min="4868" style="244" width="6.22"/>
    <col collapsed="false" customWidth="true" hidden="false" outlineLevel="0" max="4869" min="4869" style="244" width="8.88"/>
    <col collapsed="false" customWidth="true" hidden="false" outlineLevel="0" max="4870" min="4870" style="244" width="13.89"/>
    <col collapsed="false" customWidth="true" hidden="false" outlineLevel="0" max="4871" min="4871" style="244" width="13.22"/>
    <col collapsed="false" customWidth="true" hidden="false" outlineLevel="0" max="4872" min="4872" style="244" width="16"/>
    <col collapsed="false" customWidth="true" hidden="false" outlineLevel="0" max="4873" min="4873" style="244" width="11.66"/>
    <col collapsed="false" customWidth="true" hidden="false" outlineLevel="0" max="4874" min="4874" style="244" width="16.89"/>
    <col collapsed="false" customWidth="true" hidden="false" outlineLevel="0" max="4875" min="4875" style="244" width="13.22"/>
    <col collapsed="false" customWidth="true" hidden="false" outlineLevel="0" max="4876" min="4876" style="244" width="18.34"/>
    <col collapsed="false" customWidth="true" hidden="false" outlineLevel="0" max="4877" min="4877" style="244" width="15"/>
    <col collapsed="false" customWidth="true" hidden="false" outlineLevel="0" max="4878" min="4878" style="244" width="14.77"/>
    <col collapsed="false" customWidth="true" hidden="false" outlineLevel="0" max="4879" min="4879" style="244" width="14.66"/>
    <col collapsed="false" customWidth="true" hidden="false" outlineLevel="0" max="4880" min="4880" style="244" width="13.78"/>
    <col collapsed="false" customWidth="true" hidden="false" outlineLevel="0" max="4881" min="4881" style="244" width="14.22"/>
    <col collapsed="false" customWidth="true" hidden="false" outlineLevel="0" max="4882" min="4882" style="244" width="15.11"/>
    <col collapsed="false" customWidth="true" hidden="false" outlineLevel="0" max="4883" min="4883" style="244" width="20.44"/>
    <col collapsed="false" customWidth="true" hidden="false" outlineLevel="0" max="4884" min="4884" style="244" width="27.88"/>
    <col collapsed="false" customWidth="true" hidden="false" outlineLevel="0" max="4885" min="4885" style="244" width="6.88"/>
    <col collapsed="false" customWidth="true" hidden="false" outlineLevel="0" max="4886" min="4886" style="244" width="5"/>
    <col collapsed="false" customWidth="true" hidden="false" outlineLevel="0" max="4887" min="4887" style="244" width="8"/>
    <col collapsed="false" customWidth="true" hidden="false" outlineLevel="0" max="4888" min="4888" style="244" width="11.88"/>
    <col collapsed="false" customWidth="false" hidden="false" outlineLevel="0" max="5117" min="4889" style="244" width="9"/>
    <col collapsed="false" customWidth="true" hidden="false" outlineLevel="0" max="5118" min="5118" style="244" width="3.88"/>
    <col collapsed="false" customWidth="true" hidden="false" outlineLevel="0" max="5119" min="5119" style="244" width="16"/>
    <col collapsed="false" customWidth="true" hidden="false" outlineLevel="0" max="5120" min="5120" style="244" width="16.67"/>
    <col collapsed="false" customWidth="true" hidden="false" outlineLevel="0" max="5121" min="5121" style="244" width="13.44"/>
    <col collapsed="false" customWidth="true" hidden="false" outlineLevel="0" max="5123" min="5122" style="244" width="10.89"/>
    <col collapsed="false" customWidth="true" hidden="false" outlineLevel="0" max="5124" min="5124" style="244" width="6.22"/>
    <col collapsed="false" customWidth="true" hidden="false" outlineLevel="0" max="5125" min="5125" style="244" width="8.88"/>
    <col collapsed="false" customWidth="true" hidden="false" outlineLevel="0" max="5126" min="5126" style="244" width="13.89"/>
    <col collapsed="false" customWidth="true" hidden="false" outlineLevel="0" max="5127" min="5127" style="244" width="13.22"/>
    <col collapsed="false" customWidth="true" hidden="false" outlineLevel="0" max="5128" min="5128" style="244" width="16"/>
    <col collapsed="false" customWidth="true" hidden="false" outlineLevel="0" max="5129" min="5129" style="244" width="11.66"/>
    <col collapsed="false" customWidth="true" hidden="false" outlineLevel="0" max="5130" min="5130" style="244" width="16.89"/>
    <col collapsed="false" customWidth="true" hidden="false" outlineLevel="0" max="5131" min="5131" style="244" width="13.22"/>
    <col collapsed="false" customWidth="true" hidden="false" outlineLevel="0" max="5132" min="5132" style="244" width="18.34"/>
    <col collapsed="false" customWidth="true" hidden="false" outlineLevel="0" max="5133" min="5133" style="244" width="15"/>
    <col collapsed="false" customWidth="true" hidden="false" outlineLevel="0" max="5134" min="5134" style="244" width="14.77"/>
    <col collapsed="false" customWidth="true" hidden="false" outlineLevel="0" max="5135" min="5135" style="244" width="14.66"/>
    <col collapsed="false" customWidth="true" hidden="false" outlineLevel="0" max="5136" min="5136" style="244" width="13.78"/>
    <col collapsed="false" customWidth="true" hidden="false" outlineLevel="0" max="5137" min="5137" style="244" width="14.22"/>
    <col collapsed="false" customWidth="true" hidden="false" outlineLevel="0" max="5138" min="5138" style="244" width="15.11"/>
    <col collapsed="false" customWidth="true" hidden="false" outlineLevel="0" max="5139" min="5139" style="244" width="20.44"/>
    <col collapsed="false" customWidth="true" hidden="false" outlineLevel="0" max="5140" min="5140" style="244" width="27.88"/>
    <col collapsed="false" customWidth="true" hidden="false" outlineLevel="0" max="5141" min="5141" style="244" width="6.88"/>
    <col collapsed="false" customWidth="true" hidden="false" outlineLevel="0" max="5142" min="5142" style="244" width="5"/>
    <col collapsed="false" customWidth="true" hidden="false" outlineLevel="0" max="5143" min="5143" style="244" width="8"/>
    <col collapsed="false" customWidth="true" hidden="false" outlineLevel="0" max="5144" min="5144" style="244" width="11.88"/>
    <col collapsed="false" customWidth="false" hidden="false" outlineLevel="0" max="5373" min="5145" style="244" width="9"/>
    <col collapsed="false" customWidth="true" hidden="false" outlineLevel="0" max="5374" min="5374" style="244" width="3.88"/>
    <col collapsed="false" customWidth="true" hidden="false" outlineLevel="0" max="5375" min="5375" style="244" width="16"/>
    <col collapsed="false" customWidth="true" hidden="false" outlineLevel="0" max="5376" min="5376" style="244" width="16.67"/>
    <col collapsed="false" customWidth="true" hidden="false" outlineLevel="0" max="5377" min="5377" style="244" width="13.44"/>
    <col collapsed="false" customWidth="true" hidden="false" outlineLevel="0" max="5379" min="5378" style="244" width="10.89"/>
    <col collapsed="false" customWidth="true" hidden="false" outlineLevel="0" max="5380" min="5380" style="244" width="6.22"/>
    <col collapsed="false" customWidth="true" hidden="false" outlineLevel="0" max="5381" min="5381" style="244" width="8.88"/>
    <col collapsed="false" customWidth="true" hidden="false" outlineLevel="0" max="5382" min="5382" style="244" width="13.89"/>
    <col collapsed="false" customWidth="true" hidden="false" outlineLevel="0" max="5383" min="5383" style="244" width="13.22"/>
    <col collapsed="false" customWidth="true" hidden="false" outlineLevel="0" max="5384" min="5384" style="244" width="16"/>
    <col collapsed="false" customWidth="true" hidden="false" outlineLevel="0" max="5385" min="5385" style="244" width="11.66"/>
    <col collapsed="false" customWidth="true" hidden="false" outlineLevel="0" max="5386" min="5386" style="244" width="16.89"/>
    <col collapsed="false" customWidth="true" hidden="false" outlineLevel="0" max="5387" min="5387" style="244" width="13.22"/>
    <col collapsed="false" customWidth="true" hidden="false" outlineLevel="0" max="5388" min="5388" style="244" width="18.34"/>
    <col collapsed="false" customWidth="true" hidden="false" outlineLevel="0" max="5389" min="5389" style="244" width="15"/>
    <col collapsed="false" customWidth="true" hidden="false" outlineLevel="0" max="5390" min="5390" style="244" width="14.77"/>
    <col collapsed="false" customWidth="true" hidden="false" outlineLevel="0" max="5391" min="5391" style="244" width="14.66"/>
    <col collapsed="false" customWidth="true" hidden="false" outlineLevel="0" max="5392" min="5392" style="244" width="13.78"/>
    <col collapsed="false" customWidth="true" hidden="false" outlineLevel="0" max="5393" min="5393" style="244" width="14.22"/>
    <col collapsed="false" customWidth="true" hidden="false" outlineLevel="0" max="5394" min="5394" style="244" width="15.11"/>
    <col collapsed="false" customWidth="true" hidden="false" outlineLevel="0" max="5395" min="5395" style="244" width="20.44"/>
    <col collapsed="false" customWidth="true" hidden="false" outlineLevel="0" max="5396" min="5396" style="244" width="27.88"/>
    <col collapsed="false" customWidth="true" hidden="false" outlineLevel="0" max="5397" min="5397" style="244" width="6.88"/>
    <col collapsed="false" customWidth="true" hidden="false" outlineLevel="0" max="5398" min="5398" style="244" width="5"/>
    <col collapsed="false" customWidth="true" hidden="false" outlineLevel="0" max="5399" min="5399" style="244" width="8"/>
    <col collapsed="false" customWidth="true" hidden="false" outlineLevel="0" max="5400" min="5400" style="244" width="11.88"/>
    <col collapsed="false" customWidth="false" hidden="false" outlineLevel="0" max="5629" min="5401" style="244" width="9"/>
    <col collapsed="false" customWidth="true" hidden="false" outlineLevel="0" max="5630" min="5630" style="244" width="3.88"/>
    <col collapsed="false" customWidth="true" hidden="false" outlineLevel="0" max="5631" min="5631" style="244" width="16"/>
    <col collapsed="false" customWidth="true" hidden="false" outlineLevel="0" max="5632" min="5632" style="244" width="16.67"/>
    <col collapsed="false" customWidth="true" hidden="false" outlineLevel="0" max="5633" min="5633" style="244" width="13.44"/>
    <col collapsed="false" customWidth="true" hidden="false" outlineLevel="0" max="5635" min="5634" style="244" width="10.89"/>
    <col collapsed="false" customWidth="true" hidden="false" outlineLevel="0" max="5636" min="5636" style="244" width="6.22"/>
    <col collapsed="false" customWidth="true" hidden="false" outlineLevel="0" max="5637" min="5637" style="244" width="8.88"/>
    <col collapsed="false" customWidth="true" hidden="false" outlineLevel="0" max="5638" min="5638" style="244" width="13.89"/>
    <col collapsed="false" customWidth="true" hidden="false" outlineLevel="0" max="5639" min="5639" style="244" width="13.22"/>
    <col collapsed="false" customWidth="true" hidden="false" outlineLevel="0" max="5640" min="5640" style="244" width="16"/>
    <col collapsed="false" customWidth="true" hidden="false" outlineLevel="0" max="5641" min="5641" style="244" width="11.66"/>
    <col collapsed="false" customWidth="true" hidden="false" outlineLevel="0" max="5642" min="5642" style="244" width="16.89"/>
    <col collapsed="false" customWidth="true" hidden="false" outlineLevel="0" max="5643" min="5643" style="244" width="13.22"/>
    <col collapsed="false" customWidth="true" hidden="false" outlineLevel="0" max="5644" min="5644" style="244" width="18.34"/>
    <col collapsed="false" customWidth="true" hidden="false" outlineLevel="0" max="5645" min="5645" style="244" width="15"/>
    <col collapsed="false" customWidth="true" hidden="false" outlineLevel="0" max="5646" min="5646" style="244" width="14.77"/>
    <col collapsed="false" customWidth="true" hidden="false" outlineLevel="0" max="5647" min="5647" style="244" width="14.66"/>
    <col collapsed="false" customWidth="true" hidden="false" outlineLevel="0" max="5648" min="5648" style="244" width="13.78"/>
    <col collapsed="false" customWidth="true" hidden="false" outlineLevel="0" max="5649" min="5649" style="244" width="14.22"/>
    <col collapsed="false" customWidth="true" hidden="false" outlineLevel="0" max="5650" min="5650" style="244" width="15.11"/>
    <col collapsed="false" customWidth="true" hidden="false" outlineLevel="0" max="5651" min="5651" style="244" width="20.44"/>
    <col collapsed="false" customWidth="true" hidden="false" outlineLevel="0" max="5652" min="5652" style="244" width="27.88"/>
    <col collapsed="false" customWidth="true" hidden="false" outlineLevel="0" max="5653" min="5653" style="244" width="6.88"/>
    <col collapsed="false" customWidth="true" hidden="false" outlineLevel="0" max="5654" min="5654" style="244" width="5"/>
    <col collapsed="false" customWidth="true" hidden="false" outlineLevel="0" max="5655" min="5655" style="244" width="8"/>
    <col collapsed="false" customWidth="true" hidden="false" outlineLevel="0" max="5656" min="5656" style="244" width="11.88"/>
    <col collapsed="false" customWidth="false" hidden="false" outlineLevel="0" max="5885" min="5657" style="244" width="9"/>
    <col collapsed="false" customWidth="true" hidden="false" outlineLevel="0" max="5886" min="5886" style="244" width="3.88"/>
    <col collapsed="false" customWidth="true" hidden="false" outlineLevel="0" max="5887" min="5887" style="244" width="16"/>
    <col collapsed="false" customWidth="true" hidden="false" outlineLevel="0" max="5888" min="5888" style="244" width="16.67"/>
    <col collapsed="false" customWidth="true" hidden="false" outlineLevel="0" max="5889" min="5889" style="244" width="13.44"/>
    <col collapsed="false" customWidth="true" hidden="false" outlineLevel="0" max="5891" min="5890" style="244" width="10.89"/>
    <col collapsed="false" customWidth="true" hidden="false" outlineLevel="0" max="5892" min="5892" style="244" width="6.22"/>
    <col collapsed="false" customWidth="true" hidden="false" outlineLevel="0" max="5893" min="5893" style="244" width="8.88"/>
    <col collapsed="false" customWidth="true" hidden="false" outlineLevel="0" max="5894" min="5894" style="244" width="13.89"/>
    <col collapsed="false" customWidth="true" hidden="false" outlineLevel="0" max="5895" min="5895" style="244" width="13.22"/>
    <col collapsed="false" customWidth="true" hidden="false" outlineLevel="0" max="5896" min="5896" style="244" width="16"/>
    <col collapsed="false" customWidth="true" hidden="false" outlineLevel="0" max="5897" min="5897" style="244" width="11.66"/>
    <col collapsed="false" customWidth="true" hidden="false" outlineLevel="0" max="5898" min="5898" style="244" width="16.89"/>
    <col collapsed="false" customWidth="true" hidden="false" outlineLevel="0" max="5899" min="5899" style="244" width="13.22"/>
    <col collapsed="false" customWidth="true" hidden="false" outlineLevel="0" max="5900" min="5900" style="244" width="18.34"/>
    <col collapsed="false" customWidth="true" hidden="false" outlineLevel="0" max="5901" min="5901" style="244" width="15"/>
    <col collapsed="false" customWidth="true" hidden="false" outlineLevel="0" max="5902" min="5902" style="244" width="14.77"/>
    <col collapsed="false" customWidth="true" hidden="false" outlineLevel="0" max="5903" min="5903" style="244" width="14.66"/>
    <col collapsed="false" customWidth="true" hidden="false" outlineLevel="0" max="5904" min="5904" style="244" width="13.78"/>
    <col collapsed="false" customWidth="true" hidden="false" outlineLevel="0" max="5905" min="5905" style="244" width="14.22"/>
    <col collapsed="false" customWidth="true" hidden="false" outlineLevel="0" max="5906" min="5906" style="244" width="15.11"/>
    <col collapsed="false" customWidth="true" hidden="false" outlineLevel="0" max="5907" min="5907" style="244" width="20.44"/>
    <col collapsed="false" customWidth="true" hidden="false" outlineLevel="0" max="5908" min="5908" style="244" width="27.88"/>
    <col collapsed="false" customWidth="true" hidden="false" outlineLevel="0" max="5909" min="5909" style="244" width="6.88"/>
    <col collapsed="false" customWidth="true" hidden="false" outlineLevel="0" max="5910" min="5910" style="244" width="5"/>
    <col collapsed="false" customWidth="true" hidden="false" outlineLevel="0" max="5911" min="5911" style="244" width="8"/>
    <col collapsed="false" customWidth="true" hidden="false" outlineLevel="0" max="5912" min="5912" style="244" width="11.88"/>
    <col collapsed="false" customWidth="false" hidden="false" outlineLevel="0" max="6141" min="5913" style="244" width="9"/>
    <col collapsed="false" customWidth="true" hidden="false" outlineLevel="0" max="6142" min="6142" style="244" width="3.88"/>
    <col collapsed="false" customWidth="true" hidden="false" outlineLevel="0" max="6143" min="6143" style="244" width="16"/>
    <col collapsed="false" customWidth="true" hidden="false" outlineLevel="0" max="6144" min="6144" style="244" width="16.67"/>
    <col collapsed="false" customWidth="true" hidden="false" outlineLevel="0" max="6145" min="6145" style="244" width="13.44"/>
    <col collapsed="false" customWidth="true" hidden="false" outlineLevel="0" max="6147" min="6146" style="244" width="10.89"/>
    <col collapsed="false" customWidth="true" hidden="false" outlineLevel="0" max="6148" min="6148" style="244" width="6.22"/>
    <col collapsed="false" customWidth="true" hidden="false" outlineLevel="0" max="6149" min="6149" style="244" width="8.88"/>
    <col collapsed="false" customWidth="true" hidden="false" outlineLevel="0" max="6150" min="6150" style="244" width="13.89"/>
    <col collapsed="false" customWidth="true" hidden="false" outlineLevel="0" max="6151" min="6151" style="244" width="13.22"/>
    <col collapsed="false" customWidth="true" hidden="false" outlineLevel="0" max="6152" min="6152" style="244" width="16"/>
    <col collapsed="false" customWidth="true" hidden="false" outlineLevel="0" max="6153" min="6153" style="244" width="11.66"/>
    <col collapsed="false" customWidth="true" hidden="false" outlineLevel="0" max="6154" min="6154" style="244" width="16.89"/>
    <col collapsed="false" customWidth="true" hidden="false" outlineLevel="0" max="6155" min="6155" style="244" width="13.22"/>
    <col collapsed="false" customWidth="true" hidden="false" outlineLevel="0" max="6156" min="6156" style="244" width="18.34"/>
    <col collapsed="false" customWidth="true" hidden="false" outlineLevel="0" max="6157" min="6157" style="244" width="15"/>
    <col collapsed="false" customWidth="true" hidden="false" outlineLevel="0" max="6158" min="6158" style="244" width="14.77"/>
    <col collapsed="false" customWidth="true" hidden="false" outlineLevel="0" max="6159" min="6159" style="244" width="14.66"/>
    <col collapsed="false" customWidth="true" hidden="false" outlineLevel="0" max="6160" min="6160" style="244" width="13.78"/>
    <col collapsed="false" customWidth="true" hidden="false" outlineLevel="0" max="6161" min="6161" style="244" width="14.22"/>
    <col collapsed="false" customWidth="true" hidden="false" outlineLevel="0" max="6162" min="6162" style="244" width="15.11"/>
    <col collapsed="false" customWidth="true" hidden="false" outlineLevel="0" max="6163" min="6163" style="244" width="20.44"/>
    <col collapsed="false" customWidth="true" hidden="false" outlineLevel="0" max="6164" min="6164" style="244" width="27.88"/>
    <col collapsed="false" customWidth="true" hidden="false" outlineLevel="0" max="6165" min="6165" style="244" width="6.88"/>
    <col collapsed="false" customWidth="true" hidden="false" outlineLevel="0" max="6166" min="6166" style="244" width="5"/>
    <col collapsed="false" customWidth="true" hidden="false" outlineLevel="0" max="6167" min="6167" style="244" width="8"/>
    <col collapsed="false" customWidth="true" hidden="false" outlineLevel="0" max="6168" min="6168" style="244" width="11.88"/>
    <col collapsed="false" customWidth="false" hidden="false" outlineLevel="0" max="6397" min="6169" style="244" width="9"/>
    <col collapsed="false" customWidth="true" hidden="false" outlineLevel="0" max="6398" min="6398" style="244" width="3.88"/>
    <col collapsed="false" customWidth="true" hidden="false" outlineLevel="0" max="6399" min="6399" style="244" width="16"/>
    <col collapsed="false" customWidth="true" hidden="false" outlineLevel="0" max="6400" min="6400" style="244" width="16.67"/>
    <col collapsed="false" customWidth="true" hidden="false" outlineLevel="0" max="6401" min="6401" style="244" width="13.44"/>
    <col collapsed="false" customWidth="true" hidden="false" outlineLevel="0" max="6403" min="6402" style="244" width="10.89"/>
    <col collapsed="false" customWidth="true" hidden="false" outlineLevel="0" max="6404" min="6404" style="244" width="6.22"/>
    <col collapsed="false" customWidth="true" hidden="false" outlineLevel="0" max="6405" min="6405" style="244" width="8.88"/>
    <col collapsed="false" customWidth="true" hidden="false" outlineLevel="0" max="6406" min="6406" style="244" width="13.89"/>
    <col collapsed="false" customWidth="true" hidden="false" outlineLevel="0" max="6407" min="6407" style="244" width="13.22"/>
    <col collapsed="false" customWidth="true" hidden="false" outlineLevel="0" max="6408" min="6408" style="244" width="16"/>
    <col collapsed="false" customWidth="true" hidden="false" outlineLevel="0" max="6409" min="6409" style="244" width="11.66"/>
    <col collapsed="false" customWidth="true" hidden="false" outlineLevel="0" max="6410" min="6410" style="244" width="16.89"/>
    <col collapsed="false" customWidth="true" hidden="false" outlineLevel="0" max="6411" min="6411" style="244" width="13.22"/>
    <col collapsed="false" customWidth="true" hidden="false" outlineLevel="0" max="6412" min="6412" style="244" width="18.34"/>
    <col collapsed="false" customWidth="true" hidden="false" outlineLevel="0" max="6413" min="6413" style="244" width="15"/>
    <col collapsed="false" customWidth="true" hidden="false" outlineLevel="0" max="6414" min="6414" style="244" width="14.77"/>
    <col collapsed="false" customWidth="true" hidden="false" outlineLevel="0" max="6415" min="6415" style="244" width="14.66"/>
    <col collapsed="false" customWidth="true" hidden="false" outlineLevel="0" max="6416" min="6416" style="244" width="13.78"/>
    <col collapsed="false" customWidth="true" hidden="false" outlineLevel="0" max="6417" min="6417" style="244" width="14.22"/>
    <col collapsed="false" customWidth="true" hidden="false" outlineLevel="0" max="6418" min="6418" style="244" width="15.11"/>
    <col collapsed="false" customWidth="true" hidden="false" outlineLevel="0" max="6419" min="6419" style="244" width="20.44"/>
    <col collapsed="false" customWidth="true" hidden="false" outlineLevel="0" max="6420" min="6420" style="244" width="27.88"/>
    <col collapsed="false" customWidth="true" hidden="false" outlineLevel="0" max="6421" min="6421" style="244" width="6.88"/>
    <col collapsed="false" customWidth="true" hidden="false" outlineLevel="0" max="6422" min="6422" style="244" width="5"/>
    <col collapsed="false" customWidth="true" hidden="false" outlineLevel="0" max="6423" min="6423" style="244" width="8"/>
    <col collapsed="false" customWidth="true" hidden="false" outlineLevel="0" max="6424" min="6424" style="244" width="11.88"/>
    <col collapsed="false" customWidth="false" hidden="false" outlineLevel="0" max="6653" min="6425" style="244" width="9"/>
    <col collapsed="false" customWidth="true" hidden="false" outlineLevel="0" max="6654" min="6654" style="244" width="3.88"/>
    <col collapsed="false" customWidth="true" hidden="false" outlineLevel="0" max="6655" min="6655" style="244" width="16"/>
    <col collapsed="false" customWidth="true" hidden="false" outlineLevel="0" max="6656" min="6656" style="244" width="16.67"/>
    <col collapsed="false" customWidth="true" hidden="false" outlineLevel="0" max="6657" min="6657" style="244" width="13.44"/>
    <col collapsed="false" customWidth="true" hidden="false" outlineLevel="0" max="6659" min="6658" style="244" width="10.89"/>
    <col collapsed="false" customWidth="true" hidden="false" outlineLevel="0" max="6660" min="6660" style="244" width="6.22"/>
    <col collapsed="false" customWidth="true" hidden="false" outlineLevel="0" max="6661" min="6661" style="244" width="8.88"/>
    <col collapsed="false" customWidth="true" hidden="false" outlineLevel="0" max="6662" min="6662" style="244" width="13.89"/>
    <col collapsed="false" customWidth="true" hidden="false" outlineLevel="0" max="6663" min="6663" style="244" width="13.22"/>
    <col collapsed="false" customWidth="true" hidden="false" outlineLevel="0" max="6664" min="6664" style="244" width="16"/>
    <col collapsed="false" customWidth="true" hidden="false" outlineLevel="0" max="6665" min="6665" style="244" width="11.66"/>
    <col collapsed="false" customWidth="true" hidden="false" outlineLevel="0" max="6666" min="6666" style="244" width="16.89"/>
    <col collapsed="false" customWidth="true" hidden="false" outlineLevel="0" max="6667" min="6667" style="244" width="13.22"/>
    <col collapsed="false" customWidth="true" hidden="false" outlineLevel="0" max="6668" min="6668" style="244" width="18.34"/>
    <col collapsed="false" customWidth="true" hidden="false" outlineLevel="0" max="6669" min="6669" style="244" width="15"/>
    <col collapsed="false" customWidth="true" hidden="false" outlineLevel="0" max="6670" min="6670" style="244" width="14.77"/>
    <col collapsed="false" customWidth="true" hidden="false" outlineLevel="0" max="6671" min="6671" style="244" width="14.66"/>
    <col collapsed="false" customWidth="true" hidden="false" outlineLevel="0" max="6672" min="6672" style="244" width="13.78"/>
    <col collapsed="false" customWidth="true" hidden="false" outlineLevel="0" max="6673" min="6673" style="244" width="14.22"/>
    <col collapsed="false" customWidth="true" hidden="false" outlineLevel="0" max="6674" min="6674" style="244" width="15.11"/>
    <col collapsed="false" customWidth="true" hidden="false" outlineLevel="0" max="6675" min="6675" style="244" width="20.44"/>
    <col collapsed="false" customWidth="true" hidden="false" outlineLevel="0" max="6676" min="6676" style="244" width="27.88"/>
    <col collapsed="false" customWidth="true" hidden="false" outlineLevel="0" max="6677" min="6677" style="244" width="6.88"/>
    <col collapsed="false" customWidth="true" hidden="false" outlineLevel="0" max="6678" min="6678" style="244" width="5"/>
    <col collapsed="false" customWidth="true" hidden="false" outlineLevel="0" max="6679" min="6679" style="244" width="8"/>
    <col collapsed="false" customWidth="true" hidden="false" outlineLevel="0" max="6680" min="6680" style="244" width="11.88"/>
    <col collapsed="false" customWidth="false" hidden="false" outlineLevel="0" max="6909" min="6681" style="244" width="9"/>
    <col collapsed="false" customWidth="true" hidden="false" outlineLevel="0" max="6910" min="6910" style="244" width="3.88"/>
    <col collapsed="false" customWidth="true" hidden="false" outlineLevel="0" max="6911" min="6911" style="244" width="16"/>
    <col collapsed="false" customWidth="true" hidden="false" outlineLevel="0" max="6912" min="6912" style="244" width="16.67"/>
    <col collapsed="false" customWidth="true" hidden="false" outlineLevel="0" max="6913" min="6913" style="244" width="13.44"/>
    <col collapsed="false" customWidth="true" hidden="false" outlineLevel="0" max="6915" min="6914" style="244" width="10.89"/>
    <col collapsed="false" customWidth="true" hidden="false" outlineLevel="0" max="6916" min="6916" style="244" width="6.22"/>
    <col collapsed="false" customWidth="true" hidden="false" outlineLevel="0" max="6917" min="6917" style="244" width="8.88"/>
    <col collapsed="false" customWidth="true" hidden="false" outlineLevel="0" max="6918" min="6918" style="244" width="13.89"/>
    <col collapsed="false" customWidth="true" hidden="false" outlineLevel="0" max="6919" min="6919" style="244" width="13.22"/>
    <col collapsed="false" customWidth="true" hidden="false" outlineLevel="0" max="6920" min="6920" style="244" width="16"/>
    <col collapsed="false" customWidth="true" hidden="false" outlineLevel="0" max="6921" min="6921" style="244" width="11.66"/>
    <col collapsed="false" customWidth="true" hidden="false" outlineLevel="0" max="6922" min="6922" style="244" width="16.89"/>
    <col collapsed="false" customWidth="true" hidden="false" outlineLevel="0" max="6923" min="6923" style="244" width="13.22"/>
    <col collapsed="false" customWidth="true" hidden="false" outlineLevel="0" max="6924" min="6924" style="244" width="18.34"/>
    <col collapsed="false" customWidth="true" hidden="false" outlineLevel="0" max="6925" min="6925" style="244" width="15"/>
    <col collapsed="false" customWidth="true" hidden="false" outlineLevel="0" max="6926" min="6926" style="244" width="14.77"/>
    <col collapsed="false" customWidth="true" hidden="false" outlineLevel="0" max="6927" min="6927" style="244" width="14.66"/>
    <col collapsed="false" customWidth="true" hidden="false" outlineLevel="0" max="6928" min="6928" style="244" width="13.78"/>
    <col collapsed="false" customWidth="true" hidden="false" outlineLevel="0" max="6929" min="6929" style="244" width="14.22"/>
    <col collapsed="false" customWidth="true" hidden="false" outlineLevel="0" max="6930" min="6930" style="244" width="15.11"/>
    <col collapsed="false" customWidth="true" hidden="false" outlineLevel="0" max="6931" min="6931" style="244" width="20.44"/>
    <col collapsed="false" customWidth="true" hidden="false" outlineLevel="0" max="6932" min="6932" style="244" width="27.88"/>
    <col collapsed="false" customWidth="true" hidden="false" outlineLevel="0" max="6933" min="6933" style="244" width="6.88"/>
    <col collapsed="false" customWidth="true" hidden="false" outlineLevel="0" max="6934" min="6934" style="244" width="5"/>
    <col collapsed="false" customWidth="true" hidden="false" outlineLevel="0" max="6935" min="6935" style="244" width="8"/>
    <col collapsed="false" customWidth="true" hidden="false" outlineLevel="0" max="6936" min="6936" style="244" width="11.88"/>
    <col collapsed="false" customWidth="false" hidden="false" outlineLevel="0" max="7165" min="6937" style="244" width="9"/>
    <col collapsed="false" customWidth="true" hidden="false" outlineLevel="0" max="7166" min="7166" style="244" width="3.88"/>
    <col collapsed="false" customWidth="true" hidden="false" outlineLevel="0" max="7167" min="7167" style="244" width="16"/>
    <col collapsed="false" customWidth="true" hidden="false" outlineLevel="0" max="7168" min="7168" style="244" width="16.67"/>
    <col collapsed="false" customWidth="true" hidden="false" outlineLevel="0" max="7169" min="7169" style="244" width="13.44"/>
    <col collapsed="false" customWidth="true" hidden="false" outlineLevel="0" max="7171" min="7170" style="244" width="10.89"/>
    <col collapsed="false" customWidth="true" hidden="false" outlineLevel="0" max="7172" min="7172" style="244" width="6.22"/>
    <col collapsed="false" customWidth="true" hidden="false" outlineLevel="0" max="7173" min="7173" style="244" width="8.88"/>
    <col collapsed="false" customWidth="true" hidden="false" outlineLevel="0" max="7174" min="7174" style="244" width="13.89"/>
    <col collapsed="false" customWidth="true" hidden="false" outlineLevel="0" max="7175" min="7175" style="244" width="13.22"/>
    <col collapsed="false" customWidth="true" hidden="false" outlineLevel="0" max="7176" min="7176" style="244" width="16"/>
    <col collapsed="false" customWidth="true" hidden="false" outlineLevel="0" max="7177" min="7177" style="244" width="11.66"/>
    <col collapsed="false" customWidth="true" hidden="false" outlineLevel="0" max="7178" min="7178" style="244" width="16.89"/>
    <col collapsed="false" customWidth="true" hidden="false" outlineLevel="0" max="7179" min="7179" style="244" width="13.22"/>
    <col collapsed="false" customWidth="true" hidden="false" outlineLevel="0" max="7180" min="7180" style="244" width="18.34"/>
    <col collapsed="false" customWidth="true" hidden="false" outlineLevel="0" max="7181" min="7181" style="244" width="15"/>
    <col collapsed="false" customWidth="true" hidden="false" outlineLevel="0" max="7182" min="7182" style="244" width="14.77"/>
    <col collapsed="false" customWidth="true" hidden="false" outlineLevel="0" max="7183" min="7183" style="244" width="14.66"/>
    <col collapsed="false" customWidth="true" hidden="false" outlineLevel="0" max="7184" min="7184" style="244" width="13.78"/>
    <col collapsed="false" customWidth="true" hidden="false" outlineLevel="0" max="7185" min="7185" style="244" width="14.22"/>
    <col collapsed="false" customWidth="true" hidden="false" outlineLevel="0" max="7186" min="7186" style="244" width="15.11"/>
    <col collapsed="false" customWidth="true" hidden="false" outlineLevel="0" max="7187" min="7187" style="244" width="20.44"/>
    <col collapsed="false" customWidth="true" hidden="false" outlineLevel="0" max="7188" min="7188" style="244" width="27.88"/>
    <col collapsed="false" customWidth="true" hidden="false" outlineLevel="0" max="7189" min="7189" style="244" width="6.88"/>
    <col collapsed="false" customWidth="true" hidden="false" outlineLevel="0" max="7190" min="7190" style="244" width="5"/>
    <col collapsed="false" customWidth="true" hidden="false" outlineLevel="0" max="7191" min="7191" style="244" width="8"/>
    <col collapsed="false" customWidth="true" hidden="false" outlineLevel="0" max="7192" min="7192" style="244" width="11.88"/>
    <col collapsed="false" customWidth="false" hidden="false" outlineLevel="0" max="7421" min="7193" style="244" width="9"/>
    <col collapsed="false" customWidth="true" hidden="false" outlineLevel="0" max="7422" min="7422" style="244" width="3.88"/>
    <col collapsed="false" customWidth="true" hidden="false" outlineLevel="0" max="7423" min="7423" style="244" width="16"/>
    <col collapsed="false" customWidth="true" hidden="false" outlineLevel="0" max="7424" min="7424" style="244" width="16.67"/>
    <col collapsed="false" customWidth="true" hidden="false" outlineLevel="0" max="7425" min="7425" style="244" width="13.44"/>
    <col collapsed="false" customWidth="true" hidden="false" outlineLevel="0" max="7427" min="7426" style="244" width="10.89"/>
    <col collapsed="false" customWidth="true" hidden="false" outlineLevel="0" max="7428" min="7428" style="244" width="6.22"/>
    <col collapsed="false" customWidth="true" hidden="false" outlineLevel="0" max="7429" min="7429" style="244" width="8.88"/>
    <col collapsed="false" customWidth="true" hidden="false" outlineLevel="0" max="7430" min="7430" style="244" width="13.89"/>
    <col collapsed="false" customWidth="true" hidden="false" outlineLevel="0" max="7431" min="7431" style="244" width="13.22"/>
    <col collapsed="false" customWidth="true" hidden="false" outlineLevel="0" max="7432" min="7432" style="244" width="16"/>
    <col collapsed="false" customWidth="true" hidden="false" outlineLevel="0" max="7433" min="7433" style="244" width="11.66"/>
    <col collapsed="false" customWidth="true" hidden="false" outlineLevel="0" max="7434" min="7434" style="244" width="16.89"/>
    <col collapsed="false" customWidth="true" hidden="false" outlineLevel="0" max="7435" min="7435" style="244" width="13.22"/>
    <col collapsed="false" customWidth="true" hidden="false" outlineLevel="0" max="7436" min="7436" style="244" width="18.34"/>
    <col collapsed="false" customWidth="true" hidden="false" outlineLevel="0" max="7437" min="7437" style="244" width="15"/>
    <col collapsed="false" customWidth="true" hidden="false" outlineLevel="0" max="7438" min="7438" style="244" width="14.77"/>
    <col collapsed="false" customWidth="true" hidden="false" outlineLevel="0" max="7439" min="7439" style="244" width="14.66"/>
    <col collapsed="false" customWidth="true" hidden="false" outlineLevel="0" max="7440" min="7440" style="244" width="13.78"/>
    <col collapsed="false" customWidth="true" hidden="false" outlineLevel="0" max="7441" min="7441" style="244" width="14.22"/>
    <col collapsed="false" customWidth="true" hidden="false" outlineLevel="0" max="7442" min="7442" style="244" width="15.11"/>
    <col collapsed="false" customWidth="true" hidden="false" outlineLevel="0" max="7443" min="7443" style="244" width="20.44"/>
    <col collapsed="false" customWidth="true" hidden="false" outlineLevel="0" max="7444" min="7444" style="244" width="27.88"/>
    <col collapsed="false" customWidth="true" hidden="false" outlineLevel="0" max="7445" min="7445" style="244" width="6.88"/>
    <col collapsed="false" customWidth="true" hidden="false" outlineLevel="0" max="7446" min="7446" style="244" width="5"/>
    <col collapsed="false" customWidth="true" hidden="false" outlineLevel="0" max="7447" min="7447" style="244" width="8"/>
    <col collapsed="false" customWidth="true" hidden="false" outlineLevel="0" max="7448" min="7448" style="244" width="11.88"/>
    <col collapsed="false" customWidth="false" hidden="false" outlineLevel="0" max="7677" min="7449" style="244" width="9"/>
    <col collapsed="false" customWidth="true" hidden="false" outlineLevel="0" max="7678" min="7678" style="244" width="3.88"/>
    <col collapsed="false" customWidth="true" hidden="false" outlineLevel="0" max="7679" min="7679" style="244" width="16"/>
    <col collapsed="false" customWidth="true" hidden="false" outlineLevel="0" max="7680" min="7680" style="244" width="16.67"/>
    <col collapsed="false" customWidth="true" hidden="false" outlineLevel="0" max="7681" min="7681" style="244" width="13.44"/>
    <col collapsed="false" customWidth="true" hidden="false" outlineLevel="0" max="7683" min="7682" style="244" width="10.89"/>
    <col collapsed="false" customWidth="true" hidden="false" outlineLevel="0" max="7684" min="7684" style="244" width="6.22"/>
    <col collapsed="false" customWidth="true" hidden="false" outlineLevel="0" max="7685" min="7685" style="244" width="8.88"/>
    <col collapsed="false" customWidth="true" hidden="false" outlineLevel="0" max="7686" min="7686" style="244" width="13.89"/>
    <col collapsed="false" customWidth="true" hidden="false" outlineLevel="0" max="7687" min="7687" style="244" width="13.22"/>
    <col collapsed="false" customWidth="true" hidden="false" outlineLevel="0" max="7688" min="7688" style="244" width="16"/>
    <col collapsed="false" customWidth="true" hidden="false" outlineLevel="0" max="7689" min="7689" style="244" width="11.66"/>
    <col collapsed="false" customWidth="true" hidden="false" outlineLevel="0" max="7690" min="7690" style="244" width="16.89"/>
    <col collapsed="false" customWidth="true" hidden="false" outlineLevel="0" max="7691" min="7691" style="244" width="13.22"/>
    <col collapsed="false" customWidth="true" hidden="false" outlineLevel="0" max="7692" min="7692" style="244" width="18.34"/>
    <col collapsed="false" customWidth="true" hidden="false" outlineLevel="0" max="7693" min="7693" style="244" width="15"/>
    <col collapsed="false" customWidth="true" hidden="false" outlineLevel="0" max="7694" min="7694" style="244" width="14.77"/>
    <col collapsed="false" customWidth="true" hidden="false" outlineLevel="0" max="7695" min="7695" style="244" width="14.66"/>
    <col collapsed="false" customWidth="true" hidden="false" outlineLevel="0" max="7696" min="7696" style="244" width="13.78"/>
    <col collapsed="false" customWidth="true" hidden="false" outlineLevel="0" max="7697" min="7697" style="244" width="14.22"/>
    <col collapsed="false" customWidth="true" hidden="false" outlineLevel="0" max="7698" min="7698" style="244" width="15.11"/>
    <col collapsed="false" customWidth="true" hidden="false" outlineLevel="0" max="7699" min="7699" style="244" width="20.44"/>
    <col collapsed="false" customWidth="true" hidden="false" outlineLevel="0" max="7700" min="7700" style="244" width="27.88"/>
    <col collapsed="false" customWidth="true" hidden="false" outlineLevel="0" max="7701" min="7701" style="244" width="6.88"/>
    <col collapsed="false" customWidth="true" hidden="false" outlineLevel="0" max="7702" min="7702" style="244" width="5"/>
    <col collapsed="false" customWidth="true" hidden="false" outlineLevel="0" max="7703" min="7703" style="244" width="8"/>
    <col collapsed="false" customWidth="true" hidden="false" outlineLevel="0" max="7704" min="7704" style="244" width="11.88"/>
    <col collapsed="false" customWidth="false" hidden="false" outlineLevel="0" max="7933" min="7705" style="244" width="9"/>
    <col collapsed="false" customWidth="true" hidden="false" outlineLevel="0" max="7934" min="7934" style="244" width="3.88"/>
    <col collapsed="false" customWidth="true" hidden="false" outlineLevel="0" max="7935" min="7935" style="244" width="16"/>
    <col collapsed="false" customWidth="true" hidden="false" outlineLevel="0" max="7936" min="7936" style="244" width="16.67"/>
    <col collapsed="false" customWidth="true" hidden="false" outlineLevel="0" max="7937" min="7937" style="244" width="13.44"/>
    <col collapsed="false" customWidth="true" hidden="false" outlineLevel="0" max="7939" min="7938" style="244" width="10.89"/>
    <col collapsed="false" customWidth="true" hidden="false" outlineLevel="0" max="7940" min="7940" style="244" width="6.22"/>
    <col collapsed="false" customWidth="true" hidden="false" outlineLevel="0" max="7941" min="7941" style="244" width="8.88"/>
    <col collapsed="false" customWidth="true" hidden="false" outlineLevel="0" max="7942" min="7942" style="244" width="13.89"/>
    <col collapsed="false" customWidth="true" hidden="false" outlineLevel="0" max="7943" min="7943" style="244" width="13.22"/>
    <col collapsed="false" customWidth="true" hidden="false" outlineLevel="0" max="7944" min="7944" style="244" width="16"/>
    <col collapsed="false" customWidth="true" hidden="false" outlineLevel="0" max="7945" min="7945" style="244" width="11.66"/>
    <col collapsed="false" customWidth="true" hidden="false" outlineLevel="0" max="7946" min="7946" style="244" width="16.89"/>
    <col collapsed="false" customWidth="true" hidden="false" outlineLevel="0" max="7947" min="7947" style="244" width="13.22"/>
    <col collapsed="false" customWidth="true" hidden="false" outlineLevel="0" max="7948" min="7948" style="244" width="18.34"/>
    <col collapsed="false" customWidth="true" hidden="false" outlineLevel="0" max="7949" min="7949" style="244" width="15"/>
    <col collapsed="false" customWidth="true" hidden="false" outlineLevel="0" max="7950" min="7950" style="244" width="14.77"/>
    <col collapsed="false" customWidth="true" hidden="false" outlineLevel="0" max="7951" min="7951" style="244" width="14.66"/>
    <col collapsed="false" customWidth="true" hidden="false" outlineLevel="0" max="7952" min="7952" style="244" width="13.78"/>
    <col collapsed="false" customWidth="true" hidden="false" outlineLevel="0" max="7953" min="7953" style="244" width="14.22"/>
    <col collapsed="false" customWidth="true" hidden="false" outlineLevel="0" max="7954" min="7954" style="244" width="15.11"/>
    <col collapsed="false" customWidth="true" hidden="false" outlineLevel="0" max="7955" min="7955" style="244" width="20.44"/>
    <col collapsed="false" customWidth="true" hidden="false" outlineLevel="0" max="7956" min="7956" style="244" width="27.88"/>
    <col collapsed="false" customWidth="true" hidden="false" outlineLevel="0" max="7957" min="7957" style="244" width="6.88"/>
    <col collapsed="false" customWidth="true" hidden="false" outlineLevel="0" max="7958" min="7958" style="244" width="5"/>
    <col collapsed="false" customWidth="true" hidden="false" outlineLevel="0" max="7959" min="7959" style="244" width="8"/>
    <col collapsed="false" customWidth="true" hidden="false" outlineLevel="0" max="7960" min="7960" style="244" width="11.88"/>
    <col collapsed="false" customWidth="false" hidden="false" outlineLevel="0" max="8189" min="7961" style="244" width="9"/>
    <col collapsed="false" customWidth="true" hidden="false" outlineLevel="0" max="8190" min="8190" style="244" width="3.88"/>
    <col collapsed="false" customWidth="true" hidden="false" outlineLevel="0" max="8191" min="8191" style="244" width="16"/>
    <col collapsed="false" customWidth="true" hidden="false" outlineLevel="0" max="8192" min="8192" style="244" width="16.67"/>
    <col collapsed="false" customWidth="true" hidden="false" outlineLevel="0" max="8193" min="8193" style="244" width="13.44"/>
    <col collapsed="false" customWidth="true" hidden="false" outlineLevel="0" max="8195" min="8194" style="244" width="10.89"/>
    <col collapsed="false" customWidth="true" hidden="false" outlineLevel="0" max="8196" min="8196" style="244" width="6.22"/>
    <col collapsed="false" customWidth="true" hidden="false" outlineLevel="0" max="8197" min="8197" style="244" width="8.88"/>
    <col collapsed="false" customWidth="true" hidden="false" outlineLevel="0" max="8198" min="8198" style="244" width="13.89"/>
    <col collapsed="false" customWidth="true" hidden="false" outlineLevel="0" max="8199" min="8199" style="244" width="13.22"/>
    <col collapsed="false" customWidth="true" hidden="false" outlineLevel="0" max="8200" min="8200" style="244" width="16"/>
    <col collapsed="false" customWidth="true" hidden="false" outlineLevel="0" max="8201" min="8201" style="244" width="11.66"/>
    <col collapsed="false" customWidth="true" hidden="false" outlineLevel="0" max="8202" min="8202" style="244" width="16.89"/>
    <col collapsed="false" customWidth="true" hidden="false" outlineLevel="0" max="8203" min="8203" style="244" width="13.22"/>
    <col collapsed="false" customWidth="true" hidden="false" outlineLevel="0" max="8204" min="8204" style="244" width="18.34"/>
    <col collapsed="false" customWidth="true" hidden="false" outlineLevel="0" max="8205" min="8205" style="244" width="15"/>
    <col collapsed="false" customWidth="true" hidden="false" outlineLevel="0" max="8206" min="8206" style="244" width="14.77"/>
    <col collapsed="false" customWidth="true" hidden="false" outlineLevel="0" max="8207" min="8207" style="244" width="14.66"/>
    <col collapsed="false" customWidth="true" hidden="false" outlineLevel="0" max="8208" min="8208" style="244" width="13.78"/>
    <col collapsed="false" customWidth="true" hidden="false" outlineLevel="0" max="8209" min="8209" style="244" width="14.22"/>
    <col collapsed="false" customWidth="true" hidden="false" outlineLevel="0" max="8210" min="8210" style="244" width="15.11"/>
    <col collapsed="false" customWidth="true" hidden="false" outlineLevel="0" max="8211" min="8211" style="244" width="20.44"/>
    <col collapsed="false" customWidth="true" hidden="false" outlineLevel="0" max="8212" min="8212" style="244" width="27.88"/>
    <col collapsed="false" customWidth="true" hidden="false" outlineLevel="0" max="8213" min="8213" style="244" width="6.88"/>
    <col collapsed="false" customWidth="true" hidden="false" outlineLevel="0" max="8214" min="8214" style="244" width="5"/>
    <col collapsed="false" customWidth="true" hidden="false" outlineLevel="0" max="8215" min="8215" style="244" width="8"/>
    <col collapsed="false" customWidth="true" hidden="false" outlineLevel="0" max="8216" min="8216" style="244" width="11.88"/>
    <col collapsed="false" customWidth="false" hidden="false" outlineLevel="0" max="8445" min="8217" style="244" width="9"/>
    <col collapsed="false" customWidth="true" hidden="false" outlineLevel="0" max="8446" min="8446" style="244" width="3.88"/>
    <col collapsed="false" customWidth="true" hidden="false" outlineLevel="0" max="8447" min="8447" style="244" width="16"/>
    <col collapsed="false" customWidth="true" hidden="false" outlineLevel="0" max="8448" min="8448" style="244" width="16.67"/>
    <col collapsed="false" customWidth="true" hidden="false" outlineLevel="0" max="8449" min="8449" style="244" width="13.44"/>
    <col collapsed="false" customWidth="true" hidden="false" outlineLevel="0" max="8451" min="8450" style="244" width="10.89"/>
    <col collapsed="false" customWidth="true" hidden="false" outlineLevel="0" max="8452" min="8452" style="244" width="6.22"/>
    <col collapsed="false" customWidth="true" hidden="false" outlineLevel="0" max="8453" min="8453" style="244" width="8.88"/>
    <col collapsed="false" customWidth="true" hidden="false" outlineLevel="0" max="8454" min="8454" style="244" width="13.89"/>
    <col collapsed="false" customWidth="true" hidden="false" outlineLevel="0" max="8455" min="8455" style="244" width="13.22"/>
    <col collapsed="false" customWidth="true" hidden="false" outlineLevel="0" max="8456" min="8456" style="244" width="16"/>
    <col collapsed="false" customWidth="true" hidden="false" outlineLevel="0" max="8457" min="8457" style="244" width="11.66"/>
    <col collapsed="false" customWidth="true" hidden="false" outlineLevel="0" max="8458" min="8458" style="244" width="16.89"/>
    <col collapsed="false" customWidth="true" hidden="false" outlineLevel="0" max="8459" min="8459" style="244" width="13.22"/>
    <col collapsed="false" customWidth="true" hidden="false" outlineLevel="0" max="8460" min="8460" style="244" width="18.34"/>
    <col collapsed="false" customWidth="true" hidden="false" outlineLevel="0" max="8461" min="8461" style="244" width="15"/>
    <col collapsed="false" customWidth="true" hidden="false" outlineLevel="0" max="8462" min="8462" style="244" width="14.77"/>
    <col collapsed="false" customWidth="true" hidden="false" outlineLevel="0" max="8463" min="8463" style="244" width="14.66"/>
    <col collapsed="false" customWidth="true" hidden="false" outlineLevel="0" max="8464" min="8464" style="244" width="13.78"/>
    <col collapsed="false" customWidth="true" hidden="false" outlineLevel="0" max="8465" min="8465" style="244" width="14.22"/>
    <col collapsed="false" customWidth="true" hidden="false" outlineLevel="0" max="8466" min="8466" style="244" width="15.11"/>
    <col collapsed="false" customWidth="true" hidden="false" outlineLevel="0" max="8467" min="8467" style="244" width="20.44"/>
    <col collapsed="false" customWidth="true" hidden="false" outlineLevel="0" max="8468" min="8468" style="244" width="27.88"/>
    <col collapsed="false" customWidth="true" hidden="false" outlineLevel="0" max="8469" min="8469" style="244" width="6.88"/>
    <col collapsed="false" customWidth="true" hidden="false" outlineLevel="0" max="8470" min="8470" style="244" width="5"/>
    <col collapsed="false" customWidth="true" hidden="false" outlineLevel="0" max="8471" min="8471" style="244" width="8"/>
    <col collapsed="false" customWidth="true" hidden="false" outlineLevel="0" max="8472" min="8472" style="244" width="11.88"/>
    <col collapsed="false" customWidth="false" hidden="false" outlineLevel="0" max="8701" min="8473" style="244" width="9"/>
    <col collapsed="false" customWidth="true" hidden="false" outlineLevel="0" max="8702" min="8702" style="244" width="3.88"/>
    <col collapsed="false" customWidth="true" hidden="false" outlineLevel="0" max="8703" min="8703" style="244" width="16"/>
    <col collapsed="false" customWidth="true" hidden="false" outlineLevel="0" max="8704" min="8704" style="244" width="16.67"/>
    <col collapsed="false" customWidth="true" hidden="false" outlineLevel="0" max="8705" min="8705" style="244" width="13.44"/>
    <col collapsed="false" customWidth="true" hidden="false" outlineLevel="0" max="8707" min="8706" style="244" width="10.89"/>
    <col collapsed="false" customWidth="true" hidden="false" outlineLevel="0" max="8708" min="8708" style="244" width="6.22"/>
    <col collapsed="false" customWidth="true" hidden="false" outlineLevel="0" max="8709" min="8709" style="244" width="8.88"/>
    <col collapsed="false" customWidth="true" hidden="false" outlineLevel="0" max="8710" min="8710" style="244" width="13.89"/>
    <col collapsed="false" customWidth="true" hidden="false" outlineLevel="0" max="8711" min="8711" style="244" width="13.22"/>
    <col collapsed="false" customWidth="true" hidden="false" outlineLevel="0" max="8712" min="8712" style="244" width="16"/>
    <col collapsed="false" customWidth="true" hidden="false" outlineLevel="0" max="8713" min="8713" style="244" width="11.66"/>
    <col collapsed="false" customWidth="true" hidden="false" outlineLevel="0" max="8714" min="8714" style="244" width="16.89"/>
    <col collapsed="false" customWidth="true" hidden="false" outlineLevel="0" max="8715" min="8715" style="244" width="13.22"/>
    <col collapsed="false" customWidth="true" hidden="false" outlineLevel="0" max="8716" min="8716" style="244" width="18.34"/>
    <col collapsed="false" customWidth="true" hidden="false" outlineLevel="0" max="8717" min="8717" style="244" width="15"/>
    <col collapsed="false" customWidth="true" hidden="false" outlineLevel="0" max="8718" min="8718" style="244" width="14.77"/>
    <col collapsed="false" customWidth="true" hidden="false" outlineLevel="0" max="8719" min="8719" style="244" width="14.66"/>
    <col collapsed="false" customWidth="true" hidden="false" outlineLevel="0" max="8720" min="8720" style="244" width="13.78"/>
    <col collapsed="false" customWidth="true" hidden="false" outlineLevel="0" max="8721" min="8721" style="244" width="14.22"/>
    <col collapsed="false" customWidth="true" hidden="false" outlineLevel="0" max="8722" min="8722" style="244" width="15.11"/>
    <col collapsed="false" customWidth="true" hidden="false" outlineLevel="0" max="8723" min="8723" style="244" width="20.44"/>
    <col collapsed="false" customWidth="true" hidden="false" outlineLevel="0" max="8724" min="8724" style="244" width="27.88"/>
    <col collapsed="false" customWidth="true" hidden="false" outlineLevel="0" max="8725" min="8725" style="244" width="6.88"/>
    <col collapsed="false" customWidth="true" hidden="false" outlineLevel="0" max="8726" min="8726" style="244" width="5"/>
    <col collapsed="false" customWidth="true" hidden="false" outlineLevel="0" max="8727" min="8727" style="244" width="8"/>
    <col collapsed="false" customWidth="true" hidden="false" outlineLevel="0" max="8728" min="8728" style="244" width="11.88"/>
    <col collapsed="false" customWidth="false" hidden="false" outlineLevel="0" max="8957" min="8729" style="244" width="9"/>
    <col collapsed="false" customWidth="true" hidden="false" outlineLevel="0" max="8958" min="8958" style="244" width="3.88"/>
    <col collapsed="false" customWidth="true" hidden="false" outlineLevel="0" max="8959" min="8959" style="244" width="16"/>
    <col collapsed="false" customWidth="true" hidden="false" outlineLevel="0" max="8960" min="8960" style="244" width="16.67"/>
    <col collapsed="false" customWidth="true" hidden="false" outlineLevel="0" max="8961" min="8961" style="244" width="13.44"/>
    <col collapsed="false" customWidth="true" hidden="false" outlineLevel="0" max="8963" min="8962" style="244" width="10.89"/>
    <col collapsed="false" customWidth="true" hidden="false" outlineLevel="0" max="8964" min="8964" style="244" width="6.22"/>
    <col collapsed="false" customWidth="true" hidden="false" outlineLevel="0" max="8965" min="8965" style="244" width="8.88"/>
    <col collapsed="false" customWidth="true" hidden="false" outlineLevel="0" max="8966" min="8966" style="244" width="13.89"/>
    <col collapsed="false" customWidth="true" hidden="false" outlineLevel="0" max="8967" min="8967" style="244" width="13.22"/>
    <col collapsed="false" customWidth="true" hidden="false" outlineLevel="0" max="8968" min="8968" style="244" width="16"/>
    <col collapsed="false" customWidth="true" hidden="false" outlineLevel="0" max="8969" min="8969" style="244" width="11.66"/>
    <col collapsed="false" customWidth="true" hidden="false" outlineLevel="0" max="8970" min="8970" style="244" width="16.89"/>
    <col collapsed="false" customWidth="true" hidden="false" outlineLevel="0" max="8971" min="8971" style="244" width="13.22"/>
    <col collapsed="false" customWidth="true" hidden="false" outlineLevel="0" max="8972" min="8972" style="244" width="18.34"/>
    <col collapsed="false" customWidth="true" hidden="false" outlineLevel="0" max="8973" min="8973" style="244" width="15"/>
    <col collapsed="false" customWidth="true" hidden="false" outlineLevel="0" max="8974" min="8974" style="244" width="14.77"/>
    <col collapsed="false" customWidth="true" hidden="false" outlineLevel="0" max="8975" min="8975" style="244" width="14.66"/>
    <col collapsed="false" customWidth="true" hidden="false" outlineLevel="0" max="8976" min="8976" style="244" width="13.78"/>
    <col collapsed="false" customWidth="true" hidden="false" outlineLevel="0" max="8977" min="8977" style="244" width="14.22"/>
    <col collapsed="false" customWidth="true" hidden="false" outlineLevel="0" max="8978" min="8978" style="244" width="15.11"/>
    <col collapsed="false" customWidth="true" hidden="false" outlineLevel="0" max="8979" min="8979" style="244" width="20.44"/>
    <col collapsed="false" customWidth="true" hidden="false" outlineLevel="0" max="8980" min="8980" style="244" width="27.88"/>
    <col collapsed="false" customWidth="true" hidden="false" outlineLevel="0" max="8981" min="8981" style="244" width="6.88"/>
    <col collapsed="false" customWidth="true" hidden="false" outlineLevel="0" max="8982" min="8982" style="244" width="5"/>
    <col collapsed="false" customWidth="true" hidden="false" outlineLevel="0" max="8983" min="8983" style="244" width="8"/>
    <col collapsed="false" customWidth="true" hidden="false" outlineLevel="0" max="8984" min="8984" style="244" width="11.88"/>
    <col collapsed="false" customWidth="false" hidden="false" outlineLevel="0" max="9213" min="8985" style="244" width="9"/>
    <col collapsed="false" customWidth="true" hidden="false" outlineLevel="0" max="9214" min="9214" style="244" width="3.88"/>
    <col collapsed="false" customWidth="true" hidden="false" outlineLevel="0" max="9215" min="9215" style="244" width="16"/>
    <col collapsed="false" customWidth="true" hidden="false" outlineLevel="0" max="9216" min="9216" style="244" width="16.67"/>
    <col collapsed="false" customWidth="true" hidden="false" outlineLevel="0" max="9217" min="9217" style="244" width="13.44"/>
    <col collapsed="false" customWidth="true" hidden="false" outlineLevel="0" max="9219" min="9218" style="244" width="10.89"/>
    <col collapsed="false" customWidth="true" hidden="false" outlineLevel="0" max="9220" min="9220" style="244" width="6.22"/>
    <col collapsed="false" customWidth="true" hidden="false" outlineLevel="0" max="9221" min="9221" style="244" width="8.88"/>
    <col collapsed="false" customWidth="true" hidden="false" outlineLevel="0" max="9222" min="9222" style="244" width="13.89"/>
    <col collapsed="false" customWidth="true" hidden="false" outlineLevel="0" max="9223" min="9223" style="244" width="13.22"/>
    <col collapsed="false" customWidth="true" hidden="false" outlineLevel="0" max="9224" min="9224" style="244" width="16"/>
    <col collapsed="false" customWidth="true" hidden="false" outlineLevel="0" max="9225" min="9225" style="244" width="11.66"/>
    <col collapsed="false" customWidth="true" hidden="false" outlineLevel="0" max="9226" min="9226" style="244" width="16.89"/>
    <col collapsed="false" customWidth="true" hidden="false" outlineLevel="0" max="9227" min="9227" style="244" width="13.22"/>
    <col collapsed="false" customWidth="true" hidden="false" outlineLevel="0" max="9228" min="9228" style="244" width="18.34"/>
    <col collapsed="false" customWidth="true" hidden="false" outlineLevel="0" max="9229" min="9229" style="244" width="15"/>
    <col collapsed="false" customWidth="true" hidden="false" outlineLevel="0" max="9230" min="9230" style="244" width="14.77"/>
    <col collapsed="false" customWidth="true" hidden="false" outlineLevel="0" max="9231" min="9231" style="244" width="14.66"/>
    <col collapsed="false" customWidth="true" hidden="false" outlineLevel="0" max="9232" min="9232" style="244" width="13.78"/>
    <col collapsed="false" customWidth="true" hidden="false" outlineLevel="0" max="9233" min="9233" style="244" width="14.22"/>
    <col collapsed="false" customWidth="true" hidden="false" outlineLevel="0" max="9234" min="9234" style="244" width="15.11"/>
    <col collapsed="false" customWidth="true" hidden="false" outlineLevel="0" max="9235" min="9235" style="244" width="20.44"/>
    <col collapsed="false" customWidth="true" hidden="false" outlineLevel="0" max="9236" min="9236" style="244" width="27.88"/>
    <col collapsed="false" customWidth="true" hidden="false" outlineLevel="0" max="9237" min="9237" style="244" width="6.88"/>
    <col collapsed="false" customWidth="true" hidden="false" outlineLevel="0" max="9238" min="9238" style="244" width="5"/>
    <col collapsed="false" customWidth="true" hidden="false" outlineLevel="0" max="9239" min="9239" style="244" width="8"/>
    <col collapsed="false" customWidth="true" hidden="false" outlineLevel="0" max="9240" min="9240" style="244" width="11.88"/>
    <col collapsed="false" customWidth="false" hidden="false" outlineLevel="0" max="9469" min="9241" style="244" width="9"/>
    <col collapsed="false" customWidth="true" hidden="false" outlineLevel="0" max="9470" min="9470" style="244" width="3.88"/>
    <col collapsed="false" customWidth="true" hidden="false" outlineLevel="0" max="9471" min="9471" style="244" width="16"/>
    <col collapsed="false" customWidth="true" hidden="false" outlineLevel="0" max="9472" min="9472" style="244" width="16.67"/>
    <col collapsed="false" customWidth="true" hidden="false" outlineLevel="0" max="9473" min="9473" style="244" width="13.44"/>
    <col collapsed="false" customWidth="true" hidden="false" outlineLevel="0" max="9475" min="9474" style="244" width="10.89"/>
    <col collapsed="false" customWidth="true" hidden="false" outlineLevel="0" max="9476" min="9476" style="244" width="6.22"/>
    <col collapsed="false" customWidth="true" hidden="false" outlineLevel="0" max="9477" min="9477" style="244" width="8.88"/>
    <col collapsed="false" customWidth="true" hidden="false" outlineLevel="0" max="9478" min="9478" style="244" width="13.89"/>
    <col collapsed="false" customWidth="true" hidden="false" outlineLevel="0" max="9479" min="9479" style="244" width="13.22"/>
    <col collapsed="false" customWidth="true" hidden="false" outlineLevel="0" max="9480" min="9480" style="244" width="16"/>
    <col collapsed="false" customWidth="true" hidden="false" outlineLevel="0" max="9481" min="9481" style="244" width="11.66"/>
    <col collapsed="false" customWidth="true" hidden="false" outlineLevel="0" max="9482" min="9482" style="244" width="16.89"/>
    <col collapsed="false" customWidth="true" hidden="false" outlineLevel="0" max="9483" min="9483" style="244" width="13.22"/>
    <col collapsed="false" customWidth="true" hidden="false" outlineLevel="0" max="9484" min="9484" style="244" width="18.34"/>
    <col collapsed="false" customWidth="true" hidden="false" outlineLevel="0" max="9485" min="9485" style="244" width="15"/>
    <col collapsed="false" customWidth="true" hidden="false" outlineLevel="0" max="9486" min="9486" style="244" width="14.77"/>
    <col collapsed="false" customWidth="true" hidden="false" outlineLevel="0" max="9487" min="9487" style="244" width="14.66"/>
    <col collapsed="false" customWidth="true" hidden="false" outlineLevel="0" max="9488" min="9488" style="244" width="13.78"/>
    <col collapsed="false" customWidth="true" hidden="false" outlineLevel="0" max="9489" min="9489" style="244" width="14.22"/>
    <col collapsed="false" customWidth="true" hidden="false" outlineLevel="0" max="9490" min="9490" style="244" width="15.11"/>
    <col collapsed="false" customWidth="true" hidden="false" outlineLevel="0" max="9491" min="9491" style="244" width="20.44"/>
    <col collapsed="false" customWidth="true" hidden="false" outlineLevel="0" max="9492" min="9492" style="244" width="27.88"/>
    <col collapsed="false" customWidth="true" hidden="false" outlineLevel="0" max="9493" min="9493" style="244" width="6.88"/>
    <col collapsed="false" customWidth="true" hidden="false" outlineLevel="0" max="9494" min="9494" style="244" width="5"/>
    <col collapsed="false" customWidth="true" hidden="false" outlineLevel="0" max="9495" min="9495" style="244" width="8"/>
    <col collapsed="false" customWidth="true" hidden="false" outlineLevel="0" max="9496" min="9496" style="244" width="11.88"/>
    <col collapsed="false" customWidth="false" hidden="false" outlineLevel="0" max="9725" min="9497" style="244" width="9"/>
    <col collapsed="false" customWidth="true" hidden="false" outlineLevel="0" max="9726" min="9726" style="244" width="3.88"/>
    <col collapsed="false" customWidth="true" hidden="false" outlineLevel="0" max="9727" min="9727" style="244" width="16"/>
    <col collapsed="false" customWidth="true" hidden="false" outlineLevel="0" max="9728" min="9728" style="244" width="16.67"/>
    <col collapsed="false" customWidth="true" hidden="false" outlineLevel="0" max="9729" min="9729" style="244" width="13.44"/>
    <col collapsed="false" customWidth="true" hidden="false" outlineLevel="0" max="9731" min="9730" style="244" width="10.89"/>
    <col collapsed="false" customWidth="true" hidden="false" outlineLevel="0" max="9732" min="9732" style="244" width="6.22"/>
    <col collapsed="false" customWidth="true" hidden="false" outlineLevel="0" max="9733" min="9733" style="244" width="8.88"/>
    <col collapsed="false" customWidth="true" hidden="false" outlineLevel="0" max="9734" min="9734" style="244" width="13.89"/>
    <col collapsed="false" customWidth="true" hidden="false" outlineLevel="0" max="9735" min="9735" style="244" width="13.22"/>
    <col collapsed="false" customWidth="true" hidden="false" outlineLevel="0" max="9736" min="9736" style="244" width="16"/>
    <col collapsed="false" customWidth="true" hidden="false" outlineLevel="0" max="9737" min="9737" style="244" width="11.66"/>
    <col collapsed="false" customWidth="true" hidden="false" outlineLevel="0" max="9738" min="9738" style="244" width="16.89"/>
    <col collapsed="false" customWidth="true" hidden="false" outlineLevel="0" max="9739" min="9739" style="244" width="13.22"/>
    <col collapsed="false" customWidth="true" hidden="false" outlineLevel="0" max="9740" min="9740" style="244" width="18.34"/>
    <col collapsed="false" customWidth="true" hidden="false" outlineLevel="0" max="9741" min="9741" style="244" width="15"/>
    <col collapsed="false" customWidth="true" hidden="false" outlineLevel="0" max="9742" min="9742" style="244" width="14.77"/>
    <col collapsed="false" customWidth="true" hidden="false" outlineLevel="0" max="9743" min="9743" style="244" width="14.66"/>
    <col collapsed="false" customWidth="true" hidden="false" outlineLevel="0" max="9744" min="9744" style="244" width="13.78"/>
    <col collapsed="false" customWidth="true" hidden="false" outlineLevel="0" max="9745" min="9745" style="244" width="14.22"/>
    <col collapsed="false" customWidth="true" hidden="false" outlineLevel="0" max="9746" min="9746" style="244" width="15.11"/>
    <col collapsed="false" customWidth="true" hidden="false" outlineLevel="0" max="9747" min="9747" style="244" width="20.44"/>
    <col collapsed="false" customWidth="true" hidden="false" outlineLevel="0" max="9748" min="9748" style="244" width="27.88"/>
    <col collapsed="false" customWidth="true" hidden="false" outlineLevel="0" max="9749" min="9749" style="244" width="6.88"/>
    <col collapsed="false" customWidth="true" hidden="false" outlineLevel="0" max="9750" min="9750" style="244" width="5"/>
    <col collapsed="false" customWidth="true" hidden="false" outlineLevel="0" max="9751" min="9751" style="244" width="8"/>
    <col collapsed="false" customWidth="true" hidden="false" outlineLevel="0" max="9752" min="9752" style="244" width="11.88"/>
    <col collapsed="false" customWidth="false" hidden="false" outlineLevel="0" max="9981" min="9753" style="244" width="9"/>
    <col collapsed="false" customWidth="true" hidden="false" outlineLevel="0" max="9982" min="9982" style="244" width="3.88"/>
    <col collapsed="false" customWidth="true" hidden="false" outlineLevel="0" max="9983" min="9983" style="244" width="16"/>
    <col collapsed="false" customWidth="true" hidden="false" outlineLevel="0" max="9984" min="9984" style="244" width="16.67"/>
    <col collapsed="false" customWidth="true" hidden="false" outlineLevel="0" max="9985" min="9985" style="244" width="13.44"/>
    <col collapsed="false" customWidth="true" hidden="false" outlineLevel="0" max="9987" min="9986" style="244" width="10.89"/>
    <col collapsed="false" customWidth="true" hidden="false" outlineLevel="0" max="9988" min="9988" style="244" width="6.22"/>
    <col collapsed="false" customWidth="true" hidden="false" outlineLevel="0" max="9989" min="9989" style="244" width="8.88"/>
    <col collapsed="false" customWidth="true" hidden="false" outlineLevel="0" max="9990" min="9990" style="244" width="13.89"/>
    <col collapsed="false" customWidth="true" hidden="false" outlineLevel="0" max="9991" min="9991" style="244" width="13.22"/>
    <col collapsed="false" customWidth="true" hidden="false" outlineLevel="0" max="9992" min="9992" style="244" width="16"/>
    <col collapsed="false" customWidth="true" hidden="false" outlineLevel="0" max="9993" min="9993" style="244" width="11.66"/>
    <col collapsed="false" customWidth="true" hidden="false" outlineLevel="0" max="9994" min="9994" style="244" width="16.89"/>
    <col collapsed="false" customWidth="true" hidden="false" outlineLevel="0" max="9995" min="9995" style="244" width="13.22"/>
    <col collapsed="false" customWidth="true" hidden="false" outlineLevel="0" max="9996" min="9996" style="244" width="18.34"/>
    <col collapsed="false" customWidth="true" hidden="false" outlineLevel="0" max="9997" min="9997" style="244" width="15"/>
    <col collapsed="false" customWidth="true" hidden="false" outlineLevel="0" max="9998" min="9998" style="244" width="14.77"/>
    <col collapsed="false" customWidth="true" hidden="false" outlineLevel="0" max="9999" min="9999" style="244" width="14.66"/>
    <col collapsed="false" customWidth="true" hidden="false" outlineLevel="0" max="10000" min="10000" style="244" width="13.78"/>
    <col collapsed="false" customWidth="true" hidden="false" outlineLevel="0" max="10001" min="10001" style="244" width="14.22"/>
    <col collapsed="false" customWidth="true" hidden="false" outlineLevel="0" max="10002" min="10002" style="244" width="15.11"/>
    <col collapsed="false" customWidth="true" hidden="false" outlineLevel="0" max="10003" min="10003" style="244" width="20.44"/>
    <col collapsed="false" customWidth="true" hidden="false" outlineLevel="0" max="10004" min="10004" style="244" width="27.88"/>
    <col collapsed="false" customWidth="true" hidden="false" outlineLevel="0" max="10005" min="10005" style="244" width="6.88"/>
    <col collapsed="false" customWidth="true" hidden="false" outlineLevel="0" max="10006" min="10006" style="244" width="5"/>
    <col collapsed="false" customWidth="true" hidden="false" outlineLevel="0" max="10007" min="10007" style="244" width="8"/>
    <col collapsed="false" customWidth="true" hidden="false" outlineLevel="0" max="10008" min="10008" style="244" width="11.88"/>
    <col collapsed="false" customWidth="false" hidden="false" outlineLevel="0" max="10237" min="10009" style="244" width="9"/>
    <col collapsed="false" customWidth="true" hidden="false" outlineLevel="0" max="10238" min="10238" style="244" width="3.88"/>
    <col collapsed="false" customWidth="true" hidden="false" outlineLevel="0" max="10239" min="10239" style="244" width="16"/>
    <col collapsed="false" customWidth="true" hidden="false" outlineLevel="0" max="10240" min="10240" style="244" width="16.67"/>
    <col collapsed="false" customWidth="true" hidden="false" outlineLevel="0" max="10241" min="10241" style="244" width="13.44"/>
    <col collapsed="false" customWidth="true" hidden="false" outlineLevel="0" max="10243" min="10242" style="244" width="10.89"/>
    <col collapsed="false" customWidth="true" hidden="false" outlineLevel="0" max="10244" min="10244" style="244" width="6.22"/>
    <col collapsed="false" customWidth="true" hidden="false" outlineLevel="0" max="10245" min="10245" style="244" width="8.88"/>
    <col collapsed="false" customWidth="true" hidden="false" outlineLevel="0" max="10246" min="10246" style="244" width="13.89"/>
    <col collapsed="false" customWidth="true" hidden="false" outlineLevel="0" max="10247" min="10247" style="244" width="13.22"/>
    <col collapsed="false" customWidth="true" hidden="false" outlineLevel="0" max="10248" min="10248" style="244" width="16"/>
    <col collapsed="false" customWidth="true" hidden="false" outlineLevel="0" max="10249" min="10249" style="244" width="11.66"/>
    <col collapsed="false" customWidth="true" hidden="false" outlineLevel="0" max="10250" min="10250" style="244" width="16.89"/>
    <col collapsed="false" customWidth="true" hidden="false" outlineLevel="0" max="10251" min="10251" style="244" width="13.22"/>
    <col collapsed="false" customWidth="true" hidden="false" outlineLevel="0" max="10252" min="10252" style="244" width="18.34"/>
    <col collapsed="false" customWidth="true" hidden="false" outlineLevel="0" max="10253" min="10253" style="244" width="15"/>
    <col collapsed="false" customWidth="true" hidden="false" outlineLevel="0" max="10254" min="10254" style="244" width="14.77"/>
    <col collapsed="false" customWidth="true" hidden="false" outlineLevel="0" max="10255" min="10255" style="244" width="14.66"/>
    <col collapsed="false" customWidth="true" hidden="false" outlineLevel="0" max="10256" min="10256" style="244" width="13.78"/>
    <col collapsed="false" customWidth="true" hidden="false" outlineLevel="0" max="10257" min="10257" style="244" width="14.22"/>
    <col collapsed="false" customWidth="true" hidden="false" outlineLevel="0" max="10258" min="10258" style="244" width="15.11"/>
    <col collapsed="false" customWidth="true" hidden="false" outlineLevel="0" max="10259" min="10259" style="244" width="20.44"/>
    <col collapsed="false" customWidth="true" hidden="false" outlineLevel="0" max="10260" min="10260" style="244" width="27.88"/>
    <col collapsed="false" customWidth="true" hidden="false" outlineLevel="0" max="10261" min="10261" style="244" width="6.88"/>
    <col collapsed="false" customWidth="true" hidden="false" outlineLevel="0" max="10262" min="10262" style="244" width="5"/>
    <col collapsed="false" customWidth="true" hidden="false" outlineLevel="0" max="10263" min="10263" style="244" width="8"/>
    <col collapsed="false" customWidth="true" hidden="false" outlineLevel="0" max="10264" min="10264" style="244" width="11.88"/>
    <col collapsed="false" customWidth="false" hidden="false" outlineLevel="0" max="10493" min="10265" style="244" width="9"/>
    <col collapsed="false" customWidth="true" hidden="false" outlineLevel="0" max="10494" min="10494" style="244" width="3.88"/>
    <col collapsed="false" customWidth="true" hidden="false" outlineLevel="0" max="10495" min="10495" style="244" width="16"/>
    <col collapsed="false" customWidth="true" hidden="false" outlineLevel="0" max="10496" min="10496" style="244" width="16.67"/>
    <col collapsed="false" customWidth="true" hidden="false" outlineLevel="0" max="10497" min="10497" style="244" width="13.44"/>
    <col collapsed="false" customWidth="true" hidden="false" outlineLevel="0" max="10499" min="10498" style="244" width="10.89"/>
    <col collapsed="false" customWidth="true" hidden="false" outlineLevel="0" max="10500" min="10500" style="244" width="6.22"/>
    <col collapsed="false" customWidth="true" hidden="false" outlineLevel="0" max="10501" min="10501" style="244" width="8.88"/>
    <col collapsed="false" customWidth="true" hidden="false" outlineLevel="0" max="10502" min="10502" style="244" width="13.89"/>
    <col collapsed="false" customWidth="true" hidden="false" outlineLevel="0" max="10503" min="10503" style="244" width="13.22"/>
    <col collapsed="false" customWidth="true" hidden="false" outlineLevel="0" max="10504" min="10504" style="244" width="16"/>
    <col collapsed="false" customWidth="true" hidden="false" outlineLevel="0" max="10505" min="10505" style="244" width="11.66"/>
    <col collapsed="false" customWidth="true" hidden="false" outlineLevel="0" max="10506" min="10506" style="244" width="16.89"/>
    <col collapsed="false" customWidth="true" hidden="false" outlineLevel="0" max="10507" min="10507" style="244" width="13.22"/>
    <col collapsed="false" customWidth="true" hidden="false" outlineLevel="0" max="10508" min="10508" style="244" width="18.34"/>
    <col collapsed="false" customWidth="true" hidden="false" outlineLevel="0" max="10509" min="10509" style="244" width="15"/>
    <col collapsed="false" customWidth="true" hidden="false" outlineLevel="0" max="10510" min="10510" style="244" width="14.77"/>
    <col collapsed="false" customWidth="true" hidden="false" outlineLevel="0" max="10511" min="10511" style="244" width="14.66"/>
    <col collapsed="false" customWidth="true" hidden="false" outlineLevel="0" max="10512" min="10512" style="244" width="13.78"/>
    <col collapsed="false" customWidth="true" hidden="false" outlineLevel="0" max="10513" min="10513" style="244" width="14.22"/>
    <col collapsed="false" customWidth="true" hidden="false" outlineLevel="0" max="10514" min="10514" style="244" width="15.11"/>
    <col collapsed="false" customWidth="true" hidden="false" outlineLevel="0" max="10515" min="10515" style="244" width="20.44"/>
    <col collapsed="false" customWidth="true" hidden="false" outlineLevel="0" max="10516" min="10516" style="244" width="27.88"/>
    <col collapsed="false" customWidth="true" hidden="false" outlineLevel="0" max="10517" min="10517" style="244" width="6.88"/>
    <col collapsed="false" customWidth="true" hidden="false" outlineLevel="0" max="10518" min="10518" style="244" width="5"/>
    <col collapsed="false" customWidth="true" hidden="false" outlineLevel="0" max="10519" min="10519" style="244" width="8"/>
    <col collapsed="false" customWidth="true" hidden="false" outlineLevel="0" max="10520" min="10520" style="244" width="11.88"/>
    <col collapsed="false" customWidth="false" hidden="false" outlineLevel="0" max="10749" min="10521" style="244" width="9"/>
    <col collapsed="false" customWidth="true" hidden="false" outlineLevel="0" max="10750" min="10750" style="244" width="3.88"/>
    <col collapsed="false" customWidth="true" hidden="false" outlineLevel="0" max="10751" min="10751" style="244" width="16"/>
    <col collapsed="false" customWidth="true" hidden="false" outlineLevel="0" max="10752" min="10752" style="244" width="16.67"/>
    <col collapsed="false" customWidth="true" hidden="false" outlineLevel="0" max="10753" min="10753" style="244" width="13.44"/>
    <col collapsed="false" customWidth="true" hidden="false" outlineLevel="0" max="10755" min="10754" style="244" width="10.89"/>
    <col collapsed="false" customWidth="true" hidden="false" outlineLevel="0" max="10756" min="10756" style="244" width="6.22"/>
    <col collapsed="false" customWidth="true" hidden="false" outlineLevel="0" max="10757" min="10757" style="244" width="8.88"/>
    <col collapsed="false" customWidth="true" hidden="false" outlineLevel="0" max="10758" min="10758" style="244" width="13.89"/>
    <col collapsed="false" customWidth="true" hidden="false" outlineLevel="0" max="10759" min="10759" style="244" width="13.22"/>
    <col collapsed="false" customWidth="true" hidden="false" outlineLevel="0" max="10760" min="10760" style="244" width="16"/>
    <col collapsed="false" customWidth="true" hidden="false" outlineLevel="0" max="10761" min="10761" style="244" width="11.66"/>
    <col collapsed="false" customWidth="true" hidden="false" outlineLevel="0" max="10762" min="10762" style="244" width="16.89"/>
    <col collapsed="false" customWidth="true" hidden="false" outlineLevel="0" max="10763" min="10763" style="244" width="13.22"/>
    <col collapsed="false" customWidth="true" hidden="false" outlineLevel="0" max="10764" min="10764" style="244" width="18.34"/>
    <col collapsed="false" customWidth="true" hidden="false" outlineLevel="0" max="10765" min="10765" style="244" width="15"/>
    <col collapsed="false" customWidth="true" hidden="false" outlineLevel="0" max="10766" min="10766" style="244" width="14.77"/>
    <col collapsed="false" customWidth="true" hidden="false" outlineLevel="0" max="10767" min="10767" style="244" width="14.66"/>
    <col collapsed="false" customWidth="true" hidden="false" outlineLevel="0" max="10768" min="10768" style="244" width="13.78"/>
    <col collapsed="false" customWidth="true" hidden="false" outlineLevel="0" max="10769" min="10769" style="244" width="14.22"/>
    <col collapsed="false" customWidth="true" hidden="false" outlineLevel="0" max="10770" min="10770" style="244" width="15.11"/>
    <col collapsed="false" customWidth="true" hidden="false" outlineLevel="0" max="10771" min="10771" style="244" width="20.44"/>
    <col collapsed="false" customWidth="true" hidden="false" outlineLevel="0" max="10772" min="10772" style="244" width="27.88"/>
    <col collapsed="false" customWidth="true" hidden="false" outlineLevel="0" max="10773" min="10773" style="244" width="6.88"/>
    <col collapsed="false" customWidth="true" hidden="false" outlineLevel="0" max="10774" min="10774" style="244" width="5"/>
    <col collapsed="false" customWidth="true" hidden="false" outlineLevel="0" max="10775" min="10775" style="244" width="8"/>
    <col collapsed="false" customWidth="true" hidden="false" outlineLevel="0" max="10776" min="10776" style="244" width="11.88"/>
    <col collapsed="false" customWidth="false" hidden="false" outlineLevel="0" max="11005" min="10777" style="244" width="9"/>
    <col collapsed="false" customWidth="true" hidden="false" outlineLevel="0" max="11006" min="11006" style="244" width="3.88"/>
    <col collapsed="false" customWidth="true" hidden="false" outlineLevel="0" max="11007" min="11007" style="244" width="16"/>
    <col collapsed="false" customWidth="true" hidden="false" outlineLevel="0" max="11008" min="11008" style="244" width="16.67"/>
    <col collapsed="false" customWidth="true" hidden="false" outlineLevel="0" max="11009" min="11009" style="244" width="13.44"/>
    <col collapsed="false" customWidth="true" hidden="false" outlineLevel="0" max="11011" min="11010" style="244" width="10.89"/>
    <col collapsed="false" customWidth="true" hidden="false" outlineLevel="0" max="11012" min="11012" style="244" width="6.22"/>
    <col collapsed="false" customWidth="true" hidden="false" outlineLevel="0" max="11013" min="11013" style="244" width="8.88"/>
    <col collapsed="false" customWidth="true" hidden="false" outlineLevel="0" max="11014" min="11014" style="244" width="13.89"/>
    <col collapsed="false" customWidth="true" hidden="false" outlineLevel="0" max="11015" min="11015" style="244" width="13.22"/>
    <col collapsed="false" customWidth="true" hidden="false" outlineLevel="0" max="11016" min="11016" style="244" width="16"/>
    <col collapsed="false" customWidth="true" hidden="false" outlineLevel="0" max="11017" min="11017" style="244" width="11.66"/>
    <col collapsed="false" customWidth="true" hidden="false" outlineLevel="0" max="11018" min="11018" style="244" width="16.89"/>
    <col collapsed="false" customWidth="true" hidden="false" outlineLevel="0" max="11019" min="11019" style="244" width="13.22"/>
    <col collapsed="false" customWidth="true" hidden="false" outlineLevel="0" max="11020" min="11020" style="244" width="18.34"/>
    <col collapsed="false" customWidth="true" hidden="false" outlineLevel="0" max="11021" min="11021" style="244" width="15"/>
    <col collapsed="false" customWidth="true" hidden="false" outlineLevel="0" max="11022" min="11022" style="244" width="14.77"/>
    <col collapsed="false" customWidth="true" hidden="false" outlineLevel="0" max="11023" min="11023" style="244" width="14.66"/>
    <col collapsed="false" customWidth="true" hidden="false" outlineLevel="0" max="11024" min="11024" style="244" width="13.78"/>
    <col collapsed="false" customWidth="true" hidden="false" outlineLevel="0" max="11025" min="11025" style="244" width="14.22"/>
    <col collapsed="false" customWidth="true" hidden="false" outlineLevel="0" max="11026" min="11026" style="244" width="15.11"/>
    <col collapsed="false" customWidth="true" hidden="false" outlineLevel="0" max="11027" min="11027" style="244" width="20.44"/>
    <col collapsed="false" customWidth="true" hidden="false" outlineLevel="0" max="11028" min="11028" style="244" width="27.88"/>
    <col collapsed="false" customWidth="true" hidden="false" outlineLevel="0" max="11029" min="11029" style="244" width="6.88"/>
    <col collapsed="false" customWidth="true" hidden="false" outlineLevel="0" max="11030" min="11030" style="244" width="5"/>
    <col collapsed="false" customWidth="true" hidden="false" outlineLevel="0" max="11031" min="11031" style="244" width="8"/>
    <col collapsed="false" customWidth="true" hidden="false" outlineLevel="0" max="11032" min="11032" style="244" width="11.88"/>
    <col collapsed="false" customWidth="false" hidden="false" outlineLevel="0" max="11261" min="11033" style="244" width="9"/>
    <col collapsed="false" customWidth="true" hidden="false" outlineLevel="0" max="11262" min="11262" style="244" width="3.88"/>
    <col collapsed="false" customWidth="true" hidden="false" outlineLevel="0" max="11263" min="11263" style="244" width="16"/>
    <col collapsed="false" customWidth="true" hidden="false" outlineLevel="0" max="11264" min="11264" style="244" width="16.67"/>
    <col collapsed="false" customWidth="true" hidden="false" outlineLevel="0" max="11265" min="11265" style="244" width="13.44"/>
    <col collapsed="false" customWidth="true" hidden="false" outlineLevel="0" max="11267" min="11266" style="244" width="10.89"/>
    <col collapsed="false" customWidth="true" hidden="false" outlineLevel="0" max="11268" min="11268" style="244" width="6.22"/>
    <col collapsed="false" customWidth="true" hidden="false" outlineLevel="0" max="11269" min="11269" style="244" width="8.88"/>
    <col collapsed="false" customWidth="true" hidden="false" outlineLevel="0" max="11270" min="11270" style="244" width="13.89"/>
    <col collapsed="false" customWidth="true" hidden="false" outlineLevel="0" max="11271" min="11271" style="244" width="13.22"/>
    <col collapsed="false" customWidth="true" hidden="false" outlineLevel="0" max="11272" min="11272" style="244" width="16"/>
    <col collapsed="false" customWidth="true" hidden="false" outlineLevel="0" max="11273" min="11273" style="244" width="11.66"/>
    <col collapsed="false" customWidth="true" hidden="false" outlineLevel="0" max="11274" min="11274" style="244" width="16.89"/>
    <col collapsed="false" customWidth="true" hidden="false" outlineLevel="0" max="11275" min="11275" style="244" width="13.22"/>
    <col collapsed="false" customWidth="true" hidden="false" outlineLevel="0" max="11276" min="11276" style="244" width="18.34"/>
    <col collapsed="false" customWidth="true" hidden="false" outlineLevel="0" max="11277" min="11277" style="244" width="15"/>
    <col collapsed="false" customWidth="true" hidden="false" outlineLevel="0" max="11278" min="11278" style="244" width="14.77"/>
    <col collapsed="false" customWidth="true" hidden="false" outlineLevel="0" max="11279" min="11279" style="244" width="14.66"/>
    <col collapsed="false" customWidth="true" hidden="false" outlineLevel="0" max="11280" min="11280" style="244" width="13.78"/>
    <col collapsed="false" customWidth="true" hidden="false" outlineLevel="0" max="11281" min="11281" style="244" width="14.22"/>
    <col collapsed="false" customWidth="true" hidden="false" outlineLevel="0" max="11282" min="11282" style="244" width="15.11"/>
    <col collapsed="false" customWidth="true" hidden="false" outlineLevel="0" max="11283" min="11283" style="244" width="20.44"/>
    <col collapsed="false" customWidth="true" hidden="false" outlineLevel="0" max="11284" min="11284" style="244" width="27.88"/>
    <col collapsed="false" customWidth="true" hidden="false" outlineLevel="0" max="11285" min="11285" style="244" width="6.88"/>
    <col collapsed="false" customWidth="true" hidden="false" outlineLevel="0" max="11286" min="11286" style="244" width="5"/>
    <col collapsed="false" customWidth="true" hidden="false" outlineLevel="0" max="11287" min="11287" style="244" width="8"/>
    <col collapsed="false" customWidth="true" hidden="false" outlineLevel="0" max="11288" min="11288" style="244" width="11.88"/>
    <col collapsed="false" customWidth="false" hidden="false" outlineLevel="0" max="11517" min="11289" style="244" width="9"/>
    <col collapsed="false" customWidth="true" hidden="false" outlineLevel="0" max="11518" min="11518" style="244" width="3.88"/>
    <col collapsed="false" customWidth="true" hidden="false" outlineLevel="0" max="11519" min="11519" style="244" width="16"/>
    <col collapsed="false" customWidth="true" hidden="false" outlineLevel="0" max="11520" min="11520" style="244" width="16.67"/>
    <col collapsed="false" customWidth="true" hidden="false" outlineLevel="0" max="11521" min="11521" style="244" width="13.44"/>
    <col collapsed="false" customWidth="true" hidden="false" outlineLevel="0" max="11523" min="11522" style="244" width="10.89"/>
    <col collapsed="false" customWidth="true" hidden="false" outlineLevel="0" max="11524" min="11524" style="244" width="6.22"/>
    <col collapsed="false" customWidth="true" hidden="false" outlineLevel="0" max="11525" min="11525" style="244" width="8.88"/>
    <col collapsed="false" customWidth="true" hidden="false" outlineLevel="0" max="11526" min="11526" style="244" width="13.89"/>
    <col collapsed="false" customWidth="true" hidden="false" outlineLevel="0" max="11527" min="11527" style="244" width="13.22"/>
    <col collapsed="false" customWidth="true" hidden="false" outlineLevel="0" max="11528" min="11528" style="244" width="16"/>
    <col collapsed="false" customWidth="true" hidden="false" outlineLevel="0" max="11529" min="11529" style="244" width="11.66"/>
    <col collapsed="false" customWidth="true" hidden="false" outlineLevel="0" max="11530" min="11530" style="244" width="16.89"/>
    <col collapsed="false" customWidth="true" hidden="false" outlineLevel="0" max="11531" min="11531" style="244" width="13.22"/>
    <col collapsed="false" customWidth="true" hidden="false" outlineLevel="0" max="11532" min="11532" style="244" width="18.34"/>
    <col collapsed="false" customWidth="true" hidden="false" outlineLevel="0" max="11533" min="11533" style="244" width="15"/>
    <col collapsed="false" customWidth="true" hidden="false" outlineLevel="0" max="11534" min="11534" style="244" width="14.77"/>
    <col collapsed="false" customWidth="true" hidden="false" outlineLevel="0" max="11535" min="11535" style="244" width="14.66"/>
    <col collapsed="false" customWidth="true" hidden="false" outlineLevel="0" max="11536" min="11536" style="244" width="13.78"/>
    <col collapsed="false" customWidth="true" hidden="false" outlineLevel="0" max="11537" min="11537" style="244" width="14.22"/>
    <col collapsed="false" customWidth="true" hidden="false" outlineLevel="0" max="11538" min="11538" style="244" width="15.11"/>
    <col collapsed="false" customWidth="true" hidden="false" outlineLevel="0" max="11539" min="11539" style="244" width="20.44"/>
    <col collapsed="false" customWidth="true" hidden="false" outlineLevel="0" max="11540" min="11540" style="244" width="27.88"/>
    <col collapsed="false" customWidth="true" hidden="false" outlineLevel="0" max="11541" min="11541" style="244" width="6.88"/>
    <col collapsed="false" customWidth="true" hidden="false" outlineLevel="0" max="11542" min="11542" style="244" width="5"/>
    <col collapsed="false" customWidth="true" hidden="false" outlineLevel="0" max="11543" min="11543" style="244" width="8"/>
    <col collapsed="false" customWidth="true" hidden="false" outlineLevel="0" max="11544" min="11544" style="244" width="11.88"/>
    <col collapsed="false" customWidth="false" hidden="false" outlineLevel="0" max="11773" min="11545" style="244" width="9"/>
    <col collapsed="false" customWidth="true" hidden="false" outlineLevel="0" max="11774" min="11774" style="244" width="3.88"/>
    <col collapsed="false" customWidth="true" hidden="false" outlineLevel="0" max="11775" min="11775" style="244" width="16"/>
    <col collapsed="false" customWidth="true" hidden="false" outlineLevel="0" max="11776" min="11776" style="244" width="16.67"/>
    <col collapsed="false" customWidth="true" hidden="false" outlineLevel="0" max="11777" min="11777" style="244" width="13.44"/>
    <col collapsed="false" customWidth="true" hidden="false" outlineLevel="0" max="11779" min="11778" style="244" width="10.89"/>
    <col collapsed="false" customWidth="true" hidden="false" outlineLevel="0" max="11780" min="11780" style="244" width="6.22"/>
    <col collapsed="false" customWidth="true" hidden="false" outlineLevel="0" max="11781" min="11781" style="244" width="8.88"/>
    <col collapsed="false" customWidth="true" hidden="false" outlineLevel="0" max="11782" min="11782" style="244" width="13.89"/>
    <col collapsed="false" customWidth="true" hidden="false" outlineLevel="0" max="11783" min="11783" style="244" width="13.22"/>
    <col collapsed="false" customWidth="true" hidden="false" outlineLevel="0" max="11784" min="11784" style="244" width="16"/>
    <col collapsed="false" customWidth="true" hidden="false" outlineLevel="0" max="11785" min="11785" style="244" width="11.66"/>
    <col collapsed="false" customWidth="true" hidden="false" outlineLevel="0" max="11786" min="11786" style="244" width="16.89"/>
    <col collapsed="false" customWidth="true" hidden="false" outlineLevel="0" max="11787" min="11787" style="244" width="13.22"/>
    <col collapsed="false" customWidth="true" hidden="false" outlineLevel="0" max="11788" min="11788" style="244" width="18.34"/>
    <col collapsed="false" customWidth="true" hidden="false" outlineLevel="0" max="11789" min="11789" style="244" width="15"/>
    <col collapsed="false" customWidth="true" hidden="false" outlineLevel="0" max="11790" min="11790" style="244" width="14.77"/>
    <col collapsed="false" customWidth="true" hidden="false" outlineLevel="0" max="11791" min="11791" style="244" width="14.66"/>
    <col collapsed="false" customWidth="true" hidden="false" outlineLevel="0" max="11792" min="11792" style="244" width="13.78"/>
    <col collapsed="false" customWidth="true" hidden="false" outlineLevel="0" max="11793" min="11793" style="244" width="14.22"/>
    <col collapsed="false" customWidth="true" hidden="false" outlineLevel="0" max="11794" min="11794" style="244" width="15.11"/>
    <col collapsed="false" customWidth="true" hidden="false" outlineLevel="0" max="11795" min="11795" style="244" width="20.44"/>
    <col collapsed="false" customWidth="true" hidden="false" outlineLevel="0" max="11796" min="11796" style="244" width="27.88"/>
    <col collapsed="false" customWidth="true" hidden="false" outlineLevel="0" max="11797" min="11797" style="244" width="6.88"/>
    <col collapsed="false" customWidth="true" hidden="false" outlineLevel="0" max="11798" min="11798" style="244" width="5"/>
    <col collapsed="false" customWidth="true" hidden="false" outlineLevel="0" max="11799" min="11799" style="244" width="8"/>
    <col collapsed="false" customWidth="true" hidden="false" outlineLevel="0" max="11800" min="11800" style="244" width="11.88"/>
    <col collapsed="false" customWidth="false" hidden="false" outlineLevel="0" max="12029" min="11801" style="244" width="9"/>
    <col collapsed="false" customWidth="true" hidden="false" outlineLevel="0" max="12030" min="12030" style="244" width="3.88"/>
    <col collapsed="false" customWidth="true" hidden="false" outlineLevel="0" max="12031" min="12031" style="244" width="16"/>
    <col collapsed="false" customWidth="true" hidden="false" outlineLevel="0" max="12032" min="12032" style="244" width="16.67"/>
    <col collapsed="false" customWidth="true" hidden="false" outlineLevel="0" max="12033" min="12033" style="244" width="13.44"/>
    <col collapsed="false" customWidth="true" hidden="false" outlineLevel="0" max="12035" min="12034" style="244" width="10.89"/>
    <col collapsed="false" customWidth="true" hidden="false" outlineLevel="0" max="12036" min="12036" style="244" width="6.22"/>
    <col collapsed="false" customWidth="true" hidden="false" outlineLevel="0" max="12037" min="12037" style="244" width="8.88"/>
    <col collapsed="false" customWidth="true" hidden="false" outlineLevel="0" max="12038" min="12038" style="244" width="13.89"/>
    <col collapsed="false" customWidth="true" hidden="false" outlineLevel="0" max="12039" min="12039" style="244" width="13.22"/>
    <col collapsed="false" customWidth="true" hidden="false" outlineLevel="0" max="12040" min="12040" style="244" width="16"/>
    <col collapsed="false" customWidth="true" hidden="false" outlineLevel="0" max="12041" min="12041" style="244" width="11.66"/>
    <col collapsed="false" customWidth="true" hidden="false" outlineLevel="0" max="12042" min="12042" style="244" width="16.89"/>
    <col collapsed="false" customWidth="true" hidden="false" outlineLevel="0" max="12043" min="12043" style="244" width="13.22"/>
    <col collapsed="false" customWidth="true" hidden="false" outlineLevel="0" max="12044" min="12044" style="244" width="18.34"/>
    <col collapsed="false" customWidth="true" hidden="false" outlineLevel="0" max="12045" min="12045" style="244" width="15"/>
    <col collapsed="false" customWidth="true" hidden="false" outlineLevel="0" max="12046" min="12046" style="244" width="14.77"/>
    <col collapsed="false" customWidth="true" hidden="false" outlineLevel="0" max="12047" min="12047" style="244" width="14.66"/>
    <col collapsed="false" customWidth="true" hidden="false" outlineLevel="0" max="12048" min="12048" style="244" width="13.78"/>
    <col collapsed="false" customWidth="true" hidden="false" outlineLevel="0" max="12049" min="12049" style="244" width="14.22"/>
    <col collapsed="false" customWidth="true" hidden="false" outlineLevel="0" max="12050" min="12050" style="244" width="15.11"/>
    <col collapsed="false" customWidth="true" hidden="false" outlineLevel="0" max="12051" min="12051" style="244" width="20.44"/>
    <col collapsed="false" customWidth="true" hidden="false" outlineLevel="0" max="12052" min="12052" style="244" width="27.88"/>
    <col collapsed="false" customWidth="true" hidden="false" outlineLevel="0" max="12053" min="12053" style="244" width="6.88"/>
    <col collapsed="false" customWidth="true" hidden="false" outlineLevel="0" max="12054" min="12054" style="244" width="5"/>
    <col collapsed="false" customWidth="true" hidden="false" outlineLevel="0" max="12055" min="12055" style="244" width="8"/>
    <col collapsed="false" customWidth="true" hidden="false" outlineLevel="0" max="12056" min="12056" style="244" width="11.88"/>
    <col collapsed="false" customWidth="false" hidden="false" outlineLevel="0" max="12285" min="12057" style="244" width="9"/>
    <col collapsed="false" customWidth="true" hidden="false" outlineLevel="0" max="12286" min="12286" style="244" width="3.88"/>
    <col collapsed="false" customWidth="true" hidden="false" outlineLevel="0" max="12287" min="12287" style="244" width="16"/>
    <col collapsed="false" customWidth="true" hidden="false" outlineLevel="0" max="12288" min="12288" style="244" width="16.67"/>
    <col collapsed="false" customWidth="true" hidden="false" outlineLevel="0" max="12289" min="12289" style="244" width="13.44"/>
    <col collapsed="false" customWidth="true" hidden="false" outlineLevel="0" max="12291" min="12290" style="244" width="10.89"/>
    <col collapsed="false" customWidth="true" hidden="false" outlineLevel="0" max="12292" min="12292" style="244" width="6.22"/>
    <col collapsed="false" customWidth="true" hidden="false" outlineLevel="0" max="12293" min="12293" style="244" width="8.88"/>
    <col collapsed="false" customWidth="true" hidden="false" outlineLevel="0" max="12294" min="12294" style="244" width="13.89"/>
    <col collapsed="false" customWidth="true" hidden="false" outlineLevel="0" max="12295" min="12295" style="244" width="13.22"/>
    <col collapsed="false" customWidth="true" hidden="false" outlineLevel="0" max="12296" min="12296" style="244" width="16"/>
    <col collapsed="false" customWidth="true" hidden="false" outlineLevel="0" max="12297" min="12297" style="244" width="11.66"/>
    <col collapsed="false" customWidth="true" hidden="false" outlineLevel="0" max="12298" min="12298" style="244" width="16.89"/>
    <col collapsed="false" customWidth="true" hidden="false" outlineLevel="0" max="12299" min="12299" style="244" width="13.22"/>
    <col collapsed="false" customWidth="true" hidden="false" outlineLevel="0" max="12300" min="12300" style="244" width="18.34"/>
    <col collapsed="false" customWidth="true" hidden="false" outlineLevel="0" max="12301" min="12301" style="244" width="15"/>
    <col collapsed="false" customWidth="true" hidden="false" outlineLevel="0" max="12302" min="12302" style="244" width="14.77"/>
    <col collapsed="false" customWidth="true" hidden="false" outlineLevel="0" max="12303" min="12303" style="244" width="14.66"/>
    <col collapsed="false" customWidth="true" hidden="false" outlineLevel="0" max="12304" min="12304" style="244" width="13.78"/>
    <col collapsed="false" customWidth="true" hidden="false" outlineLevel="0" max="12305" min="12305" style="244" width="14.22"/>
    <col collapsed="false" customWidth="true" hidden="false" outlineLevel="0" max="12306" min="12306" style="244" width="15.11"/>
    <col collapsed="false" customWidth="true" hidden="false" outlineLevel="0" max="12307" min="12307" style="244" width="20.44"/>
    <col collapsed="false" customWidth="true" hidden="false" outlineLevel="0" max="12308" min="12308" style="244" width="27.88"/>
    <col collapsed="false" customWidth="true" hidden="false" outlineLevel="0" max="12309" min="12309" style="244" width="6.88"/>
    <col collapsed="false" customWidth="true" hidden="false" outlineLevel="0" max="12310" min="12310" style="244" width="5"/>
    <col collapsed="false" customWidth="true" hidden="false" outlineLevel="0" max="12311" min="12311" style="244" width="8"/>
    <col collapsed="false" customWidth="true" hidden="false" outlineLevel="0" max="12312" min="12312" style="244" width="11.88"/>
    <col collapsed="false" customWidth="false" hidden="false" outlineLevel="0" max="12541" min="12313" style="244" width="9"/>
    <col collapsed="false" customWidth="true" hidden="false" outlineLevel="0" max="12542" min="12542" style="244" width="3.88"/>
    <col collapsed="false" customWidth="true" hidden="false" outlineLevel="0" max="12543" min="12543" style="244" width="16"/>
    <col collapsed="false" customWidth="true" hidden="false" outlineLevel="0" max="12544" min="12544" style="244" width="16.67"/>
    <col collapsed="false" customWidth="true" hidden="false" outlineLevel="0" max="12545" min="12545" style="244" width="13.44"/>
    <col collapsed="false" customWidth="true" hidden="false" outlineLevel="0" max="12547" min="12546" style="244" width="10.89"/>
    <col collapsed="false" customWidth="true" hidden="false" outlineLevel="0" max="12548" min="12548" style="244" width="6.22"/>
    <col collapsed="false" customWidth="true" hidden="false" outlineLevel="0" max="12549" min="12549" style="244" width="8.88"/>
    <col collapsed="false" customWidth="true" hidden="false" outlineLevel="0" max="12550" min="12550" style="244" width="13.89"/>
    <col collapsed="false" customWidth="true" hidden="false" outlineLevel="0" max="12551" min="12551" style="244" width="13.22"/>
    <col collapsed="false" customWidth="true" hidden="false" outlineLevel="0" max="12552" min="12552" style="244" width="16"/>
    <col collapsed="false" customWidth="true" hidden="false" outlineLevel="0" max="12553" min="12553" style="244" width="11.66"/>
    <col collapsed="false" customWidth="true" hidden="false" outlineLevel="0" max="12554" min="12554" style="244" width="16.89"/>
    <col collapsed="false" customWidth="true" hidden="false" outlineLevel="0" max="12555" min="12555" style="244" width="13.22"/>
    <col collapsed="false" customWidth="true" hidden="false" outlineLevel="0" max="12556" min="12556" style="244" width="18.34"/>
    <col collapsed="false" customWidth="true" hidden="false" outlineLevel="0" max="12557" min="12557" style="244" width="15"/>
    <col collapsed="false" customWidth="true" hidden="false" outlineLevel="0" max="12558" min="12558" style="244" width="14.77"/>
    <col collapsed="false" customWidth="true" hidden="false" outlineLevel="0" max="12559" min="12559" style="244" width="14.66"/>
    <col collapsed="false" customWidth="true" hidden="false" outlineLevel="0" max="12560" min="12560" style="244" width="13.78"/>
    <col collapsed="false" customWidth="true" hidden="false" outlineLevel="0" max="12561" min="12561" style="244" width="14.22"/>
    <col collapsed="false" customWidth="true" hidden="false" outlineLevel="0" max="12562" min="12562" style="244" width="15.11"/>
    <col collapsed="false" customWidth="true" hidden="false" outlineLevel="0" max="12563" min="12563" style="244" width="20.44"/>
    <col collapsed="false" customWidth="true" hidden="false" outlineLevel="0" max="12564" min="12564" style="244" width="27.88"/>
    <col collapsed="false" customWidth="true" hidden="false" outlineLevel="0" max="12565" min="12565" style="244" width="6.88"/>
    <col collapsed="false" customWidth="true" hidden="false" outlineLevel="0" max="12566" min="12566" style="244" width="5"/>
    <col collapsed="false" customWidth="true" hidden="false" outlineLevel="0" max="12567" min="12567" style="244" width="8"/>
    <col collapsed="false" customWidth="true" hidden="false" outlineLevel="0" max="12568" min="12568" style="244" width="11.88"/>
    <col collapsed="false" customWidth="false" hidden="false" outlineLevel="0" max="12797" min="12569" style="244" width="9"/>
    <col collapsed="false" customWidth="true" hidden="false" outlineLevel="0" max="12798" min="12798" style="244" width="3.88"/>
    <col collapsed="false" customWidth="true" hidden="false" outlineLevel="0" max="12799" min="12799" style="244" width="16"/>
    <col collapsed="false" customWidth="true" hidden="false" outlineLevel="0" max="12800" min="12800" style="244" width="16.67"/>
    <col collapsed="false" customWidth="true" hidden="false" outlineLevel="0" max="12801" min="12801" style="244" width="13.44"/>
    <col collapsed="false" customWidth="true" hidden="false" outlineLevel="0" max="12803" min="12802" style="244" width="10.89"/>
    <col collapsed="false" customWidth="true" hidden="false" outlineLevel="0" max="12804" min="12804" style="244" width="6.22"/>
    <col collapsed="false" customWidth="true" hidden="false" outlineLevel="0" max="12805" min="12805" style="244" width="8.88"/>
    <col collapsed="false" customWidth="true" hidden="false" outlineLevel="0" max="12806" min="12806" style="244" width="13.89"/>
    <col collapsed="false" customWidth="true" hidden="false" outlineLevel="0" max="12807" min="12807" style="244" width="13.22"/>
    <col collapsed="false" customWidth="true" hidden="false" outlineLevel="0" max="12808" min="12808" style="244" width="16"/>
    <col collapsed="false" customWidth="true" hidden="false" outlineLevel="0" max="12809" min="12809" style="244" width="11.66"/>
    <col collapsed="false" customWidth="true" hidden="false" outlineLevel="0" max="12810" min="12810" style="244" width="16.89"/>
    <col collapsed="false" customWidth="true" hidden="false" outlineLevel="0" max="12811" min="12811" style="244" width="13.22"/>
    <col collapsed="false" customWidth="true" hidden="false" outlineLevel="0" max="12812" min="12812" style="244" width="18.34"/>
    <col collapsed="false" customWidth="true" hidden="false" outlineLevel="0" max="12813" min="12813" style="244" width="15"/>
    <col collapsed="false" customWidth="true" hidden="false" outlineLevel="0" max="12814" min="12814" style="244" width="14.77"/>
    <col collapsed="false" customWidth="true" hidden="false" outlineLevel="0" max="12815" min="12815" style="244" width="14.66"/>
    <col collapsed="false" customWidth="true" hidden="false" outlineLevel="0" max="12816" min="12816" style="244" width="13.78"/>
    <col collapsed="false" customWidth="true" hidden="false" outlineLevel="0" max="12817" min="12817" style="244" width="14.22"/>
    <col collapsed="false" customWidth="true" hidden="false" outlineLevel="0" max="12818" min="12818" style="244" width="15.11"/>
    <col collapsed="false" customWidth="true" hidden="false" outlineLevel="0" max="12819" min="12819" style="244" width="20.44"/>
    <col collapsed="false" customWidth="true" hidden="false" outlineLevel="0" max="12820" min="12820" style="244" width="27.88"/>
    <col collapsed="false" customWidth="true" hidden="false" outlineLevel="0" max="12821" min="12821" style="244" width="6.88"/>
    <col collapsed="false" customWidth="true" hidden="false" outlineLevel="0" max="12822" min="12822" style="244" width="5"/>
    <col collapsed="false" customWidth="true" hidden="false" outlineLevel="0" max="12823" min="12823" style="244" width="8"/>
    <col collapsed="false" customWidth="true" hidden="false" outlineLevel="0" max="12824" min="12824" style="244" width="11.88"/>
    <col collapsed="false" customWidth="false" hidden="false" outlineLevel="0" max="13053" min="12825" style="244" width="9"/>
    <col collapsed="false" customWidth="true" hidden="false" outlineLevel="0" max="13054" min="13054" style="244" width="3.88"/>
    <col collapsed="false" customWidth="true" hidden="false" outlineLevel="0" max="13055" min="13055" style="244" width="16"/>
    <col collapsed="false" customWidth="true" hidden="false" outlineLevel="0" max="13056" min="13056" style="244" width="16.67"/>
    <col collapsed="false" customWidth="true" hidden="false" outlineLevel="0" max="13057" min="13057" style="244" width="13.44"/>
    <col collapsed="false" customWidth="true" hidden="false" outlineLevel="0" max="13059" min="13058" style="244" width="10.89"/>
    <col collapsed="false" customWidth="true" hidden="false" outlineLevel="0" max="13060" min="13060" style="244" width="6.22"/>
    <col collapsed="false" customWidth="true" hidden="false" outlineLevel="0" max="13061" min="13061" style="244" width="8.88"/>
    <col collapsed="false" customWidth="true" hidden="false" outlineLevel="0" max="13062" min="13062" style="244" width="13.89"/>
    <col collapsed="false" customWidth="true" hidden="false" outlineLevel="0" max="13063" min="13063" style="244" width="13.22"/>
    <col collapsed="false" customWidth="true" hidden="false" outlineLevel="0" max="13064" min="13064" style="244" width="16"/>
    <col collapsed="false" customWidth="true" hidden="false" outlineLevel="0" max="13065" min="13065" style="244" width="11.66"/>
    <col collapsed="false" customWidth="true" hidden="false" outlineLevel="0" max="13066" min="13066" style="244" width="16.89"/>
    <col collapsed="false" customWidth="true" hidden="false" outlineLevel="0" max="13067" min="13067" style="244" width="13.22"/>
    <col collapsed="false" customWidth="true" hidden="false" outlineLevel="0" max="13068" min="13068" style="244" width="18.34"/>
    <col collapsed="false" customWidth="true" hidden="false" outlineLevel="0" max="13069" min="13069" style="244" width="15"/>
    <col collapsed="false" customWidth="true" hidden="false" outlineLevel="0" max="13070" min="13070" style="244" width="14.77"/>
    <col collapsed="false" customWidth="true" hidden="false" outlineLevel="0" max="13071" min="13071" style="244" width="14.66"/>
    <col collapsed="false" customWidth="true" hidden="false" outlineLevel="0" max="13072" min="13072" style="244" width="13.78"/>
    <col collapsed="false" customWidth="true" hidden="false" outlineLevel="0" max="13073" min="13073" style="244" width="14.22"/>
    <col collapsed="false" customWidth="true" hidden="false" outlineLevel="0" max="13074" min="13074" style="244" width="15.11"/>
    <col collapsed="false" customWidth="true" hidden="false" outlineLevel="0" max="13075" min="13075" style="244" width="20.44"/>
    <col collapsed="false" customWidth="true" hidden="false" outlineLevel="0" max="13076" min="13076" style="244" width="27.88"/>
    <col collapsed="false" customWidth="true" hidden="false" outlineLevel="0" max="13077" min="13077" style="244" width="6.88"/>
    <col collapsed="false" customWidth="true" hidden="false" outlineLevel="0" max="13078" min="13078" style="244" width="5"/>
    <col collapsed="false" customWidth="true" hidden="false" outlineLevel="0" max="13079" min="13079" style="244" width="8"/>
    <col collapsed="false" customWidth="true" hidden="false" outlineLevel="0" max="13080" min="13080" style="244" width="11.88"/>
    <col collapsed="false" customWidth="false" hidden="false" outlineLevel="0" max="13309" min="13081" style="244" width="9"/>
    <col collapsed="false" customWidth="true" hidden="false" outlineLevel="0" max="13310" min="13310" style="244" width="3.88"/>
    <col collapsed="false" customWidth="true" hidden="false" outlineLevel="0" max="13311" min="13311" style="244" width="16"/>
    <col collapsed="false" customWidth="true" hidden="false" outlineLevel="0" max="13312" min="13312" style="244" width="16.67"/>
    <col collapsed="false" customWidth="true" hidden="false" outlineLevel="0" max="13313" min="13313" style="244" width="13.44"/>
    <col collapsed="false" customWidth="true" hidden="false" outlineLevel="0" max="13315" min="13314" style="244" width="10.89"/>
    <col collapsed="false" customWidth="true" hidden="false" outlineLevel="0" max="13316" min="13316" style="244" width="6.22"/>
    <col collapsed="false" customWidth="true" hidden="false" outlineLevel="0" max="13317" min="13317" style="244" width="8.88"/>
    <col collapsed="false" customWidth="true" hidden="false" outlineLevel="0" max="13318" min="13318" style="244" width="13.89"/>
    <col collapsed="false" customWidth="true" hidden="false" outlineLevel="0" max="13319" min="13319" style="244" width="13.22"/>
    <col collapsed="false" customWidth="true" hidden="false" outlineLevel="0" max="13320" min="13320" style="244" width="16"/>
    <col collapsed="false" customWidth="true" hidden="false" outlineLevel="0" max="13321" min="13321" style="244" width="11.66"/>
    <col collapsed="false" customWidth="true" hidden="false" outlineLevel="0" max="13322" min="13322" style="244" width="16.89"/>
    <col collapsed="false" customWidth="true" hidden="false" outlineLevel="0" max="13323" min="13323" style="244" width="13.22"/>
    <col collapsed="false" customWidth="true" hidden="false" outlineLevel="0" max="13324" min="13324" style="244" width="18.34"/>
    <col collapsed="false" customWidth="true" hidden="false" outlineLevel="0" max="13325" min="13325" style="244" width="15"/>
    <col collapsed="false" customWidth="true" hidden="false" outlineLevel="0" max="13326" min="13326" style="244" width="14.77"/>
    <col collapsed="false" customWidth="true" hidden="false" outlineLevel="0" max="13327" min="13327" style="244" width="14.66"/>
    <col collapsed="false" customWidth="true" hidden="false" outlineLevel="0" max="13328" min="13328" style="244" width="13.78"/>
    <col collapsed="false" customWidth="true" hidden="false" outlineLevel="0" max="13329" min="13329" style="244" width="14.22"/>
    <col collapsed="false" customWidth="true" hidden="false" outlineLevel="0" max="13330" min="13330" style="244" width="15.11"/>
    <col collapsed="false" customWidth="true" hidden="false" outlineLevel="0" max="13331" min="13331" style="244" width="20.44"/>
    <col collapsed="false" customWidth="true" hidden="false" outlineLevel="0" max="13332" min="13332" style="244" width="27.88"/>
    <col collapsed="false" customWidth="true" hidden="false" outlineLevel="0" max="13333" min="13333" style="244" width="6.88"/>
    <col collapsed="false" customWidth="true" hidden="false" outlineLevel="0" max="13334" min="13334" style="244" width="5"/>
    <col collapsed="false" customWidth="true" hidden="false" outlineLevel="0" max="13335" min="13335" style="244" width="8"/>
    <col collapsed="false" customWidth="true" hidden="false" outlineLevel="0" max="13336" min="13336" style="244" width="11.88"/>
    <col collapsed="false" customWidth="false" hidden="false" outlineLevel="0" max="13565" min="13337" style="244" width="9"/>
    <col collapsed="false" customWidth="true" hidden="false" outlineLevel="0" max="13566" min="13566" style="244" width="3.88"/>
    <col collapsed="false" customWidth="true" hidden="false" outlineLevel="0" max="13567" min="13567" style="244" width="16"/>
    <col collapsed="false" customWidth="true" hidden="false" outlineLevel="0" max="13568" min="13568" style="244" width="16.67"/>
    <col collapsed="false" customWidth="true" hidden="false" outlineLevel="0" max="13569" min="13569" style="244" width="13.44"/>
    <col collapsed="false" customWidth="true" hidden="false" outlineLevel="0" max="13571" min="13570" style="244" width="10.89"/>
    <col collapsed="false" customWidth="true" hidden="false" outlineLevel="0" max="13572" min="13572" style="244" width="6.22"/>
    <col collapsed="false" customWidth="true" hidden="false" outlineLevel="0" max="13573" min="13573" style="244" width="8.88"/>
    <col collapsed="false" customWidth="true" hidden="false" outlineLevel="0" max="13574" min="13574" style="244" width="13.89"/>
    <col collapsed="false" customWidth="true" hidden="false" outlineLevel="0" max="13575" min="13575" style="244" width="13.22"/>
    <col collapsed="false" customWidth="true" hidden="false" outlineLevel="0" max="13576" min="13576" style="244" width="16"/>
    <col collapsed="false" customWidth="true" hidden="false" outlineLevel="0" max="13577" min="13577" style="244" width="11.66"/>
    <col collapsed="false" customWidth="true" hidden="false" outlineLevel="0" max="13578" min="13578" style="244" width="16.89"/>
    <col collapsed="false" customWidth="true" hidden="false" outlineLevel="0" max="13579" min="13579" style="244" width="13.22"/>
    <col collapsed="false" customWidth="true" hidden="false" outlineLevel="0" max="13580" min="13580" style="244" width="18.34"/>
    <col collapsed="false" customWidth="true" hidden="false" outlineLevel="0" max="13581" min="13581" style="244" width="15"/>
    <col collapsed="false" customWidth="true" hidden="false" outlineLevel="0" max="13582" min="13582" style="244" width="14.77"/>
    <col collapsed="false" customWidth="true" hidden="false" outlineLevel="0" max="13583" min="13583" style="244" width="14.66"/>
    <col collapsed="false" customWidth="true" hidden="false" outlineLevel="0" max="13584" min="13584" style="244" width="13.78"/>
    <col collapsed="false" customWidth="true" hidden="false" outlineLevel="0" max="13585" min="13585" style="244" width="14.22"/>
    <col collapsed="false" customWidth="true" hidden="false" outlineLevel="0" max="13586" min="13586" style="244" width="15.11"/>
    <col collapsed="false" customWidth="true" hidden="false" outlineLevel="0" max="13587" min="13587" style="244" width="20.44"/>
    <col collapsed="false" customWidth="true" hidden="false" outlineLevel="0" max="13588" min="13588" style="244" width="27.88"/>
    <col collapsed="false" customWidth="true" hidden="false" outlineLevel="0" max="13589" min="13589" style="244" width="6.88"/>
    <col collapsed="false" customWidth="true" hidden="false" outlineLevel="0" max="13590" min="13590" style="244" width="5"/>
    <col collapsed="false" customWidth="true" hidden="false" outlineLevel="0" max="13591" min="13591" style="244" width="8"/>
    <col collapsed="false" customWidth="true" hidden="false" outlineLevel="0" max="13592" min="13592" style="244" width="11.88"/>
    <col collapsed="false" customWidth="false" hidden="false" outlineLevel="0" max="13821" min="13593" style="244" width="9"/>
    <col collapsed="false" customWidth="true" hidden="false" outlineLevel="0" max="13822" min="13822" style="244" width="3.88"/>
    <col collapsed="false" customWidth="true" hidden="false" outlineLevel="0" max="13823" min="13823" style="244" width="16"/>
    <col collapsed="false" customWidth="true" hidden="false" outlineLevel="0" max="13824" min="13824" style="244" width="16.67"/>
    <col collapsed="false" customWidth="true" hidden="false" outlineLevel="0" max="13825" min="13825" style="244" width="13.44"/>
    <col collapsed="false" customWidth="true" hidden="false" outlineLevel="0" max="13827" min="13826" style="244" width="10.89"/>
    <col collapsed="false" customWidth="true" hidden="false" outlineLevel="0" max="13828" min="13828" style="244" width="6.22"/>
    <col collapsed="false" customWidth="true" hidden="false" outlineLevel="0" max="13829" min="13829" style="244" width="8.88"/>
    <col collapsed="false" customWidth="true" hidden="false" outlineLevel="0" max="13830" min="13830" style="244" width="13.89"/>
    <col collapsed="false" customWidth="true" hidden="false" outlineLevel="0" max="13831" min="13831" style="244" width="13.22"/>
    <col collapsed="false" customWidth="true" hidden="false" outlineLevel="0" max="13832" min="13832" style="244" width="16"/>
    <col collapsed="false" customWidth="true" hidden="false" outlineLevel="0" max="13833" min="13833" style="244" width="11.66"/>
    <col collapsed="false" customWidth="true" hidden="false" outlineLevel="0" max="13834" min="13834" style="244" width="16.89"/>
    <col collapsed="false" customWidth="true" hidden="false" outlineLevel="0" max="13835" min="13835" style="244" width="13.22"/>
    <col collapsed="false" customWidth="true" hidden="false" outlineLevel="0" max="13836" min="13836" style="244" width="18.34"/>
    <col collapsed="false" customWidth="true" hidden="false" outlineLevel="0" max="13837" min="13837" style="244" width="15"/>
    <col collapsed="false" customWidth="true" hidden="false" outlineLevel="0" max="13838" min="13838" style="244" width="14.77"/>
    <col collapsed="false" customWidth="true" hidden="false" outlineLevel="0" max="13839" min="13839" style="244" width="14.66"/>
    <col collapsed="false" customWidth="true" hidden="false" outlineLevel="0" max="13840" min="13840" style="244" width="13.78"/>
    <col collapsed="false" customWidth="true" hidden="false" outlineLevel="0" max="13841" min="13841" style="244" width="14.22"/>
    <col collapsed="false" customWidth="true" hidden="false" outlineLevel="0" max="13842" min="13842" style="244" width="15.11"/>
    <col collapsed="false" customWidth="true" hidden="false" outlineLevel="0" max="13843" min="13843" style="244" width="20.44"/>
    <col collapsed="false" customWidth="true" hidden="false" outlineLevel="0" max="13844" min="13844" style="244" width="27.88"/>
    <col collapsed="false" customWidth="true" hidden="false" outlineLevel="0" max="13845" min="13845" style="244" width="6.88"/>
    <col collapsed="false" customWidth="true" hidden="false" outlineLevel="0" max="13846" min="13846" style="244" width="5"/>
    <col collapsed="false" customWidth="true" hidden="false" outlineLevel="0" max="13847" min="13847" style="244" width="8"/>
    <col collapsed="false" customWidth="true" hidden="false" outlineLevel="0" max="13848" min="13848" style="244" width="11.88"/>
    <col collapsed="false" customWidth="false" hidden="false" outlineLevel="0" max="14077" min="13849" style="244" width="9"/>
    <col collapsed="false" customWidth="true" hidden="false" outlineLevel="0" max="14078" min="14078" style="244" width="3.88"/>
    <col collapsed="false" customWidth="true" hidden="false" outlineLevel="0" max="14079" min="14079" style="244" width="16"/>
    <col collapsed="false" customWidth="true" hidden="false" outlineLevel="0" max="14080" min="14080" style="244" width="16.67"/>
    <col collapsed="false" customWidth="true" hidden="false" outlineLevel="0" max="14081" min="14081" style="244" width="13.44"/>
    <col collapsed="false" customWidth="true" hidden="false" outlineLevel="0" max="14083" min="14082" style="244" width="10.89"/>
    <col collapsed="false" customWidth="true" hidden="false" outlineLevel="0" max="14084" min="14084" style="244" width="6.22"/>
    <col collapsed="false" customWidth="true" hidden="false" outlineLevel="0" max="14085" min="14085" style="244" width="8.88"/>
    <col collapsed="false" customWidth="true" hidden="false" outlineLevel="0" max="14086" min="14086" style="244" width="13.89"/>
    <col collapsed="false" customWidth="true" hidden="false" outlineLevel="0" max="14087" min="14087" style="244" width="13.22"/>
    <col collapsed="false" customWidth="true" hidden="false" outlineLevel="0" max="14088" min="14088" style="244" width="16"/>
    <col collapsed="false" customWidth="true" hidden="false" outlineLevel="0" max="14089" min="14089" style="244" width="11.66"/>
    <col collapsed="false" customWidth="true" hidden="false" outlineLevel="0" max="14090" min="14090" style="244" width="16.89"/>
    <col collapsed="false" customWidth="true" hidden="false" outlineLevel="0" max="14091" min="14091" style="244" width="13.22"/>
    <col collapsed="false" customWidth="true" hidden="false" outlineLevel="0" max="14092" min="14092" style="244" width="18.34"/>
    <col collapsed="false" customWidth="true" hidden="false" outlineLevel="0" max="14093" min="14093" style="244" width="15"/>
    <col collapsed="false" customWidth="true" hidden="false" outlineLevel="0" max="14094" min="14094" style="244" width="14.77"/>
    <col collapsed="false" customWidth="true" hidden="false" outlineLevel="0" max="14095" min="14095" style="244" width="14.66"/>
    <col collapsed="false" customWidth="true" hidden="false" outlineLevel="0" max="14096" min="14096" style="244" width="13.78"/>
    <col collapsed="false" customWidth="true" hidden="false" outlineLevel="0" max="14097" min="14097" style="244" width="14.22"/>
    <col collapsed="false" customWidth="true" hidden="false" outlineLevel="0" max="14098" min="14098" style="244" width="15.11"/>
    <col collapsed="false" customWidth="true" hidden="false" outlineLevel="0" max="14099" min="14099" style="244" width="20.44"/>
    <col collapsed="false" customWidth="true" hidden="false" outlineLevel="0" max="14100" min="14100" style="244" width="27.88"/>
    <col collapsed="false" customWidth="true" hidden="false" outlineLevel="0" max="14101" min="14101" style="244" width="6.88"/>
    <col collapsed="false" customWidth="true" hidden="false" outlineLevel="0" max="14102" min="14102" style="244" width="5"/>
    <col collapsed="false" customWidth="true" hidden="false" outlineLevel="0" max="14103" min="14103" style="244" width="8"/>
    <col collapsed="false" customWidth="true" hidden="false" outlineLevel="0" max="14104" min="14104" style="244" width="11.88"/>
    <col collapsed="false" customWidth="false" hidden="false" outlineLevel="0" max="14333" min="14105" style="244" width="9"/>
    <col collapsed="false" customWidth="true" hidden="false" outlineLevel="0" max="14334" min="14334" style="244" width="3.88"/>
    <col collapsed="false" customWidth="true" hidden="false" outlineLevel="0" max="14335" min="14335" style="244" width="16"/>
    <col collapsed="false" customWidth="true" hidden="false" outlineLevel="0" max="14336" min="14336" style="244" width="16.67"/>
    <col collapsed="false" customWidth="true" hidden="false" outlineLevel="0" max="14337" min="14337" style="244" width="13.44"/>
    <col collapsed="false" customWidth="true" hidden="false" outlineLevel="0" max="14339" min="14338" style="244" width="10.89"/>
    <col collapsed="false" customWidth="true" hidden="false" outlineLevel="0" max="14340" min="14340" style="244" width="6.22"/>
    <col collapsed="false" customWidth="true" hidden="false" outlineLevel="0" max="14341" min="14341" style="244" width="8.88"/>
    <col collapsed="false" customWidth="true" hidden="false" outlineLevel="0" max="14342" min="14342" style="244" width="13.89"/>
    <col collapsed="false" customWidth="true" hidden="false" outlineLevel="0" max="14343" min="14343" style="244" width="13.22"/>
    <col collapsed="false" customWidth="true" hidden="false" outlineLevel="0" max="14344" min="14344" style="244" width="16"/>
    <col collapsed="false" customWidth="true" hidden="false" outlineLevel="0" max="14345" min="14345" style="244" width="11.66"/>
    <col collapsed="false" customWidth="true" hidden="false" outlineLevel="0" max="14346" min="14346" style="244" width="16.89"/>
    <col collapsed="false" customWidth="true" hidden="false" outlineLevel="0" max="14347" min="14347" style="244" width="13.22"/>
    <col collapsed="false" customWidth="true" hidden="false" outlineLevel="0" max="14348" min="14348" style="244" width="18.34"/>
    <col collapsed="false" customWidth="true" hidden="false" outlineLevel="0" max="14349" min="14349" style="244" width="15"/>
    <col collapsed="false" customWidth="true" hidden="false" outlineLevel="0" max="14350" min="14350" style="244" width="14.77"/>
    <col collapsed="false" customWidth="true" hidden="false" outlineLevel="0" max="14351" min="14351" style="244" width="14.66"/>
    <col collapsed="false" customWidth="true" hidden="false" outlineLevel="0" max="14352" min="14352" style="244" width="13.78"/>
    <col collapsed="false" customWidth="true" hidden="false" outlineLevel="0" max="14353" min="14353" style="244" width="14.22"/>
    <col collapsed="false" customWidth="true" hidden="false" outlineLevel="0" max="14354" min="14354" style="244" width="15.11"/>
    <col collapsed="false" customWidth="true" hidden="false" outlineLevel="0" max="14355" min="14355" style="244" width="20.44"/>
    <col collapsed="false" customWidth="true" hidden="false" outlineLevel="0" max="14356" min="14356" style="244" width="27.88"/>
    <col collapsed="false" customWidth="true" hidden="false" outlineLevel="0" max="14357" min="14357" style="244" width="6.88"/>
    <col collapsed="false" customWidth="true" hidden="false" outlineLevel="0" max="14358" min="14358" style="244" width="5"/>
    <col collapsed="false" customWidth="true" hidden="false" outlineLevel="0" max="14359" min="14359" style="244" width="8"/>
    <col collapsed="false" customWidth="true" hidden="false" outlineLevel="0" max="14360" min="14360" style="244" width="11.88"/>
    <col collapsed="false" customWidth="false" hidden="false" outlineLevel="0" max="14589" min="14361" style="244" width="9"/>
    <col collapsed="false" customWidth="true" hidden="false" outlineLevel="0" max="14590" min="14590" style="244" width="3.88"/>
    <col collapsed="false" customWidth="true" hidden="false" outlineLevel="0" max="14591" min="14591" style="244" width="16"/>
    <col collapsed="false" customWidth="true" hidden="false" outlineLevel="0" max="14592" min="14592" style="244" width="16.67"/>
    <col collapsed="false" customWidth="true" hidden="false" outlineLevel="0" max="14593" min="14593" style="244" width="13.44"/>
    <col collapsed="false" customWidth="true" hidden="false" outlineLevel="0" max="14595" min="14594" style="244" width="10.89"/>
    <col collapsed="false" customWidth="true" hidden="false" outlineLevel="0" max="14596" min="14596" style="244" width="6.22"/>
    <col collapsed="false" customWidth="true" hidden="false" outlineLevel="0" max="14597" min="14597" style="244" width="8.88"/>
    <col collapsed="false" customWidth="true" hidden="false" outlineLevel="0" max="14598" min="14598" style="244" width="13.89"/>
    <col collapsed="false" customWidth="true" hidden="false" outlineLevel="0" max="14599" min="14599" style="244" width="13.22"/>
    <col collapsed="false" customWidth="true" hidden="false" outlineLevel="0" max="14600" min="14600" style="244" width="16"/>
    <col collapsed="false" customWidth="true" hidden="false" outlineLevel="0" max="14601" min="14601" style="244" width="11.66"/>
    <col collapsed="false" customWidth="true" hidden="false" outlineLevel="0" max="14602" min="14602" style="244" width="16.89"/>
    <col collapsed="false" customWidth="true" hidden="false" outlineLevel="0" max="14603" min="14603" style="244" width="13.22"/>
    <col collapsed="false" customWidth="true" hidden="false" outlineLevel="0" max="14604" min="14604" style="244" width="18.34"/>
    <col collapsed="false" customWidth="true" hidden="false" outlineLevel="0" max="14605" min="14605" style="244" width="15"/>
    <col collapsed="false" customWidth="true" hidden="false" outlineLevel="0" max="14606" min="14606" style="244" width="14.77"/>
    <col collapsed="false" customWidth="true" hidden="false" outlineLevel="0" max="14607" min="14607" style="244" width="14.66"/>
    <col collapsed="false" customWidth="true" hidden="false" outlineLevel="0" max="14608" min="14608" style="244" width="13.78"/>
    <col collapsed="false" customWidth="true" hidden="false" outlineLevel="0" max="14609" min="14609" style="244" width="14.22"/>
    <col collapsed="false" customWidth="true" hidden="false" outlineLevel="0" max="14610" min="14610" style="244" width="15.11"/>
    <col collapsed="false" customWidth="true" hidden="false" outlineLevel="0" max="14611" min="14611" style="244" width="20.44"/>
    <col collapsed="false" customWidth="true" hidden="false" outlineLevel="0" max="14612" min="14612" style="244" width="27.88"/>
    <col collapsed="false" customWidth="true" hidden="false" outlineLevel="0" max="14613" min="14613" style="244" width="6.88"/>
    <col collapsed="false" customWidth="true" hidden="false" outlineLevel="0" max="14614" min="14614" style="244" width="5"/>
    <col collapsed="false" customWidth="true" hidden="false" outlineLevel="0" max="14615" min="14615" style="244" width="8"/>
    <col collapsed="false" customWidth="true" hidden="false" outlineLevel="0" max="14616" min="14616" style="244" width="11.88"/>
    <col collapsed="false" customWidth="false" hidden="false" outlineLevel="0" max="14845" min="14617" style="244" width="9"/>
    <col collapsed="false" customWidth="true" hidden="false" outlineLevel="0" max="14846" min="14846" style="244" width="3.88"/>
    <col collapsed="false" customWidth="true" hidden="false" outlineLevel="0" max="14847" min="14847" style="244" width="16"/>
    <col collapsed="false" customWidth="true" hidden="false" outlineLevel="0" max="14848" min="14848" style="244" width="16.67"/>
    <col collapsed="false" customWidth="true" hidden="false" outlineLevel="0" max="14849" min="14849" style="244" width="13.44"/>
    <col collapsed="false" customWidth="true" hidden="false" outlineLevel="0" max="14851" min="14850" style="244" width="10.89"/>
    <col collapsed="false" customWidth="true" hidden="false" outlineLevel="0" max="14852" min="14852" style="244" width="6.22"/>
    <col collapsed="false" customWidth="true" hidden="false" outlineLevel="0" max="14853" min="14853" style="244" width="8.88"/>
    <col collapsed="false" customWidth="true" hidden="false" outlineLevel="0" max="14854" min="14854" style="244" width="13.89"/>
    <col collapsed="false" customWidth="true" hidden="false" outlineLevel="0" max="14855" min="14855" style="244" width="13.22"/>
    <col collapsed="false" customWidth="true" hidden="false" outlineLevel="0" max="14856" min="14856" style="244" width="16"/>
    <col collapsed="false" customWidth="true" hidden="false" outlineLevel="0" max="14857" min="14857" style="244" width="11.66"/>
    <col collapsed="false" customWidth="true" hidden="false" outlineLevel="0" max="14858" min="14858" style="244" width="16.89"/>
    <col collapsed="false" customWidth="true" hidden="false" outlineLevel="0" max="14859" min="14859" style="244" width="13.22"/>
    <col collapsed="false" customWidth="true" hidden="false" outlineLevel="0" max="14860" min="14860" style="244" width="18.34"/>
    <col collapsed="false" customWidth="true" hidden="false" outlineLevel="0" max="14861" min="14861" style="244" width="15"/>
    <col collapsed="false" customWidth="true" hidden="false" outlineLevel="0" max="14862" min="14862" style="244" width="14.77"/>
    <col collapsed="false" customWidth="true" hidden="false" outlineLevel="0" max="14863" min="14863" style="244" width="14.66"/>
    <col collapsed="false" customWidth="true" hidden="false" outlineLevel="0" max="14864" min="14864" style="244" width="13.78"/>
    <col collapsed="false" customWidth="true" hidden="false" outlineLevel="0" max="14865" min="14865" style="244" width="14.22"/>
    <col collapsed="false" customWidth="true" hidden="false" outlineLevel="0" max="14866" min="14866" style="244" width="15.11"/>
    <col collapsed="false" customWidth="true" hidden="false" outlineLevel="0" max="14867" min="14867" style="244" width="20.44"/>
    <col collapsed="false" customWidth="true" hidden="false" outlineLevel="0" max="14868" min="14868" style="244" width="27.88"/>
    <col collapsed="false" customWidth="true" hidden="false" outlineLevel="0" max="14869" min="14869" style="244" width="6.88"/>
    <col collapsed="false" customWidth="true" hidden="false" outlineLevel="0" max="14870" min="14870" style="244" width="5"/>
    <col collapsed="false" customWidth="true" hidden="false" outlineLevel="0" max="14871" min="14871" style="244" width="8"/>
    <col collapsed="false" customWidth="true" hidden="false" outlineLevel="0" max="14872" min="14872" style="244" width="11.88"/>
    <col collapsed="false" customWidth="false" hidden="false" outlineLevel="0" max="15101" min="14873" style="244" width="9"/>
    <col collapsed="false" customWidth="true" hidden="false" outlineLevel="0" max="15102" min="15102" style="244" width="3.88"/>
    <col collapsed="false" customWidth="true" hidden="false" outlineLevel="0" max="15103" min="15103" style="244" width="16"/>
    <col collapsed="false" customWidth="true" hidden="false" outlineLevel="0" max="15104" min="15104" style="244" width="16.67"/>
    <col collapsed="false" customWidth="true" hidden="false" outlineLevel="0" max="15105" min="15105" style="244" width="13.44"/>
    <col collapsed="false" customWidth="true" hidden="false" outlineLevel="0" max="15107" min="15106" style="244" width="10.89"/>
    <col collapsed="false" customWidth="true" hidden="false" outlineLevel="0" max="15108" min="15108" style="244" width="6.22"/>
    <col collapsed="false" customWidth="true" hidden="false" outlineLevel="0" max="15109" min="15109" style="244" width="8.88"/>
    <col collapsed="false" customWidth="true" hidden="false" outlineLevel="0" max="15110" min="15110" style="244" width="13.89"/>
    <col collapsed="false" customWidth="true" hidden="false" outlineLevel="0" max="15111" min="15111" style="244" width="13.22"/>
    <col collapsed="false" customWidth="true" hidden="false" outlineLevel="0" max="15112" min="15112" style="244" width="16"/>
    <col collapsed="false" customWidth="true" hidden="false" outlineLevel="0" max="15113" min="15113" style="244" width="11.66"/>
    <col collapsed="false" customWidth="true" hidden="false" outlineLevel="0" max="15114" min="15114" style="244" width="16.89"/>
    <col collapsed="false" customWidth="true" hidden="false" outlineLevel="0" max="15115" min="15115" style="244" width="13.22"/>
    <col collapsed="false" customWidth="true" hidden="false" outlineLevel="0" max="15116" min="15116" style="244" width="18.34"/>
    <col collapsed="false" customWidth="true" hidden="false" outlineLevel="0" max="15117" min="15117" style="244" width="15"/>
    <col collapsed="false" customWidth="true" hidden="false" outlineLevel="0" max="15118" min="15118" style="244" width="14.77"/>
    <col collapsed="false" customWidth="true" hidden="false" outlineLevel="0" max="15119" min="15119" style="244" width="14.66"/>
    <col collapsed="false" customWidth="true" hidden="false" outlineLevel="0" max="15120" min="15120" style="244" width="13.78"/>
    <col collapsed="false" customWidth="true" hidden="false" outlineLevel="0" max="15121" min="15121" style="244" width="14.22"/>
    <col collapsed="false" customWidth="true" hidden="false" outlineLevel="0" max="15122" min="15122" style="244" width="15.11"/>
    <col collapsed="false" customWidth="true" hidden="false" outlineLevel="0" max="15123" min="15123" style="244" width="20.44"/>
    <col collapsed="false" customWidth="true" hidden="false" outlineLevel="0" max="15124" min="15124" style="244" width="27.88"/>
    <col collapsed="false" customWidth="true" hidden="false" outlineLevel="0" max="15125" min="15125" style="244" width="6.88"/>
    <col collapsed="false" customWidth="true" hidden="false" outlineLevel="0" max="15126" min="15126" style="244" width="5"/>
    <col collapsed="false" customWidth="true" hidden="false" outlineLevel="0" max="15127" min="15127" style="244" width="8"/>
    <col collapsed="false" customWidth="true" hidden="false" outlineLevel="0" max="15128" min="15128" style="244" width="11.88"/>
    <col collapsed="false" customWidth="false" hidden="false" outlineLevel="0" max="15357" min="15129" style="244" width="9"/>
    <col collapsed="false" customWidth="true" hidden="false" outlineLevel="0" max="15358" min="15358" style="244" width="3.88"/>
    <col collapsed="false" customWidth="true" hidden="false" outlineLevel="0" max="15359" min="15359" style="244" width="16"/>
    <col collapsed="false" customWidth="true" hidden="false" outlineLevel="0" max="15360" min="15360" style="244" width="16.67"/>
    <col collapsed="false" customWidth="true" hidden="false" outlineLevel="0" max="15361" min="15361" style="244" width="13.44"/>
    <col collapsed="false" customWidth="true" hidden="false" outlineLevel="0" max="15363" min="15362" style="244" width="10.89"/>
    <col collapsed="false" customWidth="true" hidden="false" outlineLevel="0" max="15364" min="15364" style="244" width="6.22"/>
    <col collapsed="false" customWidth="true" hidden="false" outlineLevel="0" max="15365" min="15365" style="244" width="8.88"/>
    <col collapsed="false" customWidth="true" hidden="false" outlineLevel="0" max="15366" min="15366" style="244" width="13.89"/>
    <col collapsed="false" customWidth="true" hidden="false" outlineLevel="0" max="15367" min="15367" style="244" width="13.22"/>
    <col collapsed="false" customWidth="true" hidden="false" outlineLevel="0" max="15368" min="15368" style="244" width="16"/>
    <col collapsed="false" customWidth="true" hidden="false" outlineLevel="0" max="15369" min="15369" style="244" width="11.66"/>
    <col collapsed="false" customWidth="true" hidden="false" outlineLevel="0" max="15370" min="15370" style="244" width="16.89"/>
    <col collapsed="false" customWidth="true" hidden="false" outlineLevel="0" max="15371" min="15371" style="244" width="13.22"/>
    <col collapsed="false" customWidth="true" hidden="false" outlineLevel="0" max="15372" min="15372" style="244" width="18.34"/>
    <col collapsed="false" customWidth="true" hidden="false" outlineLevel="0" max="15373" min="15373" style="244" width="15"/>
    <col collapsed="false" customWidth="true" hidden="false" outlineLevel="0" max="15374" min="15374" style="244" width="14.77"/>
    <col collapsed="false" customWidth="true" hidden="false" outlineLevel="0" max="15375" min="15375" style="244" width="14.66"/>
    <col collapsed="false" customWidth="true" hidden="false" outlineLevel="0" max="15376" min="15376" style="244" width="13.78"/>
    <col collapsed="false" customWidth="true" hidden="false" outlineLevel="0" max="15377" min="15377" style="244" width="14.22"/>
    <col collapsed="false" customWidth="true" hidden="false" outlineLevel="0" max="15378" min="15378" style="244" width="15.11"/>
    <col collapsed="false" customWidth="true" hidden="false" outlineLevel="0" max="15379" min="15379" style="244" width="20.44"/>
    <col collapsed="false" customWidth="true" hidden="false" outlineLevel="0" max="15380" min="15380" style="244" width="27.88"/>
    <col collapsed="false" customWidth="true" hidden="false" outlineLevel="0" max="15381" min="15381" style="244" width="6.88"/>
    <col collapsed="false" customWidth="true" hidden="false" outlineLevel="0" max="15382" min="15382" style="244" width="5"/>
    <col collapsed="false" customWidth="true" hidden="false" outlineLevel="0" max="15383" min="15383" style="244" width="8"/>
    <col collapsed="false" customWidth="true" hidden="false" outlineLevel="0" max="15384" min="15384" style="244" width="11.88"/>
    <col collapsed="false" customWidth="false" hidden="false" outlineLevel="0" max="15613" min="15385" style="244" width="9"/>
    <col collapsed="false" customWidth="true" hidden="false" outlineLevel="0" max="15614" min="15614" style="244" width="3.88"/>
    <col collapsed="false" customWidth="true" hidden="false" outlineLevel="0" max="15615" min="15615" style="244" width="16"/>
    <col collapsed="false" customWidth="true" hidden="false" outlineLevel="0" max="15616" min="15616" style="244" width="16.67"/>
    <col collapsed="false" customWidth="true" hidden="false" outlineLevel="0" max="15617" min="15617" style="244" width="13.44"/>
    <col collapsed="false" customWidth="true" hidden="false" outlineLevel="0" max="15619" min="15618" style="244" width="10.89"/>
    <col collapsed="false" customWidth="true" hidden="false" outlineLevel="0" max="15620" min="15620" style="244" width="6.22"/>
    <col collapsed="false" customWidth="true" hidden="false" outlineLevel="0" max="15621" min="15621" style="244" width="8.88"/>
    <col collapsed="false" customWidth="true" hidden="false" outlineLevel="0" max="15622" min="15622" style="244" width="13.89"/>
    <col collapsed="false" customWidth="true" hidden="false" outlineLevel="0" max="15623" min="15623" style="244" width="13.22"/>
    <col collapsed="false" customWidth="true" hidden="false" outlineLevel="0" max="15624" min="15624" style="244" width="16"/>
    <col collapsed="false" customWidth="true" hidden="false" outlineLevel="0" max="15625" min="15625" style="244" width="11.66"/>
    <col collapsed="false" customWidth="true" hidden="false" outlineLevel="0" max="15626" min="15626" style="244" width="16.89"/>
    <col collapsed="false" customWidth="true" hidden="false" outlineLevel="0" max="15627" min="15627" style="244" width="13.22"/>
    <col collapsed="false" customWidth="true" hidden="false" outlineLevel="0" max="15628" min="15628" style="244" width="18.34"/>
    <col collapsed="false" customWidth="true" hidden="false" outlineLevel="0" max="15629" min="15629" style="244" width="15"/>
    <col collapsed="false" customWidth="true" hidden="false" outlineLevel="0" max="15630" min="15630" style="244" width="14.77"/>
    <col collapsed="false" customWidth="true" hidden="false" outlineLevel="0" max="15631" min="15631" style="244" width="14.66"/>
    <col collapsed="false" customWidth="true" hidden="false" outlineLevel="0" max="15632" min="15632" style="244" width="13.78"/>
    <col collapsed="false" customWidth="true" hidden="false" outlineLevel="0" max="15633" min="15633" style="244" width="14.22"/>
    <col collapsed="false" customWidth="true" hidden="false" outlineLevel="0" max="15634" min="15634" style="244" width="15.11"/>
    <col collapsed="false" customWidth="true" hidden="false" outlineLevel="0" max="15635" min="15635" style="244" width="20.44"/>
    <col collapsed="false" customWidth="true" hidden="false" outlineLevel="0" max="15636" min="15636" style="244" width="27.88"/>
    <col collapsed="false" customWidth="true" hidden="false" outlineLevel="0" max="15637" min="15637" style="244" width="6.88"/>
    <col collapsed="false" customWidth="true" hidden="false" outlineLevel="0" max="15638" min="15638" style="244" width="5"/>
    <col collapsed="false" customWidth="true" hidden="false" outlineLevel="0" max="15639" min="15639" style="244" width="8"/>
    <col collapsed="false" customWidth="true" hidden="false" outlineLevel="0" max="15640" min="15640" style="244" width="11.88"/>
    <col collapsed="false" customWidth="false" hidden="false" outlineLevel="0" max="15869" min="15641" style="244" width="9"/>
    <col collapsed="false" customWidth="true" hidden="false" outlineLevel="0" max="15870" min="15870" style="244" width="3.88"/>
    <col collapsed="false" customWidth="true" hidden="false" outlineLevel="0" max="15871" min="15871" style="244" width="16"/>
    <col collapsed="false" customWidth="true" hidden="false" outlineLevel="0" max="15872" min="15872" style="244" width="16.67"/>
    <col collapsed="false" customWidth="true" hidden="false" outlineLevel="0" max="15873" min="15873" style="244" width="13.44"/>
    <col collapsed="false" customWidth="true" hidden="false" outlineLevel="0" max="15875" min="15874" style="244" width="10.89"/>
    <col collapsed="false" customWidth="true" hidden="false" outlineLevel="0" max="15876" min="15876" style="244" width="6.22"/>
    <col collapsed="false" customWidth="true" hidden="false" outlineLevel="0" max="15877" min="15877" style="244" width="8.88"/>
    <col collapsed="false" customWidth="true" hidden="false" outlineLevel="0" max="15878" min="15878" style="244" width="13.89"/>
    <col collapsed="false" customWidth="true" hidden="false" outlineLevel="0" max="15879" min="15879" style="244" width="13.22"/>
    <col collapsed="false" customWidth="true" hidden="false" outlineLevel="0" max="15880" min="15880" style="244" width="16"/>
    <col collapsed="false" customWidth="true" hidden="false" outlineLevel="0" max="15881" min="15881" style="244" width="11.66"/>
    <col collapsed="false" customWidth="true" hidden="false" outlineLevel="0" max="15882" min="15882" style="244" width="16.89"/>
    <col collapsed="false" customWidth="true" hidden="false" outlineLevel="0" max="15883" min="15883" style="244" width="13.22"/>
    <col collapsed="false" customWidth="true" hidden="false" outlineLevel="0" max="15884" min="15884" style="244" width="18.34"/>
    <col collapsed="false" customWidth="true" hidden="false" outlineLevel="0" max="15885" min="15885" style="244" width="15"/>
    <col collapsed="false" customWidth="true" hidden="false" outlineLevel="0" max="15886" min="15886" style="244" width="14.77"/>
    <col collapsed="false" customWidth="true" hidden="false" outlineLevel="0" max="15887" min="15887" style="244" width="14.66"/>
    <col collapsed="false" customWidth="true" hidden="false" outlineLevel="0" max="15888" min="15888" style="244" width="13.78"/>
    <col collapsed="false" customWidth="true" hidden="false" outlineLevel="0" max="15889" min="15889" style="244" width="14.22"/>
    <col collapsed="false" customWidth="true" hidden="false" outlineLevel="0" max="15890" min="15890" style="244" width="15.11"/>
    <col collapsed="false" customWidth="true" hidden="false" outlineLevel="0" max="15891" min="15891" style="244" width="20.44"/>
    <col collapsed="false" customWidth="true" hidden="false" outlineLevel="0" max="15892" min="15892" style="244" width="27.88"/>
    <col collapsed="false" customWidth="true" hidden="false" outlineLevel="0" max="15893" min="15893" style="244" width="6.88"/>
    <col collapsed="false" customWidth="true" hidden="false" outlineLevel="0" max="15894" min="15894" style="244" width="5"/>
    <col collapsed="false" customWidth="true" hidden="false" outlineLevel="0" max="15895" min="15895" style="244" width="8"/>
    <col collapsed="false" customWidth="true" hidden="false" outlineLevel="0" max="15896" min="15896" style="244" width="11.88"/>
    <col collapsed="false" customWidth="false" hidden="false" outlineLevel="0" max="16125" min="15897" style="244" width="9"/>
    <col collapsed="false" customWidth="true" hidden="false" outlineLevel="0" max="16126" min="16126" style="244" width="3.88"/>
    <col collapsed="false" customWidth="true" hidden="false" outlineLevel="0" max="16127" min="16127" style="244" width="16"/>
    <col collapsed="false" customWidth="true" hidden="false" outlineLevel="0" max="16128" min="16128" style="244" width="16.67"/>
    <col collapsed="false" customWidth="true" hidden="false" outlineLevel="0" max="16129" min="16129" style="244" width="13.44"/>
    <col collapsed="false" customWidth="true" hidden="false" outlineLevel="0" max="16131" min="16130" style="244" width="10.89"/>
    <col collapsed="false" customWidth="true" hidden="false" outlineLevel="0" max="16132" min="16132" style="244" width="6.22"/>
    <col collapsed="false" customWidth="true" hidden="false" outlineLevel="0" max="16133" min="16133" style="244" width="8.88"/>
    <col collapsed="false" customWidth="true" hidden="false" outlineLevel="0" max="16134" min="16134" style="244" width="13.89"/>
    <col collapsed="false" customWidth="true" hidden="false" outlineLevel="0" max="16135" min="16135" style="244" width="13.22"/>
    <col collapsed="false" customWidth="true" hidden="false" outlineLevel="0" max="16136" min="16136" style="244" width="16"/>
    <col collapsed="false" customWidth="true" hidden="false" outlineLevel="0" max="16137" min="16137" style="244" width="11.66"/>
    <col collapsed="false" customWidth="true" hidden="false" outlineLevel="0" max="16138" min="16138" style="244" width="16.89"/>
    <col collapsed="false" customWidth="true" hidden="false" outlineLevel="0" max="16139" min="16139" style="244" width="13.22"/>
    <col collapsed="false" customWidth="true" hidden="false" outlineLevel="0" max="16140" min="16140" style="244" width="18.34"/>
    <col collapsed="false" customWidth="true" hidden="false" outlineLevel="0" max="16141" min="16141" style="244" width="15"/>
    <col collapsed="false" customWidth="true" hidden="false" outlineLevel="0" max="16142" min="16142" style="244" width="14.77"/>
    <col collapsed="false" customWidth="true" hidden="false" outlineLevel="0" max="16143" min="16143" style="244" width="14.66"/>
    <col collapsed="false" customWidth="true" hidden="false" outlineLevel="0" max="16144" min="16144" style="244" width="13.78"/>
    <col collapsed="false" customWidth="true" hidden="false" outlineLevel="0" max="16145" min="16145" style="244" width="14.22"/>
    <col collapsed="false" customWidth="true" hidden="false" outlineLevel="0" max="16146" min="16146" style="244" width="15.11"/>
    <col collapsed="false" customWidth="true" hidden="false" outlineLevel="0" max="16147" min="16147" style="244" width="20.44"/>
    <col collapsed="false" customWidth="true" hidden="false" outlineLevel="0" max="16148" min="16148" style="244" width="27.88"/>
    <col collapsed="false" customWidth="true" hidden="false" outlineLevel="0" max="16149" min="16149" style="244" width="6.88"/>
    <col collapsed="false" customWidth="true" hidden="false" outlineLevel="0" max="16150" min="16150" style="244" width="5"/>
    <col collapsed="false" customWidth="true" hidden="false" outlineLevel="0" max="16151" min="16151" style="244" width="8"/>
    <col collapsed="false" customWidth="true" hidden="false" outlineLevel="0" max="16152" min="16152" style="244" width="11.88"/>
    <col collapsed="false" customWidth="false" hidden="false" outlineLevel="0" max="16384" min="16153" style="244" width="9"/>
  </cols>
  <sheetData>
    <row r="1" customFormat="false" ht="17.35" hidden="false" customHeight="false" outlineLevel="0" collapsed="false">
      <c r="I1" s="237" t="s">
        <v>746</v>
      </c>
      <c r="P1" s="237"/>
      <c r="AD1" s="237"/>
    </row>
    <row r="2" customFormat="false" ht="17.35" hidden="false" customHeight="false" outlineLevel="0" collapsed="false">
      <c r="I2" s="238" t="s">
        <v>436</v>
      </c>
      <c r="P2" s="238"/>
      <c r="AD2" s="238"/>
    </row>
    <row r="3" customFormat="false" ht="17.35" hidden="false" customHeight="false" outlineLevel="0" collapsed="false">
      <c r="I3" s="238" t="s">
        <v>437</v>
      </c>
      <c r="P3" s="238"/>
      <c r="AD3" s="238"/>
    </row>
    <row r="4" customFormat="false" ht="17.35" hidden="false" customHeight="false" outlineLevel="0" collapsed="false">
      <c r="A4" s="272"/>
      <c r="B4" s="272"/>
      <c r="C4" s="272"/>
      <c r="D4" s="272"/>
      <c r="E4" s="272"/>
      <c r="F4" s="272"/>
      <c r="G4" s="272"/>
      <c r="H4" s="272"/>
      <c r="I4" s="272"/>
      <c r="J4" s="278"/>
      <c r="K4" s="278"/>
      <c r="L4" s="278"/>
      <c r="M4" s="278"/>
      <c r="N4" s="278"/>
      <c r="O4" s="278"/>
      <c r="P4" s="278"/>
      <c r="AD4" s="238"/>
    </row>
    <row r="5" customFormat="false" ht="39" hidden="false" customHeight="true" outlineLevel="0" collapsed="false">
      <c r="A5" s="298" t="s">
        <v>803</v>
      </c>
      <c r="B5" s="298"/>
      <c r="C5" s="298"/>
      <c r="D5" s="298"/>
      <c r="E5" s="298"/>
      <c r="F5" s="298"/>
      <c r="G5" s="298"/>
      <c r="H5" s="298"/>
      <c r="I5" s="298"/>
      <c r="J5" s="277"/>
      <c r="K5" s="277"/>
      <c r="L5" s="277"/>
      <c r="M5" s="277"/>
      <c r="N5" s="277"/>
      <c r="O5" s="277"/>
      <c r="P5" s="277"/>
      <c r="Q5" s="273"/>
      <c r="R5" s="273"/>
      <c r="S5" s="273"/>
      <c r="T5" s="273"/>
      <c r="U5" s="273"/>
      <c r="V5" s="273"/>
      <c r="W5" s="273"/>
      <c r="X5" s="273"/>
      <c r="Y5" s="273"/>
      <c r="Z5" s="273"/>
      <c r="AA5" s="273"/>
      <c r="AB5" s="273"/>
      <c r="AC5" s="273"/>
      <c r="AD5" s="273"/>
      <c r="AE5" s="273"/>
      <c r="AF5" s="273"/>
      <c r="AG5" s="273"/>
    </row>
    <row r="6" customFormat="false" ht="22.55" hidden="false" customHeight="true" outlineLevel="0" collapsed="false">
      <c r="A6" s="274"/>
      <c r="B6" s="274"/>
      <c r="C6" s="274"/>
      <c r="D6" s="274"/>
      <c r="E6" s="274"/>
      <c r="F6" s="274"/>
      <c r="G6" s="274"/>
      <c r="H6" s="274"/>
      <c r="I6" s="274"/>
      <c r="J6" s="277"/>
      <c r="K6" s="277"/>
      <c r="L6" s="277"/>
      <c r="M6" s="277"/>
      <c r="N6" s="277"/>
      <c r="O6" s="277"/>
      <c r="P6" s="277"/>
      <c r="Q6" s="273"/>
      <c r="R6" s="273"/>
      <c r="S6" s="273"/>
      <c r="T6" s="273"/>
      <c r="U6" s="273"/>
      <c r="V6" s="273"/>
      <c r="W6" s="273"/>
      <c r="X6" s="273"/>
      <c r="Y6" s="273"/>
      <c r="Z6" s="273"/>
      <c r="AA6" s="273"/>
      <c r="AB6" s="273"/>
      <c r="AC6" s="273"/>
      <c r="AD6" s="273"/>
      <c r="AE6" s="273"/>
      <c r="AF6" s="273"/>
      <c r="AG6" s="273"/>
    </row>
    <row r="7" customFormat="false" ht="15" hidden="false" customHeight="false" outlineLevel="0" collapsed="false">
      <c r="A7" s="247" t="s">
        <v>716</v>
      </c>
      <c r="B7" s="247"/>
      <c r="C7" s="247"/>
      <c r="D7" s="247"/>
      <c r="E7" s="247"/>
      <c r="F7" s="247"/>
      <c r="G7" s="247"/>
      <c r="H7" s="247"/>
      <c r="I7" s="247"/>
      <c r="J7" s="299"/>
      <c r="K7" s="299"/>
      <c r="L7" s="299"/>
      <c r="M7" s="299"/>
      <c r="N7" s="299"/>
      <c r="O7" s="299"/>
      <c r="P7" s="299"/>
      <c r="Q7" s="248"/>
      <c r="R7" s="248"/>
      <c r="S7" s="248"/>
      <c r="T7" s="248"/>
      <c r="U7" s="248"/>
      <c r="V7" s="248"/>
      <c r="W7" s="248"/>
      <c r="X7" s="248"/>
      <c r="Y7" s="248"/>
      <c r="Z7" s="248"/>
      <c r="AA7" s="248"/>
      <c r="AB7" s="248"/>
      <c r="AC7" s="248"/>
      <c r="AD7" s="248"/>
      <c r="AE7" s="248"/>
      <c r="AF7" s="248"/>
      <c r="AG7" s="248"/>
    </row>
    <row r="8" customFormat="false" ht="15" hidden="false" customHeight="false" outlineLevel="0" collapsed="false">
      <c r="A8" s="300" t="s">
        <v>698</v>
      </c>
      <c r="B8" s="300"/>
      <c r="C8" s="300"/>
      <c r="D8" s="300"/>
      <c r="E8" s="300"/>
      <c r="F8" s="300"/>
      <c r="G8" s="300"/>
      <c r="H8" s="300"/>
      <c r="I8" s="300"/>
      <c r="J8" s="11"/>
      <c r="K8" s="11"/>
      <c r="L8" s="11"/>
      <c r="M8" s="11"/>
      <c r="N8" s="11"/>
      <c r="O8" s="11"/>
      <c r="P8" s="11"/>
      <c r="Q8" s="11"/>
      <c r="R8" s="11"/>
      <c r="S8" s="11"/>
      <c r="T8" s="11"/>
      <c r="U8" s="11"/>
      <c r="V8" s="11"/>
      <c r="W8" s="11"/>
      <c r="X8" s="11"/>
      <c r="Y8" s="11"/>
      <c r="Z8" s="11"/>
      <c r="AA8" s="11"/>
      <c r="AB8" s="11"/>
      <c r="AC8" s="11"/>
      <c r="AD8" s="11"/>
      <c r="AE8" s="11"/>
      <c r="AF8" s="11"/>
      <c r="AG8" s="11"/>
    </row>
    <row r="9" customFormat="false" ht="14.4" hidden="false" customHeight="false" outlineLevel="0" collapsed="false">
      <c r="A9" s="301"/>
      <c r="B9" s="301"/>
      <c r="C9" s="301"/>
      <c r="D9" s="301"/>
      <c r="E9" s="301"/>
      <c r="F9" s="301"/>
      <c r="G9" s="301"/>
      <c r="H9" s="301"/>
      <c r="I9" s="301"/>
      <c r="J9" s="277"/>
      <c r="K9" s="277"/>
      <c r="L9" s="277"/>
      <c r="M9" s="277"/>
      <c r="N9" s="277"/>
      <c r="O9" s="277"/>
      <c r="P9" s="277"/>
      <c r="Q9" s="277"/>
      <c r="R9" s="277"/>
      <c r="S9" s="277"/>
      <c r="T9" s="277"/>
      <c r="U9" s="277"/>
      <c r="V9" s="277"/>
      <c r="W9" s="277"/>
      <c r="X9" s="277"/>
      <c r="Y9" s="277"/>
      <c r="Z9" s="277"/>
      <c r="AA9" s="277"/>
      <c r="AB9" s="277"/>
      <c r="AC9" s="277"/>
      <c r="AD9" s="277"/>
      <c r="AE9" s="277"/>
      <c r="AF9" s="277"/>
      <c r="AG9" s="277"/>
    </row>
    <row r="10" customFormat="false" ht="18" hidden="false" customHeight="true" outlineLevel="0" collapsed="false">
      <c r="A10" s="249" t="s">
        <v>717</v>
      </c>
      <c r="B10" s="249"/>
      <c r="C10" s="249"/>
      <c r="D10" s="249"/>
      <c r="E10" s="249"/>
      <c r="F10" s="249"/>
      <c r="G10" s="249"/>
      <c r="H10" s="249"/>
      <c r="I10" s="249"/>
      <c r="J10" s="19"/>
      <c r="K10" s="19"/>
      <c r="L10" s="19"/>
      <c r="M10" s="19"/>
      <c r="N10" s="19"/>
      <c r="O10" s="19"/>
      <c r="P10" s="19"/>
      <c r="Q10" s="278"/>
      <c r="R10" s="278"/>
      <c r="S10" s="278"/>
      <c r="T10" s="278"/>
      <c r="U10" s="278"/>
      <c r="V10" s="278"/>
      <c r="W10" s="278"/>
      <c r="X10" s="278"/>
      <c r="Y10" s="278"/>
      <c r="Z10" s="278"/>
      <c r="AA10" s="278"/>
      <c r="AB10" s="278"/>
      <c r="AC10" s="278"/>
      <c r="AD10" s="278"/>
      <c r="AE10" s="278"/>
      <c r="AF10" s="278"/>
      <c r="AG10" s="278"/>
    </row>
    <row r="11" customFormat="false" ht="14.4" hidden="false" customHeight="false" outlineLevel="0" collapsed="false">
      <c r="A11" s="302"/>
      <c r="B11" s="302"/>
      <c r="C11" s="302"/>
      <c r="D11" s="302"/>
      <c r="E11" s="302"/>
      <c r="F11" s="302"/>
      <c r="G11" s="302"/>
      <c r="H11" s="302"/>
      <c r="I11" s="302"/>
      <c r="J11" s="302"/>
      <c r="K11" s="302"/>
      <c r="L11" s="302"/>
      <c r="M11" s="302"/>
      <c r="N11" s="302"/>
      <c r="O11" s="302"/>
      <c r="P11" s="302"/>
      <c r="Q11" s="302"/>
      <c r="R11" s="302"/>
      <c r="S11" s="302"/>
      <c r="T11" s="302"/>
      <c r="U11" s="302"/>
      <c r="V11" s="302"/>
      <c r="W11" s="302"/>
      <c r="X11" s="302"/>
      <c r="Y11" s="302"/>
      <c r="Z11" s="302"/>
      <c r="AA11" s="302"/>
      <c r="AB11" s="302"/>
      <c r="AC11" s="302"/>
      <c r="AD11" s="302"/>
      <c r="AE11" s="302"/>
      <c r="AF11" s="302"/>
      <c r="AG11" s="302"/>
    </row>
    <row r="12" customFormat="false" ht="33.05" hidden="false" customHeight="true" outlineLevel="0" collapsed="false">
      <c r="A12" s="281" t="s">
        <v>440</v>
      </c>
      <c r="B12" s="282" t="s">
        <v>751</v>
      </c>
      <c r="C12" s="282" t="s">
        <v>804</v>
      </c>
      <c r="D12" s="282"/>
      <c r="E12" s="282"/>
      <c r="F12" s="282" t="s">
        <v>805</v>
      </c>
      <c r="G12" s="282" t="s">
        <v>806</v>
      </c>
      <c r="H12" s="282" t="s">
        <v>807</v>
      </c>
      <c r="I12" s="282" t="s">
        <v>808</v>
      </c>
    </row>
    <row r="13" customFormat="false" ht="47.3" hidden="false" customHeight="true" outlineLevel="0" collapsed="false">
      <c r="A13" s="281"/>
      <c r="B13" s="282"/>
      <c r="C13" s="282" t="n">
        <v>2020</v>
      </c>
      <c r="D13" s="282" t="n">
        <v>2021</v>
      </c>
      <c r="E13" s="282" t="n">
        <v>2022</v>
      </c>
      <c r="F13" s="282"/>
      <c r="G13" s="282"/>
      <c r="H13" s="282"/>
      <c r="I13" s="282"/>
      <c r="R13" s="271"/>
    </row>
    <row r="14" customFormat="false" ht="15" hidden="false" customHeight="false" outlineLevel="0" collapsed="false">
      <c r="A14" s="285" t="n">
        <v>1</v>
      </c>
      <c r="B14" s="282" t="n">
        <v>2</v>
      </c>
      <c r="C14" s="282" t="n">
        <v>3</v>
      </c>
      <c r="D14" s="282" t="n">
        <v>4</v>
      </c>
      <c r="E14" s="282" t="n">
        <v>5</v>
      </c>
      <c r="F14" s="282" t="n">
        <v>6</v>
      </c>
      <c r="G14" s="282" t="n">
        <v>7</v>
      </c>
      <c r="H14" s="282" t="n">
        <v>8</v>
      </c>
      <c r="I14" s="282" t="n">
        <v>9</v>
      </c>
    </row>
    <row r="15" customFormat="false" ht="15" hidden="false" customHeight="false" outlineLevel="0" collapsed="false">
      <c r="A15" s="281" t="s">
        <v>100</v>
      </c>
      <c r="B15" s="282" t="s">
        <v>101</v>
      </c>
      <c r="C15" s="282" t="s">
        <v>758</v>
      </c>
      <c r="D15" s="282" t="s">
        <v>388</v>
      </c>
      <c r="E15" s="282" t="s">
        <v>388</v>
      </c>
      <c r="F15" s="282" t="s">
        <v>388</v>
      </c>
      <c r="G15" s="282" t="s">
        <v>388</v>
      </c>
      <c r="H15" s="282" t="s">
        <v>388</v>
      </c>
      <c r="I15" s="282" t="s">
        <v>388</v>
      </c>
    </row>
    <row r="16" customFormat="false" ht="158.25" hidden="false" customHeight="true" outlineLevel="0" collapsed="false">
      <c r="A16" s="281" t="s">
        <v>390</v>
      </c>
      <c r="B16" s="282" t="s">
        <v>809</v>
      </c>
      <c r="C16" s="282" t="n">
        <f aca="false">C17+C18+C19+C20+C21</f>
        <v>1.28</v>
      </c>
      <c r="D16" s="282" t="n">
        <f aca="false">D17+D18+D19+D20+D21</f>
        <v>2.2</v>
      </c>
      <c r="E16" s="282" t="n">
        <f aca="false">E17+E18+E19+E20+E21</f>
        <v>0.278</v>
      </c>
      <c r="F16" s="293" t="n">
        <f aca="false">(C16+D16+E16)/3</f>
        <v>1.25266666666667</v>
      </c>
      <c r="G16" s="282" t="s">
        <v>388</v>
      </c>
      <c r="H16" s="282" t="s">
        <v>388</v>
      </c>
      <c r="I16" s="282"/>
    </row>
    <row r="17" customFormat="false" ht="40.95" hidden="false" customHeight="false" outlineLevel="0" collapsed="false">
      <c r="A17" s="281" t="s">
        <v>392</v>
      </c>
      <c r="B17" s="282" t="s">
        <v>810</v>
      </c>
      <c r="C17" s="293" t="n">
        <v>1.28</v>
      </c>
      <c r="D17" s="293" t="n">
        <v>2.2</v>
      </c>
      <c r="E17" s="293" t="n">
        <v>0.278</v>
      </c>
      <c r="F17" s="282" t="n">
        <f aca="false">(C17+D17+E17)/2</f>
        <v>1.879</v>
      </c>
      <c r="G17" s="282" t="n">
        <v>3500</v>
      </c>
      <c r="H17" s="282" t="n">
        <v>1.07</v>
      </c>
      <c r="I17" s="290" t="n">
        <f aca="false">(F17*G17*H17)/1000</f>
        <v>7.036855</v>
      </c>
    </row>
    <row r="18" customFormat="false" ht="40.95" hidden="false" customHeight="false" outlineLevel="0" collapsed="false">
      <c r="A18" s="281" t="s">
        <v>488</v>
      </c>
      <c r="B18" s="282" t="s">
        <v>811</v>
      </c>
      <c r="C18" s="303"/>
      <c r="D18" s="288"/>
      <c r="E18" s="304"/>
      <c r="F18" s="282" t="n">
        <f aca="false">(C18+D18+E18)/3</f>
        <v>0</v>
      </c>
      <c r="G18" s="282" t="s">
        <v>812</v>
      </c>
      <c r="H18" s="282"/>
      <c r="I18" s="282" t="s">
        <v>813</v>
      </c>
    </row>
    <row r="19" customFormat="false" ht="54.2" hidden="false" customHeight="false" outlineLevel="0" collapsed="false">
      <c r="A19" s="281" t="s">
        <v>181</v>
      </c>
      <c r="B19" s="282" t="s">
        <v>814</v>
      </c>
      <c r="C19" s="282"/>
      <c r="D19" s="282"/>
      <c r="E19" s="282"/>
      <c r="F19" s="282" t="n">
        <f aca="false">(C19+D19+E19)/3</f>
        <v>0</v>
      </c>
      <c r="G19" s="282" t="s">
        <v>815</v>
      </c>
      <c r="H19" s="282"/>
      <c r="I19" s="282" t="s">
        <v>813</v>
      </c>
    </row>
    <row r="20" customFormat="false" ht="120.45" hidden="false" customHeight="false" outlineLevel="0" collapsed="false">
      <c r="A20" s="281" t="s">
        <v>132</v>
      </c>
      <c r="B20" s="282" t="s">
        <v>816</v>
      </c>
      <c r="C20" s="282"/>
      <c r="D20" s="282"/>
      <c r="E20" s="282"/>
      <c r="F20" s="282" t="n">
        <f aca="false">(C20+D20+E20)/3</f>
        <v>0</v>
      </c>
      <c r="G20" s="282" t="s">
        <v>815</v>
      </c>
      <c r="H20" s="282"/>
      <c r="I20" s="282" t="s">
        <v>813</v>
      </c>
    </row>
    <row r="21" customFormat="false" ht="80.7" hidden="false" customHeight="false" outlineLevel="0" collapsed="false">
      <c r="A21" s="281" t="s">
        <v>188</v>
      </c>
      <c r="B21" s="282" t="s">
        <v>817</v>
      </c>
      <c r="C21" s="282"/>
      <c r="D21" s="282"/>
      <c r="E21" s="282"/>
      <c r="F21" s="282" t="n">
        <f aca="false">(C21+D21+E21)/3</f>
        <v>0</v>
      </c>
      <c r="G21" s="282" t="s">
        <v>815</v>
      </c>
      <c r="H21" s="282"/>
      <c r="I21" s="282" t="s">
        <v>813</v>
      </c>
    </row>
    <row r="22" customFormat="false" ht="133.7" hidden="false" customHeight="false" outlineLevel="0" collapsed="false">
      <c r="A22" s="281" t="s">
        <v>140</v>
      </c>
      <c r="B22" s="282" t="s">
        <v>818</v>
      </c>
      <c r="C22" s="282"/>
      <c r="D22" s="282"/>
      <c r="E22" s="282"/>
      <c r="F22" s="282" t="n">
        <f aca="false">(C22+D22+E22)/3</f>
        <v>0</v>
      </c>
      <c r="G22" s="282" t="s">
        <v>388</v>
      </c>
      <c r="H22" s="282" t="s">
        <v>388</v>
      </c>
      <c r="I22" s="282"/>
    </row>
    <row r="23" customFormat="false" ht="40.95" hidden="false" customHeight="false" outlineLevel="0" collapsed="false">
      <c r="A23" s="281" t="s">
        <v>142</v>
      </c>
      <c r="B23" s="282" t="s">
        <v>819</v>
      </c>
      <c r="C23" s="282"/>
      <c r="D23" s="282"/>
      <c r="E23" s="282"/>
      <c r="F23" s="282" t="n">
        <f aca="false">(C23+D23+E23)/3</f>
        <v>0</v>
      </c>
      <c r="G23" s="282" t="s">
        <v>820</v>
      </c>
      <c r="H23" s="282"/>
      <c r="I23" s="282" t="s">
        <v>813</v>
      </c>
    </row>
    <row r="24" customFormat="false" ht="40.95" hidden="false" customHeight="false" outlineLevel="0" collapsed="false">
      <c r="A24" s="281" t="s">
        <v>159</v>
      </c>
      <c r="B24" s="282" t="s">
        <v>821</v>
      </c>
      <c r="C24" s="282" t="n">
        <v>1.77</v>
      </c>
      <c r="D24" s="282" t="n">
        <v>1.067</v>
      </c>
      <c r="E24" s="282" t="n">
        <v>6.553</v>
      </c>
      <c r="F24" s="282" t="n">
        <f aca="false">(C24+D24+E24)/3</f>
        <v>3.13</v>
      </c>
      <c r="G24" s="282" t="n">
        <v>5500</v>
      </c>
      <c r="H24" s="282" t="n">
        <v>1.07</v>
      </c>
      <c r="I24" s="290" t="n">
        <f aca="false">F24*G24*H24/1000</f>
        <v>18.42005</v>
      </c>
    </row>
    <row r="25" customFormat="false" ht="54.2" hidden="false" customHeight="false" outlineLevel="0" collapsed="false">
      <c r="A25" s="281" t="s">
        <v>169</v>
      </c>
      <c r="B25" s="282" t="s">
        <v>814</v>
      </c>
      <c r="C25" s="282"/>
      <c r="D25" s="282"/>
      <c r="E25" s="282"/>
      <c r="F25" s="282" t="n">
        <f aca="false">(C25+D25+E25)/3</f>
        <v>0</v>
      </c>
      <c r="G25" s="282" t="s">
        <v>815</v>
      </c>
      <c r="H25" s="282"/>
      <c r="I25" s="282" t="s">
        <v>813</v>
      </c>
    </row>
    <row r="26" customFormat="false" ht="120.45" hidden="false" customHeight="false" outlineLevel="0" collapsed="false">
      <c r="A26" s="281" t="s">
        <v>227</v>
      </c>
      <c r="B26" s="282" t="s">
        <v>816</v>
      </c>
      <c r="C26" s="282"/>
      <c r="D26" s="282" t="n">
        <f aca="false">'[3]П11.2'!I67</f>
        <v>0.62</v>
      </c>
      <c r="E26" s="282" t="n">
        <f aca="false">'[3]П11.2'!K67</f>
        <v>1.475</v>
      </c>
      <c r="F26" s="293" t="n">
        <f aca="false">(C26+D26+E26)/3</f>
        <v>0.698333333333333</v>
      </c>
      <c r="G26" s="282" t="n">
        <v>5000</v>
      </c>
      <c r="H26" s="282" t="n">
        <v>1.07</v>
      </c>
      <c r="I26" s="290" t="n">
        <f aca="false">F26*G26*H26/1000</f>
        <v>3.73608333333333</v>
      </c>
    </row>
    <row r="27" customFormat="false" ht="80.7" hidden="false" customHeight="false" outlineLevel="0" collapsed="false">
      <c r="A27" s="281" t="s">
        <v>239</v>
      </c>
      <c r="B27" s="282" t="s">
        <v>817</v>
      </c>
      <c r="C27" s="282"/>
      <c r="D27" s="282"/>
      <c r="E27" s="282"/>
      <c r="F27" s="282" t="n">
        <f aca="false">(C27+D27+E27)/3</f>
        <v>0</v>
      </c>
      <c r="G27" s="282" t="s">
        <v>815</v>
      </c>
      <c r="H27" s="282"/>
      <c r="I27" s="282" t="s">
        <v>813</v>
      </c>
    </row>
    <row r="28" customFormat="false" ht="27.7" hidden="false" customHeight="false" outlineLevel="0" collapsed="false">
      <c r="A28" s="281" t="s">
        <v>796</v>
      </c>
      <c r="B28" s="282" t="s">
        <v>734</v>
      </c>
      <c r="C28" s="265" t="s">
        <v>388</v>
      </c>
      <c r="D28" s="265" t="s">
        <v>388</v>
      </c>
      <c r="E28" s="265" t="s">
        <v>388</v>
      </c>
      <c r="F28" s="265" t="s">
        <v>388</v>
      </c>
      <c r="G28" s="265" t="s">
        <v>388</v>
      </c>
      <c r="H28" s="265" t="s">
        <v>388</v>
      </c>
      <c r="I28" s="265" t="s">
        <v>388</v>
      </c>
    </row>
    <row r="29" customFormat="false" ht="14.4" hidden="false" customHeight="false" outlineLevel="0" collapsed="false">
      <c r="A29" s="305" t="s">
        <v>822</v>
      </c>
      <c r="B29" s="265" t="s">
        <v>822</v>
      </c>
      <c r="C29" s="262"/>
      <c r="D29" s="262"/>
      <c r="E29" s="262"/>
      <c r="F29" s="262"/>
      <c r="G29" s="262"/>
      <c r="H29" s="262"/>
      <c r="I29" s="262"/>
    </row>
    <row r="31" customFormat="false" ht="14.4" hidden="false" customHeight="false" outlineLevel="0" collapsed="false">
      <c r="A31" s="270"/>
      <c r="B31" s="296" t="s">
        <v>823</v>
      </c>
    </row>
    <row r="32" customFormat="false" ht="51.85" hidden="false" customHeight="true" outlineLevel="0" collapsed="false">
      <c r="A32" s="270"/>
      <c r="B32" s="306" t="s">
        <v>824</v>
      </c>
      <c r="C32" s="306"/>
      <c r="D32" s="306"/>
      <c r="E32" s="306"/>
      <c r="F32" s="306"/>
      <c r="G32" s="306"/>
      <c r="H32" s="306"/>
      <c r="I32" s="306"/>
    </row>
    <row r="33" customFormat="false" ht="14.4" hidden="false" customHeight="false" outlineLevel="0" collapsed="false">
      <c r="A33" s="270"/>
      <c r="B33" s="296" t="s">
        <v>800</v>
      </c>
    </row>
    <row r="34" customFormat="false" ht="14.4" hidden="false" customHeight="false" outlineLevel="0" collapsed="false">
      <c r="B34" s="296" t="s">
        <v>825</v>
      </c>
    </row>
    <row r="35" customFormat="false" ht="14.4" hidden="false" customHeight="false" outlineLevel="0" collapsed="false">
      <c r="B35" s="296" t="s">
        <v>826</v>
      </c>
    </row>
    <row r="36" customFormat="false" ht="52.6" hidden="false" customHeight="true" outlineLevel="0" collapsed="false">
      <c r="B36" s="306" t="s">
        <v>827</v>
      </c>
      <c r="C36" s="306"/>
      <c r="D36" s="306"/>
      <c r="E36" s="306"/>
      <c r="F36" s="306"/>
      <c r="G36" s="306"/>
      <c r="H36" s="306"/>
      <c r="I36" s="306"/>
    </row>
    <row r="37" customFormat="false" ht="14.4" hidden="false" customHeight="false" outlineLevel="0" collapsed="false">
      <c r="B37" s="296" t="s">
        <v>828</v>
      </c>
    </row>
    <row r="39" customFormat="false" ht="14.4" hidden="false" customHeight="false" outlineLevel="0" collapsed="false">
      <c r="B39" s="271"/>
    </row>
  </sheetData>
  <mergeCells count="15">
    <mergeCell ref="A4:I4"/>
    <mergeCell ref="A5:I5"/>
    <mergeCell ref="A7:I7"/>
    <mergeCell ref="A8:I8"/>
    <mergeCell ref="A9:I9"/>
    <mergeCell ref="A10:I10"/>
    <mergeCell ref="A12:A13"/>
    <mergeCell ref="B12:B13"/>
    <mergeCell ref="C12:E12"/>
    <mergeCell ref="F12:F13"/>
    <mergeCell ref="G12:G13"/>
    <mergeCell ref="H12:H13"/>
    <mergeCell ref="I12:I13"/>
    <mergeCell ref="B32:I32"/>
    <mergeCell ref="B36:I36"/>
  </mergeCells>
  <printOptions headings="false" gridLines="false" gridLinesSet="true" horizontalCentered="true" verticalCentered="false"/>
  <pageMargins left="0.708333333333333" right="0.708333333333333" top="0.748611111111111" bottom="0.747916666666667" header="0.315277777777778" footer="0.511811023622047"/>
  <pageSetup paperSize="77" scale="65" fitToWidth="1" fitToHeight="1" pageOrder="downThenOver" orientation="landscape" blackAndWhite="false" draft="false" cellComments="none" firstPageNumber="7" useFirstPageNumber="true" horizontalDpi="300" verticalDpi="300" copies="1"/>
  <headerFooter differentFirst="false" differentOddEven="false">
    <oddHeader>&amp;C&amp;P</oddHeader>
    <oddFooter/>
  </headerFooter>
  <colBreaks count="1" manualBreakCount="1">
    <brk id="16" man="true" max="65535" min="0"/>
  </colBreak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H28"/>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1" outlineLevelCol="0"/>
  <cols>
    <col collapsed="false" customWidth="true" hidden="false" outlineLevel="0" max="1" min="1" style="307" width="10"/>
    <col collapsed="false" customWidth="true" hidden="false" outlineLevel="0" max="2" min="2" style="307" width="30.88"/>
    <col collapsed="false" customWidth="true" hidden="false" outlineLevel="0" max="3" min="3" style="307" width="15.77"/>
    <col collapsed="false" customWidth="true" hidden="false" outlineLevel="0" max="4" min="4" style="307" width="20.44"/>
    <col collapsed="false" customWidth="true" hidden="false" outlineLevel="0" max="5" min="5" style="307" width="15.88"/>
    <col collapsed="false" customWidth="true" hidden="false" outlineLevel="0" max="7" min="6" style="307" width="16.11"/>
    <col collapsed="false" customWidth="true" hidden="false" outlineLevel="0" max="8" min="8" style="307" width="28.89"/>
    <col collapsed="false" customWidth="true" hidden="false" outlineLevel="0" max="9" min="9" style="307" width="24"/>
    <col collapsed="false" customWidth="true" hidden="false" outlineLevel="0" max="13" min="10" style="307" width="19.89"/>
    <col collapsed="false" customWidth="true" hidden="false" outlineLevel="0" max="14" min="14" style="307" width="24.44"/>
    <col collapsed="false" customWidth="true" hidden="false" outlineLevel="0" max="16" min="15" style="307" width="19.89"/>
    <col collapsed="false" customWidth="true" hidden="false" outlineLevel="0" max="19" min="17" style="245" width="20.44"/>
    <col collapsed="false" customWidth="true" hidden="false" outlineLevel="0" max="20" min="20" style="244" width="19.78"/>
    <col collapsed="false" customWidth="true" hidden="false" outlineLevel="0" max="21" min="21" style="244" width="10"/>
    <col collapsed="false" customWidth="false" hidden="false" outlineLevel="0" max="22" min="22" style="244" width="9"/>
    <col collapsed="false" customWidth="true" hidden="false" outlineLevel="0" max="23" min="23" style="244" width="17"/>
    <col collapsed="false" customWidth="true" hidden="false" outlineLevel="0" max="24" min="24" style="244" width="17.77"/>
    <col collapsed="false" customWidth="true" hidden="false" outlineLevel="0" max="25" min="25" style="307" width="8.77"/>
    <col collapsed="false" customWidth="true" hidden="false" outlineLevel="0" max="26" min="26" style="307" width="8.33"/>
    <col collapsed="false" customWidth="false" hidden="false" outlineLevel="0" max="27" min="27" style="307" width="9"/>
    <col collapsed="false" customWidth="true" hidden="false" outlineLevel="0" max="28" min="28" style="307" width="14.66"/>
    <col collapsed="false" customWidth="true" hidden="false" outlineLevel="0" max="29" min="29" style="307" width="18.88"/>
    <col collapsed="false" customWidth="true" hidden="false" outlineLevel="0" max="30" min="30" style="307" width="15.44"/>
    <col collapsed="false" customWidth="true" hidden="false" outlineLevel="0" max="31" min="31" style="307" width="14.22"/>
    <col collapsed="false" customWidth="false" hidden="false" outlineLevel="0" max="16384" min="32" style="307" width="9"/>
  </cols>
  <sheetData>
    <row r="1" s="309" customFormat="true" ht="18.8" hidden="false" customHeight="true" outlineLevel="0" collapsed="false">
      <c r="A1" s="308"/>
      <c r="N1" s="237" t="s">
        <v>829</v>
      </c>
      <c r="Q1" s="245"/>
      <c r="R1" s="245"/>
      <c r="S1" s="245"/>
      <c r="T1" s="244"/>
      <c r="U1" s="244"/>
      <c r="V1" s="244"/>
      <c r="W1" s="244"/>
    </row>
    <row r="2" s="309" customFormat="true" ht="18.8" hidden="false" customHeight="true" outlineLevel="0" collapsed="false">
      <c r="A2" s="308"/>
      <c r="N2" s="238" t="s">
        <v>436</v>
      </c>
      <c r="Q2" s="245"/>
      <c r="R2" s="245"/>
      <c r="S2" s="245"/>
      <c r="T2" s="244"/>
      <c r="U2" s="244"/>
      <c r="V2" s="244"/>
      <c r="W2" s="244"/>
    </row>
    <row r="3" s="309" customFormat="true" ht="17.35" hidden="false" customHeight="false" outlineLevel="0" collapsed="false">
      <c r="A3" s="310"/>
      <c r="N3" s="238" t="s">
        <v>437</v>
      </c>
      <c r="Q3" s="245"/>
      <c r="R3" s="245"/>
      <c r="S3" s="245"/>
      <c r="T3" s="244"/>
      <c r="U3" s="244"/>
      <c r="V3" s="244"/>
      <c r="W3" s="244"/>
    </row>
    <row r="4" s="309" customFormat="true" ht="16.15" hidden="false" customHeight="false" outlineLevel="0" collapsed="false">
      <c r="A4" s="272" t="s">
        <v>830</v>
      </c>
      <c r="B4" s="272"/>
      <c r="C4" s="272"/>
      <c r="D4" s="272"/>
      <c r="E4" s="272"/>
      <c r="F4" s="272"/>
      <c r="G4" s="272"/>
      <c r="H4" s="272"/>
      <c r="I4" s="272"/>
      <c r="J4" s="272"/>
      <c r="K4" s="272"/>
      <c r="L4" s="272"/>
      <c r="M4" s="272"/>
      <c r="N4" s="272"/>
      <c r="Q4" s="245"/>
      <c r="R4" s="245"/>
      <c r="S4" s="245"/>
      <c r="T4" s="244"/>
      <c r="U4" s="244"/>
      <c r="V4" s="244"/>
      <c r="W4" s="244"/>
    </row>
    <row r="5" s="309" customFormat="true" ht="15" hidden="false" customHeight="false" outlineLevel="0" collapsed="false">
      <c r="A5" s="137"/>
      <c r="B5" s="137"/>
      <c r="C5" s="137"/>
      <c r="D5" s="137"/>
      <c r="E5" s="137"/>
      <c r="F5" s="137"/>
      <c r="G5" s="137"/>
      <c r="H5" s="137"/>
      <c r="I5" s="137"/>
      <c r="J5" s="137"/>
      <c r="K5" s="137"/>
      <c r="L5" s="137"/>
      <c r="M5" s="137"/>
      <c r="N5" s="137"/>
      <c r="O5" s="311"/>
      <c r="P5" s="311"/>
      <c r="Q5" s="311"/>
      <c r="R5" s="311"/>
      <c r="S5" s="311"/>
      <c r="T5" s="311"/>
      <c r="U5" s="311"/>
      <c r="V5" s="311"/>
      <c r="W5" s="311"/>
      <c r="X5" s="311"/>
      <c r="Y5" s="311"/>
      <c r="Z5" s="311"/>
      <c r="AA5" s="311"/>
      <c r="AB5" s="311"/>
      <c r="AC5" s="311"/>
    </row>
    <row r="6" s="309" customFormat="true" ht="15" hidden="false" customHeight="false" outlineLevel="0" collapsed="false">
      <c r="A6" s="247" t="s">
        <v>716</v>
      </c>
      <c r="B6" s="247"/>
      <c r="C6" s="247"/>
      <c r="D6" s="247"/>
      <c r="E6" s="247"/>
      <c r="F6" s="247"/>
      <c r="G6" s="247"/>
      <c r="H6" s="247"/>
      <c r="I6" s="247"/>
      <c r="J6" s="247"/>
      <c r="K6" s="247"/>
      <c r="L6" s="247"/>
      <c r="M6" s="247"/>
      <c r="N6" s="247"/>
      <c r="O6" s="248"/>
      <c r="P6" s="248"/>
      <c r="Q6" s="248"/>
      <c r="R6" s="248"/>
      <c r="S6" s="248"/>
      <c r="T6" s="248"/>
      <c r="U6" s="248"/>
      <c r="V6" s="248"/>
      <c r="W6" s="248"/>
      <c r="X6" s="248"/>
      <c r="Y6" s="248"/>
      <c r="Z6" s="248"/>
      <c r="AA6" s="248"/>
      <c r="AB6" s="248"/>
      <c r="AC6" s="248"/>
      <c r="AD6" s="248"/>
      <c r="AE6" s="248"/>
      <c r="AF6" s="248"/>
      <c r="AG6" s="248"/>
      <c r="AH6" s="248"/>
    </row>
    <row r="7" s="309" customFormat="true" ht="15" hidden="false" customHeight="false" outlineLevel="0" collapsed="false">
      <c r="A7" s="59" t="s">
        <v>698</v>
      </c>
      <c r="B7" s="59"/>
      <c r="C7" s="59"/>
      <c r="D7" s="59"/>
      <c r="E7" s="59"/>
      <c r="F7" s="59"/>
      <c r="G7" s="59"/>
      <c r="H7" s="59"/>
      <c r="I7" s="59"/>
      <c r="J7" s="59"/>
      <c r="K7" s="59"/>
      <c r="L7" s="59"/>
      <c r="M7" s="59"/>
      <c r="N7" s="59"/>
      <c r="O7" s="11"/>
      <c r="P7" s="11"/>
      <c r="Q7" s="11"/>
      <c r="R7" s="11"/>
      <c r="S7" s="11"/>
      <c r="T7" s="11"/>
      <c r="U7" s="11"/>
      <c r="V7" s="11"/>
      <c r="W7" s="11"/>
      <c r="X7" s="11"/>
      <c r="Y7" s="11"/>
      <c r="Z7" s="11"/>
      <c r="AA7" s="11"/>
      <c r="AB7" s="11"/>
      <c r="AC7" s="11"/>
      <c r="AD7" s="11"/>
      <c r="AE7" s="11"/>
      <c r="AF7" s="11"/>
      <c r="AG7" s="11"/>
      <c r="AH7" s="11"/>
    </row>
    <row r="8" s="309" customFormat="true" ht="15" hidden="false" customHeight="false" outlineLevel="0" collapsed="false">
      <c r="A8" s="312"/>
      <c r="B8" s="312"/>
      <c r="C8" s="312"/>
      <c r="D8" s="312"/>
      <c r="E8" s="312"/>
      <c r="F8" s="312"/>
      <c r="G8" s="312"/>
      <c r="H8" s="312"/>
      <c r="I8" s="312"/>
      <c r="J8" s="312"/>
      <c r="K8" s="312"/>
      <c r="L8" s="312"/>
      <c r="M8" s="312"/>
      <c r="N8" s="312"/>
      <c r="O8" s="310"/>
      <c r="P8" s="310"/>
      <c r="Q8" s="310"/>
      <c r="R8" s="310"/>
      <c r="S8" s="310"/>
      <c r="T8" s="310"/>
      <c r="U8" s="310"/>
      <c r="V8" s="310"/>
      <c r="W8" s="310"/>
      <c r="X8" s="310"/>
      <c r="Y8" s="310"/>
      <c r="Z8" s="310"/>
      <c r="AA8" s="310"/>
      <c r="AB8" s="310"/>
      <c r="AC8" s="310"/>
    </row>
    <row r="9" s="314" customFormat="true" ht="15.85" hidden="false" customHeight="true" outlineLevel="0" collapsed="false">
      <c r="A9" s="313" t="s">
        <v>717</v>
      </c>
      <c r="B9" s="313"/>
      <c r="C9" s="313"/>
      <c r="D9" s="313"/>
      <c r="E9" s="313"/>
      <c r="F9" s="313"/>
      <c r="G9" s="313"/>
      <c r="H9" s="313"/>
      <c r="I9" s="313"/>
      <c r="J9" s="313"/>
      <c r="K9" s="313"/>
      <c r="L9" s="313"/>
      <c r="M9" s="313"/>
      <c r="N9" s="313"/>
      <c r="O9" s="278"/>
      <c r="P9" s="278"/>
      <c r="Q9" s="278"/>
      <c r="R9" s="278"/>
      <c r="S9" s="278"/>
      <c r="T9" s="278"/>
      <c r="U9" s="278"/>
      <c r="V9" s="278"/>
      <c r="W9" s="278"/>
      <c r="X9" s="278"/>
      <c r="Y9" s="278"/>
      <c r="Z9" s="278"/>
      <c r="AA9" s="278"/>
      <c r="AB9" s="278"/>
      <c r="AC9" s="278"/>
      <c r="AD9" s="278"/>
      <c r="AE9" s="278"/>
      <c r="AF9" s="278"/>
      <c r="AG9" s="278"/>
      <c r="AH9" s="278"/>
    </row>
    <row r="10" s="309" customFormat="true" ht="17.35" hidden="false" customHeight="false" outlineLevel="0" collapsed="false">
      <c r="A10" s="315"/>
      <c r="B10" s="315"/>
      <c r="C10" s="315"/>
      <c r="D10" s="315"/>
      <c r="E10" s="315"/>
      <c r="F10" s="315"/>
      <c r="G10" s="315"/>
      <c r="H10" s="315"/>
      <c r="I10" s="315"/>
      <c r="J10" s="315"/>
      <c r="K10" s="315"/>
      <c r="L10" s="315"/>
      <c r="M10" s="315"/>
      <c r="N10" s="315"/>
      <c r="O10" s="315"/>
      <c r="P10" s="315"/>
      <c r="Q10" s="315"/>
      <c r="R10" s="315"/>
      <c r="S10" s="315"/>
      <c r="T10" s="315"/>
      <c r="U10" s="315"/>
      <c r="V10" s="315"/>
      <c r="W10" s="315"/>
      <c r="X10" s="315"/>
      <c r="Y10" s="315"/>
      <c r="Z10" s="315"/>
      <c r="AA10" s="315"/>
      <c r="AB10" s="315"/>
      <c r="AC10" s="315"/>
    </row>
    <row r="11" s="309" customFormat="true" ht="69.85" hidden="false" customHeight="true" outlineLevel="0" collapsed="false">
      <c r="A11" s="258" t="s">
        <v>701</v>
      </c>
      <c r="B11" s="258" t="s">
        <v>9</v>
      </c>
      <c r="C11" s="258" t="s">
        <v>831</v>
      </c>
      <c r="D11" s="316" t="s">
        <v>832</v>
      </c>
      <c r="E11" s="258" t="s">
        <v>833</v>
      </c>
      <c r="F11" s="258" t="s">
        <v>834</v>
      </c>
      <c r="G11" s="258" t="s">
        <v>835</v>
      </c>
      <c r="H11" s="258" t="s">
        <v>836</v>
      </c>
      <c r="I11" s="258"/>
      <c r="J11" s="258"/>
      <c r="K11" s="258"/>
      <c r="L11" s="258" t="s">
        <v>837</v>
      </c>
      <c r="M11" s="258"/>
      <c r="N11" s="253" t="s">
        <v>838</v>
      </c>
      <c r="O11" s="253" t="s">
        <v>839</v>
      </c>
      <c r="P11" s="253" t="s">
        <v>840</v>
      </c>
      <c r="Q11" s="317" t="s">
        <v>841</v>
      </c>
      <c r="R11" s="317"/>
      <c r="S11" s="317" t="s">
        <v>842</v>
      </c>
      <c r="T11" s="317" t="s">
        <v>843</v>
      </c>
      <c r="U11" s="318" t="s">
        <v>844</v>
      </c>
      <c r="V11" s="318"/>
      <c r="W11" s="318"/>
      <c r="X11" s="318"/>
      <c r="Y11" s="318"/>
      <c r="Z11" s="318"/>
      <c r="AA11" s="253" t="s">
        <v>845</v>
      </c>
      <c r="AB11" s="253"/>
      <c r="AC11" s="258" t="s">
        <v>846</v>
      </c>
      <c r="AD11" s="258" t="s">
        <v>847</v>
      </c>
      <c r="AE11" s="258"/>
    </row>
    <row r="12" s="319" customFormat="true" ht="56.35" hidden="false" customHeight="true" outlineLevel="0" collapsed="false">
      <c r="A12" s="258"/>
      <c r="B12" s="258"/>
      <c r="C12" s="258"/>
      <c r="D12" s="316"/>
      <c r="E12" s="258"/>
      <c r="F12" s="258"/>
      <c r="G12" s="258"/>
      <c r="H12" s="258" t="s">
        <v>848</v>
      </c>
      <c r="I12" s="258" t="s">
        <v>849</v>
      </c>
      <c r="J12" s="258" t="s">
        <v>850</v>
      </c>
      <c r="K12" s="258" t="s">
        <v>851</v>
      </c>
      <c r="L12" s="258"/>
      <c r="M12" s="258"/>
      <c r="N12" s="253"/>
      <c r="O12" s="253"/>
      <c r="P12" s="253"/>
      <c r="Q12" s="317"/>
      <c r="R12" s="317"/>
      <c r="S12" s="317"/>
      <c r="T12" s="317"/>
      <c r="U12" s="265" t="s">
        <v>852</v>
      </c>
      <c r="V12" s="265"/>
      <c r="W12" s="256" t="s">
        <v>853</v>
      </c>
      <c r="X12" s="256"/>
      <c r="Y12" s="253" t="s">
        <v>854</v>
      </c>
      <c r="Z12" s="253"/>
      <c r="AA12" s="253"/>
      <c r="AB12" s="253"/>
      <c r="AC12" s="258"/>
      <c r="AD12" s="258"/>
      <c r="AE12" s="258"/>
    </row>
    <row r="13" s="319" customFormat="true" ht="201.8" hidden="false" customHeight="true" outlineLevel="0" collapsed="false">
      <c r="A13" s="258"/>
      <c r="B13" s="258"/>
      <c r="C13" s="258"/>
      <c r="D13" s="316"/>
      <c r="E13" s="258"/>
      <c r="F13" s="258"/>
      <c r="G13" s="258"/>
      <c r="H13" s="258"/>
      <c r="I13" s="258"/>
      <c r="J13" s="258"/>
      <c r="K13" s="258"/>
      <c r="L13" s="253" t="s">
        <v>855</v>
      </c>
      <c r="M13" s="258" t="s">
        <v>856</v>
      </c>
      <c r="N13" s="253"/>
      <c r="O13" s="253"/>
      <c r="P13" s="253"/>
      <c r="Q13" s="317" t="s">
        <v>565</v>
      </c>
      <c r="R13" s="317" t="s">
        <v>857</v>
      </c>
      <c r="S13" s="317"/>
      <c r="T13" s="317"/>
      <c r="U13" s="320" t="s">
        <v>858</v>
      </c>
      <c r="V13" s="320" t="s">
        <v>859</v>
      </c>
      <c r="W13" s="320" t="s">
        <v>858</v>
      </c>
      <c r="X13" s="320" t="s">
        <v>859</v>
      </c>
      <c r="Y13" s="253" t="s">
        <v>858</v>
      </c>
      <c r="Z13" s="260" t="s">
        <v>859</v>
      </c>
      <c r="AA13" s="253" t="s">
        <v>858</v>
      </c>
      <c r="AB13" s="260" t="s">
        <v>859</v>
      </c>
      <c r="AC13" s="258"/>
      <c r="AD13" s="321" t="s">
        <v>860</v>
      </c>
      <c r="AE13" s="258" t="s">
        <v>861</v>
      </c>
    </row>
    <row r="14" s="323" customFormat="true" ht="15" hidden="false" customHeight="false" outlineLevel="0" collapsed="false">
      <c r="A14" s="322" t="n">
        <v>1</v>
      </c>
      <c r="B14" s="322" t="n">
        <v>2</v>
      </c>
      <c r="C14" s="322" t="n">
        <v>3</v>
      </c>
      <c r="D14" s="322" t="n">
        <v>4</v>
      </c>
      <c r="E14" s="322" t="n">
        <v>5</v>
      </c>
      <c r="F14" s="322" t="n">
        <v>6</v>
      </c>
      <c r="G14" s="322" t="n">
        <v>7</v>
      </c>
      <c r="H14" s="322" t="n">
        <v>8</v>
      </c>
      <c r="I14" s="322" t="n">
        <v>9</v>
      </c>
      <c r="J14" s="322" t="n">
        <v>10</v>
      </c>
      <c r="K14" s="322" t="n">
        <v>11</v>
      </c>
      <c r="L14" s="322" t="n">
        <v>12</v>
      </c>
      <c r="M14" s="322" t="n">
        <v>13</v>
      </c>
      <c r="N14" s="322" t="n">
        <v>14</v>
      </c>
      <c r="O14" s="322" t="n">
        <v>15</v>
      </c>
      <c r="P14" s="322" t="n">
        <v>16</v>
      </c>
      <c r="Q14" s="322" t="n">
        <v>17</v>
      </c>
      <c r="R14" s="322" t="n">
        <v>18</v>
      </c>
      <c r="S14" s="322" t="n">
        <v>19</v>
      </c>
      <c r="T14" s="322" t="n">
        <v>20</v>
      </c>
      <c r="U14" s="322" t="n">
        <v>21</v>
      </c>
      <c r="V14" s="322" t="n">
        <v>22</v>
      </c>
      <c r="W14" s="322" t="n">
        <v>23</v>
      </c>
      <c r="X14" s="322" t="n">
        <v>24</v>
      </c>
      <c r="Y14" s="322" t="n">
        <v>25</v>
      </c>
      <c r="Z14" s="322" t="n">
        <v>26</v>
      </c>
      <c r="AA14" s="322" t="n">
        <v>27</v>
      </c>
      <c r="AB14" s="322" t="n">
        <v>28</v>
      </c>
      <c r="AC14" s="322" t="n">
        <v>29</v>
      </c>
      <c r="AD14" s="322" t="n">
        <v>30</v>
      </c>
      <c r="AE14" s="322" t="n">
        <v>31</v>
      </c>
    </row>
    <row r="15" s="323" customFormat="true" ht="15" hidden="false" customHeight="false" outlineLevel="0" collapsed="false">
      <c r="A15" s="99" t="s">
        <v>100</v>
      </c>
      <c r="B15" s="322" t="s">
        <v>101</v>
      </c>
      <c r="C15" s="322"/>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row>
    <row r="16" customFormat="false" ht="67.45" hidden="true" customHeight="false" outlineLevel="0" collapsed="false">
      <c r="A16" s="261" t="s">
        <v>393</v>
      </c>
      <c r="B16" s="219"/>
      <c r="C16" s="51" t="s">
        <v>60</v>
      </c>
      <c r="D16" s="70" t="n">
        <v>2017</v>
      </c>
      <c r="E16" s="70" t="s">
        <v>862</v>
      </c>
      <c r="F16" s="70" t="s">
        <v>462</v>
      </c>
      <c r="G16" s="70" t="s">
        <v>462</v>
      </c>
      <c r="H16" s="70"/>
      <c r="I16" s="70"/>
      <c r="J16" s="70"/>
      <c r="K16" s="70"/>
      <c r="L16" s="70" t="s">
        <v>863</v>
      </c>
      <c r="M16" s="70"/>
      <c r="N16" s="70" t="s">
        <v>863</v>
      </c>
      <c r="O16" s="70"/>
      <c r="P16" s="70"/>
      <c r="Q16" s="70"/>
      <c r="R16" s="70"/>
      <c r="S16" s="70"/>
      <c r="T16" s="70" t="s">
        <v>864</v>
      </c>
      <c r="U16" s="70"/>
      <c r="V16" s="70"/>
      <c r="W16" s="70"/>
      <c r="X16" s="70"/>
      <c r="Y16" s="70"/>
      <c r="Z16" s="70"/>
      <c r="AA16" s="70"/>
      <c r="AB16" s="70"/>
      <c r="AC16" s="70" t="s">
        <v>865</v>
      </c>
      <c r="AD16" s="70" t="s">
        <v>462</v>
      </c>
      <c r="AE16" s="70" t="s">
        <v>462</v>
      </c>
    </row>
    <row r="17" customFormat="false" ht="67.45" hidden="true" customHeight="false" outlineLevel="1" collapsed="false">
      <c r="A17" s="261" t="s">
        <v>138</v>
      </c>
      <c r="B17" s="76" t="str">
        <f aca="false">П10!B25</f>
        <v>Замена трансформатора на ТП-23 (63 кВа ) на трансформатор ТН-250 с ТП-22 подлежащей замене на 630 кВА. </v>
      </c>
      <c r="C17" s="268" t="str">
        <f aca="false">П10!C25</f>
        <v>Г</v>
      </c>
      <c r="D17" s="70" t="n">
        <v>1958</v>
      </c>
      <c r="E17" s="70" t="s">
        <v>866</v>
      </c>
      <c r="F17" s="70" t="s">
        <v>462</v>
      </c>
      <c r="G17" s="70" t="s">
        <v>462</v>
      </c>
      <c r="H17" s="70" t="s">
        <v>867</v>
      </c>
      <c r="I17" s="70"/>
      <c r="J17" s="70"/>
      <c r="K17" s="70"/>
      <c r="L17" s="70" t="s">
        <v>863</v>
      </c>
      <c r="M17" s="70"/>
      <c r="N17" s="70" t="s">
        <v>863</v>
      </c>
      <c r="O17" s="70" t="s">
        <v>863</v>
      </c>
      <c r="P17" s="70"/>
      <c r="Q17" s="70" t="n">
        <v>63</v>
      </c>
      <c r="R17" s="324" t="n">
        <v>44187</v>
      </c>
      <c r="S17" s="70"/>
      <c r="T17" s="70"/>
      <c r="U17" s="70" t="n">
        <v>63</v>
      </c>
      <c r="V17" s="70" t="n">
        <v>250</v>
      </c>
      <c r="W17" s="70"/>
      <c r="X17" s="70"/>
      <c r="Y17" s="70"/>
      <c r="Z17" s="70"/>
      <c r="AA17" s="70" t="n">
        <v>6</v>
      </c>
      <c r="AB17" s="70" t="n">
        <v>6</v>
      </c>
      <c r="AC17" s="70" t="s">
        <v>865</v>
      </c>
      <c r="AD17" s="70" t="s">
        <v>462</v>
      </c>
      <c r="AE17" s="70" t="s">
        <v>462</v>
      </c>
    </row>
    <row r="18" customFormat="false" ht="62.15" hidden="false" customHeight="true" outlineLevel="0" collapsed="false">
      <c r="A18" s="261" t="str">
        <f aca="false">П10!A26</f>
        <v>1.2.1.1.1</v>
      </c>
      <c r="B18" s="228" t="str">
        <f aca="false">П10!B26</f>
        <v>Реконструкция РУ-6 кВ на РТРС</v>
      </c>
      <c r="C18" s="74" t="str">
        <f aca="false">П10!C26</f>
        <v>O/41ЭС/001</v>
      </c>
      <c r="D18" s="70" t="n">
        <v>1970</v>
      </c>
      <c r="E18" s="70" t="s">
        <v>866</v>
      </c>
      <c r="F18" s="70"/>
      <c r="G18" s="70"/>
      <c r="H18" s="70" t="s">
        <v>868</v>
      </c>
      <c r="I18" s="70"/>
      <c r="J18" s="70"/>
      <c r="K18" s="70"/>
      <c r="L18" s="70" t="s">
        <v>863</v>
      </c>
      <c r="M18" s="70"/>
      <c r="N18" s="70" t="s">
        <v>863</v>
      </c>
      <c r="O18" s="70" t="s">
        <v>863</v>
      </c>
      <c r="P18" s="70"/>
      <c r="Q18" s="325" t="n">
        <v>800</v>
      </c>
      <c r="R18" s="326" t="n">
        <v>44187</v>
      </c>
      <c r="S18" s="70"/>
      <c r="T18" s="70"/>
      <c r="U18" s="70" t="n">
        <v>500</v>
      </c>
      <c r="V18" s="70" t="n">
        <v>800</v>
      </c>
      <c r="W18" s="70"/>
      <c r="X18" s="70"/>
      <c r="Y18" s="70"/>
      <c r="Z18" s="70"/>
      <c r="AA18" s="70" t="n">
        <v>6</v>
      </c>
      <c r="AB18" s="70" t="n">
        <v>6</v>
      </c>
      <c r="AC18" s="70" t="s">
        <v>869</v>
      </c>
      <c r="AD18" s="70"/>
      <c r="AE18" s="70"/>
    </row>
    <row r="19" customFormat="false" ht="62.15" hidden="false" customHeight="true" outlineLevel="0" collapsed="false">
      <c r="A19" s="261" t="str">
        <f aca="false">П10!A27</f>
        <v>1.2.1.1.2</v>
      </c>
      <c r="B19" s="228" t="str">
        <f aca="false">П10!B27</f>
        <v>Замена трансформаторной подстанции 6/0,4 кВ мощностью 0,8 МВА №ТП-111-12 на КТП -6/0,4 кВ-0,8 МВА</v>
      </c>
      <c r="C19" s="74" t="str">
        <f aca="false">П10!C27</f>
        <v>O/41ЭС/003</v>
      </c>
      <c r="D19" s="70" t="n">
        <v>1969</v>
      </c>
      <c r="E19" s="70" t="s">
        <v>866</v>
      </c>
      <c r="F19" s="70"/>
      <c r="G19" s="70"/>
      <c r="H19" s="70" t="s">
        <v>868</v>
      </c>
      <c r="I19" s="70"/>
      <c r="J19" s="70"/>
      <c r="K19" s="70"/>
      <c r="L19" s="70" t="s">
        <v>863</v>
      </c>
      <c r="M19" s="70"/>
      <c r="N19" s="70" t="s">
        <v>863</v>
      </c>
      <c r="O19" s="70" t="s">
        <v>863</v>
      </c>
      <c r="P19" s="70"/>
      <c r="Q19" s="325" t="n">
        <v>800</v>
      </c>
      <c r="R19" s="326" t="n">
        <v>44187</v>
      </c>
      <c r="S19" s="70"/>
      <c r="T19" s="70"/>
      <c r="U19" s="70" t="n">
        <v>800</v>
      </c>
      <c r="V19" s="70" t="n">
        <v>800</v>
      </c>
      <c r="W19" s="70"/>
      <c r="X19" s="70"/>
      <c r="Y19" s="70"/>
      <c r="Z19" s="70"/>
      <c r="AA19" s="70" t="n">
        <v>6</v>
      </c>
      <c r="AB19" s="70" t="n">
        <v>6</v>
      </c>
      <c r="AC19" s="70" t="s">
        <v>869</v>
      </c>
      <c r="AD19" s="70"/>
      <c r="AE19" s="70"/>
    </row>
    <row r="20" customFormat="false" ht="62.15" hidden="false" customHeight="true" outlineLevel="0" collapsed="false">
      <c r="A20" s="261" t="str">
        <f aca="false">П10!A28</f>
        <v>1.2.1.1.3</v>
      </c>
      <c r="B20" s="228" t="str">
        <f aca="false">П10!B28</f>
        <v>Замена трансформаторной подстанции 6/0,4 кВ мощностью 0,8 МВА №ТП-111-10 на КТП -6/0,4 кВ-0,8 МВА</v>
      </c>
      <c r="C20" s="74" t="str">
        <f aca="false">П10!C28</f>
        <v>O/41ЭС/004</v>
      </c>
      <c r="D20" s="70" t="n">
        <v>1962</v>
      </c>
      <c r="E20" s="70" t="s">
        <v>866</v>
      </c>
      <c r="F20" s="70"/>
      <c r="G20" s="70"/>
      <c r="H20" s="70" t="s">
        <v>868</v>
      </c>
      <c r="I20" s="70"/>
      <c r="J20" s="70"/>
      <c r="K20" s="70"/>
      <c r="L20" s="70" t="s">
        <v>863</v>
      </c>
      <c r="M20" s="70"/>
      <c r="N20" s="70" t="s">
        <v>863</v>
      </c>
      <c r="O20" s="70" t="s">
        <v>863</v>
      </c>
      <c r="P20" s="70"/>
      <c r="Q20" s="325" t="n">
        <v>290</v>
      </c>
      <c r="R20" s="326" t="n">
        <v>44187</v>
      </c>
      <c r="S20" s="70"/>
      <c r="T20" s="70"/>
      <c r="U20" s="70" t="n">
        <v>800</v>
      </c>
      <c r="V20" s="70" t="n">
        <v>800</v>
      </c>
      <c r="W20" s="70"/>
      <c r="X20" s="70"/>
      <c r="Y20" s="70"/>
      <c r="Z20" s="70"/>
      <c r="AA20" s="70" t="n">
        <v>6</v>
      </c>
      <c r="AB20" s="70" t="n">
        <v>6</v>
      </c>
      <c r="AC20" s="70" t="s">
        <v>869</v>
      </c>
      <c r="AD20" s="70"/>
      <c r="AE20" s="70"/>
    </row>
    <row r="21" customFormat="false" ht="62.15" hidden="false" customHeight="true" outlineLevel="0" collapsed="false">
      <c r="A21" s="261" t="str">
        <f aca="false">П10!A29</f>
        <v>1.2.1.1.4</v>
      </c>
      <c r="B21" s="228" t="str">
        <f aca="false">П10!B29</f>
        <v>Замена трансформаторной подстанции 6/0,4 кВ мощностью 0,8 МВА №ТП-111-17 на КТП -6/0,4 кВ-0,8 МВА</v>
      </c>
      <c r="C21" s="74" t="str">
        <f aca="false">П10!C29</f>
        <v>O/41ЭС/006</v>
      </c>
      <c r="D21" s="70" t="n">
        <v>1985</v>
      </c>
      <c r="E21" s="70" t="s">
        <v>866</v>
      </c>
      <c r="F21" s="70"/>
      <c r="G21" s="70"/>
      <c r="H21" s="70" t="s">
        <v>868</v>
      </c>
      <c r="I21" s="70"/>
      <c r="J21" s="70"/>
      <c r="K21" s="70"/>
      <c r="L21" s="70" t="s">
        <v>863</v>
      </c>
      <c r="M21" s="70"/>
      <c r="N21" s="70" t="s">
        <v>863</v>
      </c>
      <c r="O21" s="70" t="s">
        <v>863</v>
      </c>
      <c r="P21" s="70"/>
      <c r="Q21" s="325" t="n">
        <v>290</v>
      </c>
      <c r="R21" s="326" t="n">
        <v>44187</v>
      </c>
      <c r="S21" s="70"/>
      <c r="T21" s="70"/>
      <c r="U21" s="70" t="n">
        <v>800</v>
      </c>
      <c r="V21" s="70" t="n">
        <v>800</v>
      </c>
      <c r="W21" s="70"/>
      <c r="X21" s="70"/>
      <c r="Y21" s="70"/>
      <c r="Z21" s="70"/>
      <c r="AA21" s="70" t="n">
        <v>6</v>
      </c>
      <c r="AB21" s="70" t="n">
        <v>6</v>
      </c>
      <c r="AC21" s="70" t="s">
        <v>869</v>
      </c>
      <c r="AD21" s="70"/>
      <c r="AE21" s="70"/>
    </row>
    <row r="22" customFormat="false" ht="62.15" hidden="false" customHeight="true" outlineLevel="0" collapsed="false">
      <c r="A22" s="261" t="str">
        <f aca="false">П10!A30</f>
        <v>1.2.1.1.5</v>
      </c>
      <c r="B22" s="228" t="str">
        <f aca="false">П10!B30</f>
        <v>Замена трансформаторной подстанции 6/0,4 кВ мощностью 1,26 МВА №ТП-111-22 на КТП -6/0,4 кВ-1,26 МВА, Реконструкция ТП-111-19</v>
      </c>
      <c r="C22" s="74" t="str">
        <f aca="false">П10!C30</f>
        <v>O/41ЭС/008</v>
      </c>
      <c r="D22" s="70" t="n">
        <v>1957</v>
      </c>
      <c r="E22" s="70" t="s">
        <v>866</v>
      </c>
      <c r="F22" s="70"/>
      <c r="G22" s="70"/>
      <c r="H22" s="70" t="s">
        <v>868</v>
      </c>
      <c r="I22" s="70"/>
      <c r="J22" s="70"/>
      <c r="K22" s="70"/>
      <c r="L22" s="70" t="s">
        <v>863</v>
      </c>
      <c r="M22" s="70"/>
      <c r="N22" s="70" t="s">
        <v>863</v>
      </c>
      <c r="O22" s="70" t="s">
        <v>863</v>
      </c>
      <c r="P22" s="70"/>
      <c r="Q22" s="325" t="n">
        <v>291</v>
      </c>
      <c r="R22" s="326" t="n">
        <v>44188</v>
      </c>
      <c r="S22" s="70"/>
      <c r="T22" s="70"/>
      <c r="U22" s="70" t="n">
        <v>1260</v>
      </c>
      <c r="V22" s="70" t="n">
        <v>1260</v>
      </c>
      <c r="W22" s="70"/>
      <c r="X22" s="70"/>
      <c r="Y22" s="70"/>
      <c r="Z22" s="70"/>
      <c r="AA22" s="70" t="n">
        <v>6</v>
      </c>
      <c r="AB22" s="70" t="n">
        <v>6</v>
      </c>
      <c r="AC22" s="70" t="s">
        <v>869</v>
      </c>
      <c r="AD22" s="70"/>
      <c r="AE22" s="70"/>
    </row>
    <row r="23" customFormat="false" ht="62.15" hidden="false" customHeight="true" outlineLevel="0" collapsed="false">
      <c r="A23" s="261" t="str">
        <f aca="false">П10!A31</f>
        <v>1.2.2.1.1</v>
      </c>
      <c r="B23" s="228" t="str">
        <f aca="false">П10!B31</f>
        <v>Замена кабельных линий - 0,4 кВ от ТП-111-10, ТП-111-12</v>
      </c>
      <c r="C23" s="74" t="str">
        <f aca="false">П10!C31</f>
        <v>O/41ЭС/005</v>
      </c>
      <c r="D23" s="70" t="s">
        <v>870</v>
      </c>
      <c r="E23" s="70" t="s">
        <v>866</v>
      </c>
      <c r="F23" s="70"/>
      <c r="G23" s="70"/>
      <c r="H23" s="70" t="s">
        <v>871</v>
      </c>
      <c r="I23" s="70"/>
      <c r="J23" s="70"/>
      <c r="K23" s="70"/>
      <c r="L23" s="70" t="s">
        <v>863</v>
      </c>
      <c r="M23" s="70"/>
      <c r="N23" s="70" t="s">
        <v>863</v>
      </c>
      <c r="O23" s="70" t="s">
        <v>863</v>
      </c>
      <c r="P23" s="70"/>
      <c r="Q23" s="70"/>
      <c r="R23" s="324"/>
      <c r="S23" s="70"/>
      <c r="T23" s="70"/>
      <c r="U23" s="70"/>
      <c r="V23" s="70"/>
      <c r="W23" s="70"/>
      <c r="X23" s="70"/>
      <c r="Y23" s="70"/>
      <c r="Z23" s="70"/>
      <c r="AA23" s="70" t="n">
        <v>0.4</v>
      </c>
      <c r="AB23" s="70" t="n">
        <v>0.4</v>
      </c>
      <c r="AC23" s="70" t="s">
        <v>869</v>
      </c>
      <c r="AD23" s="70"/>
      <c r="AE23" s="70"/>
    </row>
    <row r="24" customFormat="false" ht="62.15" hidden="false" customHeight="true" outlineLevel="0" collapsed="false">
      <c r="A24" s="261" t="str">
        <f aca="false">П10!A32</f>
        <v>1.2.2.1.2</v>
      </c>
      <c r="B24" s="228" t="str">
        <f aca="false">П10!B32</f>
        <v>Замена кабельных линий - 0,4 кВ от ТП-111-17</v>
      </c>
      <c r="C24" s="74" t="str">
        <f aca="false">П10!C32</f>
        <v>O/41ЭС/007</v>
      </c>
      <c r="D24" s="70" t="n">
        <v>1985</v>
      </c>
      <c r="E24" s="70" t="s">
        <v>866</v>
      </c>
      <c r="F24" s="70"/>
      <c r="G24" s="70"/>
      <c r="H24" s="70" t="s">
        <v>871</v>
      </c>
      <c r="I24" s="70"/>
      <c r="J24" s="70"/>
      <c r="K24" s="70"/>
      <c r="L24" s="70" t="s">
        <v>863</v>
      </c>
      <c r="M24" s="70"/>
      <c r="N24" s="70" t="s">
        <v>863</v>
      </c>
      <c r="O24" s="70" t="s">
        <v>863</v>
      </c>
      <c r="P24" s="70"/>
      <c r="Q24" s="70"/>
      <c r="R24" s="324"/>
      <c r="S24" s="70"/>
      <c r="T24" s="70"/>
      <c r="U24" s="70"/>
      <c r="V24" s="70"/>
      <c r="W24" s="70"/>
      <c r="X24" s="70"/>
      <c r="Y24" s="70"/>
      <c r="Z24" s="70"/>
      <c r="AA24" s="70" t="n">
        <v>0.4</v>
      </c>
      <c r="AB24" s="70" t="n">
        <v>0.4</v>
      </c>
      <c r="AC24" s="70" t="s">
        <v>869</v>
      </c>
      <c r="AD24" s="70"/>
      <c r="AE24" s="70"/>
    </row>
    <row r="25" customFormat="false" ht="62.15" hidden="false" customHeight="true" outlineLevel="0" collapsed="false">
      <c r="A25" s="261" t="str">
        <f aca="false">П10!A33</f>
        <v>1.2.2.1.3</v>
      </c>
      <c r="B25" s="228" t="str">
        <f aca="false">П10!B33</f>
        <v>Замена кабельных линий - 6 и 0,4 кВ от ТП-111-10, 111-19</v>
      </c>
      <c r="C25" s="74" t="str">
        <f aca="false">П10!C33</f>
        <v>O/41ЭС/009</v>
      </c>
      <c r="D25" s="70" t="n">
        <v>1962</v>
      </c>
      <c r="E25" s="70" t="s">
        <v>866</v>
      </c>
      <c r="F25" s="70"/>
      <c r="G25" s="70"/>
      <c r="H25" s="70" t="s">
        <v>871</v>
      </c>
      <c r="I25" s="70"/>
      <c r="J25" s="70"/>
      <c r="K25" s="70"/>
      <c r="L25" s="70" t="s">
        <v>863</v>
      </c>
      <c r="M25" s="70"/>
      <c r="N25" s="70" t="s">
        <v>863</v>
      </c>
      <c r="O25" s="70" t="s">
        <v>863</v>
      </c>
      <c r="P25" s="70"/>
      <c r="Q25" s="70"/>
      <c r="R25" s="324"/>
      <c r="S25" s="70"/>
      <c r="T25" s="70"/>
      <c r="U25" s="70"/>
      <c r="V25" s="70"/>
      <c r="W25" s="70"/>
      <c r="X25" s="70"/>
      <c r="Y25" s="70"/>
      <c r="Z25" s="70"/>
      <c r="AA25" s="70" t="s">
        <v>872</v>
      </c>
      <c r="AB25" s="70" t="s">
        <v>872</v>
      </c>
      <c r="AC25" s="70" t="s">
        <v>869</v>
      </c>
      <c r="AD25" s="70"/>
      <c r="AE25" s="70"/>
    </row>
    <row r="26" customFormat="false" ht="54.2" hidden="true" customHeight="false" outlineLevel="1" collapsed="false">
      <c r="A26" s="261" t="str">
        <f aca="false">П10!A34</f>
        <v>1.1.2.2.1</v>
      </c>
      <c r="B26" s="228"/>
      <c r="C26" s="74"/>
      <c r="D26" s="70"/>
      <c r="E26" s="70"/>
      <c r="F26" s="70"/>
      <c r="G26" s="70"/>
      <c r="H26" s="70" t="s">
        <v>871</v>
      </c>
      <c r="I26" s="70"/>
      <c r="J26" s="70"/>
      <c r="K26" s="70"/>
      <c r="L26" s="70"/>
      <c r="M26" s="70"/>
      <c r="N26" s="70" t="s">
        <v>863</v>
      </c>
      <c r="O26" s="70" t="s">
        <v>863</v>
      </c>
      <c r="P26" s="70"/>
      <c r="Q26" s="70"/>
      <c r="R26" s="70"/>
      <c r="S26" s="70"/>
      <c r="T26" s="70"/>
      <c r="U26" s="70"/>
      <c r="V26" s="70"/>
      <c r="W26" s="70"/>
      <c r="X26" s="70"/>
      <c r="Y26" s="70"/>
      <c r="Z26" s="70"/>
      <c r="AA26" s="70"/>
      <c r="AB26" s="70"/>
      <c r="AC26" s="70"/>
      <c r="AD26" s="70"/>
      <c r="AE26" s="70"/>
    </row>
    <row r="27" customFormat="false" ht="107.2" hidden="false" customHeight="false" outlineLevel="0" collapsed="false">
      <c r="A27" s="261" t="str">
        <f aca="false">П10!A35</f>
        <v>1.2.3.1.1</v>
      </c>
      <c r="B27" s="228" t="str">
        <f aca="false">П10!B35</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27" s="74" t="str">
        <f aca="false">П10!C35</f>
        <v>O/41ЭС/002</v>
      </c>
      <c r="D27" s="70"/>
      <c r="E27" s="70"/>
      <c r="F27" s="70"/>
      <c r="G27" s="70"/>
      <c r="H27" s="26" t="s">
        <v>173</v>
      </c>
      <c r="I27" s="70"/>
      <c r="J27" s="70"/>
      <c r="K27" s="70"/>
      <c r="L27" s="70" t="s">
        <v>863</v>
      </c>
      <c r="M27" s="70"/>
      <c r="N27" s="70" t="s">
        <v>863</v>
      </c>
      <c r="O27" s="70" t="s">
        <v>863</v>
      </c>
      <c r="P27" s="70"/>
      <c r="Q27" s="70"/>
      <c r="R27" s="70"/>
      <c r="S27" s="70"/>
      <c r="T27" s="70"/>
      <c r="U27" s="70"/>
      <c r="V27" s="70"/>
      <c r="W27" s="70"/>
      <c r="X27" s="70"/>
      <c r="Y27" s="70"/>
      <c r="Z27" s="70"/>
      <c r="AA27" s="70"/>
      <c r="AB27" s="70"/>
      <c r="AC27" s="70" t="s">
        <v>873</v>
      </c>
      <c r="AD27" s="70"/>
      <c r="AE27" s="70"/>
    </row>
    <row r="28" customFormat="false" ht="15" hidden="true" customHeight="false" outlineLevel="1" collapsed="false">
      <c r="A28" s="261" t="s">
        <v>174</v>
      </c>
      <c r="B28" s="228" t="n">
        <f aca="false">П10!B36</f>
        <v>0</v>
      </c>
      <c r="C28" s="74"/>
      <c r="D28" s="70"/>
      <c r="E28" s="70"/>
      <c r="F28" s="70"/>
      <c r="G28" s="70"/>
      <c r="H28" s="38"/>
      <c r="I28" s="70"/>
      <c r="J28" s="70"/>
      <c r="K28" s="70"/>
      <c r="L28" s="70" t="s">
        <v>863</v>
      </c>
      <c r="M28" s="70"/>
      <c r="N28" s="70" t="s">
        <v>462</v>
      </c>
      <c r="O28" s="70" t="s">
        <v>462</v>
      </c>
      <c r="P28" s="70"/>
      <c r="Q28" s="70"/>
      <c r="R28" s="70"/>
      <c r="S28" s="70"/>
      <c r="T28" s="70"/>
      <c r="U28" s="70"/>
      <c r="V28" s="70"/>
      <c r="W28" s="70"/>
      <c r="X28" s="70"/>
      <c r="Y28" s="70"/>
      <c r="Z28" s="70"/>
      <c r="AA28" s="70"/>
      <c r="AB28" s="70"/>
      <c r="AC28" s="70"/>
      <c r="AD28" s="70"/>
      <c r="AE28" s="70"/>
    </row>
  </sheetData>
  <mergeCells count="33">
    <mergeCell ref="A4:N4"/>
    <mergeCell ref="A5:N5"/>
    <mergeCell ref="A6:N6"/>
    <mergeCell ref="A7:N7"/>
    <mergeCell ref="A8:N8"/>
    <mergeCell ref="A9:N9"/>
    <mergeCell ref="A10:AC10"/>
    <mergeCell ref="A11:A13"/>
    <mergeCell ref="B11:B13"/>
    <mergeCell ref="C11:C13"/>
    <mergeCell ref="D11:D13"/>
    <mergeCell ref="E11:E13"/>
    <mergeCell ref="F11:F13"/>
    <mergeCell ref="G11:G13"/>
    <mergeCell ref="H11:K11"/>
    <mergeCell ref="L11:M12"/>
    <mergeCell ref="N11:N13"/>
    <mergeCell ref="O11:O13"/>
    <mergeCell ref="P11:P13"/>
    <mergeCell ref="Q11:R12"/>
    <mergeCell ref="S11:S13"/>
    <mergeCell ref="T11:T13"/>
    <mergeCell ref="U11:Z11"/>
    <mergeCell ref="AA11:AB12"/>
    <mergeCell ref="AC11:AC13"/>
    <mergeCell ref="AD11:AE12"/>
    <mergeCell ref="H12:H13"/>
    <mergeCell ref="I12:I13"/>
    <mergeCell ref="J12:J13"/>
    <mergeCell ref="K12:K13"/>
    <mergeCell ref="U12:V12"/>
    <mergeCell ref="W12:X12"/>
    <mergeCell ref="Y12:Z12"/>
  </mergeCells>
  <printOptions headings="false" gridLines="false" gridLinesSet="true" horizontalCentered="false" verticalCentered="false"/>
  <pageMargins left="0.708333333333333" right="0.708333333333333" top="0.581944444444444" bottom="0.747916666666667" header="0.315277777777778" footer="0.511811023622047"/>
  <pageSetup paperSize="77" scale="100" fitToWidth="2" fitToHeight="1" pageOrder="downThenOver" orientation="landscape" blackAndWhite="false" draft="false" cellComments="none" horizontalDpi="300" verticalDpi="300" copies="1"/>
  <headerFooter differentFirst="true" differentOddEven="false">
    <oddHeader>&amp;C&amp;P</oddHeader>
    <oddFooter/>
    <firstHeader/>
    <first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E28"/>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1" outlineLevelCol="0"/>
  <cols>
    <col collapsed="false" customWidth="true" hidden="false" outlineLevel="0" max="1" min="1" style="244" width="9.88"/>
    <col collapsed="false" customWidth="true" hidden="false" outlineLevel="0" max="2" min="2" style="245" width="31.78"/>
    <col collapsed="false" customWidth="true" hidden="false" outlineLevel="0" max="3" min="3" style="245" width="14"/>
    <col collapsed="false" customWidth="true" hidden="false" outlineLevel="0" max="4" min="4" style="245" width="20.11"/>
    <col collapsed="false" customWidth="true" hidden="false" outlineLevel="0" max="5" min="5" style="245" width="17.88"/>
    <col collapsed="false" customWidth="true" hidden="false" outlineLevel="0" max="6" min="6" style="245" width="31.11"/>
    <col collapsed="false" customWidth="true" hidden="false" outlineLevel="0" max="7" min="7" style="245" width="29.11"/>
    <col collapsed="false" customWidth="true" hidden="false" outlineLevel="0" max="8" min="8" style="245" width="32"/>
    <col collapsed="false" customWidth="true" hidden="false" outlineLevel="0" max="9" min="9" style="245" width="32.33"/>
    <col collapsed="false" customWidth="true" hidden="false" outlineLevel="0" max="10" min="10" style="246" width="21.11"/>
    <col collapsed="false" customWidth="true" hidden="false" outlineLevel="0" max="11" min="11" style="246" width="23.88"/>
    <col collapsed="false" customWidth="true" hidden="false" outlineLevel="0" max="12" min="12" style="245" width="6.67"/>
    <col collapsed="false" customWidth="true" hidden="false" outlineLevel="0" max="13" min="13" style="245" width="8.11"/>
    <col collapsed="false" customWidth="true" hidden="false" outlineLevel="0" max="14" min="14" style="245" width="12.11"/>
    <col collapsed="false" customWidth="false" hidden="false" outlineLevel="0" max="243" min="15" style="244" width="9"/>
    <col collapsed="false" customWidth="true" hidden="false" outlineLevel="0" max="244" min="244" style="244" width="3.88"/>
    <col collapsed="false" customWidth="true" hidden="false" outlineLevel="0" max="245" min="245" style="244" width="16"/>
    <col collapsed="false" customWidth="true" hidden="false" outlineLevel="0" max="246" min="246" style="244" width="16.67"/>
    <col collapsed="false" customWidth="true" hidden="false" outlineLevel="0" max="247" min="247" style="244" width="13.44"/>
    <col collapsed="false" customWidth="true" hidden="false" outlineLevel="0" max="249" min="248" style="244" width="10.89"/>
    <col collapsed="false" customWidth="true" hidden="false" outlineLevel="0" max="250" min="250" style="244" width="6.22"/>
    <col collapsed="false" customWidth="true" hidden="false" outlineLevel="0" max="251" min="251" style="244" width="8.88"/>
    <col collapsed="false" customWidth="true" hidden="false" outlineLevel="0" max="252" min="252" style="244" width="13.89"/>
    <col collapsed="false" customWidth="true" hidden="false" outlineLevel="0" max="253" min="253" style="244" width="13.22"/>
    <col collapsed="false" customWidth="true" hidden="false" outlineLevel="0" max="254" min="254" style="244" width="16"/>
    <col collapsed="false" customWidth="true" hidden="false" outlineLevel="0" max="255" min="255" style="244" width="11.66"/>
    <col collapsed="false" customWidth="true" hidden="false" outlineLevel="0" max="256" min="256" style="244" width="16.89"/>
    <col collapsed="false" customWidth="true" hidden="false" outlineLevel="0" max="257" min="257" style="244" width="13.22"/>
    <col collapsed="false" customWidth="true" hidden="false" outlineLevel="0" max="258" min="258" style="244" width="18.34"/>
    <col collapsed="false" customWidth="true" hidden="false" outlineLevel="0" max="259" min="259" style="244" width="15"/>
    <col collapsed="false" customWidth="true" hidden="false" outlineLevel="0" max="260" min="260" style="244" width="14.77"/>
    <col collapsed="false" customWidth="true" hidden="false" outlineLevel="0" max="261" min="261" style="244" width="14.66"/>
    <col collapsed="false" customWidth="true" hidden="false" outlineLevel="0" max="262" min="262" style="244" width="13.78"/>
    <col collapsed="false" customWidth="true" hidden="false" outlineLevel="0" max="263" min="263" style="244" width="14.22"/>
    <col collapsed="false" customWidth="true" hidden="false" outlineLevel="0" max="264" min="264" style="244" width="15.11"/>
    <col collapsed="false" customWidth="true" hidden="false" outlineLevel="0" max="265" min="265" style="244" width="20.44"/>
    <col collapsed="false" customWidth="true" hidden="false" outlineLevel="0" max="266" min="266" style="244" width="27.88"/>
    <col collapsed="false" customWidth="true" hidden="false" outlineLevel="0" max="267" min="267" style="244" width="6.88"/>
    <col collapsed="false" customWidth="true" hidden="false" outlineLevel="0" max="268" min="268" style="244" width="5"/>
    <col collapsed="false" customWidth="true" hidden="false" outlineLevel="0" max="269" min="269" style="244" width="8"/>
    <col collapsed="false" customWidth="true" hidden="false" outlineLevel="0" max="270" min="270" style="244" width="11.88"/>
    <col collapsed="false" customWidth="false" hidden="false" outlineLevel="0" max="499" min="271" style="244" width="9"/>
    <col collapsed="false" customWidth="true" hidden="false" outlineLevel="0" max="500" min="500" style="244" width="3.88"/>
    <col collapsed="false" customWidth="true" hidden="false" outlineLevel="0" max="501" min="501" style="244" width="16"/>
    <col collapsed="false" customWidth="true" hidden="false" outlineLevel="0" max="502" min="502" style="244" width="16.67"/>
    <col collapsed="false" customWidth="true" hidden="false" outlineLevel="0" max="503" min="503" style="244" width="13.44"/>
    <col collapsed="false" customWidth="true" hidden="false" outlineLevel="0" max="505" min="504" style="244" width="10.89"/>
    <col collapsed="false" customWidth="true" hidden="false" outlineLevel="0" max="506" min="506" style="244" width="6.22"/>
    <col collapsed="false" customWidth="true" hidden="false" outlineLevel="0" max="507" min="507" style="244" width="8.88"/>
    <col collapsed="false" customWidth="true" hidden="false" outlineLevel="0" max="508" min="508" style="244" width="13.89"/>
    <col collapsed="false" customWidth="true" hidden="false" outlineLevel="0" max="509" min="509" style="244" width="13.22"/>
    <col collapsed="false" customWidth="true" hidden="false" outlineLevel="0" max="510" min="510" style="244" width="16"/>
    <col collapsed="false" customWidth="true" hidden="false" outlineLevel="0" max="511" min="511" style="244" width="11.66"/>
    <col collapsed="false" customWidth="true" hidden="false" outlineLevel="0" max="512" min="512" style="244" width="16.89"/>
    <col collapsed="false" customWidth="true" hidden="false" outlineLevel="0" max="513" min="513" style="244" width="13.22"/>
    <col collapsed="false" customWidth="true" hidden="false" outlineLevel="0" max="514" min="514" style="244" width="18.34"/>
    <col collapsed="false" customWidth="true" hidden="false" outlineLevel="0" max="515" min="515" style="244" width="15"/>
    <col collapsed="false" customWidth="true" hidden="false" outlineLevel="0" max="516" min="516" style="244" width="14.77"/>
    <col collapsed="false" customWidth="true" hidden="false" outlineLevel="0" max="517" min="517" style="244" width="14.66"/>
    <col collapsed="false" customWidth="true" hidden="false" outlineLevel="0" max="518" min="518" style="244" width="13.78"/>
    <col collapsed="false" customWidth="true" hidden="false" outlineLevel="0" max="519" min="519" style="244" width="14.22"/>
    <col collapsed="false" customWidth="true" hidden="false" outlineLevel="0" max="520" min="520" style="244" width="15.11"/>
    <col collapsed="false" customWidth="true" hidden="false" outlineLevel="0" max="521" min="521" style="244" width="20.44"/>
    <col collapsed="false" customWidth="true" hidden="false" outlineLevel="0" max="522" min="522" style="244" width="27.88"/>
    <col collapsed="false" customWidth="true" hidden="false" outlineLevel="0" max="523" min="523" style="244" width="6.88"/>
    <col collapsed="false" customWidth="true" hidden="false" outlineLevel="0" max="524" min="524" style="244" width="5"/>
    <col collapsed="false" customWidth="true" hidden="false" outlineLevel="0" max="525" min="525" style="244" width="8"/>
    <col collapsed="false" customWidth="true" hidden="false" outlineLevel="0" max="526" min="526" style="244" width="11.88"/>
    <col collapsed="false" customWidth="false" hidden="false" outlineLevel="0" max="755" min="527" style="244" width="9"/>
    <col collapsed="false" customWidth="true" hidden="false" outlineLevel="0" max="756" min="756" style="244" width="3.88"/>
    <col collapsed="false" customWidth="true" hidden="false" outlineLevel="0" max="757" min="757" style="244" width="16"/>
    <col collapsed="false" customWidth="true" hidden="false" outlineLevel="0" max="758" min="758" style="244" width="16.67"/>
    <col collapsed="false" customWidth="true" hidden="false" outlineLevel="0" max="759" min="759" style="244" width="13.44"/>
    <col collapsed="false" customWidth="true" hidden="false" outlineLevel="0" max="761" min="760" style="244" width="10.89"/>
    <col collapsed="false" customWidth="true" hidden="false" outlineLevel="0" max="762" min="762" style="244" width="6.22"/>
    <col collapsed="false" customWidth="true" hidden="false" outlineLevel="0" max="763" min="763" style="244" width="8.88"/>
    <col collapsed="false" customWidth="true" hidden="false" outlineLevel="0" max="764" min="764" style="244" width="13.89"/>
    <col collapsed="false" customWidth="true" hidden="false" outlineLevel="0" max="765" min="765" style="244" width="13.22"/>
    <col collapsed="false" customWidth="true" hidden="false" outlineLevel="0" max="766" min="766" style="244" width="16"/>
    <col collapsed="false" customWidth="true" hidden="false" outlineLevel="0" max="767" min="767" style="244" width="11.66"/>
    <col collapsed="false" customWidth="true" hidden="false" outlineLevel="0" max="768" min="768" style="244" width="16.89"/>
    <col collapsed="false" customWidth="true" hidden="false" outlineLevel="0" max="769" min="769" style="244" width="13.22"/>
    <col collapsed="false" customWidth="true" hidden="false" outlineLevel="0" max="770" min="770" style="244" width="18.34"/>
    <col collapsed="false" customWidth="true" hidden="false" outlineLevel="0" max="771" min="771" style="244" width="15"/>
    <col collapsed="false" customWidth="true" hidden="false" outlineLevel="0" max="772" min="772" style="244" width="14.77"/>
    <col collapsed="false" customWidth="true" hidden="false" outlineLevel="0" max="773" min="773" style="244" width="14.66"/>
    <col collapsed="false" customWidth="true" hidden="false" outlineLevel="0" max="774" min="774" style="244" width="13.78"/>
    <col collapsed="false" customWidth="true" hidden="false" outlineLevel="0" max="775" min="775" style="244" width="14.22"/>
    <col collapsed="false" customWidth="true" hidden="false" outlineLevel="0" max="776" min="776" style="244" width="15.11"/>
    <col collapsed="false" customWidth="true" hidden="false" outlineLevel="0" max="777" min="777" style="244" width="20.44"/>
    <col collapsed="false" customWidth="true" hidden="false" outlineLevel="0" max="778" min="778" style="244" width="27.88"/>
    <col collapsed="false" customWidth="true" hidden="false" outlineLevel="0" max="779" min="779" style="244" width="6.88"/>
    <col collapsed="false" customWidth="true" hidden="false" outlineLevel="0" max="780" min="780" style="244" width="5"/>
    <col collapsed="false" customWidth="true" hidden="false" outlineLevel="0" max="781" min="781" style="244" width="8"/>
    <col collapsed="false" customWidth="true" hidden="false" outlineLevel="0" max="782" min="782" style="244" width="11.88"/>
    <col collapsed="false" customWidth="false" hidden="false" outlineLevel="0" max="1011" min="783" style="244" width="9"/>
    <col collapsed="false" customWidth="true" hidden="false" outlineLevel="0" max="1012" min="1012" style="244" width="3.88"/>
    <col collapsed="false" customWidth="true" hidden="false" outlineLevel="0" max="1013" min="1013" style="244" width="16"/>
    <col collapsed="false" customWidth="true" hidden="false" outlineLevel="0" max="1014" min="1014" style="244" width="16.67"/>
    <col collapsed="false" customWidth="true" hidden="false" outlineLevel="0" max="1015" min="1015" style="244" width="13.44"/>
    <col collapsed="false" customWidth="true" hidden="false" outlineLevel="0" max="1017" min="1016" style="244" width="10.89"/>
    <col collapsed="false" customWidth="true" hidden="false" outlineLevel="0" max="1018" min="1018" style="244" width="6.22"/>
    <col collapsed="false" customWidth="true" hidden="false" outlineLevel="0" max="1019" min="1019" style="244" width="8.88"/>
    <col collapsed="false" customWidth="true" hidden="false" outlineLevel="0" max="1020" min="1020" style="244" width="13.89"/>
    <col collapsed="false" customWidth="true" hidden="false" outlineLevel="0" max="1021" min="1021" style="244" width="13.22"/>
    <col collapsed="false" customWidth="true" hidden="false" outlineLevel="0" max="1022" min="1022" style="244" width="16"/>
    <col collapsed="false" customWidth="true" hidden="false" outlineLevel="0" max="1023" min="1023" style="244" width="11.66"/>
    <col collapsed="false" customWidth="true" hidden="false" outlineLevel="0" max="1024" min="1024" style="244" width="16.89"/>
    <col collapsed="false" customWidth="true" hidden="false" outlineLevel="0" max="1025" min="1025" style="244" width="13.22"/>
    <col collapsed="false" customWidth="true" hidden="false" outlineLevel="0" max="1026" min="1026" style="244" width="18.34"/>
    <col collapsed="false" customWidth="true" hidden="false" outlineLevel="0" max="1027" min="1027" style="244" width="15"/>
    <col collapsed="false" customWidth="true" hidden="false" outlineLevel="0" max="1028" min="1028" style="244" width="14.77"/>
    <col collapsed="false" customWidth="true" hidden="false" outlineLevel="0" max="1029" min="1029" style="244" width="14.66"/>
    <col collapsed="false" customWidth="true" hidden="false" outlineLevel="0" max="1030" min="1030" style="244" width="13.78"/>
    <col collapsed="false" customWidth="true" hidden="false" outlineLevel="0" max="1031" min="1031" style="244" width="14.22"/>
    <col collapsed="false" customWidth="true" hidden="false" outlineLevel="0" max="1032" min="1032" style="244" width="15.11"/>
    <col collapsed="false" customWidth="true" hidden="false" outlineLevel="0" max="1033" min="1033" style="244" width="20.44"/>
    <col collapsed="false" customWidth="true" hidden="false" outlineLevel="0" max="1034" min="1034" style="244" width="27.88"/>
    <col collapsed="false" customWidth="true" hidden="false" outlineLevel="0" max="1035" min="1035" style="244" width="6.88"/>
    <col collapsed="false" customWidth="true" hidden="false" outlineLevel="0" max="1036" min="1036" style="244" width="5"/>
    <col collapsed="false" customWidth="true" hidden="false" outlineLevel="0" max="1037" min="1037" style="244" width="8"/>
    <col collapsed="false" customWidth="true" hidden="false" outlineLevel="0" max="1038" min="1038" style="244" width="11.88"/>
    <col collapsed="false" customWidth="false" hidden="false" outlineLevel="0" max="1267" min="1039" style="244" width="9"/>
    <col collapsed="false" customWidth="true" hidden="false" outlineLevel="0" max="1268" min="1268" style="244" width="3.88"/>
    <col collapsed="false" customWidth="true" hidden="false" outlineLevel="0" max="1269" min="1269" style="244" width="16"/>
    <col collapsed="false" customWidth="true" hidden="false" outlineLevel="0" max="1270" min="1270" style="244" width="16.67"/>
    <col collapsed="false" customWidth="true" hidden="false" outlineLevel="0" max="1271" min="1271" style="244" width="13.44"/>
    <col collapsed="false" customWidth="true" hidden="false" outlineLevel="0" max="1273" min="1272" style="244" width="10.89"/>
    <col collapsed="false" customWidth="true" hidden="false" outlineLevel="0" max="1274" min="1274" style="244" width="6.22"/>
    <col collapsed="false" customWidth="true" hidden="false" outlineLevel="0" max="1275" min="1275" style="244" width="8.88"/>
    <col collapsed="false" customWidth="true" hidden="false" outlineLevel="0" max="1276" min="1276" style="244" width="13.89"/>
    <col collapsed="false" customWidth="true" hidden="false" outlineLevel="0" max="1277" min="1277" style="244" width="13.22"/>
    <col collapsed="false" customWidth="true" hidden="false" outlineLevel="0" max="1278" min="1278" style="244" width="16"/>
    <col collapsed="false" customWidth="true" hidden="false" outlineLevel="0" max="1279" min="1279" style="244" width="11.66"/>
    <col collapsed="false" customWidth="true" hidden="false" outlineLevel="0" max="1280" min="1280" style="244" width="16.89"/>
    <col collapsed="false" customWidth="true" hidden="false" outlineLevel="0" max="1281" min="1281" style="244" width="13.22"/>
    <col collapsed="false" customWidth="true" hidden="false" outlineLevel="0" max="1282" min="1282" style="244" width="18.34"/>
    <col collapsed="false" customWidth="true" hidden="false" outlineLevel="0" max="1283" min="1283" style="244" width="15"/>
    <col collapsed="false" customWidth="true" hidden="false" outlineLevel="0" max="1284" min="1284" style="244" width="14.77"/>
    <col collapsed="false" customWidth="true" hidden="false" outlineLevel="0" max="1285" min="1285" style="244" width="14.66"/>
    <col collapsed="false" customWidth="true" hidden="false" outlineLevel="0" max="1286" min="1286" style="244" width="13.78"/>
    <col collapsed="false" customWidth="true" hidden="false" outlineLevel="0" max="1287" min="1287" style="244" width="14.22"/>
    <col collapsed="false" customWidth="true" hidden="false" outlineLevel="0" max="1288" min="1288" style="244" width="15.11"/>
    <col collapsed="false" customWidth="true" hidden="false" outlineLevel="0" max="1289" min="1289" style="244" width="20.44"/>
    <col collapsed="false" customWidth="true" hidden="false" outlineLevel="0" max="1290" min="1290" style="244" width="27.88"/>
    <col collapsed="false" customWidth="true" hidden="false" outlineLevel="0" max="1291" min="1291" style="244" width="6.88"/>
    <col collapsed="false" customWidth="true" hidden="false" outlineLevel="0" max="1292" min="1292" style="244" width="5"/>
    <col collapsed="false" customWidth="true" hidden="false" outlineLevel="0" max="1293" min="1293" style="244" width="8"/>
    <col collapsed="false" customWidth="true" hidden="false" outlineLevel="0" max="1294" min="1294" style="244" width="11.88"/>
    <col collapsed="false" customWidth="false" hidden="false" outlineLevel="0" max="1523" min="1295" style="244" width="9"/>
    <col collapsed="false" customWidth="true" hidden="false" outlineLevel="0" max="1524" min="1524" style="244" width="3.88"/>
    <col collapsed="false" customWidth="true" hidden="false" outlineLevel="0" max="1525" min="1525" style="244" width="16"/>
    <col collapsed="false" customWidth="true" hidden="false" outlineLevel="0" max="1526" min="1526" style="244" width="16.67"/>
    <col collapsed="false" customWidth="true" hidden="false" outlineLevel="0" max="1527" min="1527" style="244" width="13.44"/>
    <col collapsed="false" customWidth="true" hidden="false" outlineLevel="0" max="1529" min="1528" style="244" width="10.89"/>
    <col collapsed="false" customWidth="true" hidden="false" outlineLevel="0" max="1530" min="1530" style="244" width="6.22"/>
    <col collapsed="false" customWidth="true" hidden="false" outlineLevel="0" max="1531" min="1531" style="244" width="8.88"/>
    <col collapsed="false" customWidth="true" hidden="false" outlineLevel="0" max="1532" min="1532" style="244" width="13.89"/>
    <col collapsed="false" customWidth="true" hidden="false" outlineLevel="0" max="1533" min="1533" style="244" width="13.22"/>
    <col collapsed="false" customWidth="true" hidden="false" outlineLevel="0" max="1534" min="1534" style="244" width="16"/>
    <col collapsed="false" customWidth="true" hidden="false" outlineLevel="0" max="1535" min="1535" style="244" width="11.66"/>
    <col collapsed="false" customWidth="true" hidden="false" outlineLevel="0" max="1536" min="1536" style="244" width="16.89"/>
    <col collapsed="false" customWidth="true" hidden="false" outlineLevel="0" max="1537" min="1537" style="244" width="13.22"/>
    <col collapsed="false" customWidth="true" hidden="false" outlineLevel="0" max="1538" min="1538" style="244" width="18.34"/>
    <col collapsed="false" customWidth="true" hidden="false" outlineLevel="0" max="1539" min="1539" style="244" width="15"/>
    <col collapsed="false" customWidth="true" hidden="false" outlineLevel="0" max="1540" min="1540" style="244" width="14.77"/>
    <col collapsed="false" customWidth="true" hidden="false" outlineLevel="0" max="1541" min="1541" style="244" width="14.66"/>
    <col collapsed="false" customWidth="true" hidden="false" outlineLevel="0" max="1542" min="1542" style="244" width="13.78"/>
    <col collapsed="false" customWidth="true" hidden="false" outlineLevel="0" max="1543" min="1543" style="244" width="14.22"/>
    <col collapsed="false" customWidth="true" hidden="false" outlineLevel="0" max="1544" min="1544" style="244" width="15.11"/>
    <col collapsed="false" customWidth="true" hidden="false" outlineLevel="0" max="1545" min="1545" style="244" width="20.44"/>
    <col collapsed="false" customWidth="true" hidden="false" outlineLevel="0" max="1546" min="1546" style="244" width="27.88"/>
    <col collapsed="false" customWidth="true" hidden="false" outlineLevel="0" max="1547" min="1547" style="244" width="6.88"/>
    <col collapsed="false" customWidth="true" hidden="false" outlineLevel="0" max="1548" min="1548" style="244" width="5"/>
    <col collapsed="false" customWidth="true" hidden="false" outlineLevel="0" max="1549" min="1549" style="244" width="8"/>
    <col collapsed="false" customWidth="true" hidden="false" outlineLevel="0" max="1550" min="1550" style="244" width="11.88"/>
    <col collapsed="false" customWidth="false" hidden="false" outlineLevel="0" max="1779" min="1551" style="244" width="9"/>
    <col collapsed="false" customWidth="true" hidden="false" outlineLevel="0" max="1780" min="1780" style="244" width="3.88"/>
    <col collapsed="false" customWidth="true" hidden="false" outlineLevel="0" max="1781" min="1781" style="244" width="16"/>
    <col collapsed="false" customWidth="true" hidden="false" outlineLevel="0" max="1782" min="1782" style="244" width="16.67"/>
    <col collapsed="false" customWidth="true" hidden="false" outlineLevel="0" max="1783" min="1783" style="244" width="13.44"/>
    <col collapsed="false" customWidth="true" hidden="false" outlineLevel="0" max="1785" min="1784" style="244" width="10.89"/>
    <col collapsed="false" customWidth="true" hidden="false" outlineLevel="0" max="1786" min="1786" style="244" width="6.22"/>
    <col collapsed="false" customWidth="true" hidden="false" outlineLevel="0" max="1787" min="1787" style="244" width="8.88"/>
    <col collapsed="false" customWidth="true" hidden="false" outlineLevel="0" max="1788" min="1788" style="244" width="13.89"/>
    <col collapsed="false" customWidth="true" hidden="false" outlineLevel="0" max="1789" min="1789" style="244" width="13.22"/>
    <col collapsed="false" customWidth="true" hidden="false" outlineLevel="0" max="1790" min="1790" style="244" width="16"/>
    <col collapsed="false" customWidth="true" hidden="false" outlineLevel="0" max="1791" min="1791" style="244" width="11.66"/>
    <col collapsed="false" customWidth="true" hidden="false" outlineLevel="0" max="1792" min="1792" style="244" width="16.89"/>
    <col collapsed="false" customWidth="true" hidden="false" outlineLevel="0" max="1793" min="1793" style="244" width="13.22"/>
    <col collapsed="false" customWidth="true" hidden="false" outlineLevel="0" max="1794" min="1794" style="244" width="18.34"/>
    <col collapsed="false" customWidth="true" hidden="false" outlineLevel="0" max="1795" min="1795" style="244" width="15"/>
    <col collapsed="false" customWidth="true" hidden="false" outlineLevel="0" max="1796" min="1796" style="244" width="14.77"/>
    <col collapsed="false" customWidth="true" hidden="false" outlineLevel="0" max="1797" min="1797" style="244" width="14.66"/>
    <col collapsed="false" customWidth="true" hidden="false" outlineLevel="0" max="1798" min="1798" style="244" width="13.78"/>
    <col collapsed="false" customWidth="true" hidden="false" outlineLevel="0" max="1799" min="1799" style="244" width="14.22"/>
    <col collapsed="false" customWidth="true" hidden="false" outlineLevel="0" max="1800" min="1800" style="244" width="15.11"/>
    <col collapsed="false" customWidth="true" hidden="false" outlineLevel="0" max="1801" min="1801" style="244" width="20.44"/>
    <col collapsed="false" customWidth="true" hidden="false" outlineLevel="0" max="1802" min="1802" style="244" width="27.88"/>
    <col collapsed="false" customWidth="true" hidden="false" outlineLevel="0" max="1803" min="1803" style="244" width="6.88"/>
    <col collapsed="false" customWidth="true" hidden="false" outlineLevel="0" max="1804" min="1804" style="244" width="5"/>
    <col collapsed="false" customWidth="true" hidden="false" outlineLevel="0" max="1805" min="1805" style="244" width="8"/>
    <col collapsed="false" customWidth="true" hidden="false" outlineLevel="0" max="1806" min="1806" style="244" width="11.88"/>
    <col collapsed="false" customWidth="false" hidden="false" outlineLevel="0" max="2035" min="1807" style="244" width="9"/>
    <col collapsed="false" customWidth="true" hidden="false" outlineLevel="0" max="2036" min="2036" style="244" width="3.88"/>
    <col collapsed="false" customWidth="true" hidden="false" outlineLevel="0" max="2037" min="2037" style="244" width="16"/>
    <col collapsed="false" customWidth="true" hidden="false" outlineLevel="0" max="2038" min="2038" style="244" width="16.67"/>
    <col collapsed="false" customWidth="true" hidden="false" outlineLevel="0" max="2039" min="2039" style="244" width="13.44"/>
    <col collapsed="false" customWidth="true" hidden="false" outlineLevel="0" max="2041" min="2040" style="244" width="10.89"/>
    <col collapsed="false" customWidth="true" hidden="false" outlineLevel="0" max="2042" min="2042" style="244" width="6.22"/>
    <col collapsed="false" customWidth="true" hidden="false" outlineLevel="0" max="2043" min="2043" style="244" width="8.88"/>
    <col collapsed="false" customWidth="true" hidden="false" outlineLevel="0" max="2044" min="2044" style="244" width="13.89"/>
    <col collapsed="false" customWidth="true" hidden="false" outlineLevel="0" max="2045" min="2045" style="244" width="13.22"/>
    <col collapsed="false" customWidth="true" hidden="false" outlineLevel="0" max="2046" min="2046" style="244" width="16"/>
    <col collapsed="false" customWidth="true" hidden="false" outlineLevel="0" max="2047" min="2047" style="244" width="11.66"/>
    <col collapsed="false" customWidth="true" hidden="false" outlineLevel="0" max="2048" min="2048" style="244" width="16.89"/>
    <col collapsed="false" customWidth="true" hidden="false" outlineLevel="0" max="2049" min="2049" style="244" width="13.22"/>
    <col collapsed="false" customWidth="true" hidden="false" outlineLevel="0" max="2050" min="2050" style="244" width="18.34"/>
    <col collapsed="false" customWidth="true" hidden="false" outlineLevel="0" max="2051" min="2051" style="244" width="15"/>
    <col collapsed="false" customWidth="true" hidden="false" outlineLevel="0" max="2052" min="2052" style="244" width="14.77"/>
    <col collapsed="false" customWidth="true" hidden="false" outlineLevel="0" max="2053" min="2053" style="244" width="14.66"/>
    <col collapsed="false" customWidth="true" hidden="false" outlineLevel="0" max="2054" min="2054" style="244" width="13.78"/>
    <col collapsed="false" customWidth="true" hidden="false" outlineLevel="0" max="2055" min="2055" style="244" width="14.22"/>
    <col collapsed="false" customWidth="true" hidden="false" outlineLevel="0" max="2056" min="2056" style="244" width="15.11"/>
    <col collapsed="false" customWidth="true" hidden="false" outlineLevel="0" max="2057" min="2057" style="244" width="20.44"/>
    <col collapsed="false" customWidth="true" hidden="false" outlineLevel="0" max="2058" min="2058" style="244" width="27.88"/>
    <col collapsed="false" customWidth="true" hidden="false" outlineLevel="0" max="2059" min="2059" style="244" width="6.88"/>
    <col collapsed="false" customWidth="true" hidden="false" outlineLevel="0" max="2060" min="2060" style="244" width="5"/>
    <col collapsed="false" customWidth="true" hidden="false" outlineLevel="0" max="2061" min="2061" style="244" width="8"/>
    <col collapsed="false" customWidth="true" hidden="false" outlineLevel="0" max="2062" min="2062" style="244" width="11.88"/>
    <col collapsed="false" customWidth="false" hidden="false" outlineLevel="0" max="2291" min="2063" style="244" width="9"/>
    <col collapsed="false" customWidth="true" hidden="false" outlineLevel="0" max="2292" min="2292" style="244" width="3.88"/>
    <col collapsed="false" customWidth="true" hidden="false" outlineLevel="0" max="2293" min="2293" style="244" width="16"/>
    <col collapsed="false" customWidth="true" hidden="false" outlineLevel="0" max="2294" min="2294" style="244" width="16.67"/>
    <col collapsed="false" customWidth="true" hidden="false" outlineLevel="0" max="2295" min="2295" style="244" width="13.44"/>
    <col collapsed="false" customWidth="true" hidden="false" outlineLevel="0" max="2297" min="2296" style="244" width="10.89"/>
    <col collapsed="false" customWidth="true" hidden="false" outlineLevel="0" max="2298" min="2298" style="244" width="6.22"/>
    <col collapsed="false" customWidth="true" hidden="false" outlineLevel="0" max="2299" min="2299" style="244" width="8.88"/>
    <col collapsed="false" customWidth="true" hidden="false" outlineLevel="0" max="2300" min="2300" style="244" width="13.89"/>
    <col collapsed="false" customWidth="true" hidden="false" outlineLevel="0" max="2301" min="2301" style="244" width="13.22"/>
    <col collapsed="false" customWidth="true" hidden="false" outlineLevel="0" max="2302" min="2302" style="244" width="16"/>
    <col collapsed="false" customWidth="true" hidden="false" outlineLevel="0" max="2303" min="2303" style="244" width="11.66"/>
    <col collapsed="false" customWidth="true" hidden="false" outlineLevel="0" max="2304" min="2304" style="244" width="16.89"/>
    <col collapsed="false" customWidth="true" hidden="false" outlineLevel="0" max="2305" min="2305" style="244" width="13.22"/>
    <col collapsed="false" customWidth="true" hidden="false" outlineLevel="0" max="2306" min="2306" style="244" width="18.34"/>
    <col collapsed="false" customWidth="true" hidden="false" outlineLevel="0" max="2307" min="2307" style="244" width="15"/>
    <col collapsed="false" customWidth="true" hidden="false" outlineLevel="0" max="2308" min="2308" style="244" width="14.77"/>
    <col collapsed="false" customWidth="true" hidden="false" outlineLevel="0" max="2309" min="2309" style="244" width="14.66"/>
    <col collapsed="false" customWidth="true" hidden="false" outlineLevel="0" max="2310" min="2310" style="244" width="13.78"/>
    <col collapsed="false" customWidth="true" hidden="false" outlineLevel="0" max="2311" min="2311" style="244" width="14.22"/>
    <col collapsed="false" customWidth="true" hidden="false" outlineLevel="0" max="2312" min="2312" style="244" width="15.11"/>
    <col collapsed="false" customWidth="true" hidden="false" outlineLevel="0" max="2313" min="2313" style="244" width="20.44"/>
    <col collapsed="false" customWidth="true" hidden="false" outlineLevel="0" max="2314" min="2314" style="244" width="27.88"/>
    <col collapsed="false" customWidth="true" hidden="false" outlineLevel="0" max="2315" min="2315" style="244" width="6.88"/>
    <col collapsed="false" customWidth="true" hidden="false" outlineLevel="0" max="2316" min="2316" style="244" width="5"/>
    <col collapsed="false" customWidth="true" hidden="false" outlineLevel="0" max="2317" min="2317" style="244" width="8"/>
    <col collapsed="false" customWidth="true" hidden="false" outlineLevel="0" max="2318" min="2318" style="244" width="11.88"/>
    <col collapsed="false" customWidth="false" hidden="false" outlineLevel="0" max="2547" min="2319" style="244" width="9"/>
    <col collapsed="false" customWidth="true" hidden="false" outlineLevel="0" max="2548" min="2548" style="244" width="3.88"/>
    <col collapsed="false" customWidth="true" hidden="false" outlineLevel="0" max="2549" min="2549" style="244" width="16"/>
    <col collapsed="false" customWidth="true" hidden="false" outlineLevel="0" max="2550" min="2550" style="244" width="16.67"/>
    <col collapsed="false" customWidth="true" hidden="false" outlineLevel="0" max="2551" min="2551" style="244" width="13.44"/>
    <col collapsed="false" customWidth="true" hidden="false" outlineLevel="0" max="2553" min="2552" style="244" width="10.89"/>
    <col collapsed="false" customWidth="true" hidden="false" outlineLevel="0" max="2554" min="2554" style="244" width="6.22"/>
    <col collapsed="false" customWidth="true" hidden="false" outlineLevel="0" max="2555" min="2555" style="244" width="8.88"/>
    <col collapsed="false" customWidth="true" hidden="false" outlineLevel="0" max="2556" min="2556" style="244" width="13.89"/>
    <col collapsed="false" customWidth="true" hidden="false" outlineLevel="0" max="2557" min="2557" style="244" width="13.22"/>
    <col collapsed="false" customWidth="true" hidden="false" outlineLevel="0" max="2558" min="2558" style="244" width="16"/>
    <col collapsed="false" customWidth="true" hidden="false" outlineLevel="0" max="2559" min="2559" style="244" width="11.66"/>
    <col collapsed="false" customWidth="true" hidden="false" outlineLevel="0" max="2560" min="2560" style="244" width="16.89"/>
    <col collapsed="false" customWidth="true" hidden="false" outlineLevel="0" max="2561" min="2561" style="244" width="13.22"/>
    <col collapsed="false" customWidth="true" hidden="false" outlineLevel="0" max="2562" min="2562" style="244" width="18.34"/>
    <col collapsed="false" customWidth="true" hidden="false" outlineLevel="0" max="2563" min="2563" style="244" width="15"/>
    <col collapsed="false" customWidth="true" hidden="false" outlineLevel="0" max="2564" min="2564" style="244" width="14.77"/>
    <col collapsed="false" customWidth="true" hidden="false" outlineLevel="0" max="2565" min="2565" style="244" width="14.66"/>
    <col collapsed="false" customWidth="true" hidden="false" outlineLevel="0" max="2566" min="2566" style="244" width="13.78"/>
    <col collapsed="false" customWidth="true" hidden="false" outlineLevel="0" max="2567" min="2567" style="244" width="14.22"/>
    <col collapsed="false" customWidth="true" hidden="false" outlineLevel="0" max="2568" min="2568" style="244" width="15.11"/>
    <col collapsed="false" customWidth="true" hidden="false" outlineLevel="0" max="2569" min="2569" style="244" width="20.44"/>
    <col collapsed="false" customWidth="true" hidden="false" outlineLevel="0" max="2570" min="2570" style="244" width="27.88"/>
    <col collapsed="false" customWidth="true" hidden="false" outlineLevel="0" max="2571" min="2571" style="244" width="6.88"/>
    <col collapsed="false" customWidth="true" hidden="false" outlineLevel="0" max="2572" min="2572" style="244" width="5"/>
    <col collapsed="false" customWidth="true" hidden="false" outlineLevel="0" max="2573" min="2573" style="244" width="8"/>
    <col collapsed="false" customWidth="true" hidden="false" outlineLevel="0" max="2574" min="2574" style="244" width="11.88"/>
    <col collapsed="false" customWidth="false" hidden="false" outlineLevel="0" max="2803" min="2575" style="244" width="9"/>
    <col collapsed="false" customWidth="true" hidden="false" outlineLevel="0" max="2804" min="2804" style="244" width="3.88"/>
    <col collapsed="false" customWidth="true" hidden="false" outlineLevel="0" max="2805" min="2805" style="244" width="16"/>
    <col collapsed="false" customWidth="true" hidden="false" outlineLevel="0" max="2806" min="2806" style="244" width="16.67"/>
    <col collapsed="false" customWidth="true" hidden="false" outlineLevel="0" max="2807" min="2807" style="244" width="13.44"/>
    <col collapsed="false" customWidth="true" hidden="false" outlineLevel="0" max="2809" min="2808" style="244" width="10.89"/>
    <col collapsed="false" customWidth="true" hidden="false" outlineLevel="0" max="2810" min="2810" style="244" width="6.22"/>
    <col collapsed="false" customWidth="true" hidden="false" outlineLevel="0" max="2811" min="2811" style="244" width="8.88"/>
    <col collapsed="false" customWidth="true" hidden="false" outlineLevel="0" max="2812" min="2812" style="244" width="13.89"/>
    <col collapsed="false" customWidth="true" hidden="false" outlineLevel="0" max="2813" min="2813" style="244" width="13.22"/>
    <col collapsed="false" customWidth="true" hidden="false" outlineLevel="0" max="2814" min="2814" style="244" width="16"/>
    <col collapsed="false" customWidth="true" hidden="false" outlineLevel="0" max="2815" min="2815" style="244" width="11.66"/>
    <col collapsed="false" customWidth="true" hidden="false" outlineLevel="0" max="2816" min="2816" style="244" width="16.89"/>
    <col collapsed="false" customWidth="true" hidden="false" outlineLevel="0" max="2817" min="2817" style="244" width="13.22"/>
    <col collapsed="false" customWidth="true" hidden="false" outlineLevel="0" max="2818" min="2818" style="244" width="18.34"/>
    <col collapsed="false" customWidth="true" hidden="false" outlineLevel="0" max="2819" min="2819" style="244" width="15"/>
    <col collapsed="false" customWidth="true" hidden="false" outlineLevel="0" max="2820" min="2820" style="244" width="14.77"/>
    <col collapsed="false" customWidth="true" hidden="false" outlineLevel="0" max="2821" min="2821" style="244" width="14.66"/>
    <col collapsed="false" customWidth="true" hidden="false" outlineLevel="0" max="2822" min="2822" style="244" width="13.78"/>
    <col collapsed="false" customWidth="true" hidden="false" outlineLevel="0" max="2823" min="2823" style="244" width="14.22"/>
    <col collapsed="false" customWidth="true" hidden="false" outlineLevel="0" max="2824" min="2824" style="244" width="15.11"/>
    <col collapsed="false" customWidth="true" hidden="false" outlineLevel="0" max="2825" min="2825" style="244" width="20.44"/>
    <col collapsed="false" customWidth="true" hidden="false" outlineLevel="0" max="2826" min="2826" style="244" width="27.88"/>
    <col collapsed="false" customWidth="true" hidden="false" outlineLevel="0" max="2827" min="2827" style="244" width="6.88"/>
    <col collapsed="false" customWidth="true" hidden="false" outlineLevel="0" max="2828" min="2828" style="244" width="5"/>
    <col collapsed="false" customWidth="true" hidden="false" outlineLevel="0" max="2829" min="2829" style="244" width="8"/>
    <col collapsed="false" customWidth="true" hidden="false" outlineLevel="0" max="2830" min="2830" style="244" width="11.88"/>
    <col collapsed="false" customWidth="false" hidden="false" outlineLevel="0" max="3059" min="2831" style="244" width="9"/>
    <col collapsed="false" customWidth="true" hidden="false" outlineLevel="0" max="3060" min="3060" style="244" width="3.88"/>
    <col collapsed="false" customWidth="true" hidden="false" outlineLevel="0" max="3061" min="3061" style="244" width="16"/>
    <col collapsed="false" customWidth="true" hidden="false" outlineLevel="0" max="3062" min="3062" style="244" width="16.67"/>
    <col collapsed="false" customWidth="true" hidden="false" outlineLevel="0" max="3063" min="3063" style="244" width="13.44"/>
    <col collapsed="false" customWidth="true" hidden="false" outlineLevel="0" max="3065" min="3064" style="244" width="10.89"/>
    <col collapsed="false" customWidth="true" hidden="false" outlineLevel="0" max="3066" min="3066" style="244" width="6.22"/>
    <col collapsed="false" customWidth="true" hidden="false" outlineLevel="0" max="3067" min="3067" style="244" width="8.88"/>
    <col collapsed="false" customWidth="true" hidden="false" outlineLevel="0" max="3068" min="3068" style="244" width="13.89"/>
    <col collapsed="false" customWidth="true" hidden="false" outlineLevel="0" max="3069" min="3069" style="244" width="13.22"/>
    <col collapsed="false" customWidth="true" hidden="false" outlineLevel="0" max="3070" min="3070" style="244" width="16"/>
    <col collapsed="false" customWidth="true" hidden="false" outlineLevel="0" max="3071" min="3071" style="244" width="11.66"/>
    <col collapsed="false" customWidth="true" hidden="false" outlineLevel="0" max="3072" min="3072" style="244" width="16.89"/>
    <col collapsed="false" customWidth="true" hidden="false" outlineLevel="0" max="3073" min="3073" style="244" width="13.22"/>
    <col collapsed="false" customWidth="true" hidden="false" outlineLevel="0" max="3074" min="3074" style="244" width="18.34"/>
    <col collapsed="false" customWidth="true" hidden="false" outlineLevel="0" max="3075" min="3075" style="244" width="15"/>
    <col collapsed="false" customWidth="true" hidden="false" outlineLevel="0" max="3076" min="3076" style="244" width="14.77"/>
    <col collapsed="false" customWidth="true" hidden="false" outlineLevel="0" max="3077" min="3077" style="244" width="14.66"/>
    <col collapsed="false" customWidth="true" hidden="false" outlineLevel="0" max="3078" min="3078" style="244" width="13.78"/>
    <col collapsed="false" customWidth="true" hidden="false" outlineLevel="0" max="3079" min="3079" style="244" width="14.22"/>
    <col collapsed="false" customWidth="true" hidden="false" outlineLevel="0" max="3080" min="3080" style="244" width="15.11"/>
    <col collapsed="false" customWidth="true" hidden="false" outlineLevel="0" max="3081" min="3081" style="244" width="20.44"/>
    <col collapsed="false" customWidth="true" hidden="false" outlineLevel="0" max="3082" min="3082" style="244" width="27.88"/>
    <col collapsed="false" customWidth="true" hidden="false" outlineLevel="0" max="3083" min="3083" style="244" width="6.88"/>
    <col collapsed="false" customWidth="true" hidden="false" outlineLevel="0" max="3084" min="3084" style="244" width="5"/>
    <col collapsed="false" customWidth="true" hidden="false" outlineLevel="0" max="3085" min="3085" style="244" width="8"/>
    <col collapsed="false" customWidth="true" hidden="false" outlineLevel="0" max="3086" min="3086" style="244" width="11.88"/>
    <col collapsed="false" customWidth="false" hidden="false" outlineLevel="0" max="3315" min="3087" style="244" width="9"/>
    <col collapsed="false" customWidth="true" hidden="false" outlineLevel="0" max="3316" min="3316" style="244" width="3.88"/>
    <col collapsed="false" customWidth="true" hidden="false" outlineLevel="0" max="3317" min="3317" style="244" width="16"/>
    <col collapsed="false" customWidth="true" hidden="false" outlineLevel="0" max="3318" min="3318" style="244" width="16.67"/>
    <col collapsed="false" customWidth="true" hidden="false" outlineLevel="0" max="3319" min="3319" style="244" width="13.44"/>
    <col collapsed="false" customWidth="true" hidden="false" outlineLevel="0" max="3321" min="3320" style="244" width="10.89"/>
    <col collapsed="false" customWidth="true" hidden="false" outlineLevel="0" max="3322" min="3322" style="244" width="6.22"/>
    <col collapsed="false" customWidth="true" hidden="false" outlineLevel="0" max="3323" min="3323" style="244" width="8.88"/>
    <col collapsed="false" customWidth="true" hidden="false" outlineLevel="0" max="3324" min="3324" style="244" width="13.89"/>
    <col collapsed="false" customWidth="true" hidden="false" outlineLevel="0" max="3325" min="3325" style="244" width="13.22"/>
    <col collapsed="false" customWidth="true" hidden="false" outlineLevel="0" max="3326" min="3326" style="244" width="16"/>
    <col collapsed="false" customWidth="true" hidden="false" outlineLevel="0" max="3327" min="3327" style="244" width="11.66"/>
    <col collapsed="false" customWidth="true" hidden="false" outlineLevel="0" max="3328" min="3328" style="244" width="16.89"/>
    <col collapsed="false" customWidth="true" hidden="false" outlineLevel="0" max="3329" min="3329" style="244" width="13.22"/>
    <col collapsed="false" customWidth="true" hidden="false" outlineLevel="0" max="3330" min="3330" style="244" width="18.34"/>
    <col collapsed="false" customWidth="true" hidden="false" outlineLevel="0" max="3331" min="3331" style="244" width="15"/>
    <col collapsed="false" customWidth="true" hidden="false" outlineLevel="0" max="3332" min="3332" style="244" width="14.77"/>
    <col collapsed="false" customWidth="true" hidden="false" outlineLevel="0" max="3333" min="3333" style="244" width="14.66"/>
    <col collapsed="false" customWidth="true" hidden="false" outlineLevel="0" max="3334" min="3334" style="244" width="13.78"/>
    <col collapsed="false" customWidth="true" hidden="false" outlineLevel="0" max="3335" min="3335" style="244" width="14.22"/>
    <col collapsed="false" customWidth="true" hidden="false" outlineLevel="0" max="3336" min="3336" style="244" width="15.11"/>
    <col collapsed="false" customWidth="true" hidden="false" outlineLevel="0" max="3337" min="3337" style="244" width="20.44"/>
    <col collapsed="false" customWidth="true" hidden="false" outlineLevel="0" max="3338" min="3338" style="244" width="27.88"/>
    <col collapsed="false" customWidth="true" hidden="false" outlineLevel="0" max="3339" min="3339" style="244" width="6.88"/>
    <col collapsed="false" customWidth="true" hidden="false" outlineLevel="0" max="3340" min="3340" style="244" width="5"/>
    <col collapsed="false" customWidth="true" hidden="false" outlineLevel="0" max="3341" min="3341" style="244" width="8"/>
    <col collapsed="false" customWidth="true" hidden="false" outlineLevel="0" max="3342" min="3342" style="244" width="11.88"/>
    <col collapsed="false" customWidth="false" hidden="false" outlineLevel="0" max="3571" min="3343" style="244" width="9"/>
    <col collapsed="false" customWidth="true" hidden="false" outlineLevel="0" max="3572" min="3572" style="244" width="3.88"/>
    <col collapsed="false" customWidth="true" hidden="false" outlineLevel="0" max="3573" min="3573" style="244" width="16"/>
    <col collapsed="false" customWidth="true" hidden="false" outlineLevel="0" max="3574" min="3574" style="244" width="16.67"/>
    <col collapsed="false" customWidth="true" hidden="false" outlineLevel="0" max="3575" min="3575" style="244" width="13.44"/>
    <col collapsed="false" customWidth="true" hidden="false" outlineLevel="0" max="3577" min="3576" style="244" width="10.89"/>
    <col collapsed="false" customWidth="true" hidden="false" outlineLevel="0" max="3578" min="3578" style="244" width="6.22"/>
    <col collapsed="false" customWidth="true" hidden="false" outlineLevel="0" max="3579" min="3579" style="244" width="8.88"/>
    <col collapsed="false" customWidth="true" hidden="false" outlineLevel="0" max="3580" min="3580" style="244" width="13.89"/>
    <col collapsed="false" customWidth="true" hidden="false" outlineLevel="0" max="3581" min="3581" style="244" width="13.22"/>
    <col collapsed="false" customWidth="true" hidden="false" outlineLevel="0" max="3582" min="3582" style="244" width="16"/>
    <col collapsed="false" customWidth="true" hidden="false" outlineLevel="0" max="3583" min="3583" style="244" width="11.66"/>
    <col collapsed="false" customWidth="true" hidden="false" outlineLevel="0" max="3584" min="3584" style="244" width="16.89"/>
    <col collapsed="false" customWidth="true" hidden="false" outlineLevel="0" max="3585" min="3585" style="244" width="13.22"/>
    <col collapsed="false" customWidth="true" hidden="false" outlineLevel="0" max="3586" min="3586" style="244" width="18.34"/>
    <col collapsed="false" customWidth="true" hidden="false" outlineLevel="0" max="3587" min="3587" style="244" width="15"/>
    <col collapsed="false" customWidth="true" hidden="false" outlineLevel="0" max="3588" min="3588" style="244" width="14.77"/>
    <col collapsed="false" customWidth="true" hidden="false" outlineLevel="0" max="3589" min="3589" style="244" width="14.66"/>
    <col collapsed="false" customWidth="true" hidden="false" outlineLevel="0" max="3590" min="3590" style="244" width="13.78"/>
    <col collapsed="false" customWidth="true" hidden="false" outlineLevel="0" max="3591" min="3591" style="244" width="14.22"/>
    <col collapsed="false" customWidth="true" hidden="false" outlineLevel="0" max="3592" min="3592" style="244" width="15.11"/>
    <col collapsed="false" customWidth="true" hidden="false" outlineLevel="0" max="3593" min="3593" style="244" width="20.44"/>
    <col collapsed="false" customWidth="true" hidden="false" outlineLevel="0" max="3594" min="3594" style="244" width="27.88"/>
    <col collapsed="false" customWidth="true" hidden="false" outlineLevel="0" max="3595" min="3595" style="244" width="6.88"/>
    <col collapsed="false" customWidth="true" hidden="false" outlineLevel="0" max="3596" min="3596" style="244" width="5"/>
    <col collapsed="false" customWidth="true" hidden="false" outlineLevel="0" max="3597" min="3597" style="244" width="8"/>
    <col collapsed="false" customWidth="true" hidden="false" outlineLevel="0" max="3598" min="3598" style="244" width="11.88"/>
    <col collapsed="false" customWidth="false" hidden="false" outlineLevel="0" max="3827" min="3599" style="244" width="9"/>
    <col collapsed="false" customWidth="true" hidden="false" outlineLevel="0" max="3828" min="3828" style="244" width="3.88"/>
    <col collapsed="false" customWidth="true" hidden="false" outlineLevel="0" max="3829" min="3829" style="244" width="16"/>
    <col collapsed="false" customWidth="true" hidden="false" outlineLevel="0" max="3830" min="3830" style="244" width="16.67"/>
    <col collapsed="false" customWidth="true" hidden="false" outlineLevel="0" max="3831" min="3831" style="244" width="13.44"/>
    <col collapsed="false" customWidth="true" hidden="false" outlineLevel="0" max="3833" min="3832" style="244" width="10.89"/>
    <col collapsed="false" customWidth="true" hidden="false" outlineLevel="0" max="3834" min="3834" style="244" width="6.22"/>
    <col collapsed="false" customWidth="true" hidden="false" outlineLevel="0" max="3835" min="3835" style="244" width="8.88"/>
    <col collapsed="false" customWidth="true" hidden="false" outlineLevel="0" max="3836" min="3836" style="244" width="13.89"/>
    <col collapsed="false" customWidth="true" hidden="false" outlineLevel="0" max="3837" min="3837" style="244" width="13.22"/>
    <col collapsed="false" customWidth="true" hidden="false" outlineLevel="0" max="3838" min="3838" style="244" width="16"/>
    <col collapsed="false" customWidth="true" hidden="false" outlineLevel="0" max="3839" min="3839" style="244" width="11.66"/>
    <col collapsed="false" customWidth="true" hidden="false" outlineLevel="0" max="3840" min="3840" style="244" width="16.89"/>
    <col collapsed="false" customWidth="true" hidden="false" outlineLevel="0" max="3841" min="3841" style="244" width="13.22"/>
    <col collapsed="false" customWidth="true" hidden="false" outlineLevel="0" max="3842" min="3842" style="244" width="18.34"/>
    <col collapsed="false" customWidth="true" hidden="false" outlineLevel="0" max="3843" min="3843" style="244" width="15"/>
    <col collapsed="false" customWidth="true" hidden="false" outlineLevel="0" max="3844" min="3844" style="244" width="14.77"/>
    <col collapsed="false" customWidth="true" hidden="false" outlineLevel="0" max="3845" min="3845" style="244" width="14.66"/>
    <col collapsed="false" customWidth="true" hidden="false" outlineLevel="0" max="3846" min="3846" style="244" width="13.78"/>
    <col collapsed="false" customWidth="true" hidden="false" outlineLevel="0" max="3847" min="3847" style="244" width="14.22"/>
    <col collapsed="false" customWidth="true" hidden="false" outlineLevel="0" max="3848" min="3848" style="244" width="15.11"/>
    <col collapsed="false" customWidth="true" hidden="false" outlineLevel="0" max="3849" min="3849" style="244" width="20.44"/>
    <col collapsed="false" customWidth="true" hidden="false" outlineLevel="0" max="3850" min="3850" style="244" width="27.88"/>
    <col collapsed="false" customWidth="true" hidden="false" outlineLevel="0" max="3851" min="3851" style="244" width="6.88"/>
    <col collapsed="false" customWidth="true" hidden="false" outlineLevel="0" max="3852" min="3852" style="244" width="5"/>
    <col collapsed="false" customWidth="true" hidden="false" outlineLevel="0" max="3853" min="3853" style="244" width="8"/>
    <col collapsed="false" customWidth="true" hidden="false" outlineLevel="0" max="3854" min="3854" style="244" width="11.88"/>
    <col collapsed="false" customWidth="false" hidden="false" outlineLevel="0" max="4083" min="3855" style="244" width="9"/>
    <col collapsed="false" customWidth="true" hidden="false" outlineLevel="0" max="4084" min="4084" style="244" width="3.88"/>
    <col collapsed="false" customWidth="true" hidden="false" outlineLevel="0" max="4085" min="4085" style="244" width="16"/>
    <col collapsed="false" customWidth="true" hidden="false" outlineLevel="0" max="4086" min="4086" style="244" width="16.67"/>
    <col collapsed="false" customWidth="true" hidden="false" outlineLevel="0" max="4087" min="4087" style="244" width="13.44"/>
    <col collapsed="false" customWidth="true" hidden="false" outlineLevel="0" max="4089" min="4088" style="244" width="10.89"/>
    <col collapsed="false" customWidth="true" hidden="false" outlineLevel="0" max="4090" min="4090" style="244" width="6.22"/>
    <col collapsed="false" customWidth="true" hidden="false" outlineLevel="0" max="4091" min="4091" style="244" width="8.88"/>
    <col collapsed="false" customWidth="true" hidden="false" outlineLevel="0" max="4092" min="4092" style="244" width="13.89"/>
    <col collapsed="false" customWidth="true" hidden="false" outlineLevel="0" max="4093" min="4093" style="244" width="13.22"/>
    <col collapsed="false" customWidth="true" hidden="false" outlineLevel="0" max="4094" min="4094" style="244" width="16"/>
    <col collapsed="false" customWidth="true" hidden="false" outlineLevel="0" max="4095" min="4095" style="244" width="11.66"/>
    <col collapsed="false" customWidth="true" hidden="false" outlineLevel="0" max="4096" min="4096" style="244" width="16.89"/>
    <col collapsed="false" customWidth="true" hidden="false" outlineLevel="0" max="4097" min="4097" style="244" width="13.22"/>
    <col collapsed="false" customWidth="true" hidden="false" outlineLevel="0" max="4098" min="4098" style="244" width="18.34"/>
    <col collapsed="false" customWidth="true" hidden="false" outlineLevel="0" max="4099" min="4099" style="244" width="15"/>
    <col collapsed="false" customWidth="true" hidden="false" outlineLevel="0" max="4100" min="4100" style="244" width="14.77"/>
    <col collapsed="false" customWidth="true" hidden="false" outlineLevel="0" max="4101" min="4101" style="244" width="14.66"/>
    <col collapsed="false" customWidth="true" hidden="false" outlineLevel="0" max="4102" min="4102" style="244" width="13.78"/>
    <col collapsed="false" customWidth="true" hidden="false" outlineLevel="0" max="4103" min="4103" style="244" width="14.22"/>
    <col collapsed="false" customWidth="true" hidden="false" outlineLevel="0" max="4104" min="4104" style="244" width="15.11"/>
    <col collapsed="false" customWidth="true" hidden="false" outlineLevel="0" max="4105" min="4105" style="244" width="20.44"/>
    <col collapsed="false" customWidth="true" hidden="false" outlineLevel="0" max="4106" min="4106" style="244" width="27.88"/>
    <col collapsed="false" customWidth="true" hidden="false" outlineLevel="0" max="4107" min="4107" style="244" width="6.88"/>
    <col collapsed="false" customWidth="true" hidden="false" outlineLevel="0" max="4108" min="4108" style="244" width="5"/>
    <col collapsed="false" customWidth="true" hidden="false" outlineLevel="0" max="4109" min="4109" style="244" width="8"/>
    <col collapsed="false" customWidth="true" hidden="false" outlineLevel="0" max="4110" min="4110" style="244" width="11.88"/>
    <col collapsed="false" customWidth="false" hidden="false" outlineLevel="0" max="4339" min="4111" style="244" width="9"/>
    <col collapsed="false" customWidth="true" hidden="false" outlineLevel="0" max="4340" min="4340" style="244" width="3.88"/>
    <col collapsed="false" customWidth="true" hidden="false" outlineLevel="0" max="4341" min="4341" style="244" width="16"/>
    <col collapsed="false" customWidth="true" hidden="false" outlineLevel="0" max="4342" min="4342" style="244" width="16.67"/>
    <col collapsed="false" customWidth="true" hidden="false" outlineLevel="0" max="4343" min="4343" style="244" width="13.44"/>
    <col collapsed="false" customWidth="true" hidden="false" outlineLevel="0" max="4345" min="4344" style="244" width="10.89"/>
    <col collapsed="false" customWidth="true" hidden="false" outlineLevel="0" max="4346" min="4346" style="244" width="6.22"/>
    <col collapsed="false" customWidth="true" hidden="false" outlineLevel="0" max="4347" min="4347" style="244" width="8.88"/>
    <col collapsed="false" customWidth="true" hidden="false" outlineLevel="0" max="4348" min="4348" style="244" width="13.89"/>
    <col collapsed="false" customWidth="true" hidden="false" outlineLevel="0" max="4349" min="4349" style="244" width="13.22"/>
    <col collapsed="false" customWidth="true" hidden="false" outlineLevel="0" max="4350" min="4350" style="244" width="16"/>
    <col collapsed="false" customWidth="true" hidden="false" outlineLevel="0" max="4351" min="4351" style="244" width="11.66"/>
    <col collapsed="false" customWidth="true" hidden="false" outlineLevel="0" max="4352" min="4352" style="244" width="16.89"/>
    <col collapsed="false" customWidth="true" hidden="false" outlineLevel="0" max="4353" min="4353" style="244" width="13.22"/>
    <col collapsed="false" customWidth="true" hidden="false" outlineLevel="0" max="4354" min="4354" style="244" width="18.34"/>
    <col collapsed="false" customWidth="true" hidden="false" outlineLevel="0" max="4355" min="4355" style="244" width="15"/>
    <col collapsed="false" customWidth="true" hidden="false" outlineLevel="0" max="4356" min="4356" style="244" width="14.77"/>
    <col collapsed="false" customWidth="true" hidden="false" outlineLevel="0" max="4357" min="4357" style="244" width="14.66"/>
    <col collapsed="false" customWidth="true" hidden="false" outlineLevel="0" max="4358" min="4358" style="244" width="13.78"/>
    <col collapsed="false" customWidth="true" hidden="false" outlineLevel="0" max="4359" min="4359" style="244" width="14.22"/>
    <col collapsed="false" customWidth="true" hidden="false" outlineLevel="0" max="4360" min="4360" style="244" width="15.11"/>
    <col collapsed="false" customWidth="true" hidden="false" outlineLevel="0" max="4361" min="4361" style="244" width="20.44"/>
    <col collapsed="false" customWidth="true" hidden="false" outlineLevel="0" max="4362" min="4362" style="244" width="27.88"/>
    <col collapsed="false" customWidth="true" hidden="false" outlineLevel="0" max="4363" min="4363" style="244" width="6.88"/>
    <col collapsed="false" customWidth="true" hidden="false" outlineLevel="0" max="4364" min="4364" style="244" width="5"/>
    <col collapsed="false" customWidth="true" hidden="false" outlineLevel="0" max="4365" min="4365" style="244" width="8"/>
    <col collapsed="false" customWidth="true" hidden="false" outlineLevel="0" max="4366" min="4366" style="244" width="11.88"/>
    <col collapsed="false" customWidth="false" hidden="false" outlineLevel="0" max="4595" min="4367" style="244" width="9"/>
    <col collapsed="false" customWidth="true" hidden="false" outlineLevel="0" max="4596" min="4596" style="244" width="3.88"/>
    <col collapsed="false" customWidth="true" hidden="false" outlineLevel="0" max="4597" min="4597" style="244" width="16"/>
    <col collapsed="false" customWidth="true" hidden="false" outlineLevel="0" max="4598" min="4598" style="244" width="16.67"/>
    <col collapsed="false" customWidth="true" hidden="false" outlineLevel="0" max="4599" min="4599" style="244" width="13.44"/>
    <col collapsed="false" customWidth="true" hidden="false" outlineLevel="0" max="4601" min="4600" style="244" width="10.89"/>
    <col collapsed="false" customWidth="true" hidden="false" outlineLevel="0" max="4602" min="4602" style="244" width="6.22"/>
    <col collapsed="false" customWidth="true" hidden="false" outlineLevel="0" max="4603" min="4603" style="244" width="8.88"/>
    <col collapsed="false" customWidth="true" hidden="false" outlineLevel="0" max="4604" min="4604" style="244" width="13.89"/>
    <col collapsed="false" customWidth="true" hidden="false" outlineLevel="0" max="4605" min="4605" style="244" width="13.22"/>
    <col collapsed="false" customWidth="true" hidden="false" outlineLevel="0" max="4606" min="4606" style="244" width="16"/>
    <col collapsed="false" customWidth="true" hidden="false" outlineLevel="0" max="4607" min="4607" style="244" width="11.66"/>
    <col collapsed="false" customWidth="true" hidden="false" outlineLevel="0" max="4608" min="4608" style="244" width="16.89"/>
    <col collapsed="false" customWidth="true" hidden="false" outlineLevel="0" max="4609" min="4609" style="244" width="13.22"/>
    <col collapsed="false" customWidth="true" hidden="false" outlineLevel="0" max="4610" min="4610" style="244" width="18.34"/>
    <col collapsed="false" customWidth="true" hidden="false" outlineLevel="0" max="4611" min="4611" style="244" width="15"/>
    <col collapsed="false" customWidth="true" hidden="false" outlineLevel="0" max="4612" min="4612" style="244" width="14.77"/>
    <col collapsed="false" customWidth="true" hidden="false" outlineLevel="0" max="4613" min="4613" style="244" width="14.66"/>
    <col collapsed="false" customWidth="true" hidden="false" outlineLevel="0" max="4614" min="4614" style="244" width="13.78"/>
    <col collapsed="false" customWidth="true" hidden="false" outlineLevel="0" max="4615" min="4615" style="244" width="14.22"/>
    <col collapsed="false" customWidth="true" hidden="false" outlineLevel="0" max="4616" min="4616" style="244" width="15.11"/>
    <col collapsed="false" customWidth="true" hidden="false" outlineLevel="0" max="4617" min="4617" style="244" width="20.44"/>
    <col collapsed="false" customWidth="true" hidden="false" outlineLevel="0" max="4618" min="4618" style="244" width="27.88"/>
    <col collapsed="false" customWidth="true" hidden="false" outlineLevel="0" max="4619" min="4619" style="244" width="6.88"/>
    <col collapsed="false" customWidth="true" hidden="false" outlineLevel="0" max="4620" min="4620" style="244" width="5"/>
    <col collapsed="false" customWidth="true" hidden="false" outlineLevel="0" max="4621" min="4621" style="244" width="8"/>
    <col collapsed="false" customWidth="true" hidden="false" outlineLevel="0" max="4622" min="4622" style="244" width="11.88"/>
    <col collapsed="false" customWidth="false" hidden="false" outlineLevel="0" max="4851" min="4623" style="244" width="9"/>
    <col collapsed="false" customWidth="true" hidden="false" outlineLevel="0" max="4852" min="4852" style="244" width="3.88"/>
    <col collapsed="false" customWidth="true" hidden="false" outlineLevel="0" max="4853" min="4853" style="244" width="16"/>
    <col collapsed="false" customWidth="true" hidden="false" outlineLevel="0" max="4854" min="4854" style="244" width="16.67"/>
    <col collapsed="false" customWidth="true" hidden="false" outlineLevel="0" max="4855" min="4855" style="244" width="13.44"/>
    <col collapsed="false" customWidth="true" hidden="false" outlineLevel="0" max="4857" min="4856" style="244" width="10.89"/>
    <col collapsed="false" customWidth="true" hidden="false" outlineLevel="0" max="4858" min="4858" style="244" width="6.22"/>
    <col collapsed="false" customWidth="true" hidden="false" outlineLevel="0" max="4859" min="4859" style="244" width="8.88"/>
    <col collapsed="false" customWidth="true" hidden="false" outlineLevel="0" max="4860" min="4860" style="244" width="13.89"/>
    <col collapsed="false" customWidth="true" hidden="false" outlineLevel="0" max="4861" min="4861" style="244" width="13.22"/>
    <col collapsed="false" customWidth="true" hidden="false" outlineLevel="0" max="4862" min="4862" style="244" width="16"/>
    <col collapsed="false" customWidth="true" hidden="false" outlineLevel="0" max="4863" min="4863" style="244" width="11.66"/>
    <col collapsed="false" customWidth="true" hidden="false" outlineLevel="0" max="4864" min="4864" style="244" width="16.89"/>
    <col collapsed="false" customWidth="true" hidden="false" outlineLevel="0" max="4865" min="4865" style="244" width="13.22"/>
    <col collapsed="false" customWidth="true" hidden="false" outlineLevel="0" max="4866" min="4866" style="244" width="18.34"/>
    <col collapsed="false" customWidth="true" hidden="false" outlineLevel="0" max="4867" min="4867" style="244" width="15"/>
    <col collapsed="false" customWidth="true" hidden="false" outlineLevel="0" max="4868" min="4868" style="244" width="14.77"/>
    <col collapsed="false" customWidth="true" hidden="false" outlineLevel="0" max="4869" min="4869" style="244" width="14.66"/>
    <col collapsed="false" customWidth="true" hidden="false" outlineLevel="0" max="4870" min="4870" style="244" width="13.78"/>
    <col collapsed="false" customWidth="true" hidden="false" outlineLevel="0" max="4871" min="4871" style="244" width="14.22"/>
    <col collapsed="false" customWidth="true" hidden="false" outlineLevel="0" max="4872" min="4872" style="244" width="15.11"/>
    <col collapsed="false" customWidth="true" hidden="false" outlineLevel="0" max="4873" min="4873" style="244" width="20.44"/>
    <col collapsed="false" customWidth="true" hidden="false" outlineLevel="0" max="4874" min="4874" style="244" width="27.88"/>
    <col collapsed="false" customWidth="true" hidden="false" outlineLevel="0" max="4875" min="4875" style="244" width="6.88"/>
    <col collapsed="false" customWidth="true" hidden="false" outlineLevel="0" max="4876" min="4876" style="244" width="5"/>
    <col collapsed="false" customWidth="true" hidden="false" outlineLevel="0" max="4877" min="4877" style="244" width="8"/>
    <col collapsed="false" customWidth="true" hidden="false" outlineLevel="0" max="4878" min="4878" style="244" width="11.88"/>
    <col collapsed="false" customWidth="false" hidden="false" outlineLevel="0" max="5107" min="4879" style="244" width="9"/>
    <col collapsed="false" customWidth="true" hidden="false" outlineLevel="0" max="5108" min="5108" style="244" width="3.88"/>
    <col collapsed="false" customWidth="true" hidden="false" outlineLevel="0" max="5109" min="5109" style="244" width="16"/>
    <col collapsed="false" customWidth="true" hidden="false" outlineLevel="0" max="5110" min="5110" style="244" width="16.67"/>
    <col collapsed="false" customWidth="true" hidden="false" outlineLevel="0" max="5111" min="5111" style="244" width="13.44"/>
    <col collapsed="false" customWidth="true" hidden="false" outlineLevel="0" max="5113" min="5112" style="244" width="10.89"/>
    <col collapsed="false" customWidth="true" hidden="false" outlineLevel="0" max="5114" min="5114" style="244" width="6.22"/>
    <col collapsed="false" customWidth="true" hidden="false" outlineLevel="0" max="5115" min="5115" style="244" width="8.88"/>
    <col collapsed="false" customWidth="true" hidden="false" outlineLevel="0" max="5116" min="5116" style="244" width="13.89"/>
    <col collapsed="false" customWidth="true" hidden="false" outlineLevel="0" max="5117" min="5117" style="244" width="13.22"/>
    <col collapsed="false" customWidth="true" hidden="false" outlineLevel="0" max="5118" min="5118" style="244" width="16"/>
    <col collapsed="false" customWidth="true" hidden="false" outlineLevel="0" max="5119" min="5119" style="244" width="11.66"/>
    <col collapsed="false" customWidth="true" hidden="false" outlineLevel="0" max="5120" min="5120" style="244" width="16.89"/>
    <col collapsed="false" customWidth="true" hidden="false" outlineLevel="0" max="5121" min="5121" style="244" width="13.22"/>
    <col collapsed="false" customWidth="true" hidden="false" outlineLevel="0" max="5122" min="5122" style="244" width="18.34"/>
    <col collapsed="false" customWidth="true" hidden="false" outlineLevel="0" max="5123" min="5123" style="244" width="15"/>
    <col collapsed="false" customWidth="true" hidden="false" outlineLevel="0" max="5124" min="5124" style="244" width="14.77"/>
    <col collapsed="false" customWidth="true" hidden="false" outlineLevel="0" max="5125" min="5125" style="244" width="14.66"/>
    <col collapsed="false" customWidth="true" hidden="false" outlineLevel="0" max="5126" min="5126" style="244" width="13.78"/>
    <col collapsed="false" customWidth="true" hidden="false" outlineLevel="0" max="5127" min="5127" style="244" width="14.22"/>
    <col collapsed="false" customWidth="true" hidden="false" outlineLevel="0" max="5128" min="5128" style="244" width="15.11"/>
    <col collapsed="false" customWidth="true" hidden="false" outlineLevel="0" max="5129" min="5129" style="244" width="20.44"/>
    <col collapsed="false" customWidth="true" hidden="false" outlineLevel="0" max="5130" min="5130" style="244" width="27.88"/>
    <col collapsed="false" customWidth="true" hidden="false" outlineLevel="0" max="5131" min="5131" style="244" width="6.88"/>
    <col collapsed="false" customWidth="true" hidden="false" outlineLevel="0" max="5132" min="5132" style="244" width="5"/>
    <col collapsed="false" customWidth="true" hidden="false" outlineLevel="0" max="5133" min="5133" style="244" width="8"/>
    <col collapsed="false" customWidth="true" hidden="false" outlineLevel="0" max="5134" min="5134" style="244" width="11.88"/>
    <col collapsed="false" customWidth="false" hidden="false" outlineLevel="0" max="5363" min="5135" style="244" width="9"/>
    <col collapsed="false" customWidth="true" hidden="false" outlineLevel="0" max="5364" min="5364" style="244" width="3.88"/>
    <col collapsed="false" customWidth="true" hidden="false" outlineLevel="0" max="5365" min="5365" style="244" width="16"/>
    <col collapsed="false" customWidth="true" hidden="false" outlineLevel="0" max="5366" min="5366" style="244" width="16.67"/>
    <col collapsed="false" customWidth="true" hidden="false" outlineLevel="0" max="5367" min="5367" style="244" width="13.44"/>
    <col collapsed="false" customWidth="true" hidden="false" outlineLevel="0" max="5369" min="5368" style="244" width="10.89"/>
    <col collapsed="false" customWidth="true" hidden="false" outlineLevel="0" max="5370" min="5370" style="244" width="6.22"/>
    <col collapsed="false" customWidth="true" hidden="false" outlineLevel="0" max="5371" min="5371" style="244" width="8.88"/>
    <col collapsed="false" customWidth="true" hidden="false" outlineLevel="0" max="5372" min="5372" style="244" width="13.89"/>
    <col collapsed="false" customWidth="true" hidden="false" outlineLevel="0" max="5373" min="5373" style="244" width="13.22"/>
    <col collapsed="false" customWidth="true" hidden="false" outlineLevel="0" max="5374" min="5374" style="244" width="16"/>
    <col collapsed="false" customWidth="true" hidden="false" outlineLevel="0" max="5375" min="5375" style="244" width="11.66"/>
    <col collapsed="false" customWidth="true" hidden="false" outlineLevel="0" max="5376" min="5376" style="244" width="16.89"/>
    <col collapsed="false" customWidth="true" hidden="false" outlineLevel="0" max="5377" min="5377" style="244" width="13.22"/>
    <col collapsed="false" customWidth="true" hidden="false" outlineLevel="0" max="5378" min="5378" style="244" width="18.34"/>
    <col collapsed="false" customWidth="true" hidden="false" outlineLevel="0" max="5379" min="5379" style="244" width="15"/>
    <col collapsed="false" customWidth="true" hidden="false" outlineLevel="0" max="5380" min="5380" style="244" width="14.77"/>
    <col collapsed="false" customWidth="true" hidden="false" outlineLevel="0" max="5381" min="5381" style="244" width="14.66"/>
    <col collapsed="false" customWidth="true" hidden="false" outlineLevel="0" max="5382" min="5382" style="244" width="13.78"/>
    <col collapsed="false" customWidth="true" hidden="false" outlineLevel="0" max="5383" min="5383" style="244" width="14.22"/>
    <col collapsed="false" customWidth="true" hidden="false" outlineLevel="0" max="5384" min="5384" style="244" width="15.11"/>
    <col collapsed="false" customWidth="true" hidden="false" outlineLevel="0" max="5385" min="5385" style="244" width="20.44"/>
    <col collapsed="false" customWidth="true" hidden="false" outlineLevel="0" max="5386" min="5386" style="244" width="27.88"/>
    <col collapsed="false" customWidth="true" hidden="false" outlineLevel="0" max="5387" min="5387" style="244" width="6.88"/>
    <col collapsed="false" customWidth="true" hidden="false" outlineLevel="0" max="5388" min="5388" style="244" width="5"/>
    <col collapsed="false" customWidth="true" hidden="false" outlineLevel="0" max="5389" min="5389" style="244" width="8"/>
    <col collapsed="false" customWidth="true" hidden="false" outlineLevel="0" max="5390" min="5390" style="244" width="11.88"/>
    <col collapsed="false" customWidth="false" hidden="false" outlineLevel="0" max="5619" min="5391" style="244" width="9"/>
    <col collapsed="false" customWidth="true" hidden="false" outlineLevel="0" max="5620" min="5620" style="244" width="3.88"/>
    <col collapsed="false" customWidth="true" hidden="false" outlineLevel="0" max="5621" min="5621" style="244" width="16"/>
    <col collapsed="false" customWidth="true" hidden="false" outlineLevel="0" max="5622" min="5622" style="244" width="16.67"/>
    <col collapsed="false" customWidth="true" hidden="false" outlineLevel="0" max="5623" min="5623" style="244" width="13.44"/>
    <col collapsed="false" customWidth="true" hidden="false" outlineLevel="0" max="5625" min="5624" style="244" width="10.89"/>
    <col collapsed="false" customWidth="true" hidden="false" outlineLevel="0" max="5626" min="5626" style="244" width="6.22"/>
    <col collapsed="false" customWidth="true" hidden="false" outlineLevel="0" max="5627" min="5627" style="244" width="8.88"/>
    <col collapsed="false" customWidth="true" hidden="false" outlineLevel="0" max="5628" min="5628" style="244" width="13.89"/>
    <col collapsed="false" customWidth="true" hidden="false" outlineLevel="0" max="5629" min="5629" style="244" width="13.22"/>
    <col collapsed="false" customWidth="true" hidden="false" outlineLevel="0" max="5630" min="5630" style="244" width="16"/>
    <col collapsed="false" customWidth="true" hidden="false" outlineLevel="0" max="5631" min="5631" style="244" width="11.66"/>
    <col collapsed="false" customWidth="true" hidden="false" outlineLevel="0" max="5632" min="5632" style="244" width="16.89"/>
    <col collapsed="false" customWidth="true" hidden="false" outlineLevel="0" max="5633" min="5633" style="244" width="13.22"/>
    <col collapsed="false" customWidth="true" hidden="false" outlineLevel="0" max="5634" min="5634" style="244" width="18.34"/>
    <col collapsed="false" customWidth="true" hidden="false" outlineLevel="0" max="5635" min="5635" style="244" width="15"/>
    <col collapsed="false" customWidth="true" hidden="false" outlineLevel="0" max="5636" min="5636" style="244" width="14.77"/>
    <col collapsed="false" customWidth="true" hidden="false" outlineLevel="0" max="5637" min="5637" style="244" width="14.66"/>
    <col collapsed="false" customWidth="true" hidden="false" outlineLevel="0" max="5638" min="5638" style="244" width="13.78"/>
    <col collapsed="false" customWidth="true" hidden="false" outlineLevel="0" max="5639" min="5639" style="244" width="14.22"/>
    <col collapsed="false" customWidth="true" hidden="false" outlineLevel="0" max="5640" min="5640" style="244" width="15.11"/>
    <col collapsed="false" customWidth="true" hidden="false" outlineLevel="0" max="5641" min="5641" style="244" width="20.44"/>
    <col collapsed="false" customWidth="true" hidden="false" outlineLevel="0" max="5642" min="5642" style="244" width="27.88"/>
    <col collapsed="false" customWidth="true" hidden="false" outlineLevel="0" max="5643" min="5643" style="244" width="6.88"/>
    <col collapsed="false" customWidth="true" hidden="false" outlineLevel="0" max="5644" min="5644" style="244" width="5"/>
    <col collapsed="false" customWidth="true" hidden="false" outlineLevel="0" max="5645" min="5645" style="244" width="8"/>
    <col collapsed="false" customWidth="true" hidden="false" outlineLevel="0" max="5646" min="5646" style="244" width="11.88"/>
    <col collapsed="false" customWidth="false" hidden="false" outlineLevel="0" max="5875" min="5647" style="244" width="9"/>
    <col collapsed="false" customWidth="true" hidden="false" outlineLevel="0" max="5876" min="5876" style="244" width="3.88"/>
    <col collapsed="false" customWidth="true" hidden="false" outlineLevel="0" max="5877" min="5877" style="244" width="16"/>
    <col collapsed="false" customWidth="true" hidden="false" outlineLevel="0" max="5878" min="5878" style="244" width="16.67"/>
    <col collapsed="false" customWidth="true" hidden="false" outlineLevel="0" max="5879" min="5879" style="244" width="13.44"/>
    <col collapsed="false" customWidth="true" hidden="false" outlineLevel="0" max="5881" min="5880" style="244" width="10.89"/>
    <col collapsed="false" customWidth="true" hidden="false" outlineLevel="0" max="5882" min="5882" style="244" width="6.22"/>
    <col collapsed="false" customWidth="true" hidden="false" outlineLevel="0" max="5883" min="5883" style="244" width="8.88"/>
    <col collapsed="false" customWidth="true" hidden="false" outlineLevel="0" max="5884" min="5884" style="244" width="13.89"/>
    <col collapsed="false" customWidth="true" hidden="false" outlineLevel="0" max="5885" min="5885" style="244" width="13.22"/>
    <col collapsed="false" customWidth="true" hidden="false" outlineLevel="0" max="5886" min="5886" style="244" width="16"/>
    <col collapsed="false" customWidth="true" hidden="false" outlineLevel="0" max="5887" min="5887" style="244" width="11.66"/>
    <col collapsed="false" customWidth="true" hidden="false" outlineLevel="0" max="5888" min="5888" style="244" width="16.89"/>
    <col collapsed="false" customWidth="true" hidden="false" outlineLevel="0" max="5889" min="5889" style="244" width="13.22"/>
    <col collapsed="false" customWidth="true" hidden="false" outlineLevel="0" max="5890" min="5890" style="244" width="18.34"/>
    <col collapsed="false" customWidth="true" hidden="false" outlineLevel="0" max="5891" min="5891" style="244" width="15"/>
    <col collapsed="false" customWidth="true" hidden="false" outlineLevel="0" max="5892" min="5892" style="244" width="14.77"/>
    <col collapsed="false" customWidth="true" hidden="false" outlineLevel="0" max="5893" min="5893" style="244" width="14.66"/>
    <col collapsed="false" customWidth="true" hidden="false" outlineLevel="0" max="5894" min="5894" style="244" width="13.78"/>
    <col collapsed="false" customWidth="true" hidden="false" outlineLevel="0" max="5895" min="5895" style="244" width="14.22"/>
    <col collapsed="false" customWidth="true" hidden="false" outlineLevel="0" max="5896" min="5896" style="244" width="15.11"/>
    <col collapsed="false" customWidth="true" hidden="false" outlineLevel="0" max="5897" min="5897" style="244" width="20.44"/>
    <col collapsed="false" customWidth="true" hidden="false" outlineLevel="0" max="5898" min="5898" style="244" width="27.88"/>
    <col collapsed="false" customWidth="true" hidden="false" outlineLevel="0" max="5899" min="5899" style="244" width="6.88"/>
    <col collapsed="false" customWidth="true" hidden="false" outlineLevel="0" max="5900" min="5900" style="244" width="5"/>
    <col collapsed="false" customWidth="true" hidden="false" outlineLevel="0" max="5901" min="5901" style="244" width="8"/>
    <col collapsed="false" customWidth="true" hidden="false" outlineLevel="0" max="5902" min="5902" style="244" width="11.88"/>
    <col collapsed="false" customWidth="false" hidden="false" outlineLevel="0" max="6131" min="5903" style="244" width="9"/>
    <col collapsed="false" customWidth="true" hidden="false" outlineLevel="0" max="6132" min="6132" style="244" width="3.88"/>
    <col collapsed="false" customWidth="true" hidden="false" outlineLevel="0" max="6133" min="6133" style="244" width="16"/>
    <col collapsed="false" customWidth="true" hidden="false" outlineLevel="0" max="6134" min="6134" style="244" width="16.67"/>
    <col collapsed="false" customWidth="true" hidden="false" outlineLevel="0" max="6135" min="6135" style="244" width="13.44"/>
    <col collapsed="false" customWidth="true" hidden="false" outlineLevel="0" max="6137" min="6136" style="244" width="10.89"/>
    <col collapsed="false" customWidth="true" hidden="false" outlineLevel="0" max="6138" min="6138" style="244" width="6.22"/>
    <col collapsed="false" customWidth="true" hidden="false" outlineLevel="0" max="6139" min="6139" style="244" width="8.88"/>
    <col collapsed="false" customWidth="true" hidden="false" outlineLevel="0" max="6140" min="6140" style="244" width="13.89"/>
    <col collapsed="false" customWidth="true" hidden="false" outlineLevel="0" max="6141" min="6141" style="244" width="13.22"/>
    <col collapsed="false" customWidth="true" hidden="false" outlineLevel="0" max="6142" min="6142" style="244" width="16"/>
    <col collapsed="false" customWidth="true" hidden="false" outlineLevel="0" max="6143" min="6143" style="244" width="11.66"/>
    <col collapsed="false" customWidth="true" hidden="false" outlineLevel="0" max="6144" min="6144" style="244" width="16.89"/>
    <col collapsed="false" customWidth="true" hidden="false" outlineLevel="0" max="6145" min="6145" style="244" width="13.22"/>
    <col collapsed="false" customWidth="true" hidden="false" outlineLevel="0" max="6146" min="6146" style="244" width="18.34"/>
    <col collapsed="false" customWidth="true" hidden="false" outlineLevel="0" max="6147" min="6147" style="244" width="15"/>
    <col collapsed="false" customWidth="true" hidden="false" outlineLevel="0" max="6148" min="6148" style="244" width="14.77"/>
    <col collapsed="false" customWidth="true" hidden="false" outlineLevel="0" max="6149" min="6149" style="244" width="14.66"/>
    <col collapsed="false" customWidth="true" hidden="false" outlineLevel="0" max="6150" min="6150" style="244" width="13.78"/>
    <col collapsed="false" customWidth="true" hidden="false" outlineLevel="0" max="6151" min="6151" style="244" width="14.22"/>
    <col collapsed="false" customWidth="true" hidden="false" outlineLevel="0" max="6152" min="6152" style="244" width="15.11"/>
    <col collapsed="false" customWidth="true" hidden="false" outlineLevel="0" max="6153" min="6153" style="244" width="20.44"/>
    <col collapsed="false" customWidth="true" hidden="false" outlineLevel="0" max="6154" min="6154" style="244" width="27.88"/>
    <col collapsed="false" customWidth="true" hidden="false" outlineLevel="0" max="6155" min="6155" style="244" width="6.88"/>
    <col collapsed="false" customWidth="true" hidden="false" outlineLevel="0" max="6156" min="6156" style="244" width="5"/>
    <col collapsed="false" customWidth="true" hidden="false" outlineLevel="0" max="6157" min="6157" style="244" width="8"/>
    <col collapsed="false" customWidth="true" hidden="false" outlineLevel="0" max="6158" min="6158" style="244" width="11.88"/>
    <col collapsed="false" customWidth="false" hidden="false" outlineLevel="0" max="6387" min="6159" style="244" width="9"/>
    <col collapsed="false" customWidth="true" hidden="false" outlineLevel="0" max="6388" min="6388" style="244" width="3.88"/>
    <col collapsed="false" customWidth="true" hidden="false" outlineLevel="0" max="6389" min="6389" style="244" width="16"/>
    <col collapsed="false" customWidth="true" hidden="false" outlineLevel="0" max="6390" min="6390" style="244" width="16.67"/>
    <col collapsed="false" customWidth="true" hidden="false" outlineLevel="0" max="6391" min="6391" style="244" width="13.44"/>
    <col collapsed="false" customWidth="true" hidden="false" outlineLevel="0" max="6393" min="6392" style="244" width="10.89"/>
    <col collapsed="false" customWidth="true" hidden="false" outlineLevel="0" max="6394" min="6394" style="244" width="6.22"/>
    <col collapsed="false" customWidth="true" hidden="false" outlineLevel="0" max="6395" min="6395" style="244" width="8.88"/>
    <col collapsed="false" customWidth="true" hidden="false" outlineLevel="0" max="6396" min="6396" style="244" width="13.89"/>
    <col collapsed="false" customWidth="true" hidden="false" outlineLevel="0" max="6397" min="6397" style="244" width="13.22"/>
    <col collapsed="false" customWidth="true" hidden="false" outlineLevel="0" max="6398" min="6398" style="244" width="16"/>
    <col collapsed="false" customWidth="true" hidden="false" outlineLevel="0" max="6399" min="6399" style="244" width="11.66"/>
    <col collapsed="false" customWidth="true" hidden="false" outlineLevel="0" max="6400" min="6400" style="244" width="16.89"/>
    <col collapsed="false" customWidth="true" hidden="false" outlineLevel="0" max="6401" min="6401" style="244" width="13.22"/>
    <col collapsed="false" customWidth="true" hidden="false" outlineLevel="0" max="6402" min="6402" style="244" width="18.34"/>
    <col collapsed="false" customWidth="true" hidden="false" outlineLevel="0" max="6403" min="6403" style="244" width="15"/>
    <col collapsed="false" customWidth="true" hidden="false" outlineLevel="0" max="6404" min="6404" style="244" width="14.77"/>
    <col collapsed="false" customWidth="true" hidden="false" outlineLevel="0" max="6405" min="6405" style="244" width="14.66"/>
    <col collapsed="false" customWidth="true" hidden="false" outlineLevel="0" max="6406" min="6406" style="244" width="13.78"/>
    <col collapsed="false" customWidth="true" hidden="false" outlineLevel="0" max="6407" min="6407" style="244" width="14.22"/>
    <col collapsed="false" customWidth="true" hidden="false" outlineLevel="0" max="6408" min="6408" style="244" width="15.11"/>
    <col collapsed="false" customWidth="true" hidden="false" outlineLevel="0" max="6409" min="6409" style="244" width="20.44"/>
    <col collapsed="false" customWidth="true" hidden="false" outlineLevel="0" max="6410" min="6410" style="244" width="27.88"/>
    <col collapsed="false" customWidth="true" hidden="false" outlineLevel="0" max="6411" min="6411" style="244" width="6.88"/>
    <col collapsed="false" customWidth="true" hidden="false" outlineLevel="0" max="6412" min="6412" style="244" width="5"/>
    <col collapsed="false" customWidth="true" hidden="false" outlineLevel="0" max="6413" min="6413" style="244" width="8"/>
    <col collapsed="false" customWidth="true" hidden="false" outlineLevel="0" max="6414" min="6414" style="244" width="11.88"/>
    <col collapsed="false" customWidth="false" hidden="false" outlineLevel="0" max="6643" min="6415" style="244" width="9"/>
    <col collapsed="false" customWidth="true" hidden="false" outlineLevel="0" max="6644" min="6644" style="244" width="3.88"/>
    <col collapsed="false" customWidth="true" hidden="false" outlineLevel="0" max="6645" min="6645" style="244" width="16"/>
    <col collapsed="false" customWidth="true" hidden="false" outlineLevel="0" max="6646" min="6646" style="244" width="16.67"/>
    <col collapsed="false" customWidth="true" hidden="false" outlineLevel="0" max="6647" min="6647" style="244" width="13.44"/>
    <col collapsed="false" customWidth="true" hidden="false" outlineLevel="0" max="6649" min="6648" style="244" width="10.89"/>
    <col collapsed="false" customWidth="true" hidden="false" outlineLevel="0" max="6650" min="6650" style="244" width="6.22"/>
    <col collapsed="false" customWidth="true" hidden="false" outlineLevel="0" max="6651" min="6651" style="244" width="8.88"/>
    <col collapsed="false" customWidth="true" hidden="false" outlineLevel="0" max="6652" min="6652" style="244" width="13.89"/>
    <col collapsed="false" customWidth="true" hidden="false" outlineLevel="0" max="6653" min="6653" style="244" width="13.22"/>
    <col collapsed="false" customWidth="true" hidden="false" outlineLevel="0" max="6654" min="6654" style="244" width="16"/>
    <col collapsed="false" customWidth="true" hidden="false" outlineLevel="0" max="6655" min="6655" style="244" width="11.66"/>
    <col collapsed="false" customWidth="true" hidden="false" outlineLevel="0" max="6656" min="6656" style="244" width="16.89"/>
    <col collapsed="false" customWidth="true" hidden="false" outlineLevel="0" max="6657" min="6657" style="244" width="13.22"/>
    <col collapsed="false" customWidth="true" hidden="false" outlineLevel="0" max="6658" min="6658" style="244" width="18.34"/>
    <col collapsed="false" customWidth="true" hidden="false" outlineLevel="0" max="6659" min="6659" style="244" width="15"/>
    <col collapsed="false" customWidth="true" hidden="false" outlineLevel="0" max="6660" min="6660" style="244" width="14.77"/>
    <col collapsed="false" customWidth="true" hidden="false" outlineLevel="0" max="6661" min="6661" style="244" width="14.66"/>
    <col collapsed="false" customWidth="true" hidden="false" outlineLevel="0" max="6662" min="6662" style="244" width="13.78"/>
    <col collapsed="false" customWidth="true" hidden="false" outlineLevel="0" max="6663" min="6663" style="244" width="14.22"/>
    <col collapsed="false" customWidth="true" hidden="false" outlineLevel="0" max="6664" min="6664" style="244" width="15.11"/>
    <col collapsed="false" customWidth="true" hidden="false" outlineLevel="0" max="6665" min="6665" style="244" width="20.44"/>
    <col collapsed="false" customWidth="true" hidden="false" outlineLevel="0" max="6666" min="6666" style="244" width="27.88"/>
    <col collapsed="false" customWidth="true" hidden="false" outlineLevel="0" max="6667" min="6667" style="244" width="6.88"/>
    <col collapsed="false" customWidth="true" hidden="false" outlineLevel="0" max="6668" min="6668" style="244" width="5"/>
    <col collapsed="false" customWidth="true" hidden="false" outlineLevel="0" max="6669" min="6669" style="244" width="8"/>
    <col collapsed="false" customWidth="true" hidden="false" outlineLevel="0" max="6670" min="6670" style="244" width="11.88"/>
    <col collapsed="false" customWidth="false" hidden="false" outlineLevel="0" max="6899" min="6671" style="244" width="9"/>
    <col collapsed="false" customWidth="true" hidden="false" outlineLevel="0" max="6900" min="6900" style="244" width="3.88"/>
    <col collapsed="false" customWidth="true" hidden="false" outlineLevel="0" max="6901" min="6901" style="244" width="16"/>
    <col collapsed="false" customWidth="true" hidden="false" outlineLevel="0" max="6902" min="6902" style="244" width="16.67"/>
    <col collapsed="false" customWidth="true" hidden="false" outlineLevel="0" max="6903" min="6903" style="244" width="13.44"/>
    <col collapsed="false" customWidth="true" hidden="false" outlineLevel="0" max="6905" min="6904" style="244" width="10.89"/>
    <col collapsed="false" customWidth="true" hidden="false" outlineLevel="0" max="6906" min="6906" style="244" width="6.22"/>
    <col collapsed="false" customWidth="true" hidden="false" outlineLevel="0" max="6907" min="6907" style="244" width="8.88"/>
    <col collapsed="false" customWidth="true" hidden="false" outlineLevel="0" max="6908" min="6908" style="244" width="13.89"/>
    <col collapsed="false" customWidth="true" hidden="false" outlineLevel="0" max="6909" min="6909" style="244" width="13.22"/>
    <col collapsed="false" customWidth="true" hidden="false" outlineLevel="0" max="6910" min="6910" style="244" width="16"/>
    <col collapsed="false" customWidth="true" hidden="false" outlineLevel="0" max="6911" min="6911" style="244" width="11.66"/>
    <col collapsed="false" customWidth="true" hidden="false" outlineLevel="0" max="6912" min="6912" style="244" width="16.89"/>
    <col collapsed="false" customWidth="true" hidden="false" outlineLevel="0" max="6913" min="6913" style="244" width="13.22"/>
    <col collapsed="false" customWidth="true" hidden="false" outlineLevel="0" max="6914" min="6914" style="244" width="18.34"/>
    <col collapsed="false" customWidth="true" hidden="false" outlineLevel="0" max="6915" min="6915" style="244" width="15"/>
    <col collapsed="false" customWidth="true" hidden="false" outlineLevel="0" max="6916" min="6916" style="244" width="14.77"/>
    <col collapsed="false" customWidth="true" hidden="false" outlineLevel="0" max="6917" min="6917" style="244" width="14.66"/>
    <col collapsed="false" customWidth="true" hidden="false" outlineLevel="0" max="6918" min="6918" style="244" width="13.78"/>
    <col collapsed="false" customWidth="true" hidden="false" outlineLevel="0" max="6919" min="6919" style="244" width="14.22"/>
    <col collapsed="false" customWidth="true" hidden="false" outlineLevel="0" max="6920" min="6920" style="244" width="15.11"/>
    <col collapsed="false" customWidth="true" hidden="false" outlineLevel="0" max="6921" min="6921" style="244" width="20.44"/>
    <col collapsed="false" customWidth="true" hidden="false" outlineLevel="0" max="6922" min="6922" style="244" width="27.88"/>
    <col collapsed="false" customWidth="true" hidden="false" outlineLevel="0" max="6923" min="6923" style="244" width="6.88"/>
    <col collapsed="false" customWidth="true" hidden="false" outlineLevel="0" max="6924" min="6924" style="244" width="5"/>
    <col collapsed="false" customWidth="true" hidden="false" outlineLevel="0" max="6925" min="6925" style="244" width="8"/>
    <col collapsed="false" customWidth="true" hidden="false" outlineLevel="0" max="6926" min="6926" style="244" width="11.88"/>
    <col collapsed="false" customWidth="false" hidden="false" outlineLevel="0" max="7155" min="6927" style="244" width="9"/>
    <col collapsed="false" customWidth="true" hidden="false" outlineLevel="0" max="7156" min="7156" style="244" width="3.88"/>
    <col collapsed="false" customWidth="true" hidden="false" outlineLevel="0" max="7157" min="7157" style="244" width="16"/>
    <col collapsed="false" customWidth="true" hidden="false" outlineLevel="0" max="7158" min="7158" style="244" width="16.67"/>
    <col collapsed="false" customWidth="true" hidden="false" outlineLevel="0" max="7159" min="7159" style="244" width="13.44"/>
    <col collapsed="false" customWidth="true" hidden="false" outlineLevel="0" max="7161" min="7160" style="244" width="10.89"/>
    <col collapsed="false" customWidth="true" hidden="false" outlineLevel="0" max="7162" min="7162" style="244" width="6.22"/>
    <col collapsed="false" customWidth="true" hidden="false" outlineLevel="0" max="7163" min="7163" style="244" width="8.88"/>
    <col collapsed="false" customWidth="true" hidden="false" outlineLevel="0" max="7164" min="7164" style="244" width="13.89"/>
    <col collapsed="false" customWidth="true" hidden="false" outlineLevel="0" max="7165" min="7165" style="244" width="13.22"/>
    <col collapsed="false" customWidth="true" hidden="false" outlineLevel="0" max="7166" min="7166" style="244" width="16"/>
    <col collapsed="false" customWidth="true" hidden="false" outlineLevel="0" max="7167" min="7167" style="244" width="11.66"/>
    <col collapsed="false" customWidth="true" hidden="false" outlineLevel="0" max="7168" min="7168" style="244" width="16.89"/>
    <col collapsed="false" customWidth="true" hidden="false" outlineLevel="0" max="7169" min="7169" style="244" width="13.22"/>
    <col collapsed="false" customWidth="true" hidden="false" outlineLevel="0" max="7170" min="7170" style="244" width="18.34"/>
    <col collapsed="false" customWidth="true" hidden="false" outlineLevel="0" max="7171" min="7171" style="244" width="15"/>
    <col collapsed="false" customWidth="true" hidden="false" outlineLevel="0" max="7172" min="7172" style="244" width="14.77"/>
    <col collapsed="false" customWidth="true" hidden="false" outlineLevel="0" max="7173" min="7173" style="244" width="14.66"/>
    <col collapsed="false" customWidth="true" hidden="false" outlineLevel="0" max="7174" min="7174" style="244" width="13.78"/>
    <col collapsed="false" customWidth="true" hidden="false" outlineLevel="0" max="7175" min="7175" style="244" width="14.22"/>
    <col collapsed="false" customWidth="true" hidden="false" outlineLevel="0" max="7176" min="7176" style="244" width="15.11"/>
    <col collapsed="false" customWidth="true" hidden="false" outlineLevel="0" max="7177" min="7177" style="244" width="20.44"/>
    <col collapsed="false" customWidth="true" hidden="false" outlineLevel="0" max="7178" min="7178" style="244" width="27.88"/>
    <col collapsed="false" customWidth="true" hidden="false" outlineLevel="0" max="7179" min="7179" style="244" width="6.88"/>
    <col collapsed="false" customWidth="true" hidden="false" outlineLevel="0" max="7180" min="7180" style="244" width="5"/>
    <col collapsed="false" customWidth="true" hidden="false" outlineLevel="0" max="7181" min="7181" style="244" width="8"/>
    <col collapsed="false" customWidth="true" hidden="false" outlineLevel="0" max="7182" min="7182" style="244" width="11.88"/>
    <col collapsed="false" customWidth="false" hidden="false" outlineLevel="0" max="7411" min="7183" style="244" width="9"/>
    <col collapsed="false" customWidth="true" hidden="false" outlineLevel="0" max="7412" min="7412" style="244" width="3.88"/>
    <col collapsed="false" customWidth="true" hidden="false" outlineLevel="0" max="7413" min="7413" style="244" width="16"/>
    <col collapsed="false" customWidth="true" hidden="false" outlineLevel="0" max="7414" min="7414" style="244" width="16.67"/>
    <col collapsed="false" customWidth="true" hidden="false" outlineLevel="0" max="7415" min="7415" style="244" width="13.44"/>
    <col collapsed="false" customWidth="true" hidden="false" outlineLevel="0" max="7417" min="7416" style="244" width="10.89"/>
    <col collapsed="false" customWidth="true" hidden="false" outlineLevel="0" max="7418" min="7418" style="244" width="6.22"/>
    <col collapsed="false" customWidth="true" hidden="false" outlineLevel="0" max="7419" min="7419" style="244" width="8.88"/>
    <col collapsed="false" customWidth="true" hidden="false" outlineLevel="0" max="7420" min="7420" style="244" width="13.89"/>
    <col collapsed="false" customWidth="true" hidden="false" outlineLevel="0" max="7421" min="7421" style="244" width="13.22"/>
    <col collapsed="false" customWidth="true" hidden="false" outlineLevel="0" max="7422" min="7422" style="244" width="16"/>
    <col collapsed="false" customWidth="true" hidden="false" outlineLevel="0" max="7423" min="7423" style="244" width="11.66"/>
    <col collapsed="false" customWidth="true" hidden="false" outlineLevel="0" max="7424" min="7424" style="244" width="16.89"/>
    <col collapsed="false" customWidth="true" hidden="false" outlineLevel="0" max="7425" min="7425" style="244" width="13.22"/>
    <col collapsed="false" customWidth="true" hidden="false" outlineLevel="0" max="7426" min="7426" style="244" width="18.34"/>
    <col collapsed="false" customWidth="true" hidden="false" outlineLevel="0" max="7427" min="7427" style="244" width="15"/>
    <col collapsed="false" customWidth="true" hidden="false" outlineLevel="0" max="7428" min="7428" style="244" width="14.77"/>
    <col collapsed="false" customWidth="true" hidden="false" outlineLevel="0" max="7429" min="7429" style="244" width="14.66"/>
    <col collapsed="false" customWidth="true" hidden="false" outlineLevel="0" max="7430" min="7430" style="244" width="13.78"/>
    <col collapsed="false" customWidth="true" hidden="false" outlineLevel="0" max="7431" min="7431" style="244" width="14.22"/>
    <col collapsed="false" customWidth="true" hidden="false" outlineLevel="0" max="7432" min="7432" style="244" width="15.11"/>
    <col collapsed="false" customWidth="true" hidden="false" outlineLevel="0" max="7433" min="7433" style="244" width="20.44"/>
    <col collapsed="false" customWidth="true" hidden="false" outlineLevel="0" max="7434" min="7434" style="244" width="27.88"/>
    <col collapsed="false" customWidth="true" hidden="false" outlineLevel="0" max="7435" min="7435" style="244" width="6.88"/>
    <col collapsed="false" customWidth="true" hidden="false" outlineLevel="0" max="7436" min="7436" style="244" width="5"/>
    <col collapsed="false" customWidth="true" hidden="false" outlineLevel="0" max="7437" min="7437" style="244" width="8"/>
    <col collapsed="false" customWidth="true" hidden="false" outlineLevel="0" max="7438" min="7438" style="244" width="11.88"/>
    <col collapsed="false" customWidth="false" hidden="false" outlineLevel="0" max="7667" min="7439" style="244" width="9"/>
    <col collapsed="false" customWidth="true" hidden="false" outlineLevel="0" max="7668" min="7668" style="244" width="3.88"/>
    <col collapsed="false" customWidth="true" hidden="false" outlineLevel="0" max="7669" min="7669" style="244" width="16"/>
    <col collapsed="false" customWidth="true" hidden="false" outlineLevel="0" max="7670" min="7670" style="244" width="16.67"/>
    <col collapsed="false" customWidth="true" hidden="false" outlineLevel="0" max="7671" min="7671" style="244" width="13.44"/>
    <col collapsed="false" customWidth="true" hidden="false" outlineLevel="0" max="7673" min="7672" style="244" width="10.89"/>
    <col collapsed="false" customWidth="true" hidden="false" outlineLevel="0" max="7674" min="7674" style="244" width="6.22"/>
    <col collapsed="false" customWidth="true" hidden="false" outlineLevel="0" max="7675" min="7675" style="244" width="8.88"/>
    <col collapsed="false" customWidth="true" hidden="false" outlineLevel="0" max="7676" min="7676" style="244" width="13.89"/>
    <col collapsed="false" customWidth="true" hidden="false" outlineLevel="0" max="7677" min="7677" style="244" width="13.22"/>
    <col collapsed="false" customWidth="true" hidden="false" outlineLevel="0" max="7678" min="7678" style="244" width="16"/>
    <col collapsed="false" customWidth="true" hidden="false" outlineLevel="0" max="7679" min="7679" style="244" width="11.66"/>
    <col collapsed="false" customWidth="true" hidden="false" outlineLevel="0" max="7680" min="7680" style="244" width="16.89"/>
    <col collapsed="false" customWidth="true" hidden="false" outlineLevel="0" max="7681" min="7681" style="244" width="13.22"/>
    <col collapsed="false" customWidth="true" hidden="false" outlineLevel="0" max="7682" min="7682" style="244" width="18.34"/>
    <col collapsed="false" customWidth="true" hidden="false" outlineLevel="0" max="7683" min="7683" style="244" width="15"/>
    <col collapsed="false" customWidth="true" hidden="false" outlineLevel="0" max="7684" min="7684" style="244" width="14.77"/>
    <col collapsed="false" customWidth="true" hidden="false" outlineLevel="0" max="7685" min="7685" style="244" width="14.66"/>
    <col collapsed="false" customWidth="true" hidden="false" outlineLevel="0" max="7686" min="7686" style="244" width="13.78"/>
    <col collapsed="false" customWidth="true" hidden="false" outlineLevel="0" max="7687" min="7687" style="244" width="14.22"/>
    <col collapsed="false" customWidth="true" hidden="false" outlineLevel="0" max="7688" min="7688" style="244" width="15.11"/>
    <col collapsed="false" customWidth="true" hidden="false" outlineLevel="0" max="7689" min="7689" style="244" width="20.44"/>
    <col collapsed="false" customWidth="true" hidden="false" outlineLevel="0" max="7690" min="7690" style="244" width="27.88"/>
    <col collapsed="false" customWidth="true" hidden="false" outlineLevel="0" max="7691" min="7691" style="244" width="6.88"/>
    <col collapsed="false" customWidth="true" hidden="false" outlineLevel="0" max="7692" min="7692" style="244" width="5"/>
    <col collapsed="false" customWidth="true" hidden="false" outlineLevel="0" max="7693" min="7693" style="244" width="8"/>
    <col collapsed="false" customWidth="true" hidden="false" outlineLevel="0" max="7694" min="7694" style="244" width="11.88"/>
    <col collapsed="false" customWidth="false" hidden="false" outlineLevel="0" max="7923" min="7695" style="244" width="9"/>
    <col collapsed="false" customWidth="true" hidden="false" outlineLevel="0" max="7924" min="7924" style="244" width="3.88"/>
    <col collapsed="false" customWidth="true" hidden="false" outlineLevel="0" max="7925" min="7925" style="244" width="16"/>
    <col collapsed="false" customWidth="true" hidden="false" outlineLevel="0" max="7926" min="7926" style="244" width="16.67"/>
    <col collapsed="false" customWidth="true" hidden="false" outlineLevel="0" max="7927" min="7927" style="244" width="13.44"/>
    <col collapsed="false" customWidth="true" hidden="false" outlineLevel="0" max="7929" min="7928" style="244" width="10.89"/>
    <col collapsed="false" customWidth="true" hidden="false" outlineLevel="0" max="7930" min="7930" style="244" width="6.22"/>
    <col collapsed="false" customWidth="true" hidden="false" outlineLevel="0" max="7931" min="7931" style="244" width="8.88"/>
    <col collapsed="false" customWidth="true" hidden="false" outlineLevel="0" max="7932" min="7932" style="244" width="13.89"/>
    <col collapsed="false" customWidth="true" hidden="false" outlineLevel="0" max="7933" min="7933" style="244" width="13.22"/>
    <col collapsed="false" customWidth="true" hidden="false" outlineLevel="0" max="7934" min="7934" style="244" width="16"/>
    <col collapsed="false" customWidth="true" hidden="false" outlineLevel="0" max="7935" min="7935" style="244" width="11.66"/>
    <col collapsed="false" customWidth="true" hidden="false" outlineLevel="0" max="7936" min="7936" style="244" width="16.89"/>
    <col collapsed="false" customWidth="true" hidden="false" outlineLevel="0" max="7937" min="7937" style="244" width="13.22"/>
    <col collapsed="false" customWidth="true" hidden="false" outlineLevel="0" max="7938" min="7938" style="244" width="18.34"/>
    <col collapsed="false" customWidth="true" hidden="false" outlineLevel="0" max="7939" min="7939" style="244" width="15"/>
    <col collapsed="false" customWidth="true" hidden="false" outlineLevel="0" max="7940" min="7940" style="244" width="14.77"/>
    <col collapsed="false" customWidth="true" hidden="false" outlineLevel="0" max="7941" min="7941" style="244" width="14.66"/>
    <col collapsed="false" customWidth="true" hidden="false" outlineLevel="0" max="7942" min="7942" style="244" width="13.78"/>
    <col collapsed="false" customWidth="true" hidden="false" outlineLevel="0" max="7943" min="7943" style="244" width="14.22"/>
    <col collapsed="false" customWidth="true" hidden="false" outlineLevel="0" max="7944" min="7944" style="244" width="15.11"/>
    <col collapsed="false" customWidth="true" hidden="false" outlineLevel="0" max="7945" min="7945" style="244" width="20.44"/>
    <col collapsed="false" customWidth="true" hidden="false" outlineLevel="0" max="7946" min="7946" style="244" width="27.88"/>
    <col collapsed="false" customWidth="true" hidden="false" outlineLevel="0" max="7947" min="7947" style="244" width="6.88"/>
    <col collapsed="false" customWidth="true" hidden="false" outlineLevel="0" max="7948" min="7948" style="244" width="5"/>
    <col collapsed="false" customWidth="true" hidden="false" outlineLevel="0" max="7949" min="7949" style="244" width="8"/>
    <col collapsed="false" customWidth="true" hidden="false" outlineLevel="0" max="7950" min="7950" style="244" width="11.88"/>
    <col collapsed="false" customWidth="false" hidden="false" outlineLevel="0" max="8179" min="7951" style="244" width="9"/>
    <col collapsed="false" customWidth="true" hidden="false" outlineLevel="0" max="8180" min="8180" style="244" width="3.88"/>
    <col collapsed="false" customWidth="true" hidden="false" outlineLevel="0" max="8181" min="8181" style="244" width="16"/>
    <col collapsed="false" customWidth="true" hidden="false" outlineLevel="0" max="8182" min="8182" style="244" width="16.67"/>
    <col collapsed="false" customWidth="true" hidden="false" outlineLevel="0" max="8183" min="8183" style="244" width="13.44"/>
    <col collapsed="false" customWidth="true" hidden="false" outlineLevel="0" max="8185" min="8184" style="244" width="10.89"/>
    <col collapsed="false" customWidth="true" hidden="false" outlineLevel="0" max="8186" min="8186" style="244" width="6.22"/>
    <col collapsed="false" customWidth="true" hidden="false" outlineLevel="0" max="8187" min="8187" style="244" width="8.88"/>
    <col collapsed="false" customWidth="true" hidden="false" outlineLevel="0" max="8188" min="8188" style="244" width="13.89"/>
    <col collapsed="false" customWidth="true" hidden="false" outlineLevel="0" max="8189" min="8189" style="244" width="13.22"/>
    <col collapsed="false" customWidth="true" hidden="false" outlineLevel="0" max="8190" min="8190" style="244" width="16"/>
    <col collapsed="false" customWidth="true" hidden="false" outlineLevel="0" max="8191" min="8191" style="244" width="11.66"/>
    <col collapsed="false" customWidth="true" hidden="false" outlineLevel="0" max="8192" min="8192" style="244" width="16.89"/>
    <col collapsed="false" customWidth="true" hidden="false" outlineLevel="0" max="8193" min="8193" style="244" width="13.22"/>
    <col collapsed="false" customWidth="true" hidden="false" outlineLevel="0" max="8194" min="8194" style="244" width="18.34"/>
    <col collapsed="false" customWidth="true" hidden="false" outlineLevel="0" max="8195" min="8195" style="244" width="15"/>
    <col collapsed="false" customWidth="true" hidden="false" outlineLevel="0" max="8196" min="8196" style="244" width="14.77"/>
    <col collapsed="false" customWidth="true" hidden="false" outlineLevel="0" max="8197" min="8197" style="244" width="14.66"/>
    <col collapsed="false" customWidth="true" hidden="false" outlineLevel="0" max="8198" min="8198" style="244" width="13.78"/>
    <col collapsed="false" customWidth="true" hidden="false" outlineLevel="0" max="8199" min="8199" style="244" width="14.22"/>
    <col collapsed="false" customWidth="true" hidden="false" outlineLevel="0" max="8200" min="8200" style="244" width="15.11"/>
    <col collapsed="false" customWidth="true" hidden="false" outlineLevel="0" max="8201" min="8201" style="244" width="20.44"/>
    <col collapsed="false" customWidth="true" hidden="false" outlineLevel="0" max="8202" min="8202" style="244" width="27.88"/>
    <col collapsed="false" customWidth="true" hidden="false" outlineLevel="0" max="8203" min="8203" style="244" width="6.88"/>
    <col collapsed="false" customWidth="true" hidden="false" outlineLevel="0" max="8204" min="8204" style="244" width="5"/>
    <col collapsed="false" customWidth="true" hidden="false" outlineLevel="0" max="8205" min="8205" style="244" width="8"/>
    <col collapsed="false" customWidth="true" hidden="false" outlineLevel="0" max="8206" min="8206" style="244" width="11.88"/>
    <col collapsed="false" customWidth="false" hidden="false" outlineLevel="0" max="8435" min="8207" style="244" width="9"/>
    <col collapsed="false" customWidth="true" hidden="false" outlineLevel="0" max="8436" min="8436" style="244" width="3.88"/>
    <col collapsed="false" customWidth="true" hidden="false" outlineLevel="0" max="8437" min="8437" style="244" width="16"/>
    <col collapsed="false" customWidth="true" hidden="false" outlineLevel="0" max="8438" min="8438" style="244" width="16.67"/>
    <col collapsed="false" customWidth="true" hidden="false" outlineLevel="0" max="8439" min="8439" style="244" width="13.44"/>
    <col collapsed="false" customWidth="true" hidden="false" outlineLevel="0" max="8441" min="8440" style="244" width="10.89"/>
    <col collapsed="false" customWidth="true" hidden="false" outlineLevel="0" max="8442" min="8442" style="244" width="6.22"/>
    <col collapsed="false" customWidth="true" hidden="false" outlineLevel="0" max="8443" min="8443" style="244" width="8.88"/>
    <col collapsed="false" customWidth="true" hidden="false" outlineLevel="0" max="8444" min="8444" style="244" width="13.89"/>
    <col collapsed="false" customWidth="true" hidden="false" outlineLevel="0" max="8445" min="8445" style="244" width="13.22"/>
    <col collapsed="false" customWidth="true" hidden="false" outlineLevel="0" max="8446" min="8446" style="244" width="16"/>
    <col collapsed="false" customWidth="true" hidden="false" outlineLevel="0" max="8447" min="8447" style="244" width="11.66"/>
    <col collapsed="false" customWidth="true" hidden="false" outlineLevel="0" max="8448" min="8448" style="244" width="16.89"/>
    <col collapsed="false" customWidth="true" hidden="false" outlineLevel="0" max="8449" min="8449" style="244" width="13.22"/>
    <col collapsed="false" customWidth="true" hidden="false" outlineLevel="0" max="8450" min="8450" style="244" width="18.34"/>
    <col collapsed="false" customWidth="true" hidden="false" outlineLevel="0" max="8451" min="8451" style="244" width="15"/>
    <col collapsed="false" customWidth="true" hidden="false" outlineLevel="0" max="8452" min="8452" style="244" width="14.77"/>
    <col collapsed="false" customWidth="true" hidden="false" outlineLevel="0" max="8453" min="8453" style="244" width="14.66"/>
    <col collapsed="false" customWidth="true" hidden="false" outlineLevel="0" max="8454" min="8454" style="244" width="13.78"/>
    <col collapsed="false" customWidth="true" hidden="false" outlineLevel="0" max="8455" min="8455" style="244" width="14.22"/>
    <col collapsed="false" customWidth="true" hidden="false" outlineLevel="0" max="8456" min="8456" style="244" width="15.11"/>
    <col collapsed="false" customWidth="true" hidden="false" outlineLevel="0" max="8457" min="8457" style="244" width="20.44"/>
    <col collapsed="false" customWidth="true" hidden="false" outlineLevel="0" max="8458" min="8458" style="244" width="27.88"/>
    <col collapsed="false" customWidth="true" hidden="false" outlineLevel="0" max="8459" min="8459" style="244" width="6.88"/>
    <col collapsed="false" customWidth="true" hidden="false" outlineLevel="0" max="8460" min="8460" style="244" width="5"/>
    <col collapsed="false" customWidth="true" hidden="false" outlineLevel="0" max="8461" min="8461" style="244" width="8"/>
    <col collapsed="false" customWidth="true" hidden="false" outlineLevel="0" max="8462" min="8462" style="244" width="11.88"/>
    <col collapsed="false" customWidth="false" hidden="false" outlineLevel="0" max="8691" min="8463" style="244" width="9"/>
    <col collapsed="false" customWidth="true" hidden="false" outlineLevel="0" max="8692" min="8692" style="244" width="3.88"/>
    <col collapsed="false" customWidth="true" hidden="false" outlineLevel="0" max="8693" min="8693" style="244" width="16"/>
    <col collapsed="false" customWidth="true" hidden="false" outlineLevel="0" max="8694" min="8694" style="244" width="16.67"/>
    <col collapsed="false" customWidth="true" hidden="false" outlineLevel="0" max="8695" min="8695" style="244" width="13.44"/>
    <col collapsed="false" customWidth="true" hidden="false" outlineLevel="0" max="8697" min="8696" style="244" width="10.89"/>
    <col collapsed="false" customWidth="true" hidden="false" outlineLevel="0" max="8698" min="8698" style="244" width="6.22"/>
    <col collapsed="false" customWidth="true" hidden="false" outlineLevel="0" max="8699" min="8699" style="244" width="8.88"/>
    <col collapsed="false" customWidth="true" hidden="false" outlineLevel="0" max="8700" min="8700" style="244" width="13.89"/>
    <col collapsed="false" customWidth="true" hidden="false" outlineLevel="0" max="8701" min="8701" style="244" width="13.22"/>
    <col collapsed="false" customWidth="true" hidden="false" outlineLevel="0" max="8702" min="8702" style="244" width="16"/>
    <col collapsed="false" customWidth="true" hidden="false" outlineLevel="0" max="8703" min="8703" style="244" width="11.66"/>
    <col collapsed="false" customWidth="true" hidden="false" outlineLevel="0" max="8704" min="8704" style="244" width="16.89"/>
    <col collapsed="false" customWidth="true" hidden="false" outlineLevel="0" max="8705" min="8705" style="244" width="13.22"/>
    <col collapsed="false" customWidth="true" hidden="false" outlineLevel="0" max="8706" min="8706" style="244" width="18.34"/>
    <col collapsed="false" customWidth="true" hidden="false" outlineLevel="0" max="8707" min="8707" style="244" width="15"/>
    <col collapsed="false" customWidth="true" hidden="false" outlineLevel="0" max="8708" min="8708" style="244" width="14.77"/>
    <col collapsed="false" customWidth="true" hidden="false" outlineLevel="0" max="8709" min="8709" style="244" width="14.66"/>
    <col collapsed="false" customWidth="true" hidden="false" outlineLevel="0" max="8710" min="8710" style="244" width="13.78"/>
    <col collapsed="false" customWidth="true" hidden="false" outlineLevel="0" max="8711" min="8711" style="244" width="14.22"/>
    <col collapsed="false" customWidth="true" hidden="false" outlineLevel="0" max="8712" min="8712" style="244" width="15.11"/>
    <col collapsed="false" customWidth="true" hidden="false" outlineLevel="0" max="8713" min="8713" style="244" width="20.44"/>
    <col collapsed="false" customWidth="true" hidden="false" outlineLevel="0" max="8714" min="8714" style="244" width="27.88"/>
    <col collapsed="false" customWidth="true" hidden="false" outlineLevel="0" max="8715" min="8715" style="244" width="6.88"/>
    <col collapsed="false" customWidth="true" hidden="false" outlineLevel="0" max="8716" min="8716" style="244" width="5"/>
    <col collapsed="false" customWidth="true" hidden="false" outlineLevel="0" max="8717" min="8717" style="244" width="8"/>
    <col collapsed="false" customWidth="true" hidden="false" outlineLevel="0" max="8718" min="8718" style="244" width="11.88"/>
    <col collapsed="false" customWidth="false" hidden="false" outlineLevel="0" max="8947" min="8719" style="244" width="9"/>
    <col collapsed="false" customWidth="true" hidden="false" outlineLevel="0" max="8948" min="8948" style="244" width="3.88"/>
    <col collapsed="false" customWidth="true" hidden="false" outlineLevel="0" max="8949" min="8949" style="244" width="16"/>
    <col collapsed="false" customWidth="true" hidden="false" outlineLevel="0" max="8950" min="8950" style="244" width="16.67"/>
    <col collapsed="false" customWidth="true" hidden="false" outlineLevel="0" max="8951" min="8951" style="244" width="13.44"/>
    <col collapsed="false" customWidth="true" hidden="false" outlineLevel="0" max="8953" min="8952" style="244" width="10.89"/>
    <col collapsed="false" customWidth="true" hidden="false" outlineLevel="0" max="8954" min="8954" style="244" width="6.22"/>
    <col collapsed="false" customWidth="true" hidden="false" outlineLevel="0" max="8955" min="8955" style="244" width="8.88"/>
    <col collapsed="false" customWidth="true" hidden="false" outlineLevel="0" max="8956" min="8956" style="244" width="13.89"/>
    <col collapsed="false" customWidth="true" hidden="false" outlineLevel="0" max="8957" min="8957" style="244" width="13.22"/>
    <col collapsed="false" customWidth="true" hidden="false" outlineLevel="0" max="8958" min="8958" style="244" width="16"/>
    <col collapsed="false" customWidth="true" hidden="false" outlineLevel="0" max="8959" min="8959" style="244" width="11.66"/>
    <col collapsed="false" customWidth="true" hidden="false" outlineLevel="0" max="8960" min="8960" style="244" width="16.89"/>
    <col collapsed="false" customWidth="true" hidden="false" outlineLevel="0" max="8961" min="8961" style="244" width="13.22"/>
    <col collapsed="false" customWidth="true" hidden="false" outlineLevel="0" max="8962" min="8962" style="244" width="18.34"/>
    <col collapsed="false" customWidth="true" hidden="false" outlineLevel="0" max="8963" min="8963" style="244" width="15"/>
    <col collapsed="false" customWidth="true" hidden="false" outlineLevel="0" max="8964" min="8964" style="244" width="14.77"/>
    <col collapsed="false" customWidth="true" hidden="false" outlineLevel="0" max="8965" min="8965" style="244" width="14.66"/>
    <col collapsed="false" customWidth="true" hidden="false" outlineLevel="0" max="8966" min="8966" style="244" width="13.78"/>
    <col collapsed="false" customWidth="true" hidden="false" outlineLevel="0" max="8967" min="8967" style="244" width="14.22"/>
    <col collapsed="false" customWidth="true" hidden="false" outlineLevel="0" max="8968" min="8968" style="244" width="15.11"/>
    <col collapsed="false" customWidth="true" hidden="false" outlineLevel="0" max="8969" min="8969" style="244" width="20.44"/>
    <col collapsed="false" customWidth="true" hidden="false" outlineLevel="0" max="8970" min="8970" style="244" width="27.88"/>
    <col collapsed="false" customWidth="true" hidden="false" outlineLevel="0" max="8971" min="8971" style="244" width="6.88"/>
    <col collapsed="false" customWidth="true" hidden="false" outlineLevel="0" max="8972" min="8972" style="244" width="5"/>
    <col collapsed="false" customWidth="true" hidden="false" outlineLevel="0" max="8973" min="8973" style="244" width="8"/>
    <col collapsed="false" customWidth="true" hidden="false" outlineLevel="0" max="8974" min="8974" style="244" width="11.88"/>
    <col collapsed="false" customWidth="false" hidden="false" outlineLevel="0" max="9203" min="8975" style="244" width="9"/>
    <col collapsed="false" customWidth="true" hidden="false" outlineLevel="0" max="9204" min="9204" style="244" width="3.88"/>
    <col collapsed="false" customWidth="true" hidden="false" outlineLevel="0" max="9205" min="9205" style="244" width="16"/>
    <col collapsed="false" customWidth="true" hidden="false" outlineLevel="0" max="9206" min="9206" style="244" width="16.67"/>
    <col collapsed="false" customWidth="true" hidden="false" outlineLevel="0" max="9207" min="9207" style="244" width="13.44"/>
    <col collapsed="false" customWidth="true" hidden="false" outlineLevel="0" max="9209" min="9208" style="244" width="10.89"/>
    <col collapsed="false" customWidth="true" hidden="false" outlineLevel="0" max="9210" min="9210" style="244" width="6.22"/>
    <col collapsed="false" customWidth="true" hidden="false" outlineLevel="0" max="9211" min="9211" style="244" width="8.88"/>
    <col collapsed="false" customWidth="true" hidden="false" outlineLevel="0" max="9212" min="9212" style="244" width="13.89"/>
    <col collapsed="false" customWidth="true" hidden="false" outlineLevel="0" max="9213" min="9213" style="244" width="13.22"/>
    <col collapsed="false" customWidth="true" hidden="false" outlineLevel="0" max="9214" min="9214" style="244" width="16"/>
    <col collapsed="false" customWidth="true" hidden="false" outlineLevel="0" max="9215" min="9215" style="244" width="11.66"/>
    <col collapsed="false" customWidth="true" hidden="false" outlineLevel="0" max="9216" min="9216" style="244" width="16.89"/>
    <col collapsed="false" customWidth="true" hidden="false" outlineLevel="0" max="9217" min="9217" style="244" width="13.22"/>
    <col collapsed="false" customWidth="true" hidden="false" outlineLevel="0" max="9218" min="9218" style="244" width="18.34"/>
    <col collapsed="false" customWidth="true" hidden="false" outlineLevel="0" max="9219" min="9219" style="244" width="15"/>
    <col collapsed="false" customWidth="true" hidden="false" outlineLevel="0" max="9220" min="9220" style="244" width="14.77"/>
    <col collapsed="false" customWidth="true" hidden="false" outlineLevel="0" max="9221" min="9221" style="244" width="14.66"/>
    <col collapsed="false" customWidth="true" hidden="false" outlineLevel="0" max="9222" min="9222" style="244" width="13.78"/>
    <col collapsed="false" customWidth="true" hidden="false" outlineLevel="0" max="9223" min="9223" style="244" width="14.22"/>
    <col collapsed="false" customWidth="true" hidden="false" outlineLevel="0" max="9224" min="9224" style="244" width="15.11"/>
    <col collapsed="false" customWidth="true" hidden="false" outlineLevel="0" max="9225" min="9225" style="244" width="20.44"/>
    <col collapsed="false" customWidth="true" hidden="false" outlineLevel="0" max="9226" min="9226" style="244" width="27.88"/>
    <col collapsed="false" customWidth="true" hidden="false" outlineLevel="0" max="9227" min="9227" style="244" width="6.88"/>
    <col collapsed="false" customWidth="true" hidden="false" outlineLevel="0" max="9228" min="9228" style="244" width="5"/>
    <col collapsed="false" customWidth="true" hidden="false" outlineLevel="0" max="9229" min="9229" style="244" width="8"/>
    <col collapsed="false" customWidth="true" hidden="false" outlineLevel="0" max="9230" min="9230" style="244" width="11.88"/>
    <col collapsed="false" customWidth="false" hidden="false" outlineLevel="0" max="9459" min="9231" style="244" width="9"/>
    <col collapsed="false" customWidth="true" hidden="false" outlineLevel="0" max="9460" min="9460" style="244" width="3.88"/>
    <col collapsed="false" customWidth="true" hidden="false" outlineLevel="0" max="9461" min="9461" style="244" width="16"/>
    <col collapsed="false" customWidth="true" hidden="false" outlineLevel="0" max="9462" min="9462" style="244" width="16.67"/>
    <col collapsed="false" customWidth="true" hidden="false" outlineLevel="0" max="9463" min="9463" style="244" width="13.44"/>
    <col collapsed="false" customWidth="true" hidden="false" outlineLevel="0" max="9465" min="9464" style="244" width="10.89"/>
    <col collapsed="false" customWidth="true" hidden="false" outlineLevel="0" max="9466" min="9466" style="244" width="6.22"/>
    <col collapsed="false" customWidth="true" hidden="false" outlineLevel="0" max="9467" min="9467" style="244" width="8.88"/>
    <col collapsed="false" customWidth="true" hidden="false" outlineLevel="0" max="9468" min="9468" style="244" width="13.89"/>
    <col collapsed="false" customWidth="true" hidden="false" outlineLevel="0" max="9469" min="9469" style="244" width="13.22"/>
    <col collapsed="false" customWidth="true" hidden="false" outlineLevel="0" max="9470" min="9470" style="244" width="16"/>
    <col collapsed="false" customWidth="true" hidden="false" outlineLevel="0" max="9471" min="9471" style="244" width="11.66"/>
    <col collapsed="false" customWidth="true" hidden="false" outlineLevel="0" max="9472" min="9472" style="244" width="16.89"/>
    <col collapsed="false" customWidth="true" hidden="false" outlineLevel="0" max="9473" min="9473" style="244" width="13.22"/>
    <col collapsed="false" customWidth="true" hidden="false" outlineLevel="0" max="9474" min="9474" style="244" width="18.34"/>
    <col collapsed="false" customWidth="true" hidden="false" outlineLevel="0" max="9475" min="9475" style="244" width="15"/>
    <col collapsed="false" customWidth="true" hidden="false" outlineLevel="0" max="9476" min="9476" style="244" width="14.77"/>
    <col collapsed="false" customWidth="true" hidden="false" outlineLevel="0" max="9477" min="9477" style="244" width="14.66"/>
    <col collapsed="false" customWidth="true" hidden="false" outlineLevel="0" max="9478" min="9478" style="244" width="13.78"/>
    <col collapsed="false" customWidth="true" hidden="false" outlineLevel="0" max="9479" min="9479" style="244" width="14.22"/>
    <col collapsed="false" customWidth="true" hidden="false" outlineLevel="0" max="9480" min="9480" style="244" width="15.11"/>
    <col collapsed="false" customWidth="true" hidden="false" outlineLevel="0" max="9481" min="9481" style="244" width="20.44"/>
    <col collapsed="false" customWidth="true" hidden="false" outlineLevel="0" max="9482" min="9482" style="244" width="27.88"/>
    <col collapsed="false" customWidth="true" hidden="false" outlineLevel="0" max="9483" min="9483" style="244" width="6.88"/>
    <col collapsed="false" customWidth="true" hidden="false" outlineLevel="0" max="9484" min="9484" style="244" width="5"/>
    <col collapsed="false" customWidth="true" hidden="false" outlineLevel="0" max="9485" min="9485" style="244" width="8"/>
    <col collapsed="false" customWidth="true" hidden="false" outlineLevel="0" max="9486" min="9486" style="244" width="11.88"/>
    <col collapsed="false" customWidth="false" hidden="false" outlineLevel="0" max="9715" min="9487" style="244" width="9"/>
    <col collapsed="false" customWidth="true" hidden="false" outlineLevel="0" max="9716" min="9716" style="244" width="3.88"/>
    <col collapsed="false" customWidth="true" hidden="false" outlineLevel="0" max="9717" min="9717" style="244" width="16"/>
    <col collapsed="false" customWidth="true" hidden="false" outlineLevel="0" max="9718" min="9718" style="244" width="16.67"/>
    <col collapsed="false" customWidth="true" hidden="false" outlineLevel="0" max="9719" min="9719" style="244" width="13.44"/>
    <col collapsed="false" customWidth="true" hidden="false" outlineLevel="0" max="9721" min="9720" style="244" width="10.89"/>
    <col collapsed="false" customWidth="true" hidden="false" outlineLevel="0" max="9722" min="9722" style="244" width="6.22"/>
    <col collapsed="false" customWidth="true" hidden="false" outlineLevel="0" max="9723" min="9723" style="244" width="8.88"/>
    <col collapsed="false" customWidth="true" hidden="false" outlineLevel="0" max="9724" min="9724" style="244" width="13.89"/>
    <col collapsed="false" customWidth="true" hidden="false" outlineLevel="0" max="9725" min="9725" style="244" width="13.22"/>
    <col collapsed="false" customWidth="true" hidden="false" outlineLevel="0" max="9726" min="9726" style="244" width="16"/>
    <col collapsed="false" customWidth="true" hidden="false" outlineLevel="0" max="9727" min="9727" style="244" width="11.66"/>
    <col collapsed="false" customWidth="true" hidden="false" outlineLevel="0" max="9728" min="9728" style="244" width="16.89"/>
    <col collapsed="false" customWidth="true" hidden="false" outlineLevel="0" max="9729" min="9729" style="244" width="13.22"/>
    <col collapsed="false" customWidth="true" hidden="false" outlineLevel="0" max="9730" min="9730" style="244" width="18.34"/>
    <col collapsed="false" customWidth="true" hidden="false" outlineLevel="0" max="9731" min="9731" style="244" width="15"/>
    <col collapsed="false" customWidth="true" hidden="false" outlineLevel="0" max="9732" min="9732" style="244" width="14.77"/>
    <col collapsed="false" customWidth="true" hidden="false" outlineLevel="0" max="9733" min="9733" style="244" width="14.66"/>
    <col collapsed="false" customWidth="true" hidden="false" outlineLevel="0" max="9734" min="9734" style="244" width="13.78"/>
    <col collapsed="false" customWidth="true" hidden="false" outlineLevel="0" max="9735" min="9735" style="244" width="14.22"/>
    <col collapsed="false" customWidth="true" hidden="false" outlineLevel="0" max="9736" min="9736" style="244" width="15.11"/>
    <col collapsed="false" customWidth="true" hidden="false" outlineLevel="0" max="9737" min="9737" style="244" width="20.44"/>
    <col collapsed="false" customWidth="true" hidden="false" outlineLevel="0" max="9738" min="9738" style="244" width="27.88"/>
    <col collapsed="false" customWidth="true" hidden="false" outlineLevel="0" max="9739" min="9739" style="244" width="6.88"/>
    <col collapsed="false" customWidth="true" hidden="false" outlineLevel="0" max="9740" min="9740" style="244" width="5"/>
    <col collapsed="false" customWidth="true" hidden="false" outlineLevel="0" max="9741" min="9741" style="244" width="8"/>
    <col collapsed="false" customWidth="true" hidden="false" outlineLevel="0" max="9742" min="9742" style="244" width="11.88"/>
    <col collapsed="false" customWidth="false" hidden="false" outlineLevel="0" max="9971" min="9743" style="244" width="9"/>
    <col collapsed="false" customWidth="true" hidden="false" outlineLevel="0" max="9972" min="9972" style="244" width="3.88"/>
    <col collapsed="false" customWidth="true" hidden="false" outlineLevel="0" max="9973" min="9973" style="244" width="16"/>
    <col collapsed="false" customWidth="true" hidden="false" outlineLevel="0" max="9974" min="9974" style="244" width="16.67"/>
    <col collapsed="false" customWidth="true" hidden="false" outlineLevel="0" max="9975" min="9975" style="244" width="13.44"/>
    <col collapsed="false" customWidth="true" hidden="false" outlineLevel="0" max="9977" min="9976" style="244" width="10.89"/>
    <col collapsed="false" customWidth="true" hidden="false" outlineLevel="0" max="9978" min="9978" style="244" width="6.22"/>
    <col collapsed="false" customWidth="true" hidden="false" outlineLevel="0" max="9979" min="9979" style="244" width="8.88"/>
    <col collapsed="false" customWidth="true" hidden="false" outlineLevel="0" max="9980" min="9980" style="244" width="13.89"/>
    <col collapsed="false" customWidth="true" hidden="false" outlineLevel="0" max="9981" min="9981" style="244" width="13.22"/>
    <col collapsed="false" customWidth="true" hidden="false" outlineLevel="0" max="9982" min="9982" style="244" width="16"/>
    <col collapsed="false" customWidth="true" hidden="false" outlineLevel="0" max="9983" min="9983" style="244" width="11.66"/>
    <col collapsed="false" customWidth="true" hidden="false" outlineLevel="0" max="9984" min="9984" style="244" width="16.89"/>
    <col collapsed="false" customWidth="true" hidden="false" outlineLevel="0" max="9985" min="9985" style="244" width="13.22"/>
    <col collapsed="false" customWidth="true" hidden="false" outlineLevel="0" max="9986" min="9986" style="244" width="18.34"/>
    <col collapsed="false" customWidth="true" hidden="false" outlineLevel="0" max="9987" min="9987" style="244" width="15"/>
    <col collapsed="false" customWidth="true" hidden="false" outlineLevel="0" max="9988" min="9988" style="244" width="14.77"/>
    <col collapsed="false" customWidth="true" hidden="false" outlineLevel="0" max="9989" min="9989" style="244" width="14.66"/>
    <col collapsed="false" customWidth="true" hidden="false" outlineLevel="0" max="9990" min="9990" style="244" width="13.78"/>
    <col collapsed="false" customWidth="true" hidden="false" outlineLevel="0" max="9991" min="9991" style="244" width="14.22"/>
    <col collapsed="false" customWidth="true" hidden="false" outlineLevel="0" max="9992" min="9992" style="244" width="15.11"/>
    <col collapsed="false" customWidth="true" hidden="false" outlineLevel="0" max="9993" min="9993" style="244" width="20.44"/>
    <col collapsed="false" customWidth="true" hidden="false" outlineLevel="0" max="9994" min="9994" style="244" width="27.88"/>
    <col collapsed="false" customWidth="true" hidden="false" outlineLevel="0" max="9995" min="9995" style="244" width="6.88"/>
    <col collapsed="false" customWidth="true" hidden="false" outlineLevel="0" max="9996" min="9996" style="244" width="5"/>
    <col collapsed="false" customWidth="true" hidden="false" outlineLevel="0" max="9997" min="9997" style="244" width="8"/>
    <col collapsed="false" customWidth="true" hidden="false" outlineLevel="0" max="9998" min="9998" style="244" width="11.88"/>
    <col collapsed="false" customWidth="false" hidden="false" outlineLevel="0" max="10227" min="9999" style="244" width="9"/>
    <col collapsed="false" customWidth="true" hidden="false" outlineLevel="0" max="10228" min="10228" style="244" width="3.88"/>
    <col collapsed="false" customWidth="true" hidden="false" outlineLevel="0" max="10229" min="10229" style="244" width="16"/>
    <col collapsed="false" customWidth="true" hidden="false" outlineLevel="0" max="10230" min="10230" style="244" width="16.67"/>
    <col collapsed="false" customWidth="true" hidden="false" outlineLevel="0" max="10231" min="10231" style="244" width="13.44"/>
    <col collapsed="false" customWidth="true" hidden="false" outlineLevel="0" max="10233" min="10232" style="244" width="10.89"/>
    <col collapsed="false" customWidth="true" hidden="false" outlineLevel="0" max="10234" min="10234" style="244" width="6.22"/>
    <col collapsed="false" customWidth="true" hidden="false" outlineLevel="0" max="10235" min="10235" style="244" width="8.88"/>
    <col collapsed="false" customWidth="true" hidden="false" outlineLevel="0" max="10236" min="10236" style="244" width="13.89"/>
    <col collapsed="false" customWidth="true" hidden="false" outlineLevel="0" max="10237" min="10237" style="244" width="13.22"/>
    <col collapsed="false" customWidth="true" hidden="false" outlineLevel="0" max="10238" min="10238" style="244" width="16"/>
    <col collapsed="false" customWidth="true" hidden="false" outlineLevel="0" max="10239" min="10239" style="244" width="11.66"/>
    <col collapsed="false" customWidth="true" hidden="false" outlineLevel="0" max="10240" min="10240" style="244" width="16.89"/>
    <col collapsed="false" customWidth="true" hidden="false" outlineLevel="0" max="10241" min="10241" style="244" width="13.22"/>
    <col collapsed="false" customWidth="true" hidden="false" outlineLevel="0" max="10242" min="10242" style="244" width="18.34"/>
    <col collapsed="false" customWidth="true" hidden="false" outlineLevel="0" max="10243" min="10243" style="244" width="15"/>
    <col collapsed="false" customWidth="true" hidden="false" outlineLevel="0" max="10244" min="10244" style="244" width="14.77"/>
    <col collapsed="false" customWidth="true" hidden="false" outlineLevel="0" max="10245" min="10245" style="244" width="14.66"/>
    <col collapsed="false" customWidth="true" hidden="false" outlineLevel="0" max="10246" min="10246" style="244" width="13.78"/>
    <col collapsed="false" customWidth="true" hidden="false" outlineLevel="0" max="10247" min="10247" style="244" width="14.22"/>
    <col collapsed="false" customWidth="true" hidden="false" outlineLevel="0" max="10248" min="10248" style="244" width="15.11"/>
    <col collapsed="false" customWidth="true" hidden="false" outlineLevel="0" max="10249" min="10249" style="244" width="20.44"/>
    <col collapsed="false" customWidth="true" hidden="false" outlineLevel="0" max="10250" min="10250" style="244" width="27.88"/>
    <col collapsed="false" customWidth="true" hidden="false" outlineLevel="0" max="10251" min="10251" style="244" width="6.88"/>
    <col collapsed="false" customWidth="true" hidden="false" outlineLevel="0" max="10252" min="10252" style="244" width="5"/>
    <col collapsed="false" customWidth="true" hidden="false" outlineLevel="0" max="10253" min="10253" style="244" width="8"/>
    <col collapsed="false" customWidth="true" hidden="false" outlineLevel="0" max="10254" min="10254" style="244" width="11.88"/>
    <col collapsed="false" customWidth="false" hidden="false" outlineLevel="0" max="10483" min="10255" style="244" width="9"/>
    <col collapsed="false" customWidth="true" hidden="false" outlineLevel="0" max="10484" min="10484" style="244" width="3.88"/>
    <col collapsed="false" customWidth="true" hidden="false" outlineLevel="0" max="10485" min="10485" style="244" width="16"/>
    <col collapsed="false" customWidth="true" hidden="false" outlineLevel="0" max="10486" min="10486" style="244" width="16.67"/>
    <col collapsed="false" customWidth="true" hidden="false" outlineLevel="0" max="10487" min="10487" style="244" width="13.44"/>
    <col collapsed="false" customWidth="true" hidden="false" outlineLevel="0" max="10489" min="10488" style="244" width="10.89"/>
    <col collapsed="false" customWidth="true" hidden="false" outlineLevel="0" max="10490" min="10490" style="244" width="6.22"/>
    <col collapsed="false" customWidth="true" hidden="false" outlineLevel="0" max="10491" min="10491" style="244" width="8.88"/>
    <col collapsed="false" customWidth="true" hidden="false" outlineLevel="0" max="10492" min="10492" style="244" width="13.89"/>
    <col collapsed="false" customWidth="true" hidden="false" outlineLevel="0" max="10493" min="10493" style="244" width="13.22"/>
    <col collapsed="false" customWidth="true" hidden="false" outlineLevel="0" max="10494" min="10494" style="244" width="16"/>
    <col collapsed="false" customWidth="true" hidden="false" outlineLevel="0" max="10495" min="10495" style="244" width="11.66"/>
    <col collapsed="false" customWidth="true" hidden="false" outlineLevel="0" max="10496" min="10496" style="244" width="16.89"/>
    <col collapsed="false" customWidth="true" hidden="false" outlineLevel="0" max="10497" min="10497" style="244" width="13.22"/>
    <col collapsed="false" customWidth="true" hidden="false" outlineLevel="0" max="10498" min="10498" style="244" width="18.34"/>
    <col collapsed="false" customWidth="true" hidden="false" outlineLevel="0" max="10499" min="10499" style="244" width="15"/>
    <col collapsed="false" customWidth="true" hidden="false" outlineLevel="0" max="10500" min="10500" style="244" width="14.77"/>
    <col collapsed="false" customWidth="true" hidden="false" outlineLevel="0" max="10501" min="10501" style="244" width="14.66"/>
    <col collapsed="false" customWidth="true" hidden="false" outlineLevel="0" max="10502" min="10502" style="244" width="13.78"/>
    <col collapsed="false" customWidth="true" hidden="false" outlineLevel="0" max="10503" min="10503" style="244" width="14.22"/>
    <col collapsed="false" customWidth="true" hidden="false" outlineLevel="0" max="10504" min="10504" style="244" width="15.11"/>
    <col collapsed="false" customWidth="true" hidden="false" outlineLevel="0" max="10505" min="10505" style="244" width="20.44"/>
    <col collapsed="false" customWidth="true" hidden="false" outlineLevel="0" max="10506" min="10506" style="244" width="27.88"/>
    <col collapsed="false" customWidth="true" hidden="false" outlineLevel="0" max="10507" min="10507" style="244" width="6.88"/>
    <col collapsed="false" customWidth="true" hidden="false" outlineLevel="0" max="10508" min="10508" style="244" width="5"/>
    <col collapsed="false" customWidth="true" hidden="false" outlineLevel="0" max="10509" min="10509" style="244" width="8"/>
    <col collapsed="false" customWidth="true" hidden="false" outlineLevel="0" max="10510" min="10510" style="244" width="11.88"/>
    <col collapsed="false" customWidth="false" hidden="false" outlineLevel="0" max="10739" min="10511" style="244" width="9"/>
    <col collapsed="false" customWidth="true" hidden="false" outlineLevel="0" max="10740" min="10740" style="244" width="3.88"/>
    <col collapsed="false" customWidth="true" hidden="false" outlineLevel="0" max="10741" min="10741" style="244" width="16"/>
    <col collapsed="false" customWidth="true" hidden="false" outlineLevel="0" max="10742" min="10742" style="244" width="16.67"/>
    <col collapsed="false" customWidth="true" hidden="false" outlineLevel="0" max="10743" min="10743" style="244" width="13.44"/>
    <col collapsed="false" customWidth="true" hidden="false" outlineLevel="0" max="10745" min="10744" style="244" width="10.89"/>
    <col collapsed="false" customWidth="true" hidden="false" outlineLevel="0" max="10746" min="10746" style="244" width="6.22"/>
    <col collapsed="false" customWidth="true" hidden="false" outlineLevel="0" max="10747" min="10747" style="244" width="8.88"/>
    <col collapsed="false" customWidth="true" hidden="false" outlineLevel="0" max="10748" min="10748" style="244" width="13.89"/>
    <col collapsed="false" customWidth="true" hidden="false" outlineLevel="0" max="10749" min="10749" style="244" width="13.22"/>
    <col collapsed="false" customWidth="true" hidden="false" outlineLevel="0" max="10750" min="10750" style="244" width="16"/>
    <col collapsed="false" customWidth="true" hidden="false" outlineLevel="0" max="10751" min="10751" style="244" width="11.66"/>
    <col collapsed="false" customWidth="true" hidden="false" outlineLevel="0" max="10752" min="10752" style="244" width="16.89"/>
    <col collapsed="false" customWidth="true" hidden="false" outlineLevel="0" max="10753" min="10753" style="244" width="13.22"/>
    <col collapsed="false" customWidth="true" hidden="false" outlineLevel="0" max="10754" min="10754" style="244" width="18.34"/>
    <col collapsed="false" customWidth="true" hidden="false" outlineLevel="0" max="10755" min="10755" style="244" width="15"/>
    <col collapsed="false" customWidth="true" hidden="false" outlineLevel="0" max="10756" min="10756" style="244" width="14.77"/>
    <col collapsed="false" customWidth="true" hidden="false" outlineLevel="0" max="10757" min="10757" style="244" width="14.66"/>
    <col collapsed="false" customWidth="true" hidden="false" outlineLevel="0" max="10758" min="10758" style="244" width="13.78"/>
    <col collapsed="false" customWidth="true" hidden="false" outlineLevel="0" max="10759" min="10759" style="244" width="14.22"/>
    <col collapsed="false" customWidth="true" hidden="false" outlineLevel="0" max="10760" min="10760" style="244" width="15.11"/>
    <col collapsed="false" customWidth="true" hidden="false" outlineLevel="0" max="10761" min="10761" style="244" width="20.44"/>
    <col collapsed="false" customWidth="true" hidden="false" outlineLevel="0" max="10762" min="10762" style="244" width="27.88"/>
    <col collapsed="false" customWidth="true" hidden="false" outlineLevel="0" max="10763" min="10763" style="244" width="6.88"/>
    <col collapsed="false" customWidth="true" hidden="false" outlineLevel="0" max="10764" min="10764" style="244" width="5"/>
    <col collapsed="false" customWidth="true" hidden="false" outlineLevel="0" max="10765" min="10765" style="244" width="8"/>
    <col collapsed="false" customWidth="true" hidden="false" outlineLevel="0" max="10766" min="10766" style="244" width="11.88"/>
    <col collapsed="false" customWidth="false" hidden="false" outlineLevel="0" max="10995" min="10767" style="244" width="9"/>
    <col collapsed="false" customWidth="true" hidden="false" outlineLevel="0" max="10996" min="10996" style="244" width="3.88"/>
    <col collapsed="false" customWidth="true" hidden="false" outlineLevel="0" max="10997" min="10997" style="244" width="16"/>
    <col collapsed="false" customWidth="true" hidden="false" outlineLevel="0" max="10998" min="10998" style="244" width="16.67"/>
    <col collapsed="false" customWidth="true" hidden="false" outlineLevel="0" max="10999" min="10999" style="244" width="13.44"/>
    <col collapsed="false" customWidth="true" hidden="false" outlineLevel="0" max="11001" min="11000" style="244" width="10.89"/>
    <col collapsed="false" customWidth="true" hidden="false" outlineLevel="0" max="11002" min="11002" style="244" width="6.22"/>
    <col collapsed="false" customWidth="true" hidden="false" outlineLevel="0" max="11003" min="11003" style="244" width="8.88"/>
    <col collapsed="false" customWidth="true" hidden="false" outlineLevel="0" max="11004" min="11004" style="244" width="13.89"/>
    <col collapsed="false" customWidth="true" hidden="false" outlineLevel="0" max="11005" min="11005" style="244" width="13.22"/>
    <col collapsed="false" customWidth="true" hidden="false" outlineLevel="0" max="11006" min="11006" style="244" width="16"/>
    <col collapsed="false" customWidth="true" hidden="false" outlineLevel="0" max="11007" min="11007" style="244" width="11.66"/>
    <col collapsed="false" customWidth="true" hidden="false" outlineLevel="0" max="11008" min="11008" style="244" width="16.89"/>
    <col collapsed="false" customWidth="true" hidden="false" outlineLevel="0" max="11009" min="11009" style="244" width="13.22"/>
    <col collapsed="false" customWidth="true" hidden="false" outlineLevel="0" max="11010" min="11010" style="244" width="18.34"/>
    <col collapsed="false" customWidth="true" hidden="false" outlineLevel="0" max="11011" min="11011" style="244" width="15"/>
    <col collapsed="false" customWidth="true" hidden="false" outlineLevel="0" max="11012" min="11012" style="244" width="14.77"/>
    <col collapsed="false" customWidth="true" hidden="false" outlineLevel="0" max="11013" min="11013" style="244" width="14.66"/>
    <col collapsed="false" customWidth="true" hidden="false" outlineLevel="0" max="11014" min="11014" style="244" width="13.78"/>
    <col collapsed="false" customWidth="true" hidden="false" outlineLevel="0" max="11015" min="11015" style="244" width="14.22"/>
    <col collapsed="false" customWidth="true" hidden="false" outlineLevel="0" max="11016" min="11016" style="244" width="15.11"/>
    <col collapsed="false" customWidth="true" hidden="false" outlineLevel="0" max="11017" min="11017" style="244" width="20.44"/>
    <col collapsed="false" customWidth="true" hidden="false" outlineLevel="0" max="11018" min="11018" style="244" width="27.88"/>
    <col collapsed="false" customWidth="true" hidden="false" outlineLevel="0" max="11019" min="11019" style="244" width="6.88"/>
    <col collapsed="false" customWidth="true" hidden="false" outlineLevel="0" max="11020" min="11020" style="244" width="5"/>
    <col collapsed="false" customWidth="true" hidden="false" outlineLevel="0" max="11021" min="11021" style="244" width="8"/>
    <col collapsed="false" customWidth="true" hidden="false" outlineLevel="0" max="11022" min="11022" style="244" width="11.88"/>
    <col collapsed="false" customWidth="false" hidden="false" outlineLevel="0" max="11251" min="11023" style="244" width="9"/>
    <col collapsed="false" customWidth="true" hidden="false" outlineLevel="0" max="11252" min="11252" style="244" width="3.88"/>
    <col collapsed="false" customWidth="true" hidden="false" outlineLevel="0" max="11253" min="11253" style="244" width="16"/>
    <col collapsed="false" customWidth="true" hidden="false" outlineLevel="0" max="11254" min="11254" style="244" width="16.67"/>
    <col collapsed="false" customWidth="true" hidden="false" outlineLevel="0" max="11255" min="11255" style="244" width="13.44"/>
    <col collapsed="false" customWidth="true" hidden="false" outlineLevel="0" max="11257" min="11256" style="244" width="10.89"/>
    <col collapsed="false" customWidth="true" hidden="false" outlineLevel="0" max="11258" min="11258" style="244" width="6.22"/>
    <col collapsed="false" customWidth="true" hidden="false" outlineLevel="0" max="11259" min="11259" style="244" width="8.88"/>
    <col collapsed="false" customWidth="true" hidden="false" outlineLevel="0" max="11260" min="11260" style="244" width="13.89"/>
    <col collapsed="false" customWidth="true" hidden="false" outlineLevel="0" max="11261" min="11261" style="244" width="13.22"/>
    <col collapsed="false" customWidth="true" hidden="false" outlineLevel="0" max="11262" min="11262" style="244" width="16"/>
    <col collapsed="false" customWidth="true" hidden="false" outlineLevel="0" max="11263" min="11263" style="244" width="11.66"/>
    <col collapsed="false" customWidth="true" hidden="false" outlineLevel="0" max="11264" min="11264" style="244" width="16.89"/>
    <col collapsed="false" customWidth="true" hidden="false" outlineLevel="0" max="11265" min="11265" style="244" width="13.22"/>
    <col collapsed="false" customWidth="true" hidden="false" outlineLevel="0" max="11266" min="11266" style="244" width="18.34"/>
    <col collapsed="false" customWidth="true" hidden="false" outlineLevel="0" max="11267" min="11267" style="244" width="15"/>
    <col collapsed="false" customWidth="true" hidden="false" outlineLevel="0" max="11268" min="11268" style="244" width="14.77"/>
    <col collapsed="false" customWidth="true" hidden="false" outlineLevel="0" max="11269" min="11269" style="244" width="14.66"/>
    <col collapsed="false" customWidth="true" hidden="false" outlineLevel="0" max="11270" min="11270" style="244" width="13.78"/>
    <col collapsed="false" customWidth="true" hidden="false" outlineLevel="0" max="11271" min="11271" style="244" width="14.22"/>
    <col collapsed="false" customWidth="true" hidden="false" outlineLevel="0" max="11272" min="11272" style="244" width="15.11"/>
    <col collapsed="false" customWidth="true" hidden="false" outlineLevel="0" max="11273" min="11273" style="244" width="20.44"/>
    <col collapsed="false" customWidth="true" hidden="false" outlineLevel="0" max="11274" min="11274" style="244" width="27.88"/>
    <col collapsed="false" customWidth="true" hidden="false" outlineLevel="0" max="11275" min="11275" style="244" width="6.88"/>
    <col collapsed="false" customWidth="true" hidden="false" outlineLevel="0" max="11276" min="11276" style="244" width="5"/>
    <col collapsed="false" customWidth="true" hidden="false" outlineLevel="0" max="11277" min="11277" style="244" width="8"/>
    <col collapsed="false" customWidth="true" hidden="false" outlineLevel="0" max="11278" min="11278" style="244" width="11.88"/>
    <col collapsed="false" customWidth="false" hidden="false" outlineLevel="0" max="11507" min="11279" style="244" width="9"/>
    <col collapsed="false" customWidth="true" hidden="false" outlineLevel="0" max="11508" min="11508" style="244" width="3.88"/>
    <col collapsed="false" customWidth="true" hidden="false" outlineLevel="0" max="11509" min="11509" style="244" width="16"/>
    <col collapsed="false" customWidth="true" hidden="false" outlineLevel="0" max="11510" min="11510" style="244" width="16.67"/>
    <col collapsed="false" customWidth="true" hidden="false" outlineLevel="0" max="11511" min="11511" style="244" width="13.44"/>
    <col collapsed="false" customWidth="true" hidden="false" outlineLevel="0" max="11513" min="11512" style="244" width="10.89"/>
    <col collapsed="false" customWidth="true" hidden="false" outlineLevel="0" max="11514" min="11514" style="244" width="6.22"/>
    <col collapsed="false" customWidth="true" hidden="false" outlineLevel="0" max="11515" min="11515" style="244" width="8.88"/>
    <col collapsed="false" customWidth="true" hidden="false" outlineLevel="0" max="11516" min="11516" style="244" width="13.89"/>
    <col collapsed="false" customWidth="true" hidden="false" outlineLevel="0" max="11517" min="11517" style="244" width="13.22"/>
    <col collapsed="false" customWidth="true" hidden="false" outlineLevel="0" max="11518" min="11518" style="244" width="16"/>
    <col collapsed="false" customWidth="true" hidden="false" outlineLevel="0" max="11519" min="11519" style="244" width="11.66"/>
    <col collapsed="false" customWidth="true" hidden="false" outlineLevel="0" max="11520" min="11520" style="244" width="16.89"/>
    <col collapsed="false" customWidth="true" hidden="false" outlineLevel="0" max="11521" min="11521" style="244" width="13.22"/>
    <col collapsed="false" customWidth="true" hidden="false" outlineLevel="0" max="11522" min="11522" style="244" width="18.34"/>
    <col collapsed="false" customWidth="true" hidden="false" outlineLevel="0" max="11523" min="11523" style="244" width="15"/>
    <col collapsed="false" customWidth="true" hidden="false" outlineLevel="0" max="11524" min="11524" style="244" width="14.77"/>
    <col collapsed="false" customWidth="true" hidden="false" outlineLevel="0" max="11525" min="11525" style="244" width="14.66"/>
    <col collapsed="false" customWidth="true" hidden="false" outlineLevel="0" max="11526" min="11526" style="244" width="13.78"/>
    <col collapsed="false" customWidth="true" hidden="false" outlineLevel="0" max="11527" min="11527" style="244" width="14.22"/>
    <col collapsed="false" customWidth="true" hidden="false" outlineLevel="0" max="11528" min="11528" style="244" width="15.11"/>
    <col collapsed="false" customWidth="true" hidden="false" outlineLevel="0" max="11529" min="11529" style="244" width="20.44"/>
    <col collapsed="false" customWidth="true" hidden="false" outlineLevel="0" max="11530" min="11530" style="244" width="27.88"/>
    <col collapsed="false" customWidth="true" hidden="false" outlineLevel="0" max="11531" min="11531" style="244" width="6.88"/>
    <col collapsed="false" customWidth="true" hidden="false" outlineLevel="0" max="11532" min="11532" style="244" width="5"/>
    <col collapsed="false" customWidth="true" hidden="false" outlineLevel="0" max="11533" min="11533" style="244" width="8"/>
    <col collapsed="false" customWidth="true" hidden="false" outlineLevel="0" max="11534" min="11534" style="244" width="11.88"/>
    <col collapsed="false" customWidth="false" hidden="false" outlineLevel="0" max="11763" min="11535" style="244" width="9"/>
    <col collapsed="false" customWidth="true" hidden="false" outlineLevel="0" max="11764" min="11764" style="244" width="3.88"/>
    <col collapsed="false" customWidth="true" hidden="false" outlineLevel="0" max="11765" min="11765" style="244" width="16"/>
    <col collapsed="false" customWidth="true" hidden="false" outlineLevel="0" max="11766" min="11766" style="244" width="16.67"/>
    <col collapsed="false" customWidth="true" hidden="false" outlineLevel="0" max="11767" min="11767" style="244" width="13.44"/>
    <col collapsed="false" customWidth="true" hidden="false" outlineLevel="0" max="11769" min="11768" style="244" width="10.89"/>
    <col collapsed="false" customWidth="true" hidden="false" outlineLevel="0" max="11770" min="11770" style="244" width="6.22"/>
    <col collapsed="false" customWidth="true" hidden="false" outlineLevel="0" max="11771" min="11771" style="244" width="8.88"/>
    <col collapsed="false" customWidth="true" hidden="false" outlineLevel="0" max="11772" min="11772" style="244" width="13.89"/>
    <col collapsed="false" customWidth="true" hidden="false" outlineLevel="0" max="11773" min="11773" style="244" width="13.22"/>
    <col collapsed="false" customWidth="true" hidden="false" outlineLevel="0" max="11774" min="11774" style="244" width="16"/>
    <col collapsed="false" customWidth="true" hidden="false" outlineLevel="0" max="11775" min="11775" style="244" width="11.66"/>
    <col collapsed="false" customWidth="true" hidden="false" outlineLevel="0" max="11776" min="11776" style="244" width="16.89"/>
    <col collapsed="false" customWidth="true" hidden="false" outlineLevel="0" max="11777" min="11777" style="244" width="13.22"/>
    <col collapsed="false" customWidth="true" hidden="false" outlineLevel="0" max="11778" min="11778" style="244" width="18.34"/>
    <col collapsed="false" customWidth="true" hidden="false" outlineLevel="0" max="11779" min="11779" style="244" width="15"/>
    <col collapsed="false" customWidth="true" hidden="false" outlineLevel="0" max="11780" min="11780" style="244" width="14.77"/>
    <col collapsed="false" customWidth="true" hidden="false" outlineLevel="0" max="11781" min="11781" style="244" width="14.66"/>
    <col collapsed="false" customWidth="true" hidden="false" outlineLevel="0" max="11782" min="11782" style="244" width="13.78"/>
    <col collapsed="false" customWidth="true" hidden="false" outlineLevel="0" max="11783" min="11783" style="244" width="14.22"/>
    <col collapsed="false" customWidth="true" hidden="false" outlineLevel="0" max="11784" min="11784" style="244" width="15.11"/>
    <col collapsed="false" customWidth="true" hidden="false" outlineLevel="0" max="11785" min="11785" style="244" width="20.44"/>
    <col collapsed="false" customWidth="true" hidden="false" outlineLevel="0" max="11786" min="11786" style="244" width="27.88"/>
    <col collapsed="false" customWidth="true" hidden="false" outlineLevel="0" max="11787" min="11787" style="244" width="6.88"/>
    <col collapsed="false" customWidth="true" hidden="false" outlineLevel="0" max="11788" min="11788" style="244" width="5"/>
    <col collapsed="false" customWidth="true" hidden="false" outlineLevel="0" max="11789" min="11789" style="244" width="8"/>
    <col collapsed="false" customWidth="true" hidden="false" outlineLevel="0" max="11790" min="11790" style="244" width="11.88"/>
    <col collapsed="false" customWidth="false" hidden="false" outlineLevel="0" max="12019" min="11791" style="244" width="9"/>
    <col collapsed="false" customWidth="true" hidden="false" outlineLevel="0" max="12020" min="12020" style="244" width="3.88"/>
    <col collapsed="false" customWidth="true" hidden="false" outlineLevel="0" max="12021" min="12021" style="244" width="16"/>
    <col collapsed="false" customWidth="true" hidden="false" outlineLevel="0" max="12022" min="12022" style="244" width="16.67"/>
    <col collapsed="false" customWidth="true" hidden="false" outlineLevel="0" max="12023" min="12023" style="244" width="13.44"/>
    <col collapsed="false" customWidth="true" hidden="false" outlineLevel="0" max="12025" min="12024" style="244" width="10.89"/>
    <col collapsed="false" customWidth="true" hidden="false" outlineLevel="0" max="12026" min="12026" style="244" width="6.22"/>
    <col collapsed="false" customWidth="true" hidden="false" outlineLevel="0" max="12027" min="12027" style="244" width="8.88"/>
    <col collapsed="false" customWidth="true" hidden="false" outlineLevel="0" max="12028" min="12028" style="244" width="13.89"/>
    <col collapsed="false" customWidth="true" hidden="false" outlineLevel="0" max="12029" min="12029" style="244" width="13.22"/>
    <col collapsed="false" customWidth="true" hidden="false" outlineLevel="0" max="12030" min="12030" style="244" width="16"/>
    <col collapsed="false" customWidth="true" hidden="false" outlineLevel="0" max="12031" min="12031" style="244" width="11.66"/>
    <col collapsed="false" customWidth="true" hidden="false" outlineLevel="0" max="12032" min="12032" style="244" width="16.89"/>
    <col collapsed="false" customWidth="true" hidden="false" outlineLevel="0" max="12033" min="12033" style="244" width="13.22"/>
    <col collapsed="false" customWidth="true" hidden="false" outlineLevel="0" max="12034" min="12034" style="244" width="18.34"/>
    <col collapsed="false" customWidth="true" hidden="false" outlineLevel="0" max="12035" min="12035" style="244" width="15"/>
    <col collapsed="false" customWidth="true" hidden="false" outlineLevel="0" max="12036" min="12036" style="244" width="14.77"/>
    <col collapsed="false" customWidth="true" hidden="false" outlineLevel="0" max="12037" min="12037" style="244" width="14.66"/>
    <col collapsed="false" customWidth="true" hidden="false" outlineLevel="0" max="12038" min="12038" style="244" width="13.78"/>
    <col collapsed="false" customWidth="true" hidden="false" outlineLevel="0" max="12039" min="12039" style="244" width="14.22"/>
    <col collapsed="false" customWidth="true" hidden="false" outlineLevel="0" max="12040" min="12040" style="244" width="15.11"/>
    <col collapsed="false" customWidth="true" hidden="false" outlineLevel="0" max="12041" min="12041" style="244" width="20.44"/>
    <col collapsed="false" customWidth="true" hidden="false" outlineLevel="0" max="12042" min="12042" style="244" width="27.88"/>
    <col collapsed="false" customWidth="true" hidden="false" outlineLevel="0" max="12043" min="12043" style="244" width="6.88"/>
    <col collapsed="false" customWidth="true" hidden="false" outlineLevel="0" max="12044" min="12044" style="244" width="5"/>
    <col collapsed="false" customWidth="true" hidden="false" outlineLevel="0" max="12045" min="12045" style="244" width="8"/>
    <col collapsed="false" customWidth="true" hidden="false" outlineLevel="0" max="12046" min="12046" style="244" width="11.88"/>
    <col collapsed="false" customWidth="false" hidden="false" outlineLevel="0" max="12275" min="12047" style="244" width="9"/>
    <col collapsed="false" customWidth="true" hidden="false" outlineLevel="0" max="12276" min="12276" style="244" width="3.88"/>
    <col collapsed="false" customWidth="true" hidden="false" outlineLevel="0" max="12277" min="12277" style="244" width="16"/>
    <col collapsed="false" customWidth="true" hidden="false" outlineLevel="0" max="12278" min="12278" style="244" width="16.67"/>
    <col collapsed="false" customWidth="true" hidden="false" outlineLevel="0" max="12279" min="12279" style="244" width="13.44"/>
    <col collapsed="false" customWidth="true" hidden="false" outlineLevel="0" max="12281" min="12280" style="244" width="10.89"/>
    <col collapsed="false" customWidth="true" hidden="false" outlineLevel="0" max="12282" min="12282" style="244" width="6.22"/>
    <col collapsed="false" customWidth="true" hidden="false" outlineLevel="0" max="12283" min="12283" style="244" width="8.88"/>
    <col collapsed="false" customWidth="true" hidden="false" outlineLevel="0" max="12284" min="12284" style="244" width="13.89"/>
    <col collapsed="false" customWidth="true" hidden="false" outlineLevel="0" max="12285" min="12285" style="244" width="13.22"/>
    <col collapsed="false" customWidth="true" hidden="false" outlineLevel="0" max="12286" min="12286" style="244" width="16"/>
    <col collapsed="false" customWidth="true" hidden="false" outlineLevel="0" max="12287" min="12287" style="244" width="11.66"/>
    <col collapsed="false" customWidth="true" hidden="false" outlineLevel="0" max="12288" min="12288" style="244" width="16.89"/>
    <col collapsed="false" customWidth="true" hidden="false" outlineLevel="0" max="12289" min="12289" style="244" width="13.22"/>
    <col collapsed="false" customWidth="true" hidden="false" outlineLevel="0" max="12290" min="12290" style="244" width="18.34"/>
    <col collapsed="false" customWidth="true" hidden="false" outlineLevel="0" max="12291" min="12291" style="244" width="15"/>
    <col collapsed="false" customWidth="true" hidden="false" outlineLevel="0" max="12292" min="12292" style="244" width="14.77"/>
    <col collapsed="false" customWidth="true" hidden="false" outlineLevel="0" max="12293" min="12293" style="244" width="14.66"/>
    <col collapsed="false" customWidth="true" hidden="false" outlineLevel="0" max="12294" min="12294" style="244" width="13.78"/>
    <col collapsed="false" customWidth="true" hidden="false" outlineLevel="0" max="12295" min="12295" style="244" width="14.22"/>
    <col collapsed="false" customWidth="true" hidden="false" outlineLevel="0" max="12296" min="12296" style="244" width="15.11"/>
    <col collapsed="false" customWidth="true" hidden="false" outlineLevel="0" max="12297" min="12297" style="244" width="20.44"/>
    <col collapsed="false" customWidth="true" hidden="false" outlineLevel="0" max="12298" min="12298" style="244" width="27.88"/>
    <col collapsed="false" customWidth="true" hidden="false" outlineLevel="0" max="12299" min="12299" style="244" width="6.88"/>
    <col collapsed="false" customWidth="true" hidden="false" outlineLevel="0" max="12300" min="12300" style="244" width="5"/>
    <col collapsed="false" customWidth="true" hidden="false" outlineLevel="0" max="12301" min="12301" style="244" width="8"/>
    <col collapsed="false" customWidth="true" hidden="false" outlineLevel="0" max="12302" min="12302" style="244" width="11.88"/>
    <col collapsed="false" customWidth="false" hidden="false" outlineLevel="0" max="12531" min="12303" style="244" width="9"/>
    <col collapsed="false" customWidth="true" hidden="false" outlineLevel="0" max="12532" min="12532" style="244" width="3.88"/>
    <col collapsed="false" customWidth="true" hidden="false" outlineLevel="0" max="12533" min="12533" style="244" width="16"/>
    <col collapsed="false" customWidth="true" hidden="false" outlineLevel="0" max="12534" min="12534" style="244" width="16.67"/>
    <col collapsed="false" customWidth="true" hidden="false" outlineLevel="0" max="12535" min="12535" style="244" width="13.44"/>
    <col collapsed="false" customWidth="true" hidden="false" outlineLevel="0" max="12537" min="12536" style="244" width="10.89"/>
    <col collapsed="false" customWidth="true" hidden="false" outlineLevel="0" max="12538" min="12538" style="244" width="6.22"/>
    <col collapsed="false" customWidth="true" hidden="false" outlineLevel="0" max="12539" min="12539" style="244" width="8.88"/>
    <col collapsed="false" customWidth="true" hidden="false" outlineLevel="0" max="12540" min="12540" style="244" width="13.89"/>
    <col collapsed="false" customWidth="true" hidden="false" outlineLevel="0" max="12541" min="12541" style="244" width="13.22"/>
    <col collapsed="false" customWidth="true" hidden="false" outlineLevel="0" max="12542" min="12542" style="244" width="16"/>
    <col collapsed="false" customWidth="true" hidden="false" outlineLevel="0" max="12543" min="12543" style="244" width="11.66"/>
    <col collapsed="false" customWidth="true" hidden="false" outlineLevel="0" max="12544" min="12544" style="244" width="16.89"/>
    <col collapsed="false" customWidth="true" hidden="false" outlineLevel="0" max="12545" min="12545" style="244" width="13.22"/>
    <col collapsed="false" customWidth="true" hidden="false" outlineLevel="0" max="12546" min="12546" style="244" width="18.34"/>
    <col collapsed="false" customWidth="true" hidden="false" outlineLevel="0" max="12547" min="12547" style="244" width="15"/>
    <col collapsed="false" customWidth="true" hidden="false" outlineLevel="0" max="12548" min="12548" style="244" width="14.77"/>
    <col collapsed="false" customWidth="true" hidden="false" outlineLevel="0" max="12549" min="12549" style="244" width="14.66"/>
    <col collapsed="false" customWidth="true" hidden="false" outlineLevel="0" max="12550" min="12550" style="244" width="13.78"/>
    <col collapsed="false" customWidth="true" hidden="false" outlineLevel="0" max="12551" min="12551" style="244" width="14.22"/>
    <col collapsed="false" customWidth="true" hidden="false" outlineLevel="0" max="12552" min="12552" style="244" width="15.11"/>
    <col collapsed="false" customWidth="true" hidden="false" outlineLevel="0" max="12553" min="12553" style="244" width="20.44"/>
    <col collapsed="false" customWidth="true" hidden="false" outlineLevel="0" max="12554" min="12554" style="244" width="27.88"/>
    <col collapsed="false" customWidth="true" hidden="false" outlineLevel="0" max="12555" min="12555" style="244" width="6.88"/>
    <col collapsed="false" customWidth="true" hidden="false" outlineLevel="0" max="12556" min="12556" style="244" width="5"/>
    <col collapsed="false" customWidth="true" hidden="false" outlineLevel="0" max="12557" min="12557" style="244" width="8"/>
    <col collapsed="false" customWidth="true" hidden="false" outlineLevel="0" max="12558" min="12558" style="244" width="11.88"/>
    <col collapsed="false" customWidth="false" hidden="false" outlineLevel="0" max="12787" min="12559" style="244" width="9"/>
    <col collapsed="false" customWidth="true" hidden="false" outlineLevel="0" max="12788" min="12788" style="244" width="3.88"/>
    <col collapsed="false" customWidth="true" hidden="false" outlineLevel="0" max="12789" min="12789" style="244" width="16"/>
    <col collapsed="false" customWidth="true" hidden="false" outlineLevel="0" max="12790" min="12790" style="244" width="16.67"/>
    <col collapsed="false" customWidth="true" hidden="false" outlineLevel="0" max="12791" min="12791" style="244" width="13.44"/>
    <col collapsed="false" customWidth="true" hidden="false" outlineLevel="0" max="12793" min="12792" style="244" width="10.89"/>
    <col collapsed="false" customWidth="true" hidden="false" outlineLevel="0" max="12794" min="12794" style="244" width="6.22"/>
    <col collapsed="false" customWidth="true" hidden="false" outlineLevel="0" max="12795" min="12795" style="244" width="8.88"/>
    <col collapsed="false" customWidth="true" hidden="false" outlineLevel="0" max="12796" min="12796" style="244" width="13.89"/>
    <col collapsed="false" customWidth="true" hidden="false" outlineLevel="0" max="12797" min="12797" style="244" width="13.22"/>
    <col collapsed="false" customWidth="true" hidden="false" outlineLevel="0" max="12798" min="12798" style="244" width="16"/>
    <col collapsed="false" customWidth="true" hidden="false" outlineLevel="0" max="12799" min="12799" style="244" width="11.66"/>
    <col collapsed="false" customWidth="true" hidden="false" outlineLevel="0" max="12800" min="12800" style="244" width="16.89"/>
    <col collapsed="false" customWidth="true" hidden="false" outlineLevel="0" max="12801" min="12801" style="244" width="13.22"/>
    <col collapsed="false" customWidth="true" hidden="false" outlineLevel="0" max="12802" min="12802" style="244" width="18.34"/>
    <col collapsed="false" customWidth="true" hidden="false" outlineLevel="0" max="12803" min="12803" style="244" width="15"/>
    <col collapsed="false" customWidth="true" hidden="false" outlineLevel="0" max="12804" min="12804" style="244" width="14.77"/>
    <col collapsed="false" customWidth="true" hidden="false" outlineLevel="0" max="12805" min="12805" style="244" width="14.66"/>
    <col collapsed="false" customWidth="true" hidden="false" outlineLevel="0" max="12806" min="12806" style="244" width="13.78"/>
    <col collapsed="false" customWidth="true" hidden="false" outlineLevel="0" max="12807" min="12807" style="244" width="14.22"/>
    <col collapsed="false" customWidth="true" hidden="false" outlineLevel="0" max="12808" min="12808" style="244" width="15.11"/>
    <col collapsed="false" customWidth="true" hidden="false" outlineLevel="0" max="12809" min="12809" style="244" width="20.44"/>
    <col collapsed="false" customWidth="true" hidden="false" outlineLevel="0" max="12810" min="12810" style="244" width="27.88"/>
    <col collapsed="false" customWidth="true" hidden="false" outlineLevel="0" max="12811" min="12811" style="244" width="6.88"/>
    <col collapsed="false" customWidth="true" hidden="false" outlineLevel="0" max="12812" min="12812" style="244" width="5"/>
    <col collapsed="false" customWidth="true" hidden="false" outlineLevel="0" max="12813" min="12813" style="244" width="8"/>
    <col collapsed="false" customWidth="true" hidden="false" outlineLevel="0" max="12814" min="12814" style="244" width="11.88"/>
    <col collapsed="false" customWidth="false" hidden="false" outlineLevel="0" max="13043" min="12815" style="244" width="9"/>
    <col collapsed="false" customWidth="true" hidden="false" outlineLevel="0" max="13044" min="13044" style="244" width="3.88"/>
    <col collapsed="false" customWidth="true" hidden="false" outlineLevel="0" max="13045" min="13045" style="244" width="16"/>
    <col collapsed="false" customWidth="true" hidden="false" outlineLevel="0" max="13046" min="13046" style="244" width="16.67"/>
    <col collapsed="false" customWidth="true" hidden="false" outlineLevel="0" max="13047" min="13047" style="244" width="13.44"/>
    <col collapsed="false" customWidth="true" hidden="false" outlineLevel="0" max="13049" min="13048" style="244" width="10.89"/>
    <col collapsed="false" customWidth="true" hidden="false" outlineLevel="0" max="13050" min="13050" style="244" width="6.22"/>
    <col collapsed="false" customWidth="true" hidden="false" outlineLevel="0" max="13051" min="13051" style="244" width="8.88"/>
    <col collapsed="false" customWidth="true" hidden="false" outlineLevel="0" max="13052" min="13052" style="244" width="13.89"/>
    <col collapsed="false" customWidth="true" hidden="false" outlineLevel="0" max="13053" min="13053" style="244" width="13.22"/>
    <col collapsed="false" customWidth="true" hidden="false" outlineLevel="0" max="13054" min="13054" style="244" width="16"/>
    <col collapsed="false" customWidth="true" hidden="false" outlineLevel="0" max="13055" min="13055" style="244" width="11.66"/>
    <col collapsed="false" customWidth="true" hidden="false" outlineLevel="0" max="13056" min="13056" style="244" width="16.89"/>
    <col collapsed="false" customWidth="true" hidden="false" outlineLevel="0" max="13057" min="13057" style="244" width="13.22"/>
    <col collapsed="false" customWidth="true" hidden="false" outlineLevel="0" max="13058" min="13058" style="244" width="18.34"/>
    <col collapsed="false" customWidth="true" hidden="false" outlineLevel="0" max="13059" min="13059" style="244" width="15"/>
    <col collapsed="false" customWidth="true" hidden="false" outlineLevel="0" max="13060" min="13060" style="244" width="14.77"/>
    <col collapsed="false" customWidth="true" hidden="false" outlineLevel="0" max="13061" min="13061" style="244" width="14.66"/>
    <col collapsed="false" customWidth="true" hidden="false" outlineLevel="0" max="13062" min="13062" style="244" width="13.78"/>
    <col collapsed="false" customWidth="true" hidden="false" outlineLevel="0" max="13063" min="13063" style="244" width="14.22"/>
    <col collapsed="false" customWidth="true" hidden="false" outlineLevel="0" max="13064" min="13064" style="244" width="15.11"/>
    <col collapsed="false" customWidth="true" hidden="false" outlineLevel="0" max="13065" min="13065" style="244" width="20.44"/>
    <col collapsed="false" customWidth="true" hidden="false" outlineLevel="0" max="13066" min="13066" style="244" width="27.88"/>
    <col collapsed="false" customWidth="true" hidden="false" outlineLevel="0" max="13067" min="13067" style="244" width="6.88"/>
    <col collapsed="false" customWidth="true" hidden="false" outlineLevel="0" max="13068" min="13068" style="244" width="5"/>
    <col collapsed="false" customWidth="true" hidden="false" outlineLevel="0" max="13069" min="13069" style="244" width="8"/>
    <col collapsed="false" customWidth="true" hidden="false" outlineLevel="0" max="13070" min="13070" style="244" width="11.88"/>
    <col collapsed="false" customWidth="false" hidden="false" outlineLevel="0" max="13299" min="13071" style="244" width="9"/>
    <col collapsed="false" customWidth="true" hidden="false" outlineLevel="0" max="13300" min="13300" style="244" width="3.88"/>
    <col collapsed="false" customWidth="true" hidden="false" outlineLevel="0" max="13301" min="13301" style="244" width="16"/>
    <col collapsed="false" customWidth="true" hidden="false" outlineLevel="0" max="13302" min="13302" style="244" width="16.67"/>
    <col collapsed="false" customWidth="true" hidden="false" outlineLevel="0" max="13303" min="13303" style="244" width="13.44"/>
    <col collapsed="false" customWidth="true" hidden="false" outlineLevel="0" max="13305" min="13304" style="244" width="10.89"/>
    <col collapsed="false" customWidth="true" hidden="false" outlineLevel="0" max="13306" min="13306" style="244" width="6.22"/>
    <col collapsed="false" customWidth="true" hidden="false" outlineLevel="0" max="13307" min="13307" style="244" width="8.88"/>
    <col collapsed="false" customWidth="true" hidden="false" outlineLevel="0" max="13308" min="13308" style="244" width="13.89"/>
    <col collapsed="false" customWidth="true" hidden="false" outlineLevel="0" max="13309" min="13309" style="244" width="13.22"/>
    <col collapsed="false" customWidth="true" hidden="false" outlineLevel="0" max="13310" min="13310" style="244" width="16"/>
    <col collapsed="false" customWidth="true" hidden="false" outlineLevel="0" max="13311" min="13311" style="244" width="11.66"/>
    <col collapsed="false" customWidth="true" hidden="false" outlineLevel="0" max="13312" min="13312" style="244" width="16.89"/>
    <col collapsed="false" customWidth="true" hidden="false" outlineLevel="0" max="13313" min="13313" style="244" width="13.22"/>
    <col collapsed="false" customWidth="true" hidden="false" outlineLevel="0" max="13314" min="13314" style="244" width="18.34"/>
    <col collapsed="false" customWidth="true" hidden="false" outlineLevel="0" max="13315" min="13315" style="244" width="15"/>
    <col collapsed="false" customWidth="true" hidden="false" outlineLevel="0" max="13316" min="13316" style="244" width="14.77"/>
    <col collapsed="false" customWidth="true" hidden="false" outlineLevel="0" max="13317" min="13317" style="244" width="14.66"/>
    <col collapsed="false" customWidth="true" hidden="false" outlineLevel="0" max="13318" min="13318" style="244" width="13.78"/>
    <col collapsed="false" customWidth="true" hidden="false" outlineLevel="0" max="13319" min="13319" style="244" width="14.22"/>
    <col collapsed="false" customWidth="true" hidden="false" outlineLevel="0" max="13320" min="13320" style="244" width="15.11"/>
    <col collapsed="false" customWidth="true" hidden="false" outlineLevel="0" max="13321" min="13321" style="244" width="20.44"/>
    <col collapsed="false" customWidth="true" hidden="false" outlineLevel="0" max="13322" min="13322" style="244" width="27.88"/>
    <col collapsed="false" customWidth="true" hidden="false" outlineLevel="0" max="13323" min="13323" style="244" width="6.88"/>
    <col collapsed="false" customWidth="true" hidden="false" outlineLevel="0" max="13324" min="13324" style="244" width="5"/>
    <col collapsed="false" customWidth="true" hidden="false" outlineLevel="0" max="13325" min="13325" style="244" width="8"/>
    <col collapsed="false" customWidth="true" hidden="false" outlineLevel="0" max="13326" min="13326" style="244" width="11.88"/>
    <col collapsed="false" customWidth="false" hidden="false" outlineLevel="0" max="13555" min="13327" style="244" width="9"/>
    <col collapsed="false" customWidth="true" hidden="false" outlineLevel="0" max="13556" min="13556" style="244" width="3.88"/>
    <col collapsed="false" customWidth="true" hidden="false" outlineLevel="0" max="13557" min="13557" style="244" width="16"/>
    <col collapsed="false" customWidth="true" hidden="false" outlineLevel="0" max="13558" min="13558" style="244" width="16.67"/>
    <col collapsed="false" customWidth="true" hidden="false" outlineLevel="0" max="13559" min="13559" style="244" width="13.44"/>
    <col collapsed="false" customWidth="true" hidden="false" outlineLevel="0" max="13561" min="13560" style="244" width="10.89"/>
    <col collapsed="false" customWidth="true" hidden="false" outlineLevel="0" max="13562" min="13562" style="244" width="6.22"/>
    <col collapsed="false" customWidth="true" hidden="false" outlineLevel="0" max="13563" min="13563" style="244" width="8.88"/>
    <col collapsed="false" customWidth="true" hidden="false" outlineLevel="0" max="13564" min="13564" style="244" width="13.89"/>
    <col collapsed="false" customWidth="true" hidden="false" outlineLevel="0" max="13565" min="13565" style="244" width="13.22"/>
    <col collapsed="false" customWidth="true" hidden="false" outlineLevel="0" max="13566" min="13566" style="244" width="16"/>
    <col collapsed="false" customWidth="true" hidden="false" outlineLevel="0" max="13567" min="13567" style="244" width="11.66"/>
    <col collapsed="false" customWidth="true" hidden="false" outlineLevel="0" max="13568" min="13568" style="244" width="16.89"/>
    <col collapsed="false" customWidth="true" hidden="false" outlineLevel="0" max="13569" min="13569" style="244" width="13.22"/>
    <col collapsed="false" customWidth="true" hidden="false" outlineLevel="0" max="13570" min="13570" style="244" width="18.34"/>
    <col collapsed="false" customWidth="true" hidden="false" outlineLevel="0" max="13571" min="13571" style="244" width="15"/>
    <col collapsed="false" customWidth="true" hidden="false" outlineLevel="0" max="13572" min="13572" style="244" width="14.77"/>
    <col collapsed="false" customWidth="true" hidden="false" outlineLevel="0" max="13573" min="13573" style="244" width="14.66"/>
    <col collapsed="false" customWidth="true" hidden="false" outlineLevel="0" max="13574" min="13574" style="244" width="13.78"/>
    <col collapsed="false" customWidth="true" hidden="false" outlineLevel="0" max="13575" min="13575" style="244" width="14.22"/>
    <col collapsed="false" customWidth="true" hidden="false" outlineLevel="0" max="13576" min="13576" style="244" width="15.11"/>
    <col collapsed="false" customWidth="true" hidden="false" outlineLevel="0" max="13577" min="13577" style="244" width="20.44"/>
    <col collapsed="false" customWidth="true" hidden="false" outlineLevel="0" max="13578" min="13578" style="244" width="27.88"/>
    <col collapsed="false" customWidth="true" hidden="false" outlineLevel="0" max="13579" min="13579" style="244" width="6.88"/>
    <col collapsed="false" customWidth="true" hidden="false" outlineLevel="0" max="13580" min="13580" style="244" width="5"/>
    <col collapsed="false" customWidth="true" hidden="false" outlineLevel="0" max="13581" min="13581" style="244" width="8"/>
    <col collapsed="false" customWidth="true" hidden="false" outlineLevel="0" max="13582" min="13582" style="244" width="11.88"/>
    <col collapsed="false" customWidth="false" hidden="false" outlineLevel="0" max="13811" min="13583" style="244" width="9"/>
    <col collapsed="false" customWidth="true" hidden="false" outlineLevel="0" max="13812" min="13812" style="244" width="3.88"/>
    <col collapsed="false" customWidth="true" hidden="false" outlineLevel="0" max="13813" min="13813" style="244" width="16"/>
    <col collapsed="false" customWidth="true" hidden="false" outlineLevel="0" max="13814" min="13814" style="244" width="16.67"/>
    <col collapsed="false" customWidth="true" hidden="false" outlineLevel="0" max="13815" min="13815" style="244" width="13.44"/>
    <col collapsed="false" customWidth="true" hidden="false" outlineLevel="0" max="13817" min="13816" style="244" width="10.89"/>
    <col collapsed="false" customWidth="true" hidden="false" outlineLevel="0" max="13818" min="13818" style="244" width="6.22"/>
    <col collapsed="false" customWidth="true" hidden="false" outlineLevel="0" max="13819" min="13819" style="244" width="8.88"/>
    <col collapsed="false" customWidth="true" hidden="false" outlineLevel="0" max="13820" min="13820" style="244" width="13.89"/>
    <col collapsed="false" customWidth="true" hidden="false" outlineLevel="0" max="13821" min="13821" style="244" width="13.22"/>
    <col collapsed="false" customWidth="true" hidden="false" outlineLevel="0" max="13822" min="13822" style="244" width="16"/>
    <col collapsed="false" customWidth="true" hidden="false" outlineLevel="0" max="13823" min="13823" style="244" width="11.66"/>
    <col collapsed="false" customWidth="true" hidden="false" outlineLevel="0" max="13824" min="13824" style="244" width="16.89"/>
    <col collapsed="false" customWidth="true" hidden="false" outlineLevel="0" max="13825" min="13825" style="244" width="13.22"/>
    <col collapsed="false" customWidth="true" hidden="false" outlineLevel="0" max="13826" min="13826" style="244" width="18.34"/>
    <col collapsed="false" customWidth="true" hidden="false" outlineLevel="0" max="13827" min="13827" style="244" width="15"/>
    <col collapsed="false" customWidth="true" hidden="false" outlineLevel="0" max="13828" min="13828" style="244" width="14.77"/>
    <col collapsed="false" customWidth="true" hidden="false" outlineLevel="0" max="13829" min="13829" style="244" width="14.66"/>
    <col collapsed="false" customWidth="true" hidden="false" outlineLevel="0" max="13830" min="13830" style="244" width="13.78"/>
    <col collapsed="false" customWidth="true" hidden="false" outlineLevel="0" max="13831" min="13831" style="244" width="14.22"/>
    <col collapsed="false" customWidth="true" hidden="false" outlineLevel="0" max="13832" min="13832" style="244" width="15.11"/>
    <col collapsed="false" customWidth="true" hidden="false" outlineLevel="0" max="13833" min="13833" style="244" width="20.44"/>
    <col collapsed="false" customWidth="true" hidden="false" outlineLevel="0" max="13834" min="13834" style="244" width="27.88"/>
    <col collapsed="false" customWidth="true" hidden="false" outlineLevel="0" max="13835" min="13835" style="244" width="6.88"/>
    <col collapsed="false" customWidth="true" hidden="false" outlineLevel="0" max="13836" min="13836" style="244" width="5"/>
    <col collapsed="false" customWidth="true" hidden="false" outlineLevel="0" max="13837" min="13837" style="244" width="8"/>
    <col collapsed="false" customWidth="true" hidden="false" outlineLevel="0" max="13838" min="13838" style="244" width="11.88"/>
    <col collapsed="false" customWidth="false" hidden="false" outlineLevel="0" max="14067" min="13839" style="244" width="9"/>
    <col collapsed="false" customWidth="true" hidden="false" outlineLevel="0" max="14068" min="14068" style="244" width="3.88"/>
    <col collapsed="false" customWidth="true" hidden="false" outlineLevel="0" max="14069" min="14069" style="244" width="16"/>
    <col collapsed="false" customWidth="true" hidden="false" outlineLevel="0" max="14070" min="14070" style="244" width="16.67"/>
    <col collapsed="false" customWidth="true" hidden="false" outlineLevel="0" max="14071" min="14071" style="244" width="13.44"/>
    <col collapsed="false" customWidth="true" hidden="false" outlineLevel="0" max="14073" min="14072" style="244" width="10.89"/>
    <col collapsed="false" customWidth="true" hidden="false" outlineLevel="0" max="14074" min="14074" style="244" width="6.22"/>
    <col collapsed="false" customWidth="true" hidden="false" outlineLevel="0" max="14075" min="14075" style="244" width="8.88"/>
    <col collapsed="false" customWidth="true" hidden="false" outlineLevel="0" max="14076" min="14076" style="244" width="13.89"/>
    <col collapsed="false" customWidth="true" hidden="false" outlineLevel="0" max="14077" min="14077" style="244" width="13.22"/>
    <col collapsed="false" customWidth="true" hidden="false" outlineLevel="0" max="14078" min="14078" style="244" width="16"/>
    <col collapsed="false" customWidth="true" hidden="false" outlineLevel="0" max="14079" min="14079" style="244" width="11.66"/>
    <col collapsed="false" customWidth="true" hidden="false" outlineLevel="0" max="14080" min="14080" style="244" width="16.89"/>
    <col collapsed="false" customWidth="true" hidden="false" outlineLevel="0" max="14081" min="14081" style="244" width="13.22"/>
    <col collapsed="false" customWidth="true" hidden="false" outlineLevel="0" max="14082" min="14082" style="244" width="18.34"/>
    <col collapsed="false" customWidth="true" hidden="false" outlineLevel="0" max="14083" min="14083" style="244" width="15"/>
    <col collapsed="false" customWidth="true" hidden="false" outlineLevel="0" max="14084" min="14084" style="244" width="14.77"/>
    <col collapsed="false" customWidth="true" hidden="false" outlineLevel="0" max="14085" min="14085" style="244" width="14.66"/>
    <col collapsed="false" customWidth="true" hidden="false" outlineLevel="0" max="14086" min="14086" style="244" width="13.78"/>
    <col collapsed="false" customWidth="true" hidden="false" outlineLevel="0" max="14087" min="14087" style="244" width="14.22"/>
    <col collapsed="false" customWidth="true" hidden="false" outlineLevel="0" max="14088" min="14088" style="244" width="15.11"/>
    <col collapsed="false" customWidth="true" hidden="false" outlineLevel="0" max="14089" min="14089" style="244" width="20.44"/>
    <col collapsed="false" customWidth="true" hidden="false" outlineLevel="0" max="14090" min="14090" style="244" width="27.88"/>
    <col collapsed="false" customWidth="true" hidden="false" outlineLevel="0" max="14091" min="14091" style="244" width="6.88"/>
    <col collapsed="false" customWidth="true" hidden="false" outlineLevel="0" max="14092" min="14092" style="244" width="5"/>
    <col collapsed="false" customWidth="true" hidden="false" outlineLevel="0" max="14093" min="14093" style="244" width="8"/>
    <col collapsed="false" customWidth="true" hidden="false" outlineLevel="0" max="14094" min="14094" style="244" width="11.88"/>
    <col collapsed="false" customWidth="false" hidden="false" outlineLevel="0" max="14323" min="14095" style="244" width="9"/>
    <col collapsed="false" customWidth="true" hidden="false" outlineLevel="0" max="14324" min="14324" style="244" width="3.88"/>
    <col collapsed="false" customWidth="true" hidden="false" outlineLevel="0" max="14325" min="14325" style="244" width="16"/>
    <col collapsed="false" customWidth="true" hidden="false" outlineLevel="0" max="14326" min="14326" style="244" width="16.67"/>
    <col collapsed="false" customWidth="true" hidden="false" outlineLevel="0" max="14327" min="14327" style="244" width="13.44"/>
    <col collapsed="false" customWidth="true" hidden="false" outlineLevel="0" max="14329" min="14328" style="244" width="10.89"/>
    <col collapsed="false" customWidth="true" hidden="false" outlineLevel="0" max="14330" min="14330" style="244" width="6.22"/>
    <col collapsed="false" customWidth="true" hidden="false" outlineLevel="0" max="14331" min="14331" style="244" width="8.88"/>
    <col collapsed="false" customWidth="true" hidden="false" outlineLevel="0" max="14332" min="14332" style="244" width="13.89"/>
    <col collapsed="false" customWidth="true" hidden="false" outlineLevel="0" max="14333" min="14333" style="244" width="13.22"/>
    <col collapsed="false" customWidth="true" hidden="false" outlineLevel="0" max="14334" min="14334" style="244" width="16"/>
    <col collapsed="false" customWidth="true" hidden="false" outlineLevel="0" max="14335" min="14335" style="244" width="11.66"/>
    <col collapsed="false" customWidth="true" hidden="false" outlineLevel="0" max="14336" min="14336" style="244" width="16.89"/>
    <col collapsed="false" customWidth="true" hidden="false" outlineLevel="0" max="14337" min="14337" style="244" width="13.22"/>
    <col collapsed="false" customWidth="true" hidden="false" outlineLevel="0" max="14338" min="14338" style="244" width="18.34"/>
    <col collapsed="false" customWidth="true" hidden="false" outlineLevel="0" max="14339" min="14339" style="244" width="15"/>
    <col collapsed="false" customWidth="true" hidden="false" outlineLevel="0" max="14340" min="14340" style="244" width="14.77"/>
    <col collapsed="false" customWidth="true" hidden="false" outlineLevel="0" max="14341" min="14341" style="244" width="14.66"/>
    <col collapsed="false" customWidth="true" hidden="false" outlineLevel="0" max="14342" min="14342" style="244" width="13.78"/>
    <col collapsed="false" customWidth="true" hidden="false" outlineLevel="0" max="14343" min="14343" style="244" width="14.22"/>
    <col collapsed="false" customWidth="true" hidden="false" outlineLevel="0" max="14344" min="14344" style="244" width="15.11"/>
    <col collapsed="false" customWidth="true" hidden="false" outlineLevel="0" max="14345" min="14345" style="244" width="20.44"/>
    <col collapsed="false" customWidth="true" hidden="false" outlineLevel="0" max="14346" min="14346" style="244" width="27.88"/>
    <col collapsed="false" customWidth="true" hidden="false" outlineLevel="0" max="14347" min="14347" style="244" width="6.88"/>
    <col collapsed="false" customWidth="true" hidden="false" outlineLevel="0" max="14348" min="14348" style="244" width="5"/>
    <col collapsed="false" customWidth="true" hidden="false" outlineLevel="0" max="14349" min="14349" style="244" width="8"/>
    <col collapsed="false" customWidth="true" hidden="false" outlineLevel="0" max="14350" min="14350" style="244" width="11.88"/>
    <col collapsed="false" customWidth="false" hidden="false" outlineLevel="0" max="14579" min="14351" style="244" width="9"/>
    <col collapsed="false" customWidth="true" hidden="false" outlineLevel="0" max="14580" min="14580" style="244" width="3.88"/>
    <col collapsed="false" customWidth="true" hidden="false" outlineLevel="0" max="14581" min="14581" style="244" width="16"/>
    <col collapsed="false" customWidth="true" hidden="false" outlineLevel="0" max="14582" min="14582" style="244" width="16.67"/>
    <col collapsed="false" customWidth="true" hidden="false" outlineLevel="0" max="14583" min="14583" style="244" width="13.44"/>
    <col collapsed="false" customWidth="true" hidden="false" outlineLevel="0" max="14585" min="14584" style="244" width="10.89"/>
    <col collapsed="false" customWidth="true" hidden="false" outlineLevel="0" max="14586" min="14586" style="244" width="6.22"/>
    <col collapsed="false" customWidth="true" hidden="false" outlineLevel="0" max="14587" min="14587" style="244" width="8.88"/>
    <col collapsed="false" customWidth="true" hidden="false" outlineLevel="0" max="14588" min="14588" style="244" width="13.89"/>
    <col collapsed="false" customWidth="true" hidden="false" outlineLevel="0" max="14589" min="14589" style="244" width="13.22"/>
    <col collapsed="false" customWidth="true" hidden="false" outlineLevel="0" max="14590" min="14590" style="244" width="16"/>
    <col collapsed="false" customWidth="true" hidden="false" outlineLevel="0" max="14591" min="14591" style="244" width="11.66"/>
    <col collapsed="false" customWidth="true" hidden="false" outlineLevel="0" max="14592" min="14592" style="244" width="16.89"/>
    <col collapsed="false" customWidth="true" hidden="false" outlineLevel="0" max="14593" min="14593" style="244" width="13.22"/>
    <col collapsed="false" customWidth="true" hidden="false" outlineLevel="0" max="14594" min="14594" style="244" width="18.34"/>
    <col collapsed="false" customWidth="true" hidden="false" outlineLevel="0" max="14595" min="14595" style="244" width="15"/>
    <col collapsed="false" customWidth="true" hidden="false" outlineLevel="0" max="14596" min="14596" style="244" width="14.77"/>
    <col collapsed="false" customWidth="true" hidden="false" outlineLevel="0" max="14597" min="14597" style="244" width="14.66"/>
    <col collapsed="false" customWidth="true" hidden="false" outlineLevel="0" max="14598" min="14598" style="244" width="13.78"/>
    <col collapsed="false" customWidth="true" hidden="false" outlineLevel="0" max="14599" min="14599" style="244" width="14.22"/>
    <col collapsed="false" customWidth="true" hidden="false" outlineLevel="0" max="14600" min="14600" style="244" width="15.11"/>
    <col collapsed="false" customWidth="true" hidden="false" outlineLevel="0" max="14601" min="14601" style="244" width="20.44"/>
    <col collapsed="false" customWidth="true" hidden="false" outlineLevel="0" max="14602" min="14602" style="244" width="27.88"/>
    <col collapsed="false" customWidth="true" hidden="false" outlineLevel="0" max="14603" min="14603" style="244" width="6.88"/>
    <col collapsed="false" customWidth="true" hidden="false" outlineLevel="0" max="14604" min="14604" style="244" width="5"/>
    <col collapsed="false" customWidth="true" hidden="false" outlineLevel="0" max="14605" min="14605" style="244" width="8"/>
    <col collapsed="false" customWidth="true" hidden="false" outlineLevel="0" max="14606" min="14606" style="244" width="11.88"/>
    <col collapsed="false" customWidth="false" hidden="false" outlineLevel="0" max="14835" min="14607" style="244" width="9"/>
    <col collapsed="false" customWidth="true" hidden="false" outlineLevel="0" max="14836" min="14836" style="244" width="3.88"/>
    <col collapsed="false" customWidth="true" hidden="false" outlineLevel="0" max="14837" min="14837" style="244" width="16"/>
    <col collapsed="false" customWidth="true" hidden="false" outlineLevel="0" max="14838" min="14838" style="244" width="16.67"/>
    <col collapsed="false" customWidth="true" hidden="false" outlineLevel="0" max="14839" min="14839" style="244" width="13.44"/>
    <col collapsed="false" customWidth="true" hidden="false" outlineLevel="0" max="14841" min="14840" style="244" width="10.89"/>
    <col collapsed="false" customWidth="true" hidden="false" outlineLevel="0" max="14842" min="14842" style="244" width="6.22"/>
    <col collapsed="false" customWidth="true" hidden="false" outlineLevel="0" max="14843" min="14843" style="244" width="8.88"/>
    <col collapsed="false" customWidth="true" hidden="false" outlineLevel="0" max="14844" min="14844" style="244" width="13.89"/>
    <col collapsed="false" customWidth="true" hidden="false" outlineLevel="0" max="14845" min="14845" style="244" width="13.22"/>
    <col collapsed="false" customWidth="true" hidden="false" outlineLevel="0" max="14846" min="14846" style="244" width="16"/>
    <col collapsed="false" customWidth="true" hidden="false" outlineLevel="0" max="14847" min="14847" style="244" width="11.66"/>
    <col collapsed="false" customWidth="true" hidden="false" outlineLevel="0" max="14848" min="14848" style="244" width="16.89"/>
    <col collapsed="false" customWidth="true" hidden="false" outlineLevel="0" max="14849" min="14849" style="244" width="13.22"/>
    <col collapsed="false" customWidth="true" hidden="false" outlineLevel="0" max="14850" min="14850" style="244" width="18.34"/>
    <col collapsed="false" customWidth="true" hidden="false" outlineLevel="0" max="14851" min="14851" style="244" width="15"/>
    <col collapsed="false" customWidth="true" hidden="false" outlineLevel="0" max="14852" min="14852" style="244" width="14.77"/>
    <col collapsed="false" customWidth="true" hidden="false" outlineLevel="0" max="14853" min="14853" style="244" width="14.66"/>
    <col collapsed="false" customWidth="true" hidden="false" outlineLevel="0" max="14854" min="14854" style="244" width="13.78"/>
    <col collapsed="false" customWidth="true" hidden="false" outlineLevel="0" max="14855" min="14855" style="244" width="14.22"/>
    <col collapsed="false" customWidth="true" hidden="false" outlineLevel="0" max="14856" min="14856" style="244" width="15.11"/>
    <col collapsed="false" customWidth="true" hidden="false" outlineLevel="0" max="14857" min="14857" style="244" width="20.44"/>
    <col collapsed="false" customWidth="true" hidden="false" outlineLevel="0" max="14858" min="14858" style="244" width="27.88"/>
    <col collapsed="false" customWidth="true" hidden="false" outlineLevel="0" max="14859" min="14859" style="244" width="6.88"/>
    <col collapsed="false" customWidth="true" hidden="false" outlineLevel="0" max="14860" min="14860" style="244" width="5"/>
    <col collapsed="false" customWidth="true" hidden="false" outlineLevel="0" max="14861" min="14861" style="244" width="8"/>
    <col collapsed="false" customWidth="true" hidden="false" outlineLevel="0" max="14862" min="14862" style="244" width="11.88"/>
    <col collapsed="false" customWidth="false" hidden="false" outlineLevel="0" max="15091" min="14863" style="244" width="9"/>
    <col collapsed="false" customWidth="true" hidden="false" outlineLevel="0" max="15092" min="15092" style="244" width="3.88"/>
    <col collapsed="false" customWidth="true" hidden="false" outlineLevel="0" max="15093" min="15093" style="244" width="16"/>
    <col collapsed="false" customWidth="true" hidden="false" outlineLevel="0" max="15094" min="15094" style="244" width="16.67"/>
    <col collapsed="false" customWidth="true" hidden="false" outlineLevel="0" max="15095" min="15095" style="244" width="13.44"/>
    <col collapsed="false" customWidth="true" hidden="false" outlineLevel="0" max="15097" min="15096" style="244" width="10.89"/>
    <col collapsed="false" customWidth="true" hidden="false" outlineLevel="0" max="15098" min="15098" style="244" width="6.22"/>
    <col collapsed="false" customWidth="true" hidden="false" outlineLevel="0" max="15099" min="15099" style="244" width="8.88"/>
    <col collapsed="false" customWidth="true" hidden="false" outlineLevel="0" max="15100" min="15100" style="244" width="13.89"/>
    <col collapsed="false" customWidth="true" hidden="false" outlineLevel="0" max="15101" min="15101" style="244" width="13.22"/>
    <col collapsed="false" customWidth="true" hidden="false" outlineLevel="0" max="15102" min="15102" style="244" width="16"/>
    <col collapsed="false" customWidth="true" hidden="false" outlineLevel="0" max="15103" min="15103" style="244" width="11.66"/>
    <col collapsed="false" customWidth="true" hidden="false" outlineLevel="0" max="15104" min="15104" style="244" width="16.89"/>
    <col collapsed="false" customWidth="true" hidden="false" outlineLevel="0" max="15105" min="15105" style="244" width="13.22"/>
    <col collapsed="false" customWidth="true" hidden="false" outlineLevel="0" max="15106" min="15106" style="244" width="18.34"/>
    <col collapsed="false" customWidth="true" hidden="false" outlineLevel="0" max="15107" min="15107" style="244" width="15"/>
    <col collapsed="false" customWidth="true" hidden="false" outlineLevel="0" max="15108" min="15108" style="244" width="14.77"/>
    <col collapsed="false" customWidth="true" hidden="false" outlineLevel="0" max="15109" min="15109" style="244" width="14.66"/>
    <col collapsed="false" customWidth="true" hidden="false" outlineLevel="0" max="15110" min="15110" style="244" width="13.78"/>
    <col collapsed="false" customWidth="true" hidden="false" outlineLevel="0" max="15111" min="15111" style="244" width="14.22"/>
    <col collapsed="false" customWidth="true" hidden="false" outlineLevel="0" max="15112" min="15112" style="244" width="15.11"/>
    <col collapsed="false" customWidth="true" hidden="false" outlineLevel="0" max="15113" min="15113" style="244" width="20.44"/>
    <col collapsed="false" customWidth="true" hidden="false" outlineLevel="0" max="15114" min="15114" style="244" width="27.88"/>
    <col collapsed="false" customWidth="true" hidden="false" outlineLevel="0" max="15115" min="15115" style="244" width="6.88"/>
    <col collapsed="false" customWidth="true" hidden="false" outlineLevel="0" max="15116" min="15116" style="244" width="5"/>
    <col collapsed="false" customWidth="true" hidden="false" outlineLevel="0" max="15117" min="15117" style="244" width="8"/>
    <col collapsed="false" customWidth="true" hidden="false" outlineLevel="0" max="15118" min="15118" style="244" width="11.88"/>
    <col collapsed="false" customWidth="false" hidden="false" outlineLevel="0" max="15347" min="15119" style="244" width="9"/>
    <col collapsed="false" customWidth="true" hidden="false" outlineLevel="0" max="15348" min="15348" style="244" width="3.88"/>
    <col collapsed="false" customWidth="true" hidden="false" outlineLevel="0" max="15349" min="15349" style="244" width="16"/>
    <col collapsed="false" customWidth="true" hidden="false" outlineLevel="0" max="15350" min="15350" style="244" width="16.67"/>
    <col collapsed="false" customWidth="true" hidden="false" outlineLevel="0" max="15351" min="15351" style="244" width="13.44"/>
    <col collapsed="false" customWidth="true" hidden="false" outlineLevel="0" max="15353" min="15352" style="244" width="10.89"/>
    <col collapsed="false" customWidth="true" hidden="false" outlineLevel="0" max="15354" min="15354" style="244" width="6.22"/>
    <col collapsed="false" customWidth="true" hidden="false" outlineLevel="0" max="15355" min="15355" style="244" width="8.88"/>
    <col collapsed="false" customWidth="true" hidden="false" outlineLevel="0" max="15356" min="15356" style="244" width="13.89"/>
    <col collapsed="false" customWidth="true" hidden="false" outlineLevel="0" max="15357" min="15357" style="244" width="13.22"/>
    <col collapsed="false" customWidth="true" hidden="false" outlineLevel="0" max="15358" min="15358" style="244" width="16"/>
    <col collapsed="false" customWidth="true" hidden="false" outlineLevel="0" max="15359" min="15359" style="244" width="11.66"/>
    <col collapsed="false" customWidth="true" hidden="false" outlineLevel="0" max="15360" min="15360" style="244" width="16.89"/>
    <col collapsed="false" customWidth="true" hidden="false" outlineLevel="0" max="15361" min="15361" style="244" width="13.22"/>
    <col collapsed="false" customWidth="true" hidden="false" outlineLevel="0" max="15362" min="15362" style="244" width="18.34"/>
    <col collapsed="false" customWidth="true" hidden="false" outlineLevel="0" max="15363" min="15363" style="244" width="15"/>
    <col collapsed="false" customWidth="true" hidden="false" outlineLevel="0" max="15364" min="15364" style="244" width="14.77"/>
    <col collapsed="false" customWidth="true" hidden="false" outlineLevel="0" max="15365" min="15365" style="244" width="14.66"/>
    <col collapsed="false" customWidth="true" hidden="false" outlineLevel="0" max="15366" min="15366" style="244" width="13.78"/>
    <col collapsed="false" customWidth="true" hidden="false" outlineLevel="0" max="15367" min="15367" style="244" width="14.22"/>
    <col collapsed="false" customWidth="true" hidden="false" outlineLevel="0" max="15368" min="15368" style="244" width="15.11"/>
    <col collapsed="false" customWidth="true" hidden="false" outlineLevel="0" max="15369" min="15369" style="244" width="20.44"/>
    <col collapsed="false" customWidth="true" hidden="false" outlineLevel="0" max="15370" min="15370" style="244" width="27.88"/>
    <col collapsed="false" customWidth="true" hidden="false" outlineLevel="0" max="15371" min="15371" style="244" width="6.88"/>
    <col collapsed="false" customWidth="true" hidden="false" outlineLevel="0" max="15372" min="15372" style="244" width="5"/>
    <col collapsed="false" customWidth="true" hidden="false" outlineLevel="0" max="15373" min="15373" style="244" width="8"/>
    <col collapsed="false" customWidth="true" hidden="false" outlineLevel="0" max="15374" min="15374" style="244" width="11.88"/>
    <col collapsed="false" customWidth="false" hidden="false" outlineLevel="0" max="15603" min="15375" style="244" width="9"/>
    <col collapsed="false" customWidth="true" hidden="false" outlineLevel="0" max="15604" min="15604" style="244" width="3.88"/>
    <col collapsed="false" customWidth="true" hidden="false" outlineLevel="0" max="15605" min="15605" style="244" width="16"/>
    <col collapsed="false" customWidth="true" hidden="false" outlineLevel="0" max="15606" min="15606" style="244" width="16.67"/>
    <col collapsed="false" customWidth="true" hidden="false" outlineLevel="0" max="15607" min="15607" style="244" width="13.44"/>
    <col collapsed="false" customWidth="true" hidden="false" outlineLevel="0" max="15609" min="15608" style="244" width="10.89"/>
    <col collapsed="false" customWidth="true" hidden="false" outlineLevel="0" max="15610" min="15610" style="244" width="6.22"/>
    <col collapsed="false" customWidth="true" hidden="false" outlineLevel="0" max="15611" min="15611" style="244" width="8.88"/>
    <col collapsed="false" customWidth="true" hidden="false" outlineLevel="0" max="15612" min="15612" style="244" width="13.89"/>
    <col collapsed="false" customWidth="true" hidden="false" outlineLevel="0" max="15613" min="15613" style="244" width="13.22"/>
    <col collapsed="false" customWidth="true" hidden="false" outlineLevel="0" max="15614" min="15614" style="244" width="16"/>
    <col collapsed="false" customWidth="true" hidden="false" outlineLevel="0" max="15615" min="15615" style="244" width="11.66"/>
    <col collapsed="false" customWidth="true" hidden="false" outlineLevel="0" max="15616" min="15616" style="244" width="16.89"/>
    <col collapsed="false" customWidth="true" hidden="false" outlineLevel="0" max="15617" min="15617" style="244" width="13.22"/>
    <col collapsed="false" customWidth="true" hidden="false" outlineLevel="0" max="15618" min="15618" style="244" width="18.34"/>
    <col collapsed="false" customWidth="true" hidden="false" outlineLevel="0" max="15619" min="15619" style="244" width="15"/>
    <col collapsed="false" customWidth="true" hidden="false" outlineLevel="0" max="15620" min="15620" style="244" width="14.77"/>
    <col collapsed="false" customWidth="true" hidden="false" outlineLevel="0" max="15621" min="15621" style="244" width="14.66"/>
    <col collapsed="false" customWidth="true" hidden="false" outlineLevel="0" max="15622" min="15622" style="244" width="13.78"/>
    <col collapsed="false" customWidth="true" hidden="false" outlineLevel="0" max="15623" min="15623" style="244" width="14.22"/>
    <col collapsed="false" customWidth="true" hidden="false" outlineLevel="0" max="15624" min="15624" style="244" width="15.11"/>
    <col collapsed="false" customWidth="true" hidden="false" outlineLevel="0" max="15625" min="15625" style="244" width="20.44"/>
    <col collapsed="false" customWidth="true" hidden="false" outlineLevel="0" max="15626" min="15626" style="244" width="27.88"/>
    <col collapsed="false" customWidth="true" hidden="false" outlineLevel="0" max="15627" min="15627" style="244" width="6.88"/>
    <col collapsed="false" customWidth="true" hidden="false" outlineLevel="0" max="15628" min="15628" style="244" width="5"/>
    <col collapsed="false" customWidth="true" hidden="false" outlineLevel="0" max="15629" min="15629" style="244" width="8"/>
    <col collapsed="false" customWidth="true" hidden="false" outlineLevel="0" max="15630" min="15630" style="244" width="11.88"/>
    <col collapsed="false" customWidth="false" hidden="false" outlineLevel="0" max="15859" min="15631" style="244" width="9"/>
    <col collapsed="false" customWidth="true" hidden="false" outlineLevel="0" max="15860" min="15860" style="244" width="3.88"/>
    <col collapsed="false" customWidth="true" hidden="false" outlineLevel="0" max="15861" min="15861" style="244" width="16"/>
    <col collapsed="false" customWidth="true" hidden="false" outlineLevel="0" max="15862" min="15862" style="244" width="16.67"/>
    <col collapsed="false" customWidth="true" hidden="false" outlineLevel="0" max="15863" min="15863" style="244" width="13.44"/>
    <col collapsed="false" customWidth="true" hidden="false" outlineLevel="0" max="15865" min="15864" style="244" width="10.89"/>
    <col collapsed="false" customWidth="true" hidden="false" outlineLevel="0" max="15866" min="15866" style="244" width="6.22"/>
    <col collapsed="false" customWidth="true" hidden="false" outlineLevel="0" max="15867" min="15867" style="244" width="8.88"/>
    <col collapsed="false" customWidth="true" hidden="false" outlineLevel="0" max="15868" min="15868" style="244" width="13.89"/>
    <col collapsed="false" customWidth="true" hidden="false" outlineLevel="0" max="15869" min="15869" style="244" width="13.22"/>
    <col collapsed="false" customWidth="true" hidden="false" outlineLevel="0" max="15870" min="15870" style="244" width="16"/>
    <col collapsed="false" customWidth="true" hidden="false" outlineLevel="0" max="15871" min="15871" style="244" width="11.66"/>
    <col collapsed="false" customWidth="true" hidden="false" outlineLevel="0" max="15872" min="15872" style="244" width="16.89"/>
    <col collapsed="false" customWidth="true" hidden="false" outlineLevel="0" max="15873" min="15873" style="244" width="13.22"/>
    <col collapsed="false" customWidth="true" hidden="false" outlineLevel="0" max="15874" min="15874" style="244" width="18.34"/>
    <col collapsed="false" customWidth="true" hidden="false" outlineLevel="0" max="15875" min="15875" style="244" width="15"/>
    <col collapsed="false" customWidth="true" hidden="false" outlineLevel="0" max="15876" min="15876" style="244" width="14.77"/>
    <col collapsed="false" customWidth="true" hidden="false" outlineLevel="0" max="15877" min="15877" style="244" width="14.66"/>
    <col collapsed="false" customWidth="true" hidden="false" outlineLevel="0" max="15878" min="15878" style="244" width="13.78"/>
    <col collapsed="false" customWidth="true" hidden="false" outlineLevel="0" max="15879" min="15879" style="244" width="14.22"/>
    <col collapsed="false" customWidth="true" hidden="false" outlineLevel="0" max="15880" min="15880" style="244" width="15.11"/>
    <col collapsed="false" customWidth="true" hidden="false" outlineLevel="0" max="15881" min="15881" style="244" width="20.44"/>
    <col collapsed="false" customWidth="true" hidden="false" outlineLevel="0" max="15882" min="15882" style="244" width="27.88"/>
    <col collapsed="false" customWidth="true" hidden="false" outlineLevel="0" max="15883" min="15883" style="244" width="6.88"/>
    <col collapsed="false" customWidth="true" hidden="false" outlineLevel="0" max="15884" min="15884" style="244" width="5"/>
    <col collapsed="false" customWidth="true" hidden="false" outlineLevel="0" max="15885" min="15885" style="244" width="8"/>
    <col collapsed="false" customWidth="true" hidden="false" outlineLevel="0" max="15886" min="15886" style="244" width="11.88"/>
    <col collapsed="false" customWidth="false" hidden="false" outlineLevel="0" max="16115" min="15887" style="244" width="9"/>
    <col collapsed="false" customWidth="true" hidden="false" outlineLevel="0" max="16116" min="16116" style="244" width="3.88"/>
    <col collapsed="false" customWidth="true" hidden="false" outlineLevel="0" max="16117" min="16117" style="244" width="16"/>
    <col collapsed="false" customWidth="true" hidden="false" outlineLevel="0" max="16118" min="16118" style="244" width="16.67"/>
    <col collapsed="false" customWidth="true" hidden="false" outlineLevel="0" max="16119" min="16119" style="244" width="13.44"/>
    <col collapsed="false" customWidth="true" hidden="false" outlineLevel="0" max="16121" min="16120" style="244" width="10.89"/>
    <col collapsed="false" customWidth="true" hidden="false" outlineLevel="0" max="16122" min="16122" style="244" width="6.22"/>
    <col collapsed="false" customWidth="true" hidden="false" outlineLevel="0" max="16123" min="16123" style="244" width="8.88"/>
    <col collapsed="false" customWidth="true" hidden="false" outlineLevel="0" max="16124" min="16124" style="244" width="13.89"/>
    <col collapsed="false" customWidth="true" hidden="false" outlineLevel="0" max="16125" min="16125" style="244" width="13.22"/>
    <col collapsed="false" customWidth="true" hidden="false" outlineLevel="0" max="16126" min="16126" style="244" width="16"/>
    <col collapsed="false" customWidth="true" hidden="false" outlineLevel="0" max="16127" min="16127" style="244" width="11.66"/>
    <col collapsed="false" customWidth="true" hidden="false" outlineLevel="0" max="16128" min="16128" style="244" width="16.89"/>
    <col collapsed="false" customWidth="true" hidden="false" outlineLevel="0" max="16129" min="16129" style="244" width="13.22"/>
    <col collapsed="false" customWidth="true" hidden="false" outlineLevel="0" max="16130" min="16130" style="244" width="18.34"/>
    <col collapsed="false" customWidth="true" hidden="false" outlineLevel="0" max="16131" min="16131" style="244" width="15"/>
    <col collapsed="false" customWidth="true" hidden="false" outlineLevel="0" max="16132" min="16132" style="244" width="14.77"/>
    <col collapsed="false" customWidth="true" hidden="false" outlineLevel="0" max="16133" min="16133" style="244" width="14.66"/>
    <col collapsed="false" customWidth="true" hidden="false" outlineLevel="0" max="16134" min="16134" style="244" width="13.78"/>
    <col collapsed="false" customWidth="true" hidden="false" outlineLevel="0" max="16135" min="16135" style="244" width="14.22"/>
    <col collapsed="false" customWidth="true" hidden="false" outlineLevel="0" max="16136" min="16136" style="244" width="15.11"/>
    <col collapsed="false" customWidth="true" hidden="false" outlineLevel="0" max="16137" min="16137" style="244" width="20.44"/>
    <col collapsed="false" customWidth="true" hidden="false" outlineLevel="0" max="16138" min="16138" style="244" width="27.88"/>
    <col collapsed="false" customWidth="true" hidden="false" outlineLevel="0" max="16139" min="16139" style="244" width="6.88"/>
    <col collapsed="false" customWidth="true" hidden="false" outlineLevel="0" max="16140" min="16140" style="244" width="5"/>
    <col collapsed="false" customWidth="true" hidden="false" outlineLevel="0" max="16141" min="16141" style="244" width="8"/>
    <col collapsed="false" customWidth="true" hidden="false" outlineLevel="0" max="16142" min="16142" style="244" width="11.88"/>
    <col collapsed="false" customWidth="false" hidden="false" outlineLevel="0" max="16384" min="16143" style="244" width="9"/>
  </cols>
  <sheetData>
    <row r="1" customFormat="false" ht="17.35" hidden="false" customHeight="false" outlineLevel="0" collapsed="false">
      <c r="K1" s="237" t="s">
        <v>874</v>
      </c>
    </row>
    <row r="2" customFormat="false" ht="17.35" hidden="false" customHeight="false" outlineLevel="0" collapsed="false">
      <c r="K2" s="238" t="s">
        <v>436</v>
      </c>
    </row>
    <row r="3" customFormat="false" ht="17.35" hidden="false" customHeight="false" outlineLevel="0" collapsed="false">
      <c r="K3" s="238" t="s">
        <v>437</v>
      </c>
    </row>
    <row r="4" customFormat="false" ht="16.15" hidden="false" customHeight="false" outlineLevel="0" collapsed="false">
      <c r="A4" s="272" t="s">
        <v>875</v>
      </c>
      <c r="B4" s="272"/>
      <c r="C4" s="272"/>
      <c r="D4" s="272"/>
      <c r="E4" s="272"/>
      <c r="F4" s="272"/>
      <c r="G4" s="272"/>
      <c r="H4" s="272"/>
      <c r="I4" s="272"/>
      <c r="J4" s="272"/>
      <c r="K4" s="272"/>
    </row>
    <row r="5" s="244" customFormat="true" ht="14.4" hidden="false" customHeight="false" outlineLevel="0" collapsed="false">
      <c r="L5" s="327"/>
      <c r="M5" s="327"/>
      <c r="N5" s="245"/>
    </row>
    <row r="6" customFormat="false" ht="15" hidden="false" customHeight="false" outlineLevel="0" collapsed="false">
      <c r="A6" s="247" t="s">
        <v>876</v>
      </c>
      <c r="B6" s="247"/>
      <c r="C6" s="247"/>
      <c r="D6" s="247"/>
      <c r="E6" s="247"/>
      <c r="F6" s="247"/>
      <c r="G6" s="247"/>
      <c r="H6" s="247"/>
      <c r="I6" s="247"/>
      <c r="J6" s="247"/>
      <c r="K6" s="247"/>
      <c r="L6" s="248"/>
      <c r="M6" s="248"/>
      <c r="N6" s="248"/>
      <c r="O6" s="248"/>
      <c r="P6" s="248"/>
      <c r="Q6" s="248"/>
      <c r="R6" s="248"/>
      <c r="S6" s="248"/>
      <c r="T6" s="248"/>
      <c r="U6" s="248"/>
      <c r="V6" s="248"/>
      <c r="W6" s="248"/>
      <c r="X6" s="248"/>
      <c r="Y6" s="248"/>
      <c r="Z6" s="248"/>
      <c r="AA6" s="248"/>
      <c r="AB6" s="248"/>
      <c r="AC6" s="248"/>
      <c r="AD6" s="248"/>
      <c r="AE6" s="248"/>
    </row>
    <row r="7" customFormat="false" ht="15" hidden="false" customHeight="false" outlineLevel="0" collapsed="false">
      <c r="A7" s="59" t="s">
        <v>877</v>
      </c>
      <c r="B7" s="59"/>
      <c r="C7" s="59"/>
      <c r="D7" s="59"/>
      <c r="E7" s="59"/>
      <c r="F7" s="59"/>
      <c r="G7" s="59"/>
      <c r="H7" s="59"/>
      <c r="I7" s="59"/>
      <c r="J7" s="59"/>
      <c r="K7" s="59"/>
      <c r="L7" s="11"/>
      <c r="M7" s="11"/>
      <c r="N7" s="11"/>
      <c r="O7" s="11"/>
      <c r="P7" s="11"/>
      <c r="Q7" s="11"/>
      <c r="R7" s="11"/>
      <c r="S7" s="11"/>
      <c r="T7" s="11"/>
      <c r="U7" s="11"/>
      <c r="V7" s="11"/>
      <c r="W7" s="11"/>
      <c r="X7" s="11"/>
      <c r="Y7" s="11"/>
      <c r="Z7" s="11"/>
      <c r="AA7" s="11"/>
      <c r="AB7" s="11"/>
      <c r="AC7" s="11"/>
      <c r="AD7" s="11"/>
      <c r="AE7" s="11"/>
    </row>
    <row r="8" s="244" customFormat="true" ht="16.15" hidden="false" customHeight="false" outlineLevel="0" collapsed="false">
      <c r="L8" s="278"/>
      <c r="M8" s="278"/>
      <c r="N8" s="278"/>
      <c r="O8" s="278"/>
      <c r="P8" s="278"/>
      <c r="Q8" s="278"/>
      <c r="R8" s="278"/>
      <c r="S8" s="278"/>
      <c r="T8" s="278"/>
      <c r="U8" s="278"/>
      <c r="V8" s="278"/>
      <c r="W8" s="278"/>
      <c r="X8" s="278"/>
      <c r="Y8" s="278"/>
      <c r="Z8" s="278"/>
      <c r="AA8" s="278"/>
      <c r="AB8" s="278"/>
      <c r="AC8" s="278"/>
      <c r="AD8" s="278"/>
      <c r="AE8" s="278"/>
    </row>
    <row r="9" customFormat="false" ht="14.45" hidden="false" customHeight="false" outlineLevel="0" collapsed="false">
      <c r="A9" s="249" t="s">
        <v>717</v>
      </c>
      <c r="B9" s="249"/>
      <c r="C9" s="249"/>
      <c r="D9" s="249"/>
      <c r="E9" s="249"/>
      <c r="F9" s="249"/>
      <c r="G9" s="249"/>
      <c r="H9" s="249"/>
      <c r="I9" s="249"/>
      <c r="J9" s="249"/>
      <c r="K9" s="249"/>
      <c r="L9" s="327"/>
      <c r="M9" s="327"/>
    </row>
    <row r="10" customFormat="false" ht="14.4" hidden="false" customHeight="false" outlineLevel="0" collapsed="false">
      <c r="A10" s="328"/>
      <c r="B10" s="271"/>
      <c r="C10" s="271"/>
      <c r="D10" s="271"/>
      <c r="E10" s="271"/>
      <c r="F10" s="271"/>
      <c r="G10" s="271"/>
      <c r="H10" s="271"/>
      <c r="I10" s="271"/>
      <c r="L10" s="327"/>
      <c r="M10" s="327"/>
    </row>
    <row r="11" s="246" customFormat="true" ht="81.9" hidden="false" customHeight="true" outlineLevel="0" collapsed="false">
      <c r="A11" s="253" t="s">
        <v>701</v>
      </c>
      <c r="B11" s="253" t="s">
        <v>9</v>
      </c>
      <c r="C11" s="253" t="s">
        <v>718</v>
      </c>
      <c r="D11" s="253" t="s">
        <v>878</v>
      </c>
      <c r="E11" s="253" t="s">
        <v>879</v>
      </c>
      <c r="F11" s="329" t="s">
        <v>880</v>
      </c>
      <c r="G11" s="330" t="s">
        <v>881</v>
      </c>
      <c r="H11" s="330"/>
      <c r="I11" s="253" t="s">
        <v>882</v>
      </c>
      <c r="J11" s="258" t="s">
        <v>836</v>
      </c>
      <c r="K11" s="258"/>
      <c r="L11" s="245"/>
      <c r="M11" s="245"/>
      <c r="N11" s="245"/>
      <c r="O11" s="244"/>
      <c r="P11" s="244"/>
      <c r="Q11" s="244"/>
      <c r="R11" s="244"/>
      <c r="S11" s="244"/>
      <c r="T11" s="244"/>
      <c r="U11" s="244"/>
      <c r="V11" s="244"/>
      <c r="W11" s="244"/>
      <c r="X11" s="244"/>
    </row>
    <row r="12" s="246" customFormat="true" ht="296.15" hidden="false" customHeight="true" outlineLevel="0" collapsed="false">
      <c r="A12" s="253"/>
      <c r="B12" s="253"/>
      <c r="C12" s="253"/>
      <c r="D12" s="253"/>
      <c r="E12" s="253"/>
      <c r="F12" s="329"/>
      <c r="G12" s="330" t="s">
        <v>883</v>
      </c>
      <c r="H12" s="330" t="s">
        <v>884</v>
      </c>
      <c r="I12" s="253"/>
      <c r="J12" s="257" t="s">
        <v>848</v>
      </c>
      <c r="K12" s="257" t="s">
        <v>849</v>
      </c>
      <c r="L12" s="245"/>
      <c r="M12" s="245"/>
      <c r="N12" s="245"/>
      <c r="O12" s="244"/>
      <c r="Q12" s="244"/>
      <c r="R12" s="244"/>
      <c r="S12" s="244"/>
      <c r="T12" s="244"/>
      <c r="U12" s="244"/>
      <c r="V12" s="244"/>
      <c r="W12" s="244"/>
      <c r="X12" s="244"/>
    </row>
    <row r="13" s="246" customFormat="true" ht="15.05" hidden="false" customHeight="true" outlineLevel="0" collapsed="false">
      <c r="A13" s="260" t="n">
        <v>1</v>
      </c>
      <c r="B13" s="260" t="n">
        <v>2</v>
      </c>
      <c r="C13" s="260" t="n">
        <v>3</v>
      </c>
      <c r="D13" s="260" t="n">
        <v>4</v>
      </c>
      <c r="E13" s="260" t="n">
        <v>5</v>
      </c>
      <c r="F13" s="260" t="n">
        <v>6</v>
      </c>
      <c r="G13" s="260" t="n">
        <v>7</v>
      </c>
      <c r="H13" s="260" t="n">
        <v>8</v>
      </c>
      <c r="I13" s="260" t="n">
        <v>9</v>
      </c>
      <c r="J13" s="260" t="n">
        <v>10</v>
      </c>
      <c r="K13" s="260" t="n">
        <v>11</v>
      </c>
      <c r="L13" s="245"/>
      <c r="M13" s="245"/>
      <c r="N13" s="245"/>
      <c r="O13" s="244"/>
      <c r="P13" s="244"/>
      <c r="Q13" s="244"/>
      <c r="R13" s="244"/>
      <c r="S13" s="244"/>
      <c r="T13" s="244"/>
      <c r="U13" s="244"/>
      <c r="V13" s="244"/>
      <c r="W13" s="244"/>
      <c r="X13" s="244"/>
    </row>
    <row r="14" s="246" customFormat="true" ht="15.05" hidden="false" customHeight="true" outlineLevel="0" collapsed="false">
      <c r="A14" s="331" t="s">
        <v>100</v>
      </c>
      <c r="B14" s="260" t="s">
        <v>101</v>
      </c>
      <c r="C14" s="260"/>
      <c r="D14" s="260"/>
      <c r="E14" s="260"/>
      <c r="F14" s="260"/>
      <c r="G14" s="260"/>
      <c r="H14" s="260"/>
      <c r="I14" s="260"/>
      <c r="J14" s="260"/>
      <c r="K14" s="260"/>
      <c r="L14" s="245"/>
      <c r="M14" s="245"/>
      <c r="N14" s="245"/>
      <c r="O14" s="244"/>
      <c r="P14" s="244"/>
      <c r="Q14" s="244"/>
      <c r="R14" s="244"/>
      <c r="S14" s="244"/>
      <c r="T14" s="244"/>
      <c r="U14" s="244"/>
      <c r="V14" s="244"/>
      <c r="W14" s="244"/>
      <c r="X14" s="244"/>
    </row>
    <row r="15" s="246" customFormat="true" ht="54.2" hidden="true" customHeight="false" outlineLevel="1" collapsed="false">
      <c r="A15" s="261" t="s">
        <v>517</v>
      </c>
      <c r="B15" s="219" t="str">
        <f aca="false">П12!B17</f>
        <v>Замена трансформатора на ТП-23 (63 кВа ) на трансформатор ТН-250 с ТП-22 подлежащей замене на 630 кВА. </v>
      </c>
      <c r="C15" s="70" t="str">
        <f aca="false">П12!C17</f>
        <v>Г</v>
      </c>
      <c r="D15" s="260"/>
      <c r="E15" s="260"/>
      <c r="F15" s="260"/>
      <c r="G15" s="260"/>
      <c r="H15" s="260"/>
      <c r="I15" s="260"/>
      <c r="J15" s="260"/>
      <c r="K15" s="260"/>
      <c r="L15" s="245"/>
      <c r="M15" s="245"/>
      <c r="N15" s="245"/>
      <c r="O15" s="244"/>
      <c r="P15" s="244"/>
      <c r="Q15" s="244"/>
      <c r="R15" s="244"/>
      <c r="S15" s="244"/>
      <c r="T15" s="244"/>
      <c r="U15" s="244"/>
      <c r="V15" s="244"/>
      <c r="W15" s="244"/>
      <c r="X15" s="244"/>
    </row>
    <row r="16" s="246" customFormat="true" ht="15" hidden="false" customHeight="false" outlineLevel="0" collapsed="false">
      <c r="A16" s="261" t="str">
        <f aca="false">П12!A18</f>
        <v>1.2.1.1.1</v>
      </c>
      <c r="B16" s="266" t="str">
        <f aca="false">П12!B18</f>
        <v>Реконструкция РУ-6 кВ на РТРС</v>
      </c>
      <c r="C16" s="70" t="str">
        <f aca="false">П12!C18</f>
        <v>O/41ЭС/001</v>
      </c>
      <c r="D16" s="260" t="n">
        <v>1970</v>
      </c>
      <c r="E16" s="260"/>
      <c r="F16" s="260"/>
      <c r="G16" s="260"/>
      <c r="H16" s="260"/>
      <c r="I16" s="260"/>
      <c r="J16" s="260"/>
      <c r="K16" s="260"/>
      <c r="L16" s="245"/>
      <c r="M16" s="245"/>
      <c r="N16" s="245"/>
      <c r="O16" s="244"/>
      <c r="P16" s="244"/>
      <c r="Q16" s="244"/>
      <c r="R16" s="244"/>
      <c r="S16" s="244"/>
      <c r="T16" s="244"/>
      <c r="U16" s="244"/>
      <c r="V16" s="244"/>
      <c r="W16" s="244"/>
      <c r="X16" s="244"/>
    </row>
    <row r="17" s="246" customFormat="true" ht="54.2" hidden="false" customHeight="false" outlineLevel="0" collapsed="false">
      <c r="A17" s="261" t="str">
        <f aca="false">П12!A19</f>
        <v>1.2.1.1.2</v>
      </c>
      <c r="B17" s="266" t="str">
        <f aca="false">П12!B19</f>
        <v>Замена трансформаторной подстанции 6/0,4 кВ мощностью 0,8 МВА №ТП-111-12 на КТП -6/0,4 кВ-0,8 МВА</v>
      </c>
      <c r="C17" s="70" t="str">
        <f aca="false">П12!C19</f>
        <v>O/41ЭС/003</v>
      </c>
      <c r="D17" s="260" t="n">
        <v>1969</v>
      </c>
      <c r="E17" s="260"/>
      <c r="F17" s="260"/>
      <c r="G17" s="260"/>
      <c r="H17" s="260"/>
      <c r="I17" s="260"/>
      <c r="J17" s="260"/>
      <c r="K17" s="260"/>
      <c r="L17" s="245"/>
      <c r="M17" s="245"/>
      <c r="N17" s="245"/>
      <c r="O17" s="244"/>
      <c r="P17" s="244"/>
      <c r="Q17" s="244"/>
      <c r="R17" s="244"/>
      <c r="S17" s="244"/>
      <c r="T17" s="244"/>
      <c r="U17" s="244"/>
      <c r="V17" s="244"/>
      <c r="W17" s="244"/>
      <c r="X17" s="244"/>
    </row>
    <row r="18" s="246" customFormat="true" ht="54.2" hidden="false" customHeight="false" outlineLevel="0" collapsed="false">
      <c r="A18" s="261" t="str">
        <f aca="false">П12!A20</f>
        <v>1.2.1.1.3</v>
      </c>
      <c r="B18" s="266" t="str">
        <f aca="false">П12!B20</f>
        <v>Замена трансформаторной подстанции 6/0,4 кВ мощностью 0,8 МВА №ТП-111-10 на КТП -6/0,4 кВ-0,8 МВА</v>
      </c>
      <c r="C18" s="70" t="str">
        <f aca="false">П12!C20</f>
        <v>O/41ЭС/004</v>
      </c>
      <c r="D18" s="260" t="n">
        <v>1962</v>
      </c>
      <c r="E18" s="260"/>
      <c r="F18" s="260"/>
      <c r="G18" s="260"/>
      <c r="H18" s="260"/>
      <c r="I18" s="260"/>
      <c r="J18" s="260"/>
      <c r="K18" s="260"/>
      <c r="L18" s="245"/>
      <c r="M18" s="245"/>
      <c r="N18" s="245"/>
      <c r="O18" s="244"/>
      <c r="P18" s="244"/>
      <c r="Q18" s="244"/>
      <c r="R18" s="244"/>
      <c r="S18" s="244"/>
      <c r="T18" s="244"/>
      <c r="U18" s="244"/>
      <c r="V18" s="244"/>
      <c r="W18" s="244"/>
      <c r="X18" s="244"/>
    </row>
    <row r="19" s="246" customFormat="true" ht="54.2" hidden="false" customHeight="false" outlineLevel="0" collapsed="false">
      <c r="A19" s="261" t="str">
        <f aca="false">П12!A21</f>
        <v>1.2.1.1.4</v>
      </c>
      <c r="B19" s="266" t="str">
        <f aca="false">П12!B21</f>
        <v>Замена трансформаторной подстанции 6/0,4 кВ мощностью 0,8 МВА №ТП-111-17 на КТП -6/0,4 кВ-0,8 МВА</v>
      </c>
      <c r="C19" s="70" t="str">
        <f aca="false">П12!C21</f>
        <v>O/41ЭС/006</v>
      </c>
      <c r="D19" s="260" t="n">
        <v>1988</v>
      </c>
      <c r="E19" s="260"/>
      <c r="F19" s="260"/>
      <c r="G19" s="260"/>
      <c r="H19" s="260"/>
      <c r="I19" s="260"/>
      <c r="J19" s="260"/>
      <c r="K19" s="260"/>
      <c r="L19" s="245"/>
      <c r="M19" s="245"/>
      <c r="N19" s="245"/>
      <c r="O19" s="244"/>
      <c r="P19" s="244"/>
      <c r="Q19" s="244"/>
      <c r="R19" s="244"/>
      <c r="S19" s="244"/>
      <c r="T19" s="244"/>
      <c r="U19" s="244"/>
      <c r="V19" s="244"/>
      <c r="W19" s="244"/>
      <c r="X19" s="244"/>
    </row>
    <row r="20" s="246" customFormat="true" ht="67.45" hidden="false" customHeight="false" outlineLevel="0" collapsed="false">
      <c r="A20" s="261" t="str">
        <f aca="false">П12!A22</f>
        <v>1.2.1.1.5</v>
      </c>
      <c r="B20" s="266" t="str">
        <f aca="false">П12!B22</f>
        <v>Замена трансформаторной подстанции 6/0,4 кВ мощностью 1,26 МВА №ТП-111-22 на КТП -6/0,4 кВ-1,26 МВА, Реконструкция ТП-111-19</v>
      </c>
      <c r="C20" s="70" t="str">
        <f aca="false">П12!C22</f>
        <v>O/41ЭС/008</v>
      </c>
      <c r="D20" s="260" t="s">
        <v>885</v>
      </c>
      <c r="E20" s="260"/>
      <c r="F20" s="260"/>
      <c r="G20" s="260"/>
      <c r="H20" s="260"/>
      <c r="I20" s="260"/>
      <c r="J20" s="260"/>
      <c r="K20" s="260"/>
      <c r="L20" s="245"/>
      <c r="M20" s="245"/>
      <c r="N20" s="245"/>
      <c r="O20" s="244"/>
      <c r="P20" s="244"/>
      <c r="Q20" s="244"/>
      <c r="R20" s="244"/>
      <c r="S20" s="244"/>
      <c r="T20" s="244"/>
      <c r="U20" s="244"/>
      <c r="V20" s="244"/>
      <c r="W20" s="244"/>
      <c r="X20" s="244"/>
    </row>
    <row r="21" s="246" customFormat="true" ht="27.7" hidden="false" customHeight="false" outlineLevel="0" collapsed="false">
      <c r="A21" s="261" t="str">
        <f aca="false">П12!A23</f>
        <v>1.2.2.1.1</v>
      </c>
      <c r="B21" s="266" t="str">
        <f aca="false">П12!B23</f>
        <v>Замена кабельных линий - 0,4 кВ от ТП-111-10, ТП-111-12</v>
      </c>
      <c r="C21" s="70" t="str">
        <f aca="false">П12!C23</f>
        <v>O/41ЭС/005</v>
      </c>
      <c r="D21" s="260" t="n">
        <v>1969</v>
      </c>
      <c r="E21" s="260"/>
      <c r="F21" s="260"/>
      <c r="G21" s="260"/>
      <c r="H21" s="260"/>
      <c r="I21" s="260"/>
      <c r="J21" s="260"/>
      <c r="K21" s="260"/>
      <c r="L21" s="245"/>
      <c r="M21" s="245"/>
      <c r="N21" s="245"/>
      <c r="O21" s="244"/>
      <c r="P21" s="244"/>
      <c r="Q21" s="244"/>
      <c r="R21" s="244"/>
      <c r="S21" s="244"/>
      <c r="T21" s="244"/>
      <c r="U21" s="244"/>
      <c r="V21" s="244"/>
      <c r="W21" s="244"/>
      <c r="X21" s="244"/>
    </row>
    <row r="22" s="246" customFormat="true" ht="27.7" hidden="false" customHeight="false" outlineLevel="0" collapsed="false">
      <c r="A22" s="261" t="str">
        <f aca="false">П12!A24</f>
        <v>1.2.2.1.2</v>
      </c>
      <c r="B22" s="266" t="str">
        <f aca="false">П12!B24</f>
        <v>Замена кабельных линий - 0,4 кВ от ТП-111-17</v>
      </c>
      <c r="C22" s="70" t="str">
        <f aca="false">П12!C24</f>
        <v>O/41ЭС/007</v>
      </c>
      <c r="D22" s="260" t="n">
        <v>1962</v>
      </c>
      <c r="E22" s="260"/>
      <c r="F22" s="260"/>
      <c r="G22" s="260"/>
      <c r="H22" s="260"/>
      <c r="I22" s="260"/>
      <c r="J22" s="260"/>
      <c r="K22" s="260"/>
      <c r="L22" s="245"/>
      <c r="M22" s="245"/>
      <c r="N22" s="245"/>
      <c r="O22" s="244"/>
      <c r="P22" s="244"/>
      <c r="Q22" s="244"/>
      <c r="R22" s="244"/>
      <c r="S22" s="244"/>
      <c r="T22" s="244"/>
      <c r="U22" s="244"/>
      <c r="V22" s="244"/>
      <c r="W22" s="244"/>
      <c r="X22" s="244"/>
    </row>
    <row r="23" s="246" customFormat="true" ht="27.7" hidden="false" customHeight="false" outlineLevel="0" collapsed="false">
      <c r="A23" s="261" t="str">
        <f aca="false">П12!A25</f>
        <v>1.2.2.1.3</v>
      </c>
      <c r="B23" s="266" t="str">
        <f aca="false">П12!B25</f>
        <v>Замена кабельных линий - 6 и 0,4 кВ от ТП-111-10, 111-19</v>
      </c>
      <c r="C23" s="70" t="str">
        <f aca="false">П12!C25</f>
        <v>O/41ЭС/009</v>
      </c>
      <c r="D23" s="260" t="n">
        <v>1988</v>
      </c>
      <c r="E23" s="260"/>
      <c r="F23" s="260"/>
      <c r="G23" s="260"/>
      <c r="H23" s="260"/>
      <c r="I23" s="260"/>
      <c r="J23" s="260"/>
      <c r="K23" s="260"/>
      <c r="L23" s="245"/>
      <c r="M23" s="245"/>
      <c r="N23" s="245"/>
      <c r="O23" s="244"/>
      <c r="P23" s="244"/>
      <c r="Q23" s="244"/>
      <c r="R23" s="244"/>
      <c r="S23" s="244"/>
      <c r="T23" s="244"/>
      <c r="U23" s="244"/>
      <c r="V23" s="244"/>
      <c r="W23" s="244"/>
      <c r="X23" s="244"/>
    </row>
    <row r="24" s="246" customFormat="true" ht="34.45" hidden="false" customHeight="true" outlineLevel="0" collapsed="false">
      <c r="A24" s="261" t="str">
        <f aca="false">П12!A26</f>
        <v>1.1.2.2.1</v>
      </c>
      <c r="B24" s="266" t="n">
        <f aca="false">П12!B26</f>
        <v>0</v>
      </c>
      <c r="C24" s="70" t="n">
        <f aca="false">П12!C26</f>
        <v>0</v>
      </c>
      <c r="D24" s="260" t="s">
        <v>885</v>
      </c>
      <c r="E24" s="260"/>
      <c r="F24" s="260"/>
      <c r="G24" s="260"/>
      <c r="H24" s="260"/>
      <c r="I24" s="260"/>
      <c r="J24" s="260"/>
      <c r="K24" s="260"/>
      <c r="L24" s="245"/>
      <c r="M24" s="245"/>
      <c r="N24" s="245"/>
      <c r="O24" s="244"/>
      <c r="P24" s="244"/>
      <c r="Q24" s="244"/>
      <c r="R24" s="244"/>
      <c r="S24" s="244"/>
      <c r="T24" s="244"/>
      <c r="U24" s="244"/>
      <c r="V24" s="244"/>
      <c r="W24" s="244"/>
      <c r="X24" s="244"/>
    </row>
    <row r="25" s="246" customFormat="true" ht="107.2" hidden="false" customHeight="false" outlineLevel="0" collapsed="false">
      <c r="A25" s="261" t="str">
        <f aca="false">П12!A27</f>
        <v>1.2.3.1.1</v>
      </c>
      <c r="B25" s="266" t="str">
        <f aca="false">П12!B27</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25" s="70" t="str">
        <f aca="false">П12!C27</f>
        <v>O/41ЭС/002</v>
      </c>
      <c r="D25" s="260" t="s">
        <v>172</v>
      </c>
      <c r="E25" s="260"/>
      <c r="F25" s="260"/>
      <c r="G25" s="260"/>
      <c r="H25" s="260"/>
      <c r="I25" s="260"/>
      <c r="J25" s="260"/>
      <c r="K25" s="260"/>
      <c r="L25" s="245"/>
      <c r="M25" s="245"/>
      <c r="N25" s="245"/>
      <c r="O25" s="244"/>
      <c r="P25" s="244"/>
      <c r="Q25" s="244"/>
      <c r="R25" s="244"/>
      <c r="S25" s="244"/>
      <c r="T25" s="244"/>
      <c r="U25" s="244"/>
      <c r="V25" s="244"/>
      <c r="W25" s="244"/>
      <c r="X25" s="244"/>
    </row>
    <row r="26" s="246" customFormat="true" ht="15" hidden="false" customHeight="false" outlineLevel="0" collapsed="false">
      <c r="A26" s="261" t="str">
        <f aca="false">П12!A28</f>
        <v>1.1.2.3</v>
      </c>
      <c r="B26" s="266" t="n">
        <f aca="false">П12!B28</f>
        <v>0</v>
      </c>
      <c r="C26" s="70" t="n">
        <f aca="false">П12!C28</f>
        <v>0</v>
      </c>
      <c r="D26" s="260"/>
      <c r="E26" s="260"/>
      <c r="F26" s="260"/>
      <c r="G26" s="260"/>
      <c r="H26" s="260"/>
      <c r="I26" s="260"/>
      <c r="J26" s="260"/>
      <c r="K26" s="260"/>
      <c r="L26" s="245"/>
      <c r="M26" s="245"/>
      <c r="N26" s="245"/>
      <c r="O26" s="244"/>
      <c r="P26" s="244"/>
      <c r="Q26" s="244"/>
      <c r="R26" s="244"/>
      <c r="S26" s="244"/>
      <c r="T26" s="244"/>
      <c r="U26" s="244"/>
      <c r="V26" s="244"/>
      <c r="W26" s="244"/>
      <c r="X26" s="244"/>
    </row>
    <row r="28" customFormat="false" ht="35.25" hidden="false" customHeight="true" outlineLevel="0" collapsed="false">
      <c r="A28" s="332" t="s">
        <v>886</v>
      </c>
      <c r="B28" s="332"/>
      <c r="C28" s="332"/>
      <c r="D28" s="332"/>
      <c r="E28" s="332"/>
      <c r="F28" s="332"/>
      <c r="G28" s="332"/>
      <c r="H28" s="332"/>
      <c r="I28" s="332"/>
      <c r="J28" s="332"/>
      <c r="K28" s="332"/>
      <c r="L28" s="19"/>
      <c r="M28" s="19"/>
      <c r="N28" s="19"/>
      <c r="O28" s="19"/>
      <c r="P28" s="19"/>
      <c r="Q28" s="19"/>
      <c r="R28" s="19"/>
    </row>
  </sheetData>
  <mergeCells count="14">
    <mergeCell ref="A4:K4"/>
    <mergeCell ref="A6:K6"/>
    <mergeCell ref="A7:K7"/>
    <mergeCell ref="A9:K9"/>
    <mergeCell ref="A11:A12"/>
    <mergeCell ref="B11:B12"/>
    <mergeCell ref="C11:C12"/>
    <mergeCell ref="D11:D12"/>
    <mergeCell ref="E11:E12"/>
    <mergeCell ref="F11:F12"/>
    <mergeCell ref="G11:H11"/>
    <mergeCell ref="I11:I12"/>
    <mergeCell ref="J11:K11"/>
    <mergeCell ref="A28:K28"/>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E27"/>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1" outlineLevelCol="0"/>
  <cols>
    <col collapsed="false" customWidth="true" hidden="false" outlineLevel="0" max="1" min="1" style="244" width="10.33"/>
    <col collapsed="false" customWidth="true" hidden="false" outlineLevel="0" max="2" min="2" style="245" width="33"/>
    <col collapsed="false" customWidth="true" hidden="false" outlineLevel="0" max="3" min="3" style="245" width="14"/>
    <col collapsed="false" customWidth="true" hidden="false" outlineLevel="0" max="4" min="4" style="245" width="20.11"/>
    <col collapsed="false" customWidth="true" hidden="false" outlineLevel="0" max="5" min="5" style="245" width="18.67"/>
    <col collapsed="false" customWidth="true" hidden="false" outlineLevel="0" max="6" min="6" style="245" width="11.77"/>
    <col collapsed="false" customWidth="true" hidden="false" outlineLevel="0" max="7" min="7" style="245" width="13.11"/>
    <col collapsed="false" customWidth="true" hidden="false" outlineLevel="0" max="8" min="8" style="245" width="15.34"/>
    <col collapsed="false" customWidth="true" hidden="false" outlineLevel="0" max="9" min="9" style="245" width="15.44"/>
    <col collapsed="false" customWidth="true" hidden="false" outlineLevel="0" max="10" min="10" style="245" width="13.89"/>
    <col collapsed="false" customWidth="true" hidden="false" outlineLevel="0" max="11" min="11" style="245" width="18.88"/>
    <col collapsed="false" customWidth="true" hidden="false" outlineLevel="0" max="12" min="12" style="245" width="14.77"/>
    <col collapsed="false" customWidth="true" hidden="false" outlineLevel="0" max="13" min="13" style="245" width="16"/>
    <col collapsed="false" customWidth="true" hidden="false" outlineLevel="0" max="15" min="14" style="245" width="17.88"/>
    <col collapsed="false" customWidth="true" hidden="false" outlineLevel="0" max="16" min="16" style="245" width="12.22"/>
    <col collapsed="false" customWidth="true" hidden="false" outlineLevel="0" max="17" min="17" style="245" width="9.34"/>
    <col collapsed="false" customWidth="true" hidden="false" outlineLevel="0" max="18" min="18" style="245" width="11"/>
    <col collapsed="false" customWidth="true" hidden="false" outlineLevel="0" max="19" min="19" style="246" width="11.33"/>
    <col collapsed="false" customWidth="true" hidden="false" outlineLevel="0" max="20" min="20" style="245" width="8.11"/>
    <col collapsed="false" customWidth="true" hidden="false" outlineLevel="0" max="21" min="21" style="245" width="12.11"/>
    <col collapsed="false" customWidth="false" hidden="false" outlineLevel="0" max="250" min="22" style="244" width="9"/>
    <col collapsed="false" customWidth="true" hidden="false" outlineLevel="0" max="251" min="251" style="244" width="3.88"/>
    <col collapsed="false" customWidth="true" hidden="false" outlineLevel="0" max="252" min="252" style="244" width="16"/>
    <col collapsed="false" customWidth="true" hidden="false" outlineLevel="0" max="253" min="253" style="244" width="16.67"/>
    <col collapsed="false" customWidth="true" hidden="false" outlineLevel="0" max="254" min="254" style="244" width="13.44"/>
    <col collapsed="false" customWidth="true" hidden="false" outlineLevel="0" max="256" min="255" style="244" width="10.89"/>
    <col collapsed="false" customWidth="true" hidden="false" outlineLevel="0" max="257" min="257" style="244" width="6.22"/>
    <col collapsed="false" customWidth="true" hidden="false" outlineLevel="0" max="258" min="258" style="244" width="8.88"/>
    <col collapsed="false" customWidth="true" hidden="false" outlineLevel="0" max="259" min="259" style="244" width="13.89"/>
    <col collapsed="false" customWidth="true" hidden="false" outlineLevel="0" max="260" min="260" style="244" width="13.22"/>
    <col collapsed="false" customWidth="true" hidden="false" outlineLevel="0" max="261" min="261" style="244" width="16"/>
    <col collapsed="false" customWidth="true" hidden="false" outlineLevel="0" max="262" min="262" style="244" width="11.66"/>
    <col collapsed="false" customWidth="true" hidden="false" outlineLevel="0" max="263" min="263" style="244" width="16.89"/>
    <col collapsed="false" customWidth="true" hidden="false" outlineLevel="0" max="264" min="264" style="244" width="13.22"/>
    <col collapsed="false" customWidth="true" hidden="false" outlineLevel="0" max="265" min="265" style="244" width="18.34"/>
    <col collapsed="false" customWidth="true" hidden="false" outlineLevel="0" max="266" min="266" style="244" width="15"/>
    <col collapsed="false" customWidth="true" hidden="false" outlineLevel="0" max="267" min="267" style="244" width="14.77"/>
    <col collapsed="false" customWidth="true" hidden="false" outlineLevel="0" max="268" min="268" style="244" width="14.66"/>
    <col collapsed="false" customWidth="true" hidden="false" outlineLevel="0" max="269" min="269" style="244" width="13.78"/>
    <col collapsed="false" customWidth="true" hidden="false" outlineLevel="0" max="270" min="270" style="244" width="14.22"/>
    <col collapsed="false" customWidth="true" hidden="false" outlineLevel="0" max="271" min="271" style="244" width="15.11"/>
    <col collapsed="false" customWidth="true" hidden="false" outlineLevel="0" max="272" min="272" style="244" width="20.44"/>
    <col collapsed="false" customWidth="true" hidden="false" outlineLevel="0" max="273" min="273" style="244" width="27.88"/>
    <col collapsed="false" customWidth="true" hidden="false" outlineLevel="0" max="274" min="274" style="244" width="6.88"/>
    <col collapsed="false" customWidth="true" hidden="false" outlineLevel="0" max="275" min="275" style="244" width="5"/>
    <col collapsed="false" customWidth="true" hidden="false" outlineLevel="0" max="276" min="276" style="244" width="8"/>
    <col collapsed="false" customWidth="true" hidden="false" outlineLevel="0" max="277" min="277" style="244" width="11.88"/>
    <col collapsed="false" customWidth="false" hidden="false" outlineLevel="0" max="506" min="278" style="244" width="9"/>
    <col collapsed="false" customWidth="true" hidden="false" outlineLevel="0" max="507" min="507" style="244" width="3.88"/>
    <col collapsed="false" customWidth="true" hidden="false" outlineLevel="0" max="508" min="508" style="244" width="16"/>
    <col collapsed="false" customWidth="true" hidden="false" outlineLevel="0" max="509" min="509" style="244" width="16.67"/>
    <col collapsed="false" customWidth="true" hidden="false" outlineLevel="0" max="510" min="510" style="244" width="13.44"/>
    <col collapsed="false" customWidth="true" hidden="false" outlineLevel="0" max="512" min="511" style="244" width="10.89"/>
    <col collapsed="false" customWidth="true" hidden="false" outlineLevel="0" max="513" min="513" style="244" width="6.22"/>
    <col collapsed="false" customWidth="true" hidden="false" outlineLevel="0" max="514" min="514" style="244" width="8.88"/>
    <col collapsed="false" customWidth="true" hidden="false" outlineLevel="0" max="515" min="515" style="244" width="13.89"/>
    <col collapsed="false" customWidth="true" hidden="false" outlineLevel="0" max="516" min="516" style="244" width="13.22"/>
    <col collapsed="false" customWidth="true" hidden="false" outlineLevel="0" max="517" min="517" style="244" width="16"/>
    <col collapsed="false" customWidth="true" hidden="false" outlineLevel="0" max="518" min="518" style="244" width="11.66"/>
    <col collapsed="false" customWidth="true" hidden="false" outlineLevel="0" max="519" min="519" style="244" width="16.89"/>
    <col collapsed="false" customWidth="true" hidden="false" outlineLevel="0" max="520" min="520" style="244" width="13.22"/>
    <col collapsed="false" customWidth="true" hidden="false" outlineLevel="0" max="521" min="521" style="244" width="18.34"/>
    <col collapsed="false" customWidth="true" hidden="false" outlineLevel="0" max="522" min="522" style="244" width="15"/>
    <col collapsed="false" customWidth="true" hidden="false" outlineLevel="0" max="523" min="523" style="244" width="14.77"/>
    <col collapsed="false" customWidth="true" hidden="false" outlineLevel="0" max="524" min="524" style="244" width="14.66"/>
    <col collapsed="false" customWidth="true" hidden="false" outlineLevel="0" max="525" min="525" style="244" width="13.78"/>
    <col collapsed="false" customWidth="true" hidden="false" outlineLevel="0" max="526" min="526" style="244" width="14.22"/>
    <col collapsed="false" customWidth="true" hidden="false" outlineLevel="0" max="527" min="527" style="244" width="15.11"/>
    <col collapsed="false" customWidth="true" hidden="false" outlineLevel="0" max="528" min="528" style="244" width="20.44"/>
    <col collapsed="false" customWidth="true" hidden="false" outlineLevel="0" max="529" min="529" style="244" width="27.88"/>
    <col collapsed="false" customWidth="true" hidden="false" outlineLevel="0" max="530" min="530" style="244" width="6.88"/>
    <col collapsed="false" customWidth="true" hidden="false" outlineLevel="0" max="531" min="531" style="244" width="5"/>
    <col collapsed="false" customWidth="true" hidden="false" outlineLevel="0" max="532" min="532" style="244" width="8"/>
    <col collapsed="false" customWidth="true" hidden="false" outlineLevel="0" max="533" min="533" style="244" width="11.88"/>
    <col collapsed="false" customWidth="false" hidden="false" outlineLevel="0" max="762" min="534" style="244" width="9"/>
    <col collapsed="false" customWidth="true" hidden="false" outlineLevel="0" max="763" min="763" style="244" width="3.88"/>
    <col collapsed="false" customWidth="true" hidden="false" outlineLevel="0" max="764" min="764" style="244" width="16"/>
    <col collapsed="false" customWidth="true" hidden="false" outlineLevel="0" max="765" min="765" style="244" width="16.67"/>
    <col collapsed="false" customWidth="true" hidden="false" outlineLevel="0" max="766" min="766" style="244" width="13.44"/>
    <col collapsed="false" customWidth="true" hidden="false" outlineLevel="0" max="768" min="767" style="244" width="10.89"/>
    <col collapsed="false" customWidth="true" hidden="false" outlineLevel="0" max="769" min="769" style="244" width="6.22"/>
    <col collapsed="false" customWidth="true" hidden="false" outlineLevel="0" max="770" min="770" style="244" width="8.88"/>
    <col collapsed="false" customWidth="true" hidden="false" outlineLevel="0" max="771" min="771" style="244" width="13.89"/>
    <col collapsed="false" customWidth="true" hidden="false" outlineLevel="0" max="772" min="772" style="244" width="13.22"/>
    <col collapsed="false" customWidth="true" hidden="false" outlineLevel="0" max="773" min="773" style="244" width="16"/>
    <col collapsed="false" customWidth="true" hidden="false" outlineLevel="0" max="774" min="774" style="244" width="11.66"/>
    <col collapsed="false" customWidth="true" hidden="false" outlineLevel="0" max="775" min="775" style="244" width="16.89"/>
    <col collapsed="false" customWidth="true" hidden="false" outlineLevel="0" max="776" min="776" style="244" width="13.22"/>
    <col collapsed="false" customWidth="true" hidden="false" outlineLevel="0" max="777" min="777" style="244" width="18.34"/>
    <col collapsed="false" customWidth="true" hidden="false" outlineLevel="0" max="778" min="778" style="244" width="15"/>
    <col collapsed="false" customWidth="true" hidden="false" outlineLevel="0" max="779" min="779" style="244" width="14.77"/>
    <col collapsed="false" customWidth="true" hidden="false" outlineLevel="0" max="780" min="780" style="244" width="14.66"/>
    <col collapsed="false" customWidth="true" hidden="false" outlineLevel="0" max="781" min="781" style="244" width="13.78"/>
    <col collapsed="false" customWidth="true" hidden="false" outlineLevel="0" max="782" min="782" style="244" width="14.22"/>
    <col collapsed="false" customWidth="true" hidden="false" outlineLevel="0" max="783" min="783" style="244" width="15.11"/>
    <col collapsed="false" customWidth="true" hidden="false" outlineLevel="0" max="784" min="784" style="244" width="20.44"/>
    <col collapsed="false" customWidth="true" hidden="false" outlineLevel="0" max="785" min="785" style="244" width="27.88"/>
    <col collapsed="false" customWidth="true" hidden="false" outlineLevel="0" max="786" min="786" style="244" width="6.88"/>
    <col collapsed="false" customWidth="true" hidden="false" outlineLevel="0" max="787" min="787" style="244" width="5"/>
    <col collapsed="false" customWidth="true" hidden="false" outlineLevel="0" max="788" min="788" style="244" width="8"/>
    <col collapsed="false" customWidth="true" hidden="false" outlineLevel="0" max="789" min="789" style="244" width="11.88"/>
    <col collapsed="false" customWidth="false" hidden="false" outlineLevel="0" max="1018" min="790" style="244" width="9"/>
    <col collapsed="false" customWidth="true" hidden="false" outlineLevel="0" max="1019" min="1019" style="244" width="3.88"/>
    <col collapsed="false" customWidth="true" hidden="false" outlineLevel="0" max="1020" min="1020" style="244" width="16"/>
    <col collapsed="false" customWidth="true" hidden="false" outlineLevel="0" max="1021" min="1021" style="244" width="16.67"/>
    <col collapsed="false" customWidth="true" hidden="false" outlineLevel="0" max="1022" min="1022" style="244" width="13.44"/>
    <col collapsed="false" customWidth="true" hidden="false" outlineLevel="0" max="1024" min="1023" style="244" width="10.89"/>
    <col collapsed="false" customWidth="true" hidden="false" outlineLevel="0" max="1025" min="1025" style="244" width="6.22"/>
    <col collapsed="false" customWidth="true" hidden="false" outlineLevel="0" max="1026" min="1026" style="244" width="8.88"/>
    <col collapsed="false" customWidth="true" hidden="false" outlineLevel="0" max="1027" min="1027" style="244" width="13.89"/>
    <col collapsed="false" customWidth="true" hidden="false" outlineLevel="0" max="1028" min="1028" style="244" width="13.22"/>
    <col collapsed="false" customWidth="true" hidden="false" outlineLevel="0" max="1029" min="1029" style="244" width="16"/>
    <col collapsed="false" customWidth="true" hidden="false" outlineLevel="0" max="1030" min="1030" style="244" width="11.66"/>
    <col collapsed="false" customWidth="true" hidden="false" outlineLevel="0" max="1031" min="1031" style="244" width="16.89"/>
    <col collapsed="false" customWidth="true" hidden="false" outlineLevel="0" max="1032" min="1032" style="244" width="13.22"/>
    <col collapsed="false" customWidth="true" hidden="false" outlineLevel="0" max="1033" min="1033" style="244" width="18.34"/>
    <col collapsed="false" customWidth="true" hidden="false" outlineLevel="0" max="1034" min="1034" style="244" width="15"/>
    <col collapsed="false" customWidth="true" hidden="false" outlineLevel="0" max="1035" min="1035" style="244" width="14.77"/>
    <col collapsed="false" customWidth="true" hidden="false" outlineLevel="0" max="1036" min="1036" style="244" width="14.66"/>
    <col collapsed="false" customWidth="true" hidden="false" outlineLevel="0" max="1037" min="1037" style="244" width="13.78"/>
    <col collapsed="false" customWidth="true" hidden="false" outlineLevel="0" max="1038" min="1038" style="244" width="14.22"/>
    <col collapsed="false" customWidth="true" hidden="false" outlineLevel="0" max="1039" min="1039" style="244" width="15.11"/>
    <col collapsed="false" customWidth="true" hidden="false" outlineLevel="0" max="1040" min="1040" style="244" width="20.44"/>
    <col collapsed="false" customWidth="true" hidden="false" outlineLevel="0" max="1041" min="1041" style="244" width="27.88"/>
    <col collapsed="false" customWidth="true" hidden="false" outlineLevel="0" max="1042" min="1042" style="244" width="6.88"/>
    <col collapsed="false" customWidth="true" hidden="false" outlineLevel="0" max="1043" min="1043" style="244" width="5"/>
    <col collapsed="false" customWidth="true" hidden="false" outlineLevel="0" max="1044" min="1044" style="244" width="8"/>
    <col collapsed="false" customWidth="true" hidden="false" outlineLevel="0" max="1045" min="1045" style="244" width="11.88"/>
    <col collapsed="false" customWidth="false" hidden="false" outlineLevel="0" max="1274" min="1046" style="244" width="9"/>
    <col collapsed="false" customWidth="true" hidden="false" outlineLevel="0" max="1275" min="1275" style="244" width="3.88"/>
    <col collapsed="false" customWidth="true" hidden="false" outlineLevel="0" max="1276" min="1276" style="244" width="16"/>
    <col collapsed="false" customWidth="true" hidden="false" outlineLevel="0" max="1277" min="1277" style="244" width="16.67"/>
    <col collapsed="false" customWidth="true" hidden="false" outlineLevel="0" max="1278" min="1278" style="244" width="13.44"/>
    <col collapsed="false" customWidth="true" hidden="false" outlineLevel="0" max="1280" min="1279" style="244" width="10.89"/>
    <col collapsed="false" customWidth="true" hidden="false" outlineLevel="0" max="1281" min="1281" style="244" width="6.22"/>
    <col collapsed="false" customWidth="true" hidden="false" outlineLevel="0" max="1282" min="1282" style="244" width="8.88"/>
    <col collapsed="false" customWidth="true" hidden="false" outlineLevel="0" max="1283" min="1283" style="244" width="13.89"/>
    <col collapsed="false" customWidth="true" hidden="false" outlineLevel="0" max="1284" min="1284" style="244" width="13.22"/>
    <col collapsed="false" customWidth="true" hidden="false" outlineLevel="0" max="1285" min="1285" style="244" width="16"/>
    <col collapsed="false" customWidth="true" hidden="false" outlineLevel="0" max="1286" min="1286" style="244" width="11.66"/>
    <col collapsed="false" customWidth="true" hidden="false" outlineLevel="0" max="1287" min="1287" style="244" width="16.89"/>
    <col collapsed="false" customWidth="true" hidden="false" outlineLevel="0" max="1288" min="1288" style="244" width="13.22"/>
    <col collapsed="false" customWidth="true" hidden="false" outlineLevel="0" max="1289" min="1289" style="244" width="18.34"/>
    <col collapsed="false" customWidth="true" hidden="false" outlineLevel="0" max="1290" min="1290" style="244" width="15"/>
    <col collapsed="false" customWidth="true" hidden="false" outlineLevel="0" max="1291" min="1291" style="244" width="14.77"/>
    <col collapsed="false" customWidth="true" hidden="false" outlineLevel="0" max="1292" min="1292" style="244" width="14.66"/>
    <col collapsed="false" customWidth="true" hidden="false" outlineLevel="0" max="1293" min="1293" style="244" width="13.78"/>
    <col collapsed="false" customWidth="true" hidden="false" outlineLevel="0" max="1294" min="1294" style="244" width="14.22"/>
    <col collapsed="false" customWidth="true" hidden="false" outlineLevel="0" max="1295" min="1295" style="244" width="15.11"/>
    <col collapsed="false" customWidth="true" hidden="false" outlineLevel="0" max="1296" min="1296" style="244" width="20.44"/>
    <col collapsed="false" customWidth="true" hidden="false" outlineLevel="0" max="1297" min="1297" style="244" width="27.88"/>
    <col collapsed="false" customWidth="true" hidden="false" outlineLevel="0" max="1298" min="1298" style="244" width="6.88"/>
    <col collapsed="false" customWidth="true" hidden="false" outlineLevel="0" max="1299" min="1299" style="244" width="5"/>
    <col collapsed="false" customWidth="true" hidden="false" outlineLevel="0" max="1300" min="1300" style="244" width="8"/>
    <col collapsed="false" customWidth="true" hidden="false" outlineLevel="0" max="1301" min="1301" style="244" width="11.88"/>
    <col collapsed="false" customWidth="false" hidden="false" outlineLevel="0" max="1530" min="1302" style="244" width="9"/>
    <col collapsed="false" customWidth="true" hidden="false" outlineLevel="0" max="1531" min="1531" style="244" width="3.88"/>
    <col collapsed="false" customWidth="true" hidden="false" outlineLevel="0" max="1532" min="1532" style="244" width="16"/>
    <col collapsed="false" customWidth="true" hidden="false" outlineLevel="0" max="1533" min="1533" style="244" width="16.67"/>
    <col collapsed="false" customWidth="true" hidden="false" outlineLevel="0" max="1534" min="1534" style="244" width="13.44"/>
    <col collapsed="false" customWidth="true" hidden="false" outlineLevel="0" max="1536" min="1535" style="244" width="10.89"/>
    <col collapsed="false" customWidth="true" hidden="false" outlineLevel="0" max="1537" min="1537" style="244" width="6.22"/>
    <col collapsed="false" customWidth="true" hidden="false" outlineLevel="0" max="1538" min="1538" style="244" width="8.88"/>
    <col collapsed="false" customWidth="true" hidden="false" outlineLevel="0" max="1539" min="1539" style="244" width="13.89"/>
    <col collapsed="false" customWidth="true" hidden="false" outlineLevel="0" max="1540" min="1540" style="244" width="13.22"/>
    <col collapsed="false" customWidth="true" hidden="false" outlineLevel="0" max="1541" min="1541" style="244" width="16"/>
    <col collapsed="false" customWidth="true" hidden="false" outlineLevel="0" max="1542" min="1542" style="244" width="11.66"/>
    <col collapsed="false" customWidth="true" hidden="false" outlineLevel="0" max="1543" min="1543" style="244" width="16.89"/>
    <col collapsed="false" customWidth="true" hidden="false" outlineLevel="0" max="1544" min="1544" style="244" width="13.22"/>
    <col collapsed="false" customWidth="true" hidden="false" outlineLevel="0" max="1545" min="1545" style="244" width="18.34"/>
    <col collapsed="false" customWidth="true" hidden="false" outlineLevel="0" max="1546" min="1546" style="244" width="15"/>
    <col collapsed="false" customWidth="true" hidden="false" outlineLevel="0" max="1547" min="1547" style="244" width="14.77"/>
    <col collapsed="false" customWidth="true" hidden="false" outlineLevel="0" max="1548" min="1548" style="244" width="14.66"/>
    <col collapsed="false" customWidth="true" hidden="false" outlineLevel="0" max="1549" min="1549" style="244" width="13.78"/>
    <col collapsed="false" customWidth="true" hidden="false" outlineLevel="0" max="1550" min="1550" style="244" width="14.22"/>
    <col collapsed="false" customWidth="true" hidden="false" outlineLevel="0" max="1551" min="1551" style="244" width="15.11"/>
    <col collapsed="false" customWidth="true" hidden="false" outlineLevel="0" max="1552" min="1552" style="244" width="20.44"/>
    <col collapsed="false" customWidth="true" hidden="false" outlineLevel="0" max="1553" min="1553" style="244" width="27.88"/>
    <col collapsed="false" customWidth="true" hidden="false" outlineLevel="0" max="1554" min="1554" style="244" width="6.88"/>
    <col collapsed="false" customWidth="true" hidden="false" outlineLevel="0" max="1555" min="1555" style="244" width="5"/>
    <col collapsed="false" customWidth="true" hidden="false" outlineLevel="0" max="1556" min="1556" style="244" width="8"/>
    <col collapsed="false" customWidth="true" hidden="false" outlineLevel="0" max="1557" min="1557" style="244" width="11.88"/>
    <col collapsed="false" customWidth="false" hidden="false" outlineLevel="0" max="1786" min="1558" style="244" width="9"/>
    <col collapsed="false" customWidth="true" hidden="false" outlineLevel="0" max="1787" min="1787" style="244" width="3.88"/>
    <col collapsed="false" customWidth="true" hidden="false" outlineLevel="0" max="1788" min="1788" style="244" width="16"/>
    <col collapsed="false" customWidth="true" hidden="false" outlineLevel="0" max="1789" min="1789" style="244" width="16.67"/>
    <col collapsed="false" customWidth="true" hidden="false" outlineLevel="0" max="1790" min="1790" style="244" width="13.44"/>
    <col collapsed="false" customWidth="true" hidden="false" outlineLevel="0" max="1792" min="1791" style="244" width="10.89"/>
    <col collapsed="false" customWidth="true" hidden="false" outlineLevel="0" max="1793" min="1793" style="244" width="6.22"/>
    <col collapsed="false" customWidth="true" hidden="false" outlineLevel="0" max="1794" min="1794" style="244" width="8.88"/>
    <col collapsed="false" customWidth="true" hidden="false" outlineLevel="0" max="1795" min="1795" style="244" width="13.89"/>
    <col collapsed="false" customWidth="true" hidden="false" outlineLevel="0" max="1796" min="1796" style="244" width="13.22"/>
    <col collapsed="false" customWidth="true" hidden="false" outlineLevel="0" max="1797" min="1797" style="244" width="16"/>
    <col collapsed="false" customWidth="true" hidden="false" outlineLevel="0" max="1798" min="1798" style="244" width="11.66"/>
    <col collapsed="false" customWidth="true" hidden="false" outlineLevel="0" max="1799" min="1799" style="244" width="16.89"/>
    <col collapsed="false" customWidth="true" hidden="false" outlineLevel="0" max="1800" min="1800" style="244" width="13.22"/>
    <col collapsed="false" customWidth="true" hidden="false" outlineLevel="0" max="1801" min="1801" style="244" width="18.34"/>
    <col collapsed="false" customWidth="true" hidden="false" outlineLevel="0" max="1802" min="1802" style="244" width="15"/>
    <col collapsed="false" customWidth="true" hidden="false" outlineLevel="0" max="1803" min="1803" style="244" width="14.77"/>
    <col collapsed="false" customWidth="true" hidden="false" outlineLevel="0" max="1804" min="1804" style="244" width="14.66"/>
    <col collapsed="false" customWidth="true" hidden="false" outlineLevel="0" max="1805" min="1805" style="244" width="13.78"/>
    <col collapsed="false" customWidth="true" hidden="false" outlineLevel="0" max="1806" min="1806" style="244" width="14.22"/>
    <col collapsed="false" customWidth="true" hidden="false" outlineLevel="0" max="1807" min="1807" style="244" width="15.11"/>
    <col collapsed="false" customWidth="true" hidden="false" outlineLevel="0" max="1808" min="1808" style="244" width="20.44"/>
    <col collapsed="false" customWidth="true" hidden="false" outlineLevel="0" max="1809" min="1809" style="244" width="27.88"/>
    <col collapsed="false" customWidth="true" hidden="false" outlineLevel="0" max="1810" min="1810" style="244" width="6.88"/>
    <col collapsed="false" customWidth="true" hidden="false" outlineLevel="0" max="1811" min="1811" style="244" width="5"/>
    <col collapsed="false" customWidth="true" hidden="false" outlineLevel="0" max="1812" min="1812" style="244" width="8"/>
    <col collapsed="false" customWidth="true" hidden="false" outlineLevel="0" max="1813" min="1813" style="244" width="11.88"/>
    <col collapsed="false" customWidth="false" hidden="false" outlineLevel="0" max="2042" min="1814" style="244" width="9"/>
    <col collapsed="false" customWidth="true" hidden="false" outlineLevel="0" max="2043" min="2043" style="244" width="3.88"/>
    <col collapsed="false" customWidth="true" hidden="false" outlineLevel="0" max="2044" min="2044" style="244" width="16"/>
    <col collapsed="false" customWidth="true" hidden="false" outlineLevel="0" max="2045" min="2045" style="244" width="16.67"/>
    <col collapsed="false" customWidth="true" hidden="false" outlineLevel="0" max="2046" min="2046" style="244" width="13.44"/>
    <col collapsed="false" customWidth="true" hidden="false" outlineLevel="0" max="2048" min="2047" style="244" width="10.89"/>
    <col collapsed="false" customWidth="true" hidden="false" outlineLevel="0" max="2049" min="2049" style="244" width="6.22"/>
    <col collapsed="false" customWidth="true" hidden="false" outlineLevel="0" max="2050" min="2050" style="244" width="8.88"/>
    <col collapsed="false" customWidth="true" hidden="false" outlineLevel="0" max="2051" min="2051" style="244" width="13.89"/>
    <col collapsed="false" customWidth="true" hidden="false" outlineLevel="0" max="2052" min="2052" style="244" width="13.22"/>
    <col collapsed="false" customWidth="true" hidden="false" outlineLevel="0" max="2053" min="2053" style="244" width="16"/>
    <col collapsed="false" customWidth="true" hidden="false" outlineLevel="0" max="2054" min="2054" style="244" width="11.66"/>
    <col collapsed="false" customWidth="true" hidden="false" outlineLevel="0" max="2055" min="2055" style="244" width="16.89"/>
    <col collapsed="false" customWidth="true" hidden="false" outlineLevel="0" max="2056" min="2056" style="244" width="13.22"/>
    <col collapsed="false" customWidth="true" hidden="false" outlineLevel="0" max="2057" min="2057" style="244" width="18.34"/>
    <col collapsed="false" customWidth="true" hidden="false" outlineLevel="0" max="2058" min="2058" style="244" width="15"/>
    <col collapsed="false" customWidth="true" hidden="false" outlineLevel="0" max="2059" min="2059" style="244" width="14.77"/>
    <col collapsed="false" customWidth="true" hidden="false" outlineLevel="0" max="2060" min="2060" style="244" width="14.66"/>
    <col collapsed="false" customWidth="true" hidden="false" outlineLevel="0" max="2061" min="2061" style="244" width="13.78"/>
    <col collapsed="false" customWidth="true" hidden="false" outlineLevel="0" max="2062" min="2062" style="244" width="14.22"/>
    <col collapsed="false" customWidth="true" hidden="false" outlineLevel="0" max="2063" min="2063" style="244" width="15.11"/>
    <col collapsed="false" customWidth="true" hidden="false" outlineLevel="0" max="2064" min="2064" style="244" width="20.44"/>
    <col collapsed="false" customWidth="true" hidden="false" outlineLevel="0" max="2065" min="2065" style="244" width="27.88"/>
    <col collapsed="false" customWidth="true" hidden="false" outlineLevel="0" max="2066" min="2066" style="244" width="6.88"/>
    <col collapsed="false" customWidth="true" hidden="false" outlineLevel="0" max="2067" min="2067" style="244" width="5"/>
    <col collapsed="false" customWidth="true" hidden="false" outlineLevel="0" max="2068" min="2068" style="244" width="8"/>
    <col collapsed="false" customWidth="true" hidden="false" outlineLevel="0" max="2069" min="2069" style="244" width="11.88"/>
    <col collapsed="false" customWidth="false" hidden="false" outlineLevel="0" max="2298" min="2070" style="244" width="9"/>
    <col collapsed="false" customWidth="true" hidden="false" outlineLevel="0" max="2299" min="2299" style="244" width="3.88"/>
    <col collapsed="false" customWidth="true" hidden="false" outlineLevel="0" max="2300" min="2300" style="244" width="16"/>
    <col collapsed="false" customWidth="true" hidden="false" outlineLevel="0" max="2301" min="2301" style="244" width="16.67"/>
    <col collapsed="false" customWidth="true" hidden="false" outlineLevel="0" max="2302" min="2302" style="244" width="13.44"/>
    <col collapsed="false" customWidth="true" hidden="false" outlineLevel="0" max="2304" min="2303" style="244" width="10.89"/>
    <col collapsed="false" customWidth="true" hidden="false" outlineLevel="0" max="2305" min="2305" style="244" width="6.22"/>
    <col collapsed="false" customWidth="true" hidden="false" outlineLevel="0" max="2306" min="2306" style="244" width="8.88"/>
    <col collapsed="false" customWidth="true" hidden="false" outlineLevel="0" max="2307" min="2307" style="244" width="13.89"/>
    <col collapsed="false" customWidth="true" hidden="false" outlineLevel="0" max="2308" min="2308" style="244" width="13.22"/>
    <col collapsed="false" customWidth="true" hidden="false" outlineLevel="0" max="2309" min="2309" style="244" width="16"/>
    <col collapsed="false" customWidth="true" hidden="false" outlineLevel="0" max="2310" min="2310" style="244" width="11.66"/>
    <col collapsed="false" customWidth="true" hidden="false" outlineLevel="0" max="2311" min="2311" style="244" width="16.89"/>
    <col collapsed="false" customWidth="true" hidden="false" outlineLevel="0" max="2312" min="2312" style="244" width="13.22"/>
    <col collapsed="false" customWidth="true" hidden="false" outlineLevel="0" max="2313" min="2313" style="244" width="18.34"/>
    <col collapsed="false" customWidth="true" hidden="false" outlineLevel="0" max="2314" min="2314" style="244" width="15"/>
    <col collapsed="false" customWidth="true" hidden="false" outlineLevel="0" max="2315" min="2315" style="244" width="14.77"/>
    <col collapsed="false" customWidth="true" hidden="false" outlineLevel="0" max="2316" min="2316" style="244" width="14.66"/>
    <col collapsed="false" customWidth="true" hidden="false" outlineLevel="0" max="2317" min="2317" style="244" width="13.78"/>
    <col collapsed="false" customWidth="true" hidden="false" outlineLevel="0" max="2318" min="2318" style="244" width="14.22"/>
    <col collapsed="false" customWidth="true" hidden="false" outlineLevel="0" max="2319" min="2319" style="244" width="15.11"/>
    <col collapsed="false" customWidth="true" hidden="false" outlineLevel="0" max="2320" min="2320" style="244" width="20.44"/>
    <col collapsed="false" customWidth="true" hidden="false" outlineLevel="0" max="2321" min="2321" style="244" width="27.88"/>
    <col collapsed="false" customWidth="true" hidden="false" outlineLevel="0" max="2322" min="2322" style="244" width="6.88"/>
    <col collapsed="false" customWidth="true" hidden="false" outlineLevel="0" max="2323" min="2323" style="244" width="5"/>
    <col collapsed="false" customWidth="true" hidden="false" outlineLevel="0" max="2324" min="2324" style="244" width="8"/>
    <col collapsed="false" customWidth="true" hidden="false" outlineLevel="0" max="2325" min="2325" style="244" width="11.88"/>
    <col collapsed="false" customWidth="false" hidden="false" outlineLevel="0" max="2554" min="2326" style="244" width="9"/>
    <col collapsed="false" customWidth="true" hidden="false" outlineLevel="0" max="2555" min="2555" style="244" width="3.88"/>
    <col collapsed="false" customWidth="true" hidden="false" outlineLevel="0" max="2556" min="2556" style="244" width="16"/>
    <col collapsed="false" customWidth="true" hidden="false" outlineLevel="0" max="2557" min="2557" style="244" width="16.67"/>
    <col collapsed="false" customWidth="true" hidden="false" outlineLevel="0" max="2558" min="2558" style="244" width="13.44"/>
    <col collapsed="false" customWidth="true" hidden="false" outlineLevel="0" max="2560" min="2559" style="244" width="10.89"/>
    <col collapsed="false" customWidth="true" hidden="false" outlineLevel="0" max="2561" min="2561" style="244" width="6.22"/>
    <col collapsed="false" customWidth="true" hidden="false" outlineLevel="0" max="2562" min="2562" style="244" width="8.88"/>
    <col collapsed="false" customWidth="true" hidden="false" outlineLevel="0" max="2563" min="2563" style="244" width="13.89"/>
    <col collapsed="false" customWidth="true" hidden="false" outlineLevel="0" max="2564" min="2564" style="244" width="13.22"/>
    <col collapsed="false" customWidth="true" hidden="false" outlineLevel="0" max="2565" min="2565" style="244" width="16"/>
    <col collapsed="false" customWidth="true" hidden="false" outlineLevel="0" max="2566" min="2566" style="244" width="11.66"/>
    <col collapsed="false" customWidth="true" hidden="false" outlineLevel="0" max="2567" min="2567" style="244" width="16.89"/>
    <col collapsed="false" customWidth="true" hidden="false" outlineLevel="0" max="2568" min="2568" style="244" width="13.22"/>
    <col collapsed="false" customWidth="true" hidden="false" outlineLevel="0" max="2569" min="2569" style="244" width="18.34"/>
    <col collapsed="false" customWidth="true" hidden="false" outlineLevel="0" max="2570" min="2570" style="244" width="15"/>
    <col collapsed="false" customWidth="true" hidden="false" outlineLevel="0" max="2571" min="2571" style="244" width="14.77"/>
    <col collapsed="false" customWidth="true" hidden="false" outlineLevel="0" max="2572" min="2572" style="244" width="14.66"/>
    <col collapsed="false" customWidth="true" hidden="false" outlineLevel="0" max="2573" min="2573" style="244" width="13.78"/>
    <col collapsed="false" customWidth="true" hidden="false" outlineLevel="0" max="2574" min="2574" style="244" width="14.22"/>
    <col collapsed="false" customWidth="true" hidden="false" outlineLevel="0" max="2575" min="2575" style="244" width="15.11"/>
    <col collapsed="false" customWidth="true" hidden="false" outlineLevel="0" max="2576" min="2576" style="244" width="20.44"/>
    <col collapsed="false" customWidth="true" hidden="false" outlineLevel="0" max="2577" min="2577" style="244" width="27.88"/>
    <col collapsed="false" customWidth="true" hidden="false" outlineLevel="0" max="2578" min="2578" style="244" width="6.88"/>
    <col collapsed="false" customWidth="true" hidden="false" outlineLevel="0" max="2579" min="2579" style="244" width="5"/>
    <col collapsed="false" customWidth="true" hidden="false" outlineLevel="0" max="2580" min="2580" style="244" width="8"/>
    <col collapsed="false" customWidth="true" hidden="false" outlineLevel="0" max="2581" min="2581" style="244" width="11.88"/>
    <col collapsed="false" customWidth="false" hidden="false" outlineLevel="0" max="2810" min="2582" style="244" width="9"/>
    <col collapsed="false" customWidth="true" hidden="false" outlineLevel="0" max="2811" min="2811" style="244" width="3.88"/>
    <col collapsed="false" customWidth="true" hidden="false" outlineLevel="0" max="2812" min="2812" style="244" width="16"/>
    <col collapsed="false" customWidth="true" hidden="false" outlineLevel="0" max="2813" min="2813" style="244" width="16.67"/>
    <col collapsed="false" customWidth="true" hidden="false" outlineLevel="0" max="2814" min="2814" style="244" width="13.44"/>
    <col collapsed="false" customWidth="true" hidden="false" outlineLevel="0" max="2816" min="2815" style="244" width="10.89"/>
    <col collapsed="false" customWidth="true" hidden="false" outlineLevel="0" max="2817" min="2817" style="244" width="6.22"/>
    <col collapsed="false" customWidth="true" hidden="false" outlineLevel="0" max="2818" min="2818" style="244" width="8.88"/>
    <col collapsed="false" customWidth="true" hidden="false" outlineLevel="0" max="2819" min="2819" style="244" width="13.89"/>
    <col collapsed="false" customWidth="true" hidden="false" outlineLevel="0" max="2820" min="2820" style="244" width="13.22"/>
    <col collapsed="false" customWidth="true" hidden="false" outlineLevel="0" max="2821" min="2821" style="244" width="16"/>
    <col collapsed="false" customWidth="true" hidden="false" outlineLevel="0" max="2822" min="2822" style="244" width="11.66"/>
    <col collapsed="false" customWidth="true" hidden="false" outlineLevel="0" max="2823" min="2823" style="244" width="16.89"/>
    <col collapsed="false" customWidth="true" hidden="false" outlineLevel="0" max="2824" min="2824" style="244" width="13.22"/>
    <col collapsed="false" customWidth="true" hidden="false" outlineLevel="0" max="2825" min="2825" style="244" width="18.34"/>
    <col collapsed="false" customWidth="true" hidden="false" outlineLevel="0" max="2826" min="2826" style="244" width="15"/>
    <col collapsed="false" customWidth="true" hidden="false" outlineLevel="0" max="2827" min="2827" style="244" width="14.77"/>
    <col collapsed="false" customWidth="true" hidden="false" outlineLevel="0" max="2828" min="2828" style="244" width="14.66"/>
    <col collapsed="false" customWidth="true" hidden="false" outlineLevel="0" max="2829" min="2829" style="244" width="13.78"/>
    <col collapsed="false" customWidth="true" hidden="false" outlineLevel="0" max="2830" min="2830" style="244" width="14.22"/>
    <col collapsed="false" customWidth="true" hidden="false" outlineLevel="0" max="2831" min="2831" style="244" width="15.11"/>
    <col collapsed="false" customWidth="true" hidden="false" outlineLevel="0" max="2832" min="2832" style="244" width="20.44"/>
    <col collapsed="false" customWidth="true" hidden="false" outlineLevel="0" max="2833" min="2833" style="244" width="27.88"/>
    <col collapsed="false" customWidth="true" hidden="false" outlineLevel="0" max="2834" min="2834" style="244" width="6.88"/>
    <col collapsed="false" customWidth="true" hidden="false" outlineLevel="0" max="2835" min="2835" style="244" width="5"/>
    <col collapsed="false" customWidth="true" hidden="false" outlineLevel="0" max="2836" min="2836" style="244" width="8"/>
    <col collapsed="false" customWidth="true" hidden="false" outlineLevel="0" max="2837" min="2837" style="244" width="11.88"/>
    <col collapsed="false" customWidth="false" hidden="false" outlineLevel="0" max="3066" min="2838" style="244" width="9"/>
    <col collapsed="false" customWidth="true" hidden="false" outlineLevel="0" max="3067" min="3067" style="244" width="3.88"/>
    <col collapsed="false" customWidth="true" hidden="false" outlineLevel="0" max="3068" min="3068" style="244" width="16"/>
    <col collapsed="false" customWidth="true" hidden="false" outlineLevel="0" max="3069" min="3069" style="244" width="16.67"/>
    <col collapsed="false" customWidth="true" hidden="false" outlineLevel="0" max="3070" min="3070" style="244" width="13.44"/>
    <col collapsed="false" customWidth="true" hidden="false" outlineLevel="0" max="3072" min="3071" style="244" width="10.89"/>
    <col collapsed="false" customWidth="true" hidden="false" outlineLevel="0" max="3073" min="3073" style="244" width="6.22"/>
    <col collapsed="false" customWidth="true" hidden="false" outlineLevel="0" max="3074" min="3074" style="244" width="8.88"/>
    <col collapsed="false" customWidth="true" hidden="false" outlineLevel="0" max="3075" min="3075" style="244" width="13.89"/>
    <col collapsed="false" customWidth="true" hidden="false" outlineLevel="0" max="3076" min="3076" style="244" width="13.22"/>
    <col collapsed="false" customWidth="true" hidden="false" outlineLevel="0" max="3077" min="3077" style="244" width="16"/>
    <col collapsed="false" customWidth="true" hidden="false" outlineLevel="0" max="3078" min="3078" style="244" width="11.66"/>
    <col collapsed="false" customWidth="true" hidden="false" outlineLevel="0" max="3079" min="3079" style="244" width="16.89"/>
    <col collapsed="false" customWidth="true" hidden="false" outlineLevel="0" max="3080" min="3080" style="244" width="13.22"/>
    <col collapsed="false" customWidth="true" hidden="false" outlineLevel="0" max="3081" min="3081" style="244" width="18.34"/>
    <col collapsed="false" customWidth="true" hidden="false" outlineLevel="0" max="3082" min="3082" style="244" width="15"/>
    <col collapsed="false" customWidth="true" hidden="false" outlineLevel="0" max="3083" min="3083" style="244" width="14.77"/>
    <col collapsed="false" customWidth="true" hidden="false" outlineLevel="0" max="3084" min="3084" style="244" width="14.66"/>
    <col collapsed="false" customWidth="true" hidden="false" outlineLevel="0" max="3085" min="3085" style="244" width="13.78"/>
    <col collapsed="false" customWidth="true" hidden="false" outlineLevel="0" max="3086" min="3086" style="244" width="14.22"/>
    <col collapsed="false" customWidth="true" hidden="false" outlineLevel="0" max="3087" min="3087" style="244" width="15.11"/>
    <col collapsed="false" customWidth="true" hidden="false" outlineLevel="0" max="3088" min="3088" style="244" width="20.44"/>
    <col collapsed="false" customWidth="true" hidden="false" outlineLevel="0" max="3089" min="3089" style="244" width="27.88"/>
    <col collapsed="false" customWidth="true" hidden="false" outlineLevel="0" max="3090" min="3090" style="244" width="6.88"/>
    <col collapsed="false" customWidth="true" hidden="false" outlineLevel="0" max="3091" min="3091" style="244" width="5"/>
    <col collapsed="false" customWidth="true" hidden="false" outlineLevel="0" max="3092" min="3092" style="244" width="8"/>
    <col collapsed="false" customWidth="true" hidden="false" outlineLevel="0" max="3093" min="3093" style="244" width="11.88"/>
    <col collapsed="false" customWidth="false" hidden="false" outlineLevel="0" max="3322" min="3094" style="244" width="9"/>
    <col collapsed="false" customWidth="true" hidden="false" outlineLevel="0" max="3323" min="3323" style="244" width="3.88"/>
    <col collapsed="false" customWidth="true" hidden="false" outlineLevel="0" max="3324" min="3324" style="244" width="16"/>
    <col collapsed="false" customWidth="true" hidden="false" outlineLevel="0" max="3325" min="3325" style="244" width="16.67"/>
    <col collapsed="false" customWidth="true" hidden="false" outlineLevel="0" max="3326" min="3326" style="244" width="13.44"/>
    <col collapsed="false" customWidth="true" hidden="false" outlineLevel="0" max="3328" min="3327" style="244" width="10.89"/>
    <col collapsed="false" customWidth="true" hidden="false" outlineLevel="0" max="3329" min="3329" style="244" width="6.22"/>
    <col collapsed="false" customWidth="true" hidden="false" outlineLevel="0" max="3330" min="3330" style="244" width="8.88"/>
    <col collapsed="false" customWidth="true" hidden="false" outlineLevel="0" max="3331" min="3331" style="244" width="13.89"/>
    <col collapsed="false" customWidth="true" hidden="false" outlineLevel="0" max="3332" min="3332" style="244" width="13.22"/>
    <col collapsed="false" customWidth="true" hidden="false" outlineLevel="0" max="3333" min="3333" style="244" width="16"/>
    <col collapsed="false" customWidth="true" hidden="false" outlineLevel="0" max="3334" min="3334" style="244" width="11.66"/>
    <col collapsed="false" customWidth="true" hidden="false" outlineLevel="0" max="3335" min="3335" style="244" width="16.89"/>
    <col collapsed="false" customWidth="true" hidden="false" outlineLevel="0" max="3336" min="3336" style="244" width="13.22"/>
    <col collapsed="false" customWidth="true" hidden="false" outlineLevel="0" max="3337" min="3337" style="244" width="18.34"/>
    <col collapsed="false" customWidth="true" hidden="false" outlineLevel="0" max="3338" min="3338" style="244" width="15"/>
    <col collapsed="false" customWidth="true" hidden="false" outlineLevel="0" max="3339" min="3339" style="244" width="14.77"/>
    <col collapsed="false" customWidth="true" hidden="false" outlineLevel="0" max="3340" min="3340" style="244" width="14.66"/>
    <col collapsed="false" customWidth="true" hidden="false" outlineLevel="0" max="3341" min="3341" style="244" width="13.78"/>
    <col collapsed="false" customWidth="true" hidden="false" outlineLevel="0" max="3342" min="3342" style="244" width="14.22"/>
    <col collapsed="false" customWidth="true" hidden="false" outlineLevel="0" max="3343" min="3343" style="244" width="15.11"/>
    <col collapsed="false" customWidth="true" hidden="false" outlineLevel="0" max="3344" min="3344" style="244" width="20.44"/>
    <col collapsed="false" customWidth="true" hidden="false" outlineLevel="0" max="3345" min="3345" style="244" width="27.88"/>
    <col collapsed="false" customWidth="true" hidden="false" outlineLevel="0" max="3346" min="3346" style="244" width="6.88"/>
    <col collapsed="false" customWidth="true" hidden="false" outlineLevel="0" max="3347" min="3347" style="244" width="5"/>
    <col collapsed="false" customWidth="true" hidden="false" outlineLevel="0" max="3348" min="3348" style="244" width="8"/>
    <col collapsed="false" customWidth="true" hidden="false" outlineLevel="0" max="3349" min="3349" style="244" width="11.88"/>
    <col collapsed="false" customWidth="false" hidden="false" outlineLevel="0" max="3578" min="3350" style="244" width="9"/>
    <col collapsed="false" customWidth="true" hidden="false" outlineLevel="0" max="3579" min="3579" style="244" width="3.88"/>
    <col collapsed="false" customWidth="true" hidden="false" outlineLevel="0" max="3580" min="3580" style="244" width="16"/>
    <col collapsed="false" customWidth="true" hidden="false" outlineLevel="0" max="3581" min="3581" style="244" width="16.67"/>
    <col collapsed="false" customWidth="true" hidden="false" outlineLevel="0" max="3582" min="3582" style="244" width="13.44"/>
    <col collapsed="false" customWidth="true" hidden="false" outlineLevel="0" max="3584" min="3583" style="244" width="10.89"/>
    <col collapsed="false" customWidth="true" hidden="false" outlineLevel="0" max="3585" min="3585" style="244" width="6.22"/>
    <col collapsed="false" customWidth="true" hidden="false" outlineLevel="0" max="3586" min="3586" style="244" width="8.88"/>
    <col collapsed="false" customWidth="true" hidden="false" outlineLevel="0" max="3587" min="3587" style="244" width="13.89"/>
    <col collapsed="false" customWidth="true" hidden="false" outlineLevel="0" max="3588" min="3588" style="244" width="13.22"/>
    <col collapsed="false" customWidth="true" hidden="false" outlineLevel="0" max="3589" min="3589" style="244" width="16"/>
    <col collapsed="false" customWidth="true" hidden="false" outlineLevel="0" max="3590" min="3590" style="244" width="11.66"/>
    <col collapsed="false" customWidth="true" hidden="false" outlineLevel="0" max="3591" min="3591" style="244" width="16.89"/>
    <col collapsed="false" customWidth="true" hidden="false" outlineLevel="0" max="3592" min="3592" style="244" width="13.22"/>
    <col collapsed="false" customWidth="true" hidden="false" outlineLevel="0" max="3593" min="3593" style="244" width="18.34"/>
    <col collapsed="false" customWidth="true" hidden="false" outlineLevel="0" max="3594" min="3594" style="244" width="15"/>
    <col collapsed="false" customWidth="true" hidden="false" outlineLevel="0" max="3595" min="3595" style="244" width="14.77"/>
    <col collapsed="false" customWidth="true" hidden="false" outlineLevel="0" max="3596" min="3596" style="244" width="14.66"/>
    <col collapsed="false" customWidth="true" hidden="false" outlineLevel="0" max="3597" min="3597" style="244" width="13.78"/>
    <col collapsed="false" customWidth="true" hidden="false" outlineLevel="0" max="3598" min="3598" style="244" width="14.22"/>
    <col collapsed="false" customWidth="true" hidden="false" outlineLevel="0" max="3599" min="3599" style="244" width="15.11"/>
    <col collapsed="false" customWidth="true" hidden="false" outlineLevel="0" max="3600" min="3600" style="244" width="20.44"/>
    <col collapsed="false" customWidth="true" hidden="false" outlineLevel="0" max="3601" min="3601" style="244" width="27.88"/>
    <col collapsed="false" customWidth="true" hidden="false" outlineLevel="0" max="3602" min="3602" style="244" width="6.88"/>
    <col collapsed="false" customWidth="true" hidden="false" outlineLevel="0" max="3603" min="3603" style="244" width="5"/>
    <col collapsed="false" customWidth="true" hidden="false" outlineLevel="0" max="3604" min="3604" style="244" width="8"/>
    <col collapsed="false" customWidth="true" hidden="false" outlineLevel="0" max="3605" min="3605" style="244" width="11.88"/>
    <col collapsed="false" customWidth="false" hidden="false" outlineLevel="0" max="3834" min="3606" style="244" width="9"/>
    <col collapsed="false" customWidth="true" hidden="false" outlineLevel="0" max="3835" min="3835" style="244" width="3.88"/>
    <col collapsed="false" customWidth="true" hidden="false" outlineLevel="0" max="3836" min="3836" style="244" width="16"/>
    <col collapsed="false" customWidth="true" hidden="false" outlineLevel="0" max="3837" min="3837" style="244" width="16.67"/>
    <col collapsed="false" customWidth="true" hidden="false" outlineLevel="0" max="3838" min="3838" style="244" width="13.44"/>
    <col collapsed="false" customWidth="true" hidden="false" outlineLevel="0" max="3840" min="3839" style="244" width="10.89"/>
    <col collapsed="false" customWidth="true" hidden="false" outlineLevel="0" max="3841" min="3841" style="244" width="6.22"/>
    <col collapsed="false" customWidth="true" hidden="false" outlineLevel="0" max="3842" min="3842" style="244" width="8.88"/>
    <col collapsed="false" customWidth="true" hidden="false" outlineLevel="0" max="3843" min="3843" style="244" width="13.89"/>
    <col collapsed="false" customWidth="true" hidden="false" outlineLevel="0" max="3844" min="3844" style="244" width="13.22"/>
    <col collapsed="false" customWidth="true" hidden="false" outlineLevel="0" max="3845" min="3845" style="244" width="16"/>
    <col collapsed="false" customWidth="true" hidden="false" outlineLevel="0" max="3846" min="3846" style="244" width="11.66"/>
    <col collapsed="false" customWidth="true" hidden="false" outlineLevel="0" max="3847" min="3847" style="244" width="16.89"/>
    <col collapsed="false" customWidth="true" hidden="false" outlineLevel="0" max="3848" min="3848" style="244" width="13.22"/>
    <col collapsed="false" customWidth="true" hidden="false" outlineLevel="0" max="3849" min="3849" style="244" width="18.34"/>
    <col collapsed="false" customWidth="true" hidden="false" outlineLevel="0" max="3850" min="3850" style="244" width="15"/>
    <col collapsed="false" customWidth="true" hidden="false" outlineLevel="0" max="3851" min="3851" style="244" width="14.77"/>
    <col collapsed="false" customWidth="true" hidden="false" outlineLevel="0" max="3852" min="3852" style="244" width="14.66"/>
    <col collapsed="false" customWidth="true" hidden="false" outlineLevel="0" max="3853" min="3853" style="244" width="13.78"/>
    <col collapsed="false" customWidth="true" hidden="false" outlineLevel="0" max="3854" min="3854" style="244" width="14.22"/>
    <col collapsed="false" customWidth="true" hidden="false" outlineLevel="0" max="3855" min="3855" style="244" width="15.11"/>
    <col collapsed="false" customWidth="true" hidden="false" outlineLevel="0" max="3856" min="3856" style="244" width="20.44"/>
    <col collapsed="false" customWidth="true" hidden="false" outlineLevel="0" max="3857" min="3857" style="244" width="27.88"/>
    <col collapsed="false" customWidth="true" hidden="false" outlineLevel="0" max="3858" min="3858" style="244" width="6.88"/>
    <col collapsed="false" customWidth="true" hidden="false" outlineLevel="0" max="3859" min="3859" style="244" width="5"/>
    <col collapsed="false" customWidth="true" hidden="false" outlineLevel="0" max="3860" min="3860" style="244" width="8"/>
    <col collapsed="false" customWidth="true" hidden="false" outlineLevel="0" max="3861" min="3861" style="244" width="11.88"/>
    <col collapsed="false" customWidth="false" hidden="false" outlineLevel="0" max="4090" min="3862" style="244" width="9"/>
    <col collapsed="false" customWidth="true" hidden="false" outlineLevel="0" max="4091" min="4091" style="244" width="3.88"/>
    <col collapsed="false" customWidth="true" hidden="false" outlineLevel="0" max="4092" min="4092" style="244" width="16"/>
    <col collapsed="false" customWidth="true" hidden="false" outlineLevel="0" max="4093" min="4093" style="244" width="16.67"/>
    <col collapsed="false" customWidth="true" hidden="false" outlineLevel="0" max="4094" min="4094" style="244" width="13.44"/>
    <col collapsed="false" customWidth="true" hidden="false" outlineLevel="0" max="4096" min="4095" style="244" width="10.89"/>
    <col collapsed="false" customWidth="true" hidden="false" outlineLevel="0" max="4097" min="4097" style="244" width="6.22"/>
    <col collapsed="false" customWidth="true" hidden="false" outlineLevel="0" max="4098" min="4098" style="244" width="8.88"/>
    <col collapsed="false" customWidth="true" hidden="false" outlineLevel="0" max="4099" min="4099" style="244" width="13.89"/>
    <col collapsed="false" customWidth="true" hidden="false" outlineLevel="0" max="4100" min="4100" style="244" width="13.22"/>
    <col collapsed="false" customWidth="true" hidden="false" outlineLevel="0" max="4101" min="4101" style="244" width="16"/>
    <col collapsed="false" customWidth="true" hidden="false" outlineLevel="0" max="4102" min="4102" style="244" width="11.66"/>
    <col collapsed="false" customWidth="true" hidden="false" outlineLevel="0" max="4103" min="4103" style="244" width="16.89"/>
    <col collapsed="false" customWidth="true" hidden="false" outlineLevel="0" max="4104" min="4104" style="244" width="13.22"/>
    <col collapsed="false" customWidth="true" hidden="false" outlineLevel="0" max="4105" min="4105" style="244" width="18.34"/>
    <col collapsed="false" customWidth="true" hidden="false" outlineLevel="0" max="4106" min="4106" style="244" width="15"/>
    <col collapsed="false" customWidth="true" hidden="false" outlineLevel="0" max="4107" min="4107" style="244" width="14.77"/>
    <col collapsed="false" customWidth="true" hidden="false" outlineLevel="0" max="4108" min="4108" style="244" width="14.66"/>
    <col collapsed="false" customWidth="true" hidden="false" outlineLevel="0" max="4109" min="4109" style="244" width="13.78"/>
    <col collapsed="false" customWidth="true" hidden="false" outlineLevel="0" max="4110" min="4110" style="244" width="14.22"/>
    <col collapsed="false" customWidth="true" hidden="false" outlineLevel="0" max="4111" min="4111" style="244" width="15.11"/>
    <col collapsed="false" customWidth="true" hidden="false" outlineLevel="0" max="4112" min="4112" style="244" width="20.44"/>
    <col collapsed="false" customWidth="true" hidden="false" outlineLevel="0" max="4113" min="4113" style="244" width="27.88"/>
    <col collapsed="false" customWidth="true" hidden="false" outlineLevel="0" max="4114" min="4114" style="244" width="6.88"/>
    <col collapsed="false" customWidth="true" hidden="false" outlineLevel="0" max="4115" min="4115" style="244" width="5"/>
    <col collapsed="false" customWidth="true" hidden="false" outlineLevel="0" max="4116" min="4116" style="244" width="8"/>
    <col collapsed="false" customWidth="true" hidden="false" outlineLevel="0" max="4117" min="4117" style="244" width="11.88"/>
    <col collapsed="false" customWidth="false" hidden="false" outlineLevel="0" max="4346" min="4118" style="244" width="9"/>
    <col collapsed="false" customWidth="true" hidden="false" outlineLevel="0" max="4347" min="4347" style="244" width="3.88"/>
    <col collapsed="false" customWidth="true" hidden="false" outlineLevel="0" max="4348" min="4348" style="244" width="16"/>
    <col collapsed="false" customWidth="true" hidden="false" outlineLevel="0" max="4349" min="4349" style="244" width="16.67"/>
    <col collapsed="false" customWidth="true" hidden="false" outlineLevel="0" max="4350" min="4350" style="244" width="13.44"/>
    <col collapsed="false" customWidth="true" hidden="false" outlineLevel="0" max="4352" min="4351" style="244" width="10.89"/>
    <col collapsed="false" customWidth="true" hidden="false" outlineLevel="0" max="4353" min="4353" style="244" width="6.22"/>
    <col collapsed="false" customWidth="true" hidden="false" outlineLevel="0" max="4354" min="4354" style="244" width="8.88"/>
    <col collapsed="false" customWidth="true" hidden="false" outlineLevel="0" max="4355" min="4355" style="244" width="13.89"/>
    <col collapsed="false" customWidth="true" hidden="false" outlineLevel="0" max="4356" min="4356" style="244" width="13.22"/>
    <col collapsed="false" customWidth="true" hidden="false" outlineLevel="0" max="4357" min="4357" style="244" width="16"/>
    <col collapsed="false" customWidth="true" hidden="false" outlineLevel="0" max="4358" min="4358" style="244" width="11.66"/>
    <col collapsed="false" customWidth="true" hidden="false" outlineLevel="0" max="4359" min="4359" style="244" width="16.89"/>
    <col collapsed="false" customWidth="true" hidden="false" outlineLevel="0" max="4360" min="4360" style="244" width="13.22"/>
    <col collapsed="false" customWidth="true" hidden="false" outlineLevel="0" max="4361" min="4361" style="244" width="18.34"/>
    <col collapsed="false" customWidth="true" hidden="false" outlineLevel="0" max="4362" min="4362" style="244" width="15"/>
    <col collapsed="false" customWidth="true" hidden="false" outlineLevel="0" max="4363" min="4363" style="244" width="14.77"/>
    <col collapsed="false" customWidth="true" hidden="false" outlineLevel="0" max="4364" min="4364" style="244" width="14.66"/>
    <col collapsed="false" customWidth="true" hidden="false" outlineLevel="0" max="4365" min="4365" style="244" width="13.78"/>
    <col collapsed="false" customWidth="true" hidden="false" outlineLevel="0" max="4366" min="4366" style="244" width="14.22"/>
    <col collapsed="false" customWidth="true" hidden="false" outlineLevel="0" max="4367" min="4367" style="244" width="15.11"/>
    <col collapsed="false" customWidth="true" hidden="false" outlineLevel="0" max="4368" min="4368" style="244" width="20.44"/>
    <col collapsed="false" customWidth="true" hidden="false" outlineLevel="0" max="4369" min="4369" style="244" width="27.88"/>
    <col collapsed="false" customWidth="true" hidden="false" outlineLevel="0" max="4370" min="4370" style="244" width="6.88"/>
    <col collapsed="false" customWidth="true" hidden="false" outlineLevel="0" max="4371" min="4371" style="244" width="5"/>
    <col collapsed="false" customWidth="true" hidden="false" outlineLevel="0" max="4372" min="4372" style="244" width="8"/>
    <col collapsed="false" customWidth="true" hidden="false" outlineLevel="0" max="4373" min="4373" style="244" width="11.88"/>
    <col collapsed="false" customWidth="false" hidden="false" outlineLevel="0" max="4602" min="4374" style="244" width="9"/>
    <col collapsed="false" customWidth="true" hidden="false" outlineLevel="0" max="4603" min="4603" style="244" width="3.88"/>
    <col collapsed="false" customWidth="true" hidden="false" outlineLevel="0" max="4604" min="4604" style="244" width="16"/>
    <col collapsed="false" customWidth="true" hidden="false" outlineLevel="0" max="4605" min="4605" style="244" width="16.67"/>
    <col collapsed="false" customWidth="true" hidden="false" outlineLevel="0" max="4606" min="4606" style="244" width="13.44"/>
    <col collapsed="false" customWidth="true" hidden="false" outlineLevel="0" max="4608" min="4607" style="244" width="10.89"/>
    <col collapsed="false" customWidth="true" hidden="false" outlineLevel="0" max="4609" min="4609" style="244" width="6.22"/>
    <col collapsed="false" customWidth="true" hidden="false" outlineLevel="0" max="4610" min="4610" style="244" width="8.88"/>
    <col collapsed="false" customWidth="true" hidden="false" outlineLevel="0" max="4611" min="4611" style="244" width="13.89"/>
    <col collapsed="false" customWidth="true" hidden="false" outlineLevel="0" max="4612" min="4612" style="244" width="13.22"/>
    <col collapsed="false" customWidth="true" hidden="false" outlineLevel="0" max="4613" min="4613" style="244" width="16"/>
    <col collapsed="false" customWidth="true" hidden="false" outlineLevel="0" max="4614" min="4614" style="244" width="11.66"/>
    <col collapsed="false" customWidth="true" hidden="false" outlineLevel="0" max="4615" min="4615" style="244" width="16.89"/>
    <col collapsed="false" customWidth="true" hidden="false" outlineLevel="0" max="4616" min="4616" style="244" width="13.22"/>
    <col collapsed="false" customWidth="true" hidden="false" outlineLevel="0" max="4617" min="4617" style="244" width="18.34"/>
    <col collapsed="false" customWidth="true" hidden="false" outlineLevel="0" max="4618" min="4618" style="244" width="15"/>
    <col collapsed="false" customWidth="true" hidden="false" outlineLevel="0" max="4619" min="4619" style="244" width="14.77"/>
    <col collapsed="false" customWidth="true" hidden="false" outlineLevel="0" max="4620" min="4620" style="244" width="14.66"/>
    <col collapsed="false" customWidth="true" hidden="false" outlineLevel="0" max="4621" min="4621" style="244" width="13.78"/>
    <col collapsed="false" customWidth="true" hidden="false" outlineLevel="0" max="4622" min="4622" style="244" width="14.22"/>
    <col collapsed="false" customWidth="true" hidden="false" outlineLevel="0" max="4623" min="4623" style="244" width="15.11"/>
    <col collapsed="false" customWidth="true" hidden="false" outlineLevel="0" max="4624" min="4624" style="244" width="20.44"/>
    <col collapsed="false" customWidth="true" hidden="false" outlineLevel="0" max="4625" min="4625" style="244" width="27.88"/>
    <col collapsed="false" customWidth="true" hidden="false" outlineLevel="0" max="4626" min="4626" style="244" width="6.88"/>
    <col collapsed="false" customWidth="true" hidden="false" outlineLevel="0" max="4627" min="4627" style="244" width="5"/>
    <col collapsed="false" customWidth="true" hidden="false" outlineLevel="0" max="4628" min="4628" style="244" width="8"/>
    <col collapsed="false" customWidth="true" hidden="false" outlineLevel="0" max="4629" min="4629" style="244" width="11.88"/>
    <col collapsed="false" customWidth="false" hidden="false" outlineLevel="0" max="4858" min="4630" style="244" width="9"/>
    <col collapsed="false" customWidth="true" hidden="false" outlineLevel="0" max="4859" min="4859" style="244" width="3.88"/>
    <col collapsed="false" customWidth="true" hidden="false" outlineLevel="0" max="4860" min="4860" style="244" width="16"/>
    <col collapsed="false" customWidth="true" hidden="false" outlineLevel="0" max="4861" min="4861" style="244" width="16.67"/>
    <col collapsed="false" customWidth="true" hidden="false" outlineLevel="0" max="4862" min="4862" style="244" width="13.44"/>
    <col collapsed="false" customWidth="true" hidden="false" outlineLevel="0" max="4864" min="4863" style="244" width="10.89"/>
    <col collapsed="false" customWidth="true" hidden="false" outlineLevel="0" max="4865" min="4865" style="244" width="6.22"/>
    <col collapsed="false" customWidth="true" hidden="false" outlineLevel="0" max="4866" min="4866" style="244" width="8.88"/>
    <col collapsed="false" customWidth="true" hidden="false" outlineLevel="0" max="4867" min="4867" style="244" width="13.89"/>
    <col collapsed="false" customWidth="true" hidden="false" outlineLevel="0" max="4868" min="4868" style="244" width="13.22"/>
    <col collapsed="false" customWidth="true" hidden="false" outlineLevel="0" max="4869" min="4869" style="244" width="16"/>
    <col collapsed="false" customWidth="true" hidden="false" outlineLevel="0" max="4870" min="4870" style="244" width="11.66"/>
    <col collapsed="false" customWidth="true" hidden="false" outlineLevel="0" max="4871" min="4871" style="244" width="16.89"/>
    <col collapsed="false" customWidth="true" hidden="false" outlineLevel="0" max="4872" min="4872" style="244" width="13.22"/>
    <col collapsed="false" customWidth="true" hidden="false" outlineLevel="0" max="4873" min="4873" style="244" width="18.34"/>
    <col collapsed="false" customWidth="true" hidden="false" outlineLevel="0" max="4874" min="4874" style="244" width="15"/>
    <col collapsed="false" customWidth="true" hidden="false" outlineLevel="0" max="4875" min="4875" style="244" width="14.77"/>
    <col collapsed="false" customWidth="true" hidden="false" outlineLevel="0" max="4876" min="4876" style="244" width="14.66"/>
    <col collapsed="false" customWidth="true" hidden="false" outlineLevel="0" max="4877" min="4877" style="244" width="13.78"/>
    <col collapsed="false" customWidth="true" hidden="false" outlineLevel="0" max="4878" min="4878" style="244" width="14.22"/>
    <col collapsed="false" customWidth="true" hidden="false" outlineLevel="0" max="4879" min="4879" style="244" width="15.11"/>
    <col collapsed="false" customWidth="true" hidden="false" outlineLevel="0" max="4880" min="4880" style="244" width="20.44"/>
    <col collapsed="false" customWidth="true" hidden="false" outlineLevel="0" max="4881" min="4881" style="244" width="27.88"/>
    <col collapsed="false" customWidth="true" hidden="false" outlineLevel="0" max="4882" min="4882" style="244" width="6.88"/>
    <col collapsed="false" customWidth="true" hidden="false" outlineLevel="0" max="4883" min="4883" style="244" width="5"/>
    <col collapsed="false" customWidth="true" hidden="false" outlineLevel="0" max="4884" min="4884" style="244" width="8"/>
    <col collapsed="false" customWidth="true" hidden="false" outlineLevel="0" max="4885" min="4885" style="244" width="11.88"/>
    <col collapsed="false" customWidth="false" hidden="false" outlineLevel="0" max="5114" min="4886" style="244" width="9"/>
    <col collapsed="false" customWidth="true" hidden="false" outlineLevel="0" max="5115" min="5115" style="244" width="3.88"/>
    <col collapsed="false" customWidth="true" hidden="false" outlineLevel="0" max="5116" min="5116" style="244" width="16"/>
    <col collapsed="false" customWidth="true" hidden="false" outlineLevel="0" max="5117" min="5117" style="244" width="16.67"/>
    <col collapsed="false" customWidth="true" hidden="false" outlineLevel="0" max="5118" min="5118" style="244" width="13.44"/>
    <col collapsed="false" customWidth="true" hidden="false" outlineLevel="0" max="5120" min="5119" style="244" width="10.89"/>
    <col collapsed="false" customWidth="true" hidden="false" outlineLevel="0" max="5121" min="5121" style="244" width="6.22"/>
    <col collapsed="false" customWidth="true" hidden="false" outlineLevel="0" max="5122" min="5122" style="244" width="8.88"/>
    <col collapsed="false" customWidth="true" hidden="false" outlineLevel="0" max="5123" min="5123" style="244" width="13.89"/>
    <col collapsed="false" customWidth="true" hidden="false" outlineLevel="0" max="5124" min="5124" style="244" width="13.22"/>
    <col collapsed="false" customWidth="true" hidden="false" outlineLevel="0" max="5125" min="5125" style="244" width="16"/>
    <col collapsed="false" customWidth="true" hidden="false" outlineLevel="0" max="5126" min="5126" style="244" width="11.66"/>
    <col collapsed="false" customWidth="true" hidden="false" outlineLevel="0" max="5127" min="5127" style="244" width="16.89"/>
    <col collapsed="false" customWidth="true" hidden="false" outlineLevel="0" max="5128" min="5128" style="244" width="13.22"/>
    <col collapsed="false" customWidth="true" hidden="false" outlineLevel="0" max="5129" min="5129" style="244" width="18.34"/>
    <col collapsed="false" customWidth="true" hidden="false" outlineLevel="0" max="5130" min="5130" style="244" width="15"/>
    <col collapsed="false" customWidth="true" hidden="false" outlineLevel="0" max="5131" min="5131" style="244" width="14.77"/>
    <col collapsed="false" customWidth="true" hidden="false" outlineLevel="0" max="5132" min="5132" style="244" width="14.66"/>
    <col collapsed="false" customWidth="true" hidden="false" outlineLevel="0" max="5133" min="5133" style="244" width="13.78"/>
    <col collapsed="false" customWidth="true" hidden="false" outlineLevel="0" max="5134" min="5134" style="244" width="14.22"/>
    <col collapsed="false" customWidth="true" hidden="false" outlineLevel="0" max="5135" min="5135" style="244" width="15.11"/>
    <col collapsed="false" customWidth="true" hidden="false" outlineLevel="0" max="5136" min="5136" style="244" width="20.44"/>
    <col collapsed="false" customWidth="true" hidden="false" outlineLevel="0" max="5137" min="5137" style="244" width="27.88"/>
    <col collapsed="false" customWidth="true" hidden="false" outlineLevel="0" max="5138" min="5138" style="244" width="6.88"/>
    <col collapsed="false" customWidth="true" hidden="false" outlineLevel="0" max="5139" min="5139" style="244" width="5"/>
    <col collapsed="false" customWidth="true" hidden="false" outlineLevel="0" max="5140" min="5140" style="244" width="8"/>
    <col collapsed="false" customWidth="true" hidden="false" outlineLevel="0" max="5141" min="5141" style="244" width="11.88"/>
    <col collapsed="false" customWidth="false" hidden="false" outlineLevel="0" max="5370" min="5142" style="244" width="9"/>
    <col collapsed="false" customWidth="true" hidden="false" outlineLevel="0" max="5371" min="5371" style="244" width="3.88"/>
    <col collapsed="false" customWidth="true" hidden="false" outlineLevel="0" max="5372" min="5372" style="244" width="16"/>
    <col collapsed="false" customWidth="true" hidden="false" outlineLevel="0" max="5373" min="5373" style="244" width="16.67"/>
    <col collapsed="false" customWidth="true" hidden="false" outlineLevel="0" max="5374" min="5374" style="244" width="13.44"/>
    <col collapsed="false" customWidth="true" hidden="false" outlineLevel="0" max="5376" min="5375" style="244" width="10.89"/>
    <col collapsed="false" customWidth="true" hidden="false" outlineLevel="0" max="5377" min="5377" style="244" width="6.22"/>
    <col collapsed="false" customWidth="true" hidden="false" outlineLevel="0" max="5378" min="5378" style="244" width="8.88"/>
    <col collapsed="false" customWidth="true" hidden="false" outlineLevel="0" max="5379" min="5379" style="244" width="13.89"/>
    <col collapsed="false" customWidth="true" hidden="false" outlineLevel="0" max="5380" min="5380" style="244" width="13.22"/>
    <col collapsed="false" customWidth="true" hidden="false" outlineLevel="0" max="5381" min="5381" style="244" width="16"/>
    <col collapsed="false" customWidth="true" hidden="false" outlineLevel="0" max="5382" min="5382" style="244" width="11.66"/>
    <col collapsed="false" customWidth="true" hidden="false" outlineLevel="0" max="5383" min="5383" style="244" width="16.89"/>
    <col collapsed="false" customWidth="true" hidden="false" outlineLevel="0" max="5384" min="5384" style="244" width="13.22"/>
    <col collapsed="false" customWidth="true" hidden="false" outlineLevel="0" max="5385" min="5385" style="244" width="18.34"/>
    <col collapsed="false" customWidth="true" hidden="false" outlineLevel="0" max="5386" min="5386" style="244" width="15"/>
    <col collapsed="false" customWidth="true" hidden="false" outlineLevel="0" max="5387" min="5387" style="244" width="14.77"/>
    <col collapsed="false" customWidth="true" hidden="false" outlineLevel="0" max="5388" min="5388" style="244" width="14.66"/>
    <col collapsed="false" customWidth="true" hidden="false" outlineLevel="0" max="5389" min="5389" style="244" width="13.78"/>
    <col collapsed="false" customWidth="true" hidden="false" outlineLevel="0" max="5390" min="5390" style="244" width="14.22"/>
    <col collapsed="false" customWidth="true" hidden="false" outlineLevel="0" max="5391" min="5391" style="244" width="15.11"/>
    <col collapsed="false" customWidth="true" hidden="false" outlineLevel="0" max="5392" min="5392" style="244" width="20.44"/>
    <col collapsed="false" customWidth="true" hidden="false" outlineLevel="0" max="5393" min="5393" style="244" width="27.88"/>
    <col collapsed="false" customWidth="true" hidden="false" outlineLevel="0" max="5394" min="5394" style="244" width="6.88"/>
    <col collapsed="false" customWidth="true" hidden="false" outlineLevel="0" max="5395" min="5395" style="244" width="5"/>
    <col collapsed="false" customWidth="true" hidden="false" outlineLevel="0" max="5396" min="5396" style="244" width="8"/>
    <col collapsed="false" customWidth="true" hidden="false" outlineLevel="0" max="5397" min="5397" style="244" width="11.88"/>
    <col collapsed="false" customWidth="false" hidden="false" outlineLevel="0" max="5626" min="5398" style="244" width="9"/>
    <col collapsed="false" customWidth="true" hidden="false" outlineLevel="0" max="5627" min="5627" style="244" width="3.88"/>
    <col collapsed="false" customWidth="true" hidden="false" outlineLevel="0" max="5628" min="5628" style="244" width="16"/>
    <col collapsed="false" customWidth="true" hidden="false" outlineLevel="0" max="5629" min="5629" style="244" width="16.67"/>
    <col collapsed="false" customWidth="true" hidden="false" outlineLevel="0" max="5630" min="5630" style="244" width="13.44"/>
    <col collapsed="false" customWidth="true" hidden="false" outlineLevel="0" max="5632" min="5631" style="244" width="10.89"/>
    <col collapsed="false" customWidth="true" hidden="false" outlineLevel="0" max="5633" min="5633" style="244" width="6.22"/>
    <col collapsed="false" customWidth="true" hidden="false" outlineLevel="0" max="5634" min="5634" style="244" width="8.88"/>
    <col collapsed="false" customWidth="true" hidden="false" outlineLevel="0" max="5635" min="5635" style="244" width="13.89"/>
    <col collapsed="false" customWidth="true" hidden="false" outlineLevel="0" max="5636" min="5636" style="244" width="13.22"/>
    <col collapsed="false" customWidth="true" hidden="false" outlineLevel="0" max="5637" min="5637" style="244" width="16"/>
    <col collapsed="false" customWidth="true" hidden="false" outlineLevel="0" max="5638" min="5638" style="244" width="11.66"/>
    <col collapsed="false" customWidth="true" hidden="false" outlineLevel="0" max="5639" min="5639" style="244" width="16.89"/>
    <col collapsed="false" customWidth="true" hidden="false" outlineLevel="0" max="5640" min="5640" style="244" width="13.22"/>
    <col collapsed="false" customWidth="true" hidden="false" outlineLevel="0" max="5641" min="5641" style="244" width="18.34"/>
    <col collapsed="false" customWidth="true" hidden="false" outlineLevel="0" max="5642" min="5642" style="244" width="15"/>
    <col collapsed="false" customWidth="true" hidden="false" outlineLevel="0" max="5643" min="5643" style="244" width="14.77"/>
    <col collapsed="false" customWidth="true" hidden="false" outlineLevel="0" max="5644" min="5644" style="244" width="14.66"/>
    <col collapsed="false" customWidth="true" hidden="false" outlineLevel="0" max="5645" min="5645" style="244" width="13.78"/>
    <col collapsed="false" customWidth="true" hidden="false" outlineLevel="0" max="5646" min="5646" style="244" width="14.22"/>
    <col collapsed="false" customWidth="true" hidden="false" outlineLevel="0" max="5647" min="5647" style="244" width="15.11"/>
    <col collapsed="false" customWidth="true" hidden="false" outlineLevel="0" max="5648" min="5648" style="244" width="20.44"/>
    <col collapsed="false" customWidth="true" hidden="false" outlineLevel="0" max="5649" min="5649" style="244" width="27.88"/>
    <col collapsed="false" customWidth="true" hidden="false" outlineLevel="0" max="5650" min="5650" style="244" width="6.88"/>
    <col collapsed="false" customWidth="true" hidden="false" outlineLevel="0" max="5651" min="5651" style="244" width="5"/>
    <col collapsed="false" customWidth="true" hidden="false" outlineLevel="0" max="5652" min="5652" style="244" width="8"/>
    <col collapsed="false" customWidth="true" hidden="false" outlineLevel="0" max="5653" min="5653" style="244" width="11.88"/>
    <col collapsed="false" customWidth="false" hidden="false" outlineLevel="0" max="5882" min="5654" style="244" width="9"/>
    <col collapsed="false" customWidth="true" hidden="false" outlineLevel="0" max="5883" min="5883" style="244" width="3.88"/>
    <col collapsed="false" customWidth="true" hidden="false" outlineLevel="0" max="5884" min="5884" style="244" width="16"/>
    <col collapsed="false" customWidth="true" hidden="false" outlineLevel="0" max="5885" min="5885" style="244" width="16.67"/>
    <col collapsed="false" customWidth="true" hidden="false" outlineLevel="0" max="5886" min="5886" style="244" width="13.44"/>
    <col collapsed="false" customWidth="true" hidden="false" outlineLevel="0" max="5888" min="5887" style="244" width="10.89"/>
    <col collapsed="false" customWidth="true" hidden="false" outlineLevel="0" max="5889" min="5889" style="244" width="6.22"/>
    <col collapsed="false" customWidth="true" hidden="false" outlineLevel="0" max="5890" min="5890" style="244" width="8.88"/>
    <col collapsed="false" customWidth="true" hidden="false" outlineLevel="0" max="5891" min="5891" style="244" width="13.89"/>
    <col collapsed="false" customWidth="true" hidden="false" outlineLevel="0" max="5892" min="5892" style="244" width="13.22"/>
    <col collapsed="false" customWidth="true" hidden="false" outlineLevel="0" max="5893" min="5893" style="244" width="16"/>
    <col collapsed="false" customWidth="true" hidden="false" outlineLevel="0" max="5894" min="5894" style="244" width="11.66"/>
    <col collapsed="false" customWidth="true" hidden="false" outlineLevel="0" max="5895" min="5895" style="244" width="16.89"/>
    <col collapsed="false" customWidth="true" hidden="false" outlineLevel="0" max="5896" min="5896" style="244" width="13.22"/>
    <col collapsed="false" customWidth="true" hidden="false" outlineLevel="0" max="5897" min="5897" style="244" width="18.34"/>
    <col collapsed="false" customWidth="true" hidden="false" outlineLevel="0" max="5898" min="5898" style="244" width="15"/>
    <col collapsed="false" customWidth="true" hidden="false" outlineLevel="0" max="5899" min="5899" style="244" width="14.77"/>
    <col collapsed="false" customWidth="true" hidden="false" outlineLevel="0" max="5900" min="5900" style="244" width="14.66"/>
    <col collapsed="false" customWidth="true" hidden="false" outlineLevel="0" max="5901" min="5901" style="244" width="13.78"/>
    <col collapsed="false" customWidth="true" hidden="false" outlineLevel="0" max="5902" min="5902" style="244" width="14.22"/>
    <col collapsed="false" customWidth="true" hidden="false" outlineLevel="0" max="5903" min="5903" style="244" width="15.11"/>
    <col collapsed="false" customWidth="true" hidden="false" outlineLevel="0" max="5904" min="5904" style="244" width="20.44"/>
    <col collapsed="false" customWidth="true" hidden="false" outlineLevel="0" max="5905" min="5905" style="244" width="27.88"/>
    <col collapsed="false" customWidth="true" hidden="false" outlineLevel="0" max="5906" min="5906" style="244" width="6.88"/>
    <col collapsed="false" customWidth="true" hidden="false" outlineLevel="0" max="5907" min="5907" style="244" width="5"/>
    <col collapsed="false" customWidth="true" hidden="false" outlineLevel="0" max="5908" min="5908" style="244" width="8"/>
    <col collapsed="false" customWidth="true" hidden="false" outlineLevel="0" max="5909" min="5909" style="244" width="11.88"/>
    <col collapsed="false" customWidth="false" hidden="false" outlineLevel="0" max="6138" min="5910" style="244" width="9"/>
    <col collapsed="false" customWidth="true" hidden="false" outlineLevel="0" max="6139" min="6139" style="244" width="3.88"/>
    <col collapsed="false" customWidth="true" hidden="false" outlineLevel="0" max="6140" min="6140" style="244" width="16"/>
    <col collapsed="false" customWidth="true" hidden="false" outlineLevel="0" max="6141" min="6141" style="244" width="16.67"/>
    <col collapsed="false" customWidth="true" hidden="false" outlineLevel="0" max="6142" min="6142" style="244" width="13.44"/>
    <col collapsed="false" customWidth="true" hidden="false" outlineLevel="0" max="6144" min="6143" style="244" width="10.89"/>
    <col collapsed="false" customWidth="true" hidden="false" outlineLevel="0" max="6145" min="6145" style="244" width="6.22"/>
    <col collapsed="false" customWidth="true" hidden="false" outlineLevel="0" max="6146" min="6146" style="244" width="8.88"/>
    <col collapsed="false" customWidth="true" hidden="false" outlineLevel="0" max="6147" min="6147" style="244" width="13.89"/>
    <col collapsed="false" customWidth="true" hidden="false" outlineLevel="0" max="6148" min="6148" style="244" width="13.22"/>
    <col collapsed="false" customWidth="true" hidden="false" outlineLevel="0" max="6149" min="6149" style="244" width="16"/>
    <col collapsed="false" customWidth="true" hidden="false" outlineLevel="0" max="6150" min="6150" style="244" width="11.66"/>
    <col collapsed="false" customWidth="true" hidden="false" outlineLevel="0" max="6151" min="6151" style="244" width="16.89"/>
    <col collapsed="false" customWidth="true" hidden="false" outlineLevel="0" max="6152" min="6152" style="244" width="13.22"/>
    <col collapsed="false" customWidth="true" hidden="false" outlineLevel="0" max="6153" min="6153" style="244" width="18.34"/>
    <col collapsed="false" customWidth="true" hidden="false" outlineLevel="0" max="6154" min="6154" style="244" width="15"/>
    <col collapsed="false" customWidth="true" hidden="false" outlineLevel="0" max="6155" min="6155" style="244" width="14.77"/>
    <col collapsed="false" customWidth="true" hidden="false" outlineLevel="0" max="6156" min="6156" style="244" width="14.66"/>
    <col collapsed="false" customWidth="true" hidden="false" outlineLevel="0" max="6157" min="6157" style="244" width="13.78"/>
    <col collapsed="false" customWidth="true" hidden="false" outlineLevel="0" max="6158" min="6158" style="244" width="14.22"/>
    <col collapsed="false" customWidth="true" hidden="false" outlineLevel="0" max="6159" min="6159" style="244" width="15.11"/>
    <col collapsed="false" customWidth="true" hidden="false" outlineLevel="0" max="6160" min="6160" style="244" width="20.44"/>
    <col collapsed="false" customWidth="true" hidden="false" outlineLevel="0" max="6161" min="6161" style="244" width="27.88"/>
    <col collapsed="false" customWidth="true" hidden="false" outlineLevel="0" max="6162" min="6162" style="244" width="6.88"/>
    <col collapsed="false" customWidth="true" hidden="false" outlineLevel="0" max="6163" min="6163" style="244" width="5"/>
    <col collapsed="false" customWidth="true" hidden="false" outlineLevel="0" max="6164" min="6164" style="244" width="8"/>
    <col collapsed="false" customWidth="true" hidden="false" outlineLevel="0" max="6165" min="6165" style="244" width="11.88"/>
    <col collapsed="false" customWidth="false" hidden="false" outlineLevel="0" max="6394" min="6166" style="244" width="9"/>
    <col collapsed="false" customWidth="true" hidden="false" outlineLevel="0" max="6395" min="6395" style="244" width="3.88"/>
    <col collapsed="false" customWidth="true" hidden="false" outlineLevel="0" max="6396" min="6396" style="244" width="16"/>
    <col collapsed="false" customWidth="true" hidden="false" outlineLevel="0" max="6397" min="6397" style="244" width="16.67"/>
    <col collapsed="false" customWidth="true" hidden="false" outlineLevel="0" max="6398" min="6398" style="244" width="13.44"/>
    <col collapsed="false" customWidth="true" hidden="false" outlineLevel="0" max="6400" min="6399" style="244" width="10.89"/>
    <col collapsed="false" customWidth="true" hidden="false" outlineLevel="0" max="6401" min="6401" style="244" width="6.22"/>
    <col collapsed="false" customWidth="true" hidden="false" outlineLevel="0" max="6402" min="6402" style="244" width="8.88"/>
    <col collapsed="false" customWidth="true" hidden="false" outlineLevel="0" max="6403" min="6403" style="244" width="13.89"/>
    <col collapsed="false" customWidth="true" hidden="false" outlineLevel="0" max="6404" min="6404" style="244" width="13.22"/>
    <col collapsed="false" customWidth="true" hidden="false" outlineLevel="0" max="6405" min="6405" style="244" width="16"/>
    <col collapsed="false" customWidth="true" hidden="false" outlineLevel="0" max="6406" min="6406" style="244" width="11.66"/>
    <col collapsed="false" customWidth="true" hidden="false" outlineLevel="0" max="6407" min="6407" style="244" width="16.89"/>
    <col collapsed="false" customWidth="true" hidden="false" outlineLevel="0" max="6408" min="6408" style="244" width="13.22"/>
    <col collapsed="false" customWidth="true" hidden="false" outlineLevel="0" max="6409" min="6409" style="244" width="18.34"/>
    <col collapsed="false" customWidth="true" hidden="false" outlineLevel="0" max="6410" min="6410" style="244" width="15"/>
    <col collapsed="false" customWidth="true" hidden="false" outlineLevel="0" max="6411" min="6411" style="244" width="14.77"/>
    <col collapsed="false" customWidth="true" hidden="false" outlineLevel="0" max="6412" min="6412" style="244" width="14.66"/>
    <col collapsed="false" customWidth="true" hidden="false" outlineLevel="0" max="6413" min="6413" style="244" width="13.78"/>
    <col collapsed="false" customWidth="true" hidden="false" outlineLevel="0" max="6414" min="6414" style="244" width="14.22"/>
    <col collapsed="false" customWidth="true" hidden="false" outlineLevel="0" max="6415" min="6415" style="244" width="15.11"/>
    <col collapsed="false" customWidth="true" hidden="false" outlineLevel="0" max="6416" min="6416" style="244" width="20.44"/>
    <col collapsed="false" customWidth="true" hidden="false" outlineLevel="0" max="6417" min="6417" style="244" width="27.88"/>
    <col collapsed="false" customWidth="true" hidden="false" outlineLevel="0" max="6418" min="6418" style="244" width="6.88"/>
    <col collapsed="false" customWidth="true" hidden="false" outlineLevel="0" max="6419" min="6419" style="244" width="5"/>
    <col collapsed="false" customWidth="true" hidden="false" outlineLevel="0" max="6420" min="6420" style="244" width="8"/>
    <col collapsed="false" customWidth="true" hidden="false" outlineLevel="0" max="6421" min="6421" style="244" width="11.88"/>
    <col collapsed="false" customWidth="false" hidden="false" outlineLevel="0" max="6650" min="6422" style="244" width="9"/>
    <col collapsed="false" customWidth="true" hidden="false" outlineLevel="0" max="6651" min="6651" style="244" width="3.88"/>
    <col collapsed="false" customWidth="true" hidden="false" outlineLevel="0" max="6652" min="6652" style="244" width="16"/>
    <col collapsed="false" customWidth="true" hidden="false" outlineLevel="0" max="6653" min="6653" style="244" width="16.67"/>
    <col collapsed="false" customWidth="true" hidden="false" outlineLevel="0" max="6654" min="6654" style="244" width="13.44"/>
    <col collapsed="false" customWidth="true" hidden="false" outlineLevel="0" max="6656" min="6655" style="244" width="10.89"/>
    <col collapsed="false" customWidth="true" hidden="false" outlineLevel="0" max="6657" min="6657" style="244" width="6.22"/>
    <col collapsed="false" customWidth="true" hidden="false" outlineLevel="0" max="6658" min="6658" style="244" width="8.88"/>
    <col collapsed="false" customWidth="true" hidden="false" outlineLevel="0" max="6659" min="6659" style="244" width="13.89"/>
    <col collapsed="false" customWidth="true" hidden="false" outlineLevel="0" max="6660" min="6660" style="244" width="13.22"/>
    <col collapsed="false" customWidth="true" hidden="false" outlineLevel="0" max="6661" min="6661" style="244" width="16"/>
    <col collapsed="false" customWidth="true" hidden="false" outlineLevel="0" max="6662" min="6662" style="244" width="11.66"/>
    <col collapsed="false" customWidth="true" hidden="false" outlineLevel="0" max="6663" min="6663" style="244" width="16.89"/>
    <col collapsed="false" customWidth="true" hidden="false" outlineLevel="0" max="6664" min="6664" style="244" width="13.22"/>
    <col collapsed="false" customWidth="true" hidden="false" outlineLevel="0" max="6665" min="6665" style="244" width="18.34"/>
    <col collapsed="false" customWidth="true" hidden="false" outlineLevel="0" max="6666" min="6666" style="244" width="15"/>
    <col collapsed="false" customWidth="true" hidden="false" outlineLevel="0" max="6667" min="6667" style="244" width="14.77"/>
    <col collapsed="false" customWidth="true" hidden="false" outlineLevel="0" max="6668" min="6668" style="244" width="14.66"/>
    <col collapsed="false" customWidth="true" hidden="false" outlineLevel="0" max="6669" min="6669" style="244" width="13.78"/>
    <col collapsed="false" customWidth="true" hidden="false" outlineLevel="0" max="6670" min="6670" style="244" width="14.22"/>
    <col collapsed="false" customWidth="true" hidden="false" outlineLevel="0" max="6671" min="6671" style="244" width="15.11"/>
    <col collapsed="false" customWidth="true" hidden="false" outlineLevel="0" max="6672" min="6672" style="244" width="20.44"/>
    <col collapsed="false" customWidth="true" hidden="false" outlineLevel="0" max="6673" min="6673" style="244" width="27.88"/>
    <col collapsed="false" customWidth="true" hidden="false" outlineLevel="0" max="6674" min="6674" style="244" width="6.88"/>
    <col collapsed="false" customWidth="true" hidden="false" outlineLevel="0" max="6675" min="6675" style="244" width="5"/>
    <col collapsed="false" customWidth="true" hidden="false" outlineLevel="0" max="6676" min="6676" style="244" width="8"/>
    <col collapsed="false" customWidth="true" hidden="false" outlineLevel="0" max="6677" min="6677" style="244" width="11.88"/>
    <col collapsed="false" customWidth="false" hidden="false" outlineLevel="0" max="6906" min="6678" style="244" width="9"/>
    <col collapsed="false" customWidth="true" hidden="false" outlineLevel="0" max="6907" min="6907" style="244" width="3.88"/>
    <col collapsed="false" customWidth="true" hidden="false" outlineLevel="0" max="6908" min="6908" style="244" width="16"/>
    <col collapsed="false" customWidth="true" hidden="false" outlineLevel="0" max="6909" min="6909" style="244" width="16.67"/>
    <col collapsed="false" customWidth="true" hidden="false" outlineLevel="0" max="6910" min="6910" style="244" width="13.44"/>
    <col collapsed="false" customWidth="true" hidden="false" outlineLevel="0" max="6912" min="6911" style="244" width="10.89"/>
    <col collapsed="false" customWidth="true" hidden="false" outlineLevel="0" max="6913" min="6913" style="244" width="6.22"/>
    <col collapsed="false" customWidth="true" hidden="false" outlineLevel="0" max="6914" min="6914" style="244" width="8.88"/>
    <col collapsed="false" customWidth="true" hidden="false" outlineLevel="0" max="6915" min="6915" style="244" width="13.89"/>
    <col collapsed="false" customWidth="true" hidden="false" outlineLevel="0" max="6916" min="6916" style="244" width="13.22"/>
    <col collapsed="false" customWidth="true" hidden="false" outlineLevel="0" max="6917" min="6917" style="244" width="16"/>
    <col collapsed="false" customWidth="true" hidden="false" outlineLevel="0" max="6918" min="6918" style="244" width="11.66"/>
    <col collapsed="false" customWidth="true" hidden="false" outlineLevel="0" max="6919" min="6919" style="244" width="16.89"/>
    <col collapsed="false" customWidth="true" hidden="false" outlineLevel="0" max="6920" min="6920" style="244" width="13.22"/>
    <col collapsed="false" customWidth="true" hidden="false" outlineLevel="0" max="6921" min="6921" style="244" width="18.34"/>
    <col collapsed="false" customWidth="true" hidden="false" outlineLevel="0" max="6922" min="6922" style="244" width="15"/>
    <col collapsed="false" customWidth="true" hidden="false" outlineLevel="0" max="6923" min="6923" style="244" width="14.77"/>
    <col collapsed="false" customWidth="true" hidden="false" outlineLevel="0" max="6924" min="6924" style="244" width="14.66"/>
    <col collapsed="false" customWidth="true" hidden="false" outlineLevel="0" max="6925" min="6925" style="244" width="13.78"/>
    <col collapsed="false" customWidth="true" hidden="false" outlineLevel="0" max="6926" min="6926" style="244" width="14.22"/>
    <col collapsed="false" customWidth="true" hidden="false" outlineLevel="0" max="6927" min="6927" style="244" width="15.11"/>
    <col collapsed="false" customWidth="true" hidden="false" outlineLevel="0" max="6928" min="6928" style="244" width="20.44"/>
    <col collapsed="false" customWidth="true" hidden="false" outlineLevel="0" max="6929" min="6929" style="244" width="27.88"/>
    <col collapsed="false" customWidth="true" hidden="false" outlineLevel="0" max="6930" min="6930" style="244" width="6.88"/>
    <col collapsed="false" customWidth="true" hidden="false" outlineLevel="0" max="6931" min="6931" style="244" width="5"/>
    <col collapsed="false" customWidth="true" hidden="false" outlineLevel="0" max="6932" min="6932" style="244" width="8"/>
    <col collapsed="false" customWidth="true" hidden="false" outlineLevel="0" max="6933" min="6933" style="244" width="11.88"/>
    <col collapsed="false" customWidth="false" hidden="false" outlineLevel="0" max="7162" min="6934" style="244" width="9"/>
    <col collapsed="false" customWidth="true" hidden="false" outlineLevel="0" max="7163" min="7163" style="244" width="3.88"/>
    <col collapsed="false" customWidth="true" hidden="false" outlineLevel="0" max="7164" min="7164" style="244" width="16"/>
    <col collapsed="false" customWidth="true" hidden="false" outlineLevel="0" max="7165" min="7165" style="244" width="16.67"/>
    <col collapsed="false" customWidth="true" hidden="false" outlineLevel="0" max="7166" min="7166" style="244" width="13.44"/>
    <col collapsed="false" customWidth="true" hidden="false" outlineLevel="0" max="7168" min="7167" style="244" width="10.89"/>
    <col collapsed="false" customWidth="true" hidden="false" outlineLevel="0" max="7169" min="7169" style="244" width="6.22"/>
    <col collapsed="false" customWidth="true" hidden="false" outlineLevel="0" max="7170" min="7170" style="244" width="8.88"/>
    <col collapsed="false" customWidth="true" hidden="false" outlineLevel="0" max="7171" min="7171" style="244" width="13.89"/>
    <col collapsed="false" customWidth="true" hidden="false" outlineLevel="0" max="7172" min="7172" style="244" width="13.22"/>
    <col collapsed="false" customWidth="true" hidden="false" outlineLevel="0" max="7173" min="7173" style="244" width="16"/>
    <col collapsed="false" customWidth="true" hidden="false" outlineLevel="0" max="7174" min="7174" style="244" width="11.66"/>
    <col collapsed="false" customWidth="true" hidden="false" outlineLevel="0" max="7175" min="7175" style="244" width="16.89"/>
    <col collapsed="false" customWidth="true" hidden="false" outlineLevel="0" max="7176" min="7176" style="244" width="13.22"/>
    <col collapsed="false" customWidth="true" hidden="false" outlineLevel="0" max="7177" min="7177" style="244" width="18.34"/>
    <col collapsed="false" customWidth="true" hidden="false" outlineLevel="0" max="7178" min="7178" style="244" width="15"/>
    <col collapsed="false" customWidth="true" hidden="false" outlineLevel="0" max="7179" min="7179" style="244" width="14.77"/>
    <col collapsed="false" customWidth="true" hidden="false" outlineLevel="0" max="7180" min="7180" style="244" width="14.66"/>
    <col collapsed="false" customWidth="true" hidden="false" outlineLevel="0" max="7181" min="7181" style="244" width="13.78"/>
    <col collapsed="false" customWidth="true" hidden="false" outlineLevel="0" max="7182" min="7182" style="244" width="14.22"/>
    <col collapsed="false" customWidth="true" hidden="false" outlineLevel="0" max="7183" min="7183" style="244" width="15.11"/>
    <col collapsed="false" customWidth="true" hidden="false" outlineLevel="0" max="7184" min="7184" style="244" width="20.44"/>
    <col collapsed="false" customWidth="true" hidden="false" outlineLevel="0" max="7185" min="7185" style="244" width="27.88"/>
    <col collapsed="false" customWidth="true" hidden="false" outlineLevel="0" max="7186" min="7186" style="244" width="6.88"/>
    <col collapsed="false" customWidth="true" hidden="false" outlineLevel="0" max="7187" min="7187" style="244" width="5"/>
    <col collapsed="false" customWidth="true" hidden="false" outlineLevel="0" max="7188" min="7188" style="244" width="8"/>
    <col collapsed="false" customWidth="true" hidden="false" outlineLevel="0" max="7189" min="7189" style="244" width="11.88"/>
    <col collapsed="false" customWidth="false" hidden="false" outlineLevel="0" max="7418" min="7190" style="244" width="9"/>
    <col collapsed="false" customWidth="true" hidden="false" outlineLevel="0" max="7419" min="7419" style="244" width="3.88"/>
    <col collapsed="false" customWidth="true" hidden="false" outlineLevel="0" max="7420" min="7420" style="244" width="16"/>
    <col collapsed="false" customWidth="true" hidden="false" outlineLevel="0" max="7421" min="7421" style="244" width="16.67"/>
    <col collapsed="false" customWidth="true" hidden="false" outlineLevel="0" max="7422" min="7422" style="244" width="13.44"/>
    <col collapsed="false" customWidth="true" hidden="false" outlineLevel="0" max="7424" min="7423" style="244" width="10.89"/>
    <col collapsed="false" customWidth="true" hidden="false" outlineLevel="0" max="7425" min="7425" style="244" width="6.22"/>
    <col collapsed="false" customWidth="true" hidden="false" outlineLevel="0" max="7426" min="7426" style="244" width="8.88"/>
    <col collapsed="false" customWidth="true" hidden="false" outlineLevel="0" max="7427" min="7427" style="244" width="13.89"/>
    <col collapsed="false" customWidth="true" hidden="false" outlineLevel="0" max="7428" min="7428" style="244" width="13.22"/>
    <col collapsed="false" customWidth="true" hidden="false" outlineLevel="0" max="7429" min="7429" style="244" width="16"/>
    <col collapsed="false" customWidth="true" hidden="false" outlineLevel="0" max="7430" min="7430" style="244" width="11.66"/>
    <col collapsed="false" customWidth="true" hidden="false" outlineLevel="0" max="7431" min="7431" style="244" width="16.89"/>
    <col collapsed="false" customWidth="true" hidden="false" outlineLevel="0" max="7432" min="7432" style="244" width="13.22"/>
    <col collapsed="false" customWidth="true" hidden="false" outlineLevel="0" max="7433" min="7433" style="244" width="18.34"/>
    <col collapsed="false" customWidth="true" hidden="false" outlineLevel="0" max="7434" min="7434" style="244" width="15"/>
    <col collapsed="false" customWidth="true" hidden="false" outlineLevel="0" max="7435" min="7435" style="244" width="14.77"/>
    <col collapsed="false" customWidth="true" hidden="false" outlineLevel="0" max="7436" min="7436" style="244" width="14.66"/>
    <col collapsed="false" customWidth="true" hidden="false" outlineLevel="0" max="7437" min="7437" style="244" width="13.78"/>
    <col collapsed="false" customWidth="true" hidden="false" outlineLevel="0" max="7438" min="7438" style="244" width="14.22"/>
    <col collapsed="false" customWidth="true" hidden="false" outlineLevel="0" max="7439" min="7439" style="244" width="15.11"/>
    <col collapsed="false" customWidth="true" hidden="false" outlineLevel="0" max="7440" min="7440" style="244" width="20.44"/>
    <col collapsed="false" customWidth="true" hidden="false" outlineLevel="0" max="7441" min="7441" style="244" width="27.88"/>
    <col collapsed="false" customWidth="true" hidden="false" outlineLevel="0" max="7442" min="7442" style="244" width="6.88"/>
    <col collapsed="false" customWidth="true" hidden="false" outlineLevel="0" max="7443" min="7443" style="244" width="5"/>
    <col collapsed="false" customWidth="true" hidden="false" outlineLevel="0" max="7444" min="7444" style="244" width="8"/>
    <col collapsed="false" customWidth="true" hidden="false" outlineLevel="0" max="7445" min="7445" style="244" width="11.88"/>
    <col collapsed="false" customWidth="false" hidden="false" outlineLevel="0" max="7674" min="7446" style="244" width="9"/>
    <col collapsed="false" customWidth="true" hidden="false" outlineLevel="0" max="7675" min="7675" style="244" width="3.88"/>
    <col collapsed="false" customWidth="true" hidden="false" outlineLevel="0" max="7676" min="7676" style="244" width="16"/>
    <col collapsed="false" customWidth="true" hidden="false" outlineLevel="0" max="7677" min="7677" style="244" width="16.67"/>
    <col collapsed="false" customWidth="true" hidden="false" outlineLevel="0" max="7678" min="7678" style="244" width="13.44"/>
    <col collapsed="false" customWidth="true" hidden="false" outlineLevel="0" max="7680" min="7679" style="244" width="10.89"/>
    <col collapsed="false" customWidth="true" hidden="false" outlineLevel="0" max="7681" min="7681" style="244" width="6.22"/>
    <col collapsed="false" customWidth="true" hidden="false" outlineLevel="0" max="7682" min="7682" style="244" width="8.88"/>
    <col collapsed="false" customWidth="true" hidden="false" outlineLevel="0" max="7683" min="7683" style="244" width="13.89"/>
    <col collapsed="false" customWidth="true" hidden="false" outlineLevel="0" max="7684" min="7684" style="244" width="13.22"/>
    <col collapsed="false" customWidth="true" hidden="false" outlineLevel="0" max="7685" min="7685" style="244" width="16"/>
    <col collapsed="false" customWidth="true" hidden="false" outlineLevel="0" max="7686" min="7686" style="244" width="11.66"/>
    <col collapsed="false" customWidth="true" hidden="false" outlineLevel="0" max="7687" min="7687" style="244" width="16.89"/>
    <col collapsed="false" customWidth="true" hidden="false" outlineLevel="0" max="7688" min="7688" style="244" width="13.22"/>
    <col collapsed="false" customWidth="true" hidden="false" outlineLevel="0" max="7689" min="7689" style="244" width="18.34"/>
    <col collapsed="false" customWidth="true" hidden="false" outlineLevel="0" max="7690" min="7690" style="244" width="15"/>
    <col collapsed="false" customWidth="true" hidden="false" outlineLevel="0" max="7691" min="7691" style="244" width="14.77"/>
    <col collapsed="false" customWidth="true" hidden="false" outlineLevel="0" max="7692" min="7692" style="244" width="14.66"/>
    <col collapsed="false" customWidth="true" hidden="false" outlineLevel="0" max="7693" min="7693" style="244" width="13.78"/>
    <col collapsed="false" customWidth="true" hidden="false" outlineLevel="0" max="7694" min="7694" style="244" width="14.22"/>
    <col collapsed="false" customWidth="true" hidden="false" outlineLevel="0" max="7695" min="7695" style="244" width="15.11"/>
    <col collapsed="false" customWidth="true" hidden="false" outlineLevel="0" max="7696" min="7696" style="244" width="20.44"/>
    <col collapsed="false" customWidth="true" hidden="false" outlineLevel="0" max="7697" min="7697" style="244" width="27.88"/>
    <col collapsed="false" customWidth="true" hidden="false" outlineLevel="0" max="7698" min="7698" style="244" width="6.88"/>
    <col collapsed="false" customWidth="true" hidden="false" outlineLevel="0" max="7699" min="7699" style="244" width="5"/>
    <col collapsed="false" customWidth="true" hidden="false" outlineLevel="0" max="7700" min="7700" style="244" width="8"/>
    <col collapsed="false" customWidth="true" hidden="false" outlineLevel="0" max="7701" min="7701" style="244" width="11.88"/>
    <col collapsed="false" customWidth="false" hidden="false" outlineLevel="0" max="7930" min="7702" style="244" width="9"/>
    <col collapsed="false" customWidth="true" hidden="false" outlineLevel="0" max="7931" min="7931" style="244" width="3.88"/>
    <col collapsed="false" customWidth="true" hidden="false" outlineLevel="0" max="7932" min="7932" style="244" width="16"/>
    <col collapsed="false" customWidth="true" hidden="false" outlineLevel="0" max="7933" min="7933" style="244" width="16.67"/>
    <col collapsed="false" customWidth="true" hidden="false" outlineLevel="0" max="7934" min="7934" style="244" width="13.44"/>
    <col collapsed="false" customWidth="true" hidden="false" outlineLevel="0" max="7936" min="7935" style="244" width="10.89"/>
    <col collapsed="false" customWidth="true" hidden="false" outlineLevel="0" max="7937" min="7937" style="244" width="6.22"/>
    <col collapsed="false" customWidth="true" hidden="false" outlineLevel="0" max="7938" min="7938" style="244" width="8.88"/>
    <col collapsed="false" customWidth="true" hidden="false" outlineLevel="0" max="7939" min="7939" style="244" width="13.89"/>
    <col collapsed="false" customWidth="true" hidden="false" outlineLevel="0" max="7940" min="7940" style="244" width="13.22"/>
    <col collapsed="false" customWidth="true" hidden="false" outlineLevel="0" max="7941" min="7941" style="244" width="16"/>
    <col collapsed="false" customWidth="true" hidden="false" outlineLevel="0" max="7942" min="7942" style="244" width="11.66"/>
    <col collapsed="false" customWidth="true" hidden="false" outlineLevel="0" max="7943" min="7943" style="244" width="16.89"/>
    <col collapsed="false" customWidth="true" hidden="false" outlineLevel="0" max="7944" min="7944" style="244" width="13.22"/>
    <col collapsed="false" customWidth="true" hidden="false" outlineLevel="0" max="7945" min="7945" style="244" width="18.34"/>
    <col collapsed="false" customWidth="true" hidden="false" outlineLevel="0" max="7946" min="7946" style="244" width="15"/>
    <col collapsed="false" customWidth="true" hidden="false" outlineLevel="0" max="7947" min="7947" style="244" width="14.77"/>
    <col collapsed="false" customWidth="true" hidden="false" outlineLevel="0" max="7948" min="7948" style="244" width="14.66"/>
    <col collapsed="false" customWidth="true" hidden="false" outlineLevel="0" max="7949" min="7949" style="244" width="13.78"/>
    <col collapsed="false" customWidth="true" hidden="false" outlineLevel="0" max="7950" min="7950" style="244" width="14.22"/>
    <col collapsed="false" customWidth="true" hidden="false" outlineLevel="0" max="7951" min="7951" style="244" width="15.11"/>
    <col collapsed="false" customWidth="true" hidden="false" outlineLevel="0" max="7952" min="7952" style="244" width="20.44"/>
    <col collapsed="false" customWidth="true" hidden="false" outlineLevel="0" max="7953" min="7953" style="244" width="27.88"/>
    <col collapsed="false" customWidth="true" hidden="false" outlineLevel="0" max="7954" min="7954" style="244" width="6.88"/>
    <col collapsed="false" customWidth="true" hidden="false" outlineLevel="0" max="7955" min="7955" style="244" width="5"/>
    <col collapsed="false" customWidth="true" hidden="false" outlineLevel="0" max="7956" min="7956" style="244" width="8"/>
    <col collapsed="false" customWidth="true" hidden="false" outlineLevel="0" max="7957" min="7957" style="244" width="11.88"/>
    <col collapsed="false" customWidth="false" hidden="false" outlineLevel="0" max="8186" min="7958" style="244" width="9"/>
    <col collapsed="false" customWidth="true" hidden="false" outlineLevel="0" max="8187" min="8187" style="244" width="3.88"/>
    <col collapsed="false" customWidth="true" hidden="false" outlineLevel="0" max="8188" min="8188" style="244" width="16"/>
    <col collapsed="false" customWidth="true" hidden="false" outlineLevel="0" max="8189" min="8189" style="244" width="16.67"/>
    <col collapsed="false" customWidth="true" hidden="false" outlineLevel="0" max="8190" min="8190" style="244" width="13.44"/>
    <col collapsed="false" customWidth="true" hidden="false" outlineLevel="0" max="8192" min="8191" style="244" width="10.89"/>
    <col collapsed="false" customWidth="true" hidden="false" outlineLevel="0" max="8193" min="8193" style="244" width="6.22"/>
    <col collapsed="false" customWidth="true" hidden="false" outlineLevel="0" max="8194" min="8194" style="244" width="8.88"/>
    <col collapsed="false" customWidth="true" hidden="false" outlineLevel="0" max="8195" min="8195" style="244" width="13.89"/>
    <col collapsed="false" customWidth="true" hidden="false" outlineLevel="0" max="8196" min="8196" style="244" width="13.22"/>
    <col collapsed="false" customWidth="true" hidden="false" outlineLevel="0" max="8197" min="8197" style="244" width="16"/>
    <col collapsed="false" customWidth="true" hidden="false" outlineLevel="0" max="8198" min="8198" style="244" width="11.66"/>
    <col collapsed="false" customWidth="true" hidden="false" outlineLevel="0" max="8199" min="8199" style="244" width="16.89"/>
    <col collapsed="false" customWidth="true" hidden="false" outlineLevel="0" max="8200" min="8200" style="244" width="13.22"/>
    <col collapsed="false" customWidth="true" hidden="false" outlineLevel="0" max="8201" min="8201" style="244" width="18.34"/>
    <col collapsed="false" customWidth="true" hidden="false" outlineLevel="0" max="8202" min="8202" style="244" width="15"/>
    <col collapsed="false" customWidth="true" hidden="false" outlineLevel="0" max="8203" min="8203" style="244" width="14.77"/>
    <col collapsed="false" customWidth="true" hidden="false" outlineLevel="0" max="8204" min="8204" style="244" width="14.66"/>
    <col collapsed="false" customWidth="true" hidden="false" outlineLevel="0" max="8205" min="8205" style="244" width="13.78"/>
    <col collapsed="false" customWidth="true" hidden="false" outlineLevel="0" max="8206" min="8206" style="244" width="14.22"/>
    <col collapsed="false" customWidth="true" hidden="false" outlineLevel="0" max="8207" min="8207" style="244" width="15.11"/>
    <col collapsed="false" customWidth="true" hidden="false" outlineLevel="0" max="8208" min="8208" style="244" width="20.44"/>
    <col collapsed="false" customWidth="true" hidden="false" outlineLevel="0" max="8209" min="8209" style="244" width="27.88"/>
    <col collapsed="false" customWidth="true" hidden="false" outlineLevel="0" max="8210" min="8210" style="244" width="6.88"/>
    <col collapsed="false" customWidth="true" hidden="false" outlineLevel="0" max="8211" min="8211" style="244" width="5"/>
    <col collapsed="false" customWidth="true" hidden="false" outlineLevel="0" max="8212" min="8212" style="244" width="8"/>
    <col collapsed="false" customWidth="true" hidden="false" outlineLevel="0" max="8213" min="8213" style="244" width="11.88"/>
    <col collapsed="false" customWidth="false" hidden="false" outlineLevel="0" max="8442" min="8214" style="244" width="9"/>
    <col collapsed="false" customWidth="true" hidden="false" outlineLevel="0" max="8443" min="8443" style="244" width="3.88"/>
    <col collapsed="false" customWidth="true" hidden="false" outlineLevel="0" max="8444" min="8444" style="244" width="16"/>
    <col collapsed="false" customWidth="true" hidden="false" outlineLevel="0" max="8445" min="8445" style="244" width="16.67"/>
    <col collapsed="false" customWidth="true" hidden="false" outlineLevel="0" max="8446" min="8446" style="244" width="13.44"/>
    <col collapsed="false" customWidth="true" hidden="false" outlineLevel="0" max="8448" min="8447" style="244" width="10.89"/>
    <col collapsed="false" customWidth="true" hidden="false" outlineLevel="0" max="8449" min="8449" style="244" width="6.22"/>
    <col collapsed="false" customWidth="true" hidden="false" outlineLevel="0" max="8450" min="8450" style="244" width="8.88"/>
    <col collapsed="false" customWidth="true" hidden="false" outlineLevel="0" max="8451" min="8451" style="244" width="13.89"/>
    <col collapsed="false" customWidth="true" hidden="false" outlineLevel="0" max="8452" min="8452" style="244" width="13.22"/>
    <col collapsed="false" customWidth="true" hidden="false" outlineLevel="0" max="8453" min="8453" style="244" width="16"/>
    <col collapsed="false" customWidth="true" hidden="false" outlineLevel="0" max="8454" min="8454" style="244" width="11.66"/>
    <col collapsed="false" customWidth="true" hidden="false" outlineLevel="0" max="8455" min="8455" style="244" width="16.89"/>
    <col collapsed="false" customWidth="true" hidden="false" outlineLevel="0" max="8456" min="8456" style="244" width="13.22"/>
    <col collapsed="false" customWidth="true" hidden="false" outlineLevel="0" max="8457" min="8457" style="244" width="18.34"/>
    <col collapsed="false" customWidth="true" hidden="false" outlineLevel="0" max="8458" min="8458" style="244" width="15"/>
    <col collapsed="false" customWidth="true" hidden="false" outlineLevel="0" max="8459" min="8459" style="244" width="14.77"/>
    <col collapsed="false" customWidth="true" hidden="false" outlineLevel="0" max="8460" min="8460" style="244" width="14.66"/>
    <col collapsed="false" customWidth="true" hidden="false" outlineLevel="0" max="8461" min="8461" style="244" width="13.78"/>
    <col collapsed="false" customWidth="true" hidden="false" outlineLevel="0" max="8462" min="8462" style="244" width="14.22"/>
    <col collapsed="false" customWidth="true" hidden="false" outlineLevel="0" max="8463" min="8463" style="244" width="15.11"/>
    <col collapsed="false" customWidth="true" hidden="false" outlineLevel="0" max="8464" min="8464" style="244" width="20.44"/>
    <col collapsed="false" customWidth="true" hidden="false" outlineLevel="0" max="8465" min="8465" style="244" width="27.88"/>
    <col collapsed="false" customWidth="true" hidden="false" outlineLevel="0" max="8466" min="8466" style="244" width="6.88"/>
    <col collapsed="false" customWidth="true" hidden="false" outlineLevel="0" max="8467" min="8467" style="244" width="5"/>
    <col collapsed="false" customWidth="true" hidden="false" outlineLevel="0" max="8468" min="8468" style="244" width="8"/>
    <col collapsed="false" customWidth="true" hidden="false" outlineLevel="0" max="8469" min="8469" style="244" width="11.88"/>
    <col collapsed="false" customWidth="false" hidden="false" outlineLevel="0" max="8698" min="8470" style="244" width="9"/>
    <col collapsed="false" customWidth="true" hidden="false" outlineLevel="0" max="8699" min="8699" style="244" width="3.88"/>
    <col collapsed="false" customWidth="true" hidden="false" outlineLevel="0" max="8700" min="8700" style="244" width="16"/>
    <col collapsed="false" customWidth="true" hidden="false" outlineLevel="0" max="8701" min="8701" style="244" width="16.67"/>
    <col collapsed="false" customWidth="true" hidden="false" outlineLevel="0" max="8702" min="8702" style="244" width="13.44"/>
    <col collapsed="false" customWidth="true" hidden="false" outlineLevel="0" max="8704" min="8703" style="244" width="10.89"/>
    <col collapsed="false" customWidth="true" hidden="false" outlineLevel="0" max="8705" min="8705" style="244" width="6.22"/>
    <col collapsed="false" customWidth="true" hidden="false" outlineLevel="0" max="8706" min="8706" style="244" width="8.88"/>
    <col collapsed="false" customWidth="true" hidden="false" outlineLevel="0" max="8707" min="8707" style="244" width="13.89"/>
    <col collapsed="false" customWidth="true" hidden="false" outlineLevel="0" max="8708" min="8708" style="244" width="13.22"/>
    <col collapsed="false" customWidth="true" hidden="false" outlineLevel="0" max="8709" min="8709" style="244" width="16"/>
    <col collapsed="false" customWidth="true" hidden="false" outlineLevel="0" max="8710" min="8710" style="244" width="11.66"/>
    <col collapsed="false" customWidth="true" hidden="false" outlineLevel="0" max="8711" min="8711" style="244" width="16.89"/>
    <col collapsed="false" customWidth="true" hidden="false" outlineLevel="0" max="8712" min="8712" style="244" width="13.22"/>
    <col collapsed="false" customWidth="true" hidden="false" outlineLevel="0" max="8713" min="8713" style="244" width="18.34"/>
    <col collapsed="false" customWidth="true" hidden="false" outlineLevel="0" max="8714" min="8714" style="244" width="15"/>
    <col collapsed="false" customWidth="true" hidden="false" outlineLevel="0" max="8715" min="8715" style="244" width="14.77"/>
    <col collapsed="false" customWidth="true" hidden="false" outlineLevel="0" max="8716" min="8716" style="244" width="14.66"/>
    <col collapsed="false" customWidth="true" hidden="false" outlineLevel="0" max="8717" min="8717" style="244" width="13.78"/>
    <col collapsed="false" customWidth="true" hidden="false" outlineLevel="0" max="8718" min="8718" style="244" width="14.22"/>
    <col collapsed="false" customWidth="true" hidden="false" outlineLevel="0" max="8719" min="8719" style="244" width="15.11"/>
    <col collapsed="false" customWidth="true" hidden="false" outlineLevel="0" max="8720" min="8720" style="244" width="20.44"/>
    <col collapsed="false" customWidth="true" hidden="false" outlineLevel="0" max="8721" min="8721" style="244" width="27.88"/>
    <col collapsed="false" customWidth="true" hidden="false" outlineLevel="0" max="8722" min="8722" style="244" width="6.88"/>
    <col collapsed="false" customWidth="true" hidden="false" outlineLevel="0" max="8723" min="8723" style="244" width="5"/>
    <col collapsed="false" customWidth="true" hidden="false" outlineLevel="0" max="8724" min="8724" style="244" width="8"/>
    <col collapsed="false" customWidth="true" hidden="false" outlineLevel="0" max="8725" min="8725" style="244" width="11.88"/>
    <col collapsed="false" customWidth="false" hidden="false" outlineLevel="0" max="8954" min="8726" style="244" width="9"/>
    <col collapsed="false" customWidth="true" hidden="false" outlineLevel="0" max="8955" min="8955" style="244" width="3.88"/>
    <col collapsed="false" customWidth="true" hidden="false" outlineLevel="0" max="8956" min="8956" style="244" width="16"/>
    <col collapsed="false" customWidth="true" hidden="false" outlineLevel="0" max="8957" min="8957" style="244" width="16.67"/>
    <col collapsed="false" customWidth="true" hidden="false" outlineLevel="0" max="8958" min="8958" style="244" width="13.44"/>
    <col collapsed="false" customWidth="true" hidden="false" outlineLevel="0" max="8960" min="8959" style="244" width="10.89"/>
    <col collapsed="false" customWidth="true" hidden="false" outlineLevel="0" max="8961" min="8961" style="244" width="6.22"/>
    <col collapsed="false" customWidth="true" hidden="false" outlineLevel="0" max="8962" min="8962" style="244" width="8.88"/>
    <col collapsed="false" customWidth="true" hidden="false" outlineLevel="0" max="8963" min="8963" style="244" width="13.89"/>
    <col collapsed="false" customWidth="true" hidden="false" outlineLevel="0" max="8964" min="8964" style="244" width="13.22"/>
    <col collapsed="false" customWidth="true" hidden="false" outlineLevel="0" max="8965" min="8965" style="244" width="16"/>
    <col collapsed="false" customWidth="true" hidden="false" outlineLevel="0" max="8966" min="8966" style="244" width="11.66"/>
    <col collapsed="false" customWidth="true" hidden="false" outlineLevel="0" max="8967" min="8967" style="244" width="16.89"/>
    <col collapsed="false" customWidth="true" hidden="false" outlineLevel="0" max="8968" min="8968" style="244" width="13.22"/>
    <col collapsed="false" customWidth="true" hidden="false" outlineLevel="0" max="8969" min="8969" style="244" width="18.34"/>
    <col collapsed="false" customWidth="true" hidden="false" outlineLevel="0" max="8970" min="8970" style="244" width="15"/>
    <col collapsed="false" customWidth="true" hidden="false" outlineLevel="0" max="8971" min="8971" style="244" width="14.77"/>
    <col collapsed="false" customWidth="true" hidden="false" outlineLevel="0" max="8972" min="8972" style="244" width="14.66"/>
    <col collapsed="false" customWidth="true" hidden="false" outlineLevel="0" max="8973" min="8973" style="244" width="13.78"/>
    <col collapsed="false" customWidth="true" hidden="false" outlineLevel="0" max="8974" min="8974" style="244" width="14.22"/>
    <col collapsed="false" customWidth="true" hidden="false" outlineLevel="0" max="8975" min="8975" style="244" width="15.11"/>
    <col collapsed="false" customWidth="true" hidden="false" outlineLevel="0" max="8976" min="8976" style="244" width="20.44"/>
    <col collapsed="false" customWidth="true" hidden="false" outlineLevel="0" max="8977" min="8977" style="244" width="27.88"/>
    <col collapsed="false" customWidth="true" hidden="false" outlineLevel="0" max="8978" min="8978" style="244" width="6.88"/>
    <col collapsed="false" customWidth="true" hidden="false" outlineLevel="0" max="8979" min="8979" style="244" width="5"/>
    <col collapsed="false" customWidth="true" hidden="false" outlineLevel="0" max="8980" min="8980" style="244" width="8"/>
    <col collapsed="false" customWidth="true" hidden="false" outlineLevel="0" max="8981" min="8981" style="244" width="11.88"/>
    <col collapsed="false" customWidth="false" hidden="false" outlineLevel="0" max="9210" min="8982" style="244" width="9"/>
    <col collapsed="false" customWidth="true" hidden="false" outlineLevel="0" max="9211" min="9211" style="244" width="3.88"/>
    <col collapsed="false" customWidth="true" hidden="false" outlineLevel="0" max="9212" min="9212" style="244" width="16"/>
    <col collapsed="false" customWidth="true" hidden="false" outlineLevel="0" max="9213" min="9213" style="244" width="16.67"/>
    <col collapsed="false" customWidth="true" hidden="false" outlineLevel="0" max="9214" min="9214" style="244" width="13.44"/>
    <col collapsed="false" customWidth="true" hidden="false" outlineLevel="0" max="9216" min="9215" style="244" width="10.89"/>
    <col collapsed="false" customWidth="true" hidden="false" outlineLevel="0" max="9217" min="9217" style="244" width="6.22"/>
    <col collapsed="false" customWidth="true" hidden="false" outlineLevel="0" max="9218" min="9218" style="244" width="8.88"/>
    <col collapsed="false" customWidth="true" hidden="false" outlineLevel="0" max="9219" min="9219" style="244" width="13.89"/>
    <col collapsed="false" customWidth="true" hidden="false" outlineLevel="0" max="9220" min="9220" style="244" width="13.22"/>
    <col collapsed="false" customWidth="true" hidden="false" outlineLevel="0" max="9221" min="9221" style="244" width="16"/>
    <col collapsed="false" customWidth="true" hidden="false" outlineLevel="0" max="9222" min="9222" style="244" width="11.66"/>
    <col collapsed="false" customWidth="true" hidden="false" outlineLevel="0" max="9223" min="9223" style="244" width="16.89"/>
    <col collapsed="false" customWidth="true" hidden="false" outlineLevel="0" max="9224" min="9224" style="244" width="13.22"/>
    <col collapsed="false" customWidth="true" hidden="false" outlineLevel="0" max="9225" min="9225" style="244" width="18.34"/>
    <col collapsed="false" customWidth="true" hidden="false" outlineLevel="0" max="9226" min="9226" style="244" width="15"/>
    <col collapsed="false" customWidth="true" hidden="false" outlineLevel="0" max="9227" min="9227" style="244" width="14.77"/>
    <col collapsed="false" customWidth="true" hidden="false" outlineLevel="0" max="9228" min="9228" style="244" width="14.66"/>
    <col collapsed="false" customWidth="true" hidden="false" outlineLevel="0" max="9229" min="9229" style="244" width="13.78"/>
    <col collapsed="false" customWidth="true" hidden="false" outlineLevel="0" max="9230" min="9230" style="244" width="14.22"/>
    <col collapsed="false" customWidth="true" hidden="false" outlineLevel="0" max="9231" min="9231" style="244" width="15.11"/>
    <col collapsed="false" customWidth="true" hidden="false" outlineLevel="0" max="9232" min="9232" style="244" width="20.44"/>
    <col collapsed="false" customWidth="true" hidden="false" outlineLevel="0" max="9233" min="9233" style="244" width="27.88"/>
    <col collapsed="false" customWidth="true" hidden="false" outlineLevel="0" max="9234" min="9234" style="244" width="6.88"/>
    <col collapsed="false" customWidth="true" hidden="false" outlineLevel="0" max="9235" min="9235" style="244" width="5"/>
    <col collapsed="false" customWidth="true" hidden="false" outlineLevel="0" max="9236" min="9236" style="244" width="8"/>
    <col collapsed="false" customWidth="true" hidden="false" outlineLevel="0" max="9237" min="9237" style="244" width="11.88"/>
    <col collapsed="false" customWidth="false" hidden="false" outlineLevel="0" max="9466" min="9238" style="244" width="9"/>
    <col collapsed="false" customWidth="true" hidden="false" outlineLevel="0" max="9467" min="9467" style="244" width="3.88"/>
    <col collapsed="false" customWidth="true" hidden="false" outlineLevel="0" max="9468" min="9468" style="244" width="16"/>
    <col collapsed="false" customWidth="true" hidden="false" outlineLevel="0" max="9469" min="9469" style="244" width="16.67"/>
    <col collapsed="false" customWidth="true" hidden="false" outlineLevel="0" max="9470" min="9470" style="244" width="13.44"/>
    <col collapsed="false" customWidth="true" hidden="false" outlineLevel="0" max="9472" min="9471" style="244" width="10.89"/>
    <col collapsed="false" customWidth="true" hidden="false" outlineLevel="0" max="9473" min="9473" style="244" width="6.22"/>
    <col collapsed="false" customWidth="true" hidden="false" outlineLevel="0" max="9474" min="9474" style="244" width="8.88"/>
    <col collapsed="false" customWidth="true" hidden="false" outlineLevel="0" max="9475" min="9475" style="244" width="13.89"/>
    <col collapsed="false" customWidth="true" hidden="false" outlineLevel="0" max="9476" min="9476" style="244" width="13.22"/>
    <col collapsed="false" customWidth="true" hidden="false" outlineLevel="0" max="9477" min="9477" style="244" width="16"/>
    <col collapsed="false" customWidth="true" hidden="false" outlineLevel="0" max="9478" min="9478" style="244" width="11.66"/>
    <col collapsed="false" customWidth="true" hidden="false" outlineLevel="0" max="9479" min="9479" style="244" width="16.89"/>
    <col collapsed="false" customWidth="true" hidden="false" outlineLevel="0" max="9480" min="9480" style="244" width="13.22"/>
    <col collapsed="false" customWidth="true" hidden="false" outlineLevel="0" max="9481" min="9481" style="244" width="18.34"/>
    <col collapsed="false" customWidth="true" hidden="false" outlineLevel="0" max="9482" min="9482" style="244" width="15"/>
    <col collapsed="false" customWidth="true" hidden="false" outlineLevel="0" max="9483" min="9483" style="244" width="14.77"/>
    <col collapsed="false" customWidth="true" hidden="false" outlineLevel="0" max="9484" min="9484" style="244" width="14.66"/>
    <col collapsed="false" customWidth="true" hidden="false" outlineLevel="0" max="9485" min="9485" style="244" width="13.78"/>
    <col collapsed="false" customWidth="true" hidden="false" outlineLevel="0" max="9486" min="9486" style="244" width="14.22"/>
    <col collapsed="false" customWidth="true" hidden="false" outlineLevel="0" max="9487" min="9487" style="244" width="15.11"/>
    <col collapsed="false" customWidth="true" hidden="false" outlineLevel="0" max="9488" min="9488" style="244" width="20.44"/>
    <col collapsed="false" customWidth="true" hidden="false" outlineLevel="0" max="9489" min="9489" style="244" width="27.88"/>
    <col collapsed="false" customWidth="true" hidden="false" outlineLevel="0" max="9490" min="9490" style="244" width="6.88"/>
    <col collapsed="false" customWidth="true" hidden="false" outlineLevel="0" max="9491" min="9491" style="244" width="5"/>
    <col collapsed="false" customWidth="true" hidden="false" outlineLevel="0" max="9492" min="9492" style="244" width="8"/>
    <col collapsed="false" customWidth="true" hidden="false" outlineLevel="0" max="9493" min="9493" style="244" width="11.88"/>
    <col collapsed="false" customWidth="false" hidden="false" outlineLevel="0" max="9722" min="9494" style="244" width="9"/>
    <col collapsed="false" customWidth="true" hidden="false" outlineLevel="0" max="9723" min="9723" style="244" width="3.88"/>
    <col collapsed="false" customWidth="true" hidden="false" outlineLevel="0" max="9724" min="9724" style="244" width="16"/>
    <col collapsed="false" customWidth="true" hidden="false" outlineLevel="0" max="9725" min="9725" style="244" width="16.67"/>
    <col collapsed="false" customWidth="true" hidden="false" outlineLevel="0" max="9726" min="9726" style="244" width="13.44"/>
    <col collapsed="false" customWidth="true" hidden="false" outlineLevel="0" max="9728" min="9727" style="244" width="10.89"/>
    <col collapsed="false" customWidth="true" hidden="false" outlineLevel="0" max="9729" min="9729" style="244" width="6.22"/>
    <col collapsed="false" customWidth="true" hidden="false" outlineLevel="0" max="9730" min="9730" style="244" width="8.88"/>
    <col collapsed="false" customWidth="true" hidden="false" outlineLevel="0" max="9731" min="9731" style="244" width="13.89"/>
    <col collapsed="false" customWidth="true" hidden="false" outlineLevel="0" max="9732" min="9732" style="244" width="13.22"/>
    <col collapsed="false" customWidth="true" hidden="false" outlineLevel="0" max="9733" min="9733" style="244" width="16"/>
    <col collapsed="false" customWidth="true" hidden="false" outlineLevel="0" max="9734" min="9734" style="244" width="11.66"/>
    <col collapsed="false" customWidth="true" hidden="false" outlineLevel="0" max="9735" min="9735" style="244" width="16.89"/>
    <col collapsed="false" customWidth="true" hidden="false" outlineLevel="0" max="9736" min="9736" style="244" width="13.22"/>
    <col collapsed="false" customWidth="true" hidden="false" outlineLevel="0" max="9737" min="9737" style="244" width="18.34"/>
    <col collapsed="false" customWidth="true" hidden="false" outlineLevel="0" max="9738" min="9738" style="244" width="15"/>
    <col collapsed="false" customWidth="true" hidden="false" outlineLevel="0" max="9739" min="9739" style="244" width="14.77"/>
    <col collapsed="false" customWidth="true" hidden="false" outlineLevel="0" max="9740" min="9740" style="244" width="14.66"/>
    <col collapsed="false" customWidth="true" hidden="false" outlineLevel="0" max="9741" min="9741" style="244" width="13.78"/>
    <col collapsed="false" customWidth="true" hidden="false" outlineLevel="0" max="9742" min="9742" style="244" width="14.22"/>
    <col collapsed="false" customWidth="true" hidden="false" outlineLevel="0" max="9743" min="9743" style="244" width="15.11"/>
    <col collapsed="false" customWidth="true" hidden="false" outlineLevel="0" max="9744" min="9744" style="244" width="20.44"/>
    <col collapsed="false" customWidth="true" hidden="false" outlineLevel="0" max="9745" min="9745" style="244" width="27.88"/>
    <col collapsed="false" customWidth="true" hidden="false" outlineLevel="0" max="9746" min="9746" style="244" width="6.88"/>
    <col collapsed="false" customWidth="true" hidden="false" outlineLevel="0" max="9747" min="9747" style="244" width="5"/>
    <col collapsed="false" customWidth="true" hidden="false" outlineLevel="0" max="9748" min="9748" style="244" width="8"/>
    <col collapsed="false" customWidth="true" hidden="false" outlineLevel="0" max="9749" min="9749" style="244" width="11.88"/>
    <col collapsed="false" customWidth="false" hidden="false" outlineLevel="0" max="9978" min="9750" style="244" width="9"/>
    <col collapsed="false" customWidth="true" hidden="false" outlineLevel="0" max="9979" min="9979" style="244" width="3.88"/>
    <col collapsed="false" customWidth="true" hidden="false" outlineLevel="0" max="9980" min="9980" style="244" width="16"/>
    <col collapsed="false" customWidth="true" hidden="false" outlineLevel="0" max="9981" min="9981" style="244" width="16.67"/>
    <col collapsed="false" customWidth="true" hidden="false" outlineLevel="0" max="9982" min="9982" style="244" width="13.44"/>
    <col collapsed="false" customWidth="true" hidden="false" outlineLevel="0" max="9984" min="9983" style="244" width="10.89"/>
    <col collapsed="false" customWidth="true" hidden="false" outlineLevel="0" max="9985" min="9985" style="244" width="6.22"/>
    <col collapsed="false" customWidth="true" hidden="false" outlineLevel="0" max="9986" min="9986" style="244" width="8.88"/>
    <col collapsed="false" customWidth="true" hidden="false" outlineLevel="0" max="9987" min="9987" style="244" width="13.89"/>
    <col collapsed="false" customWidth="true" hidden="false" outlineLevel="0" max="9988" min="9988" style="244" width="13.22"/>
    <col collapsed="false" customWidth="true" hidden="false" outlineLevel="0" max="9989" min="9989" style="244" width="16"/>
    <col collapsed="false" customWidth="true" hidden="false" outlineLevel="0" max="9990" min="9990" style="244" width="11.66"/>
    <col collapsed="false" customWidth="true" hidden="false" outlineLevel="0" max="9991" min="9991" style="244" width="16.89"/>
    <col collapsed="false" customWidth="true" hidden="false" outlineLevel="0" max="9992" min="9992" style="244" width="13.22"/>
    <col collapsed="false" customWidth="true" hidden="false" outlineLevel="0" max="9993" min="9993" style="244" width="18.34"/>
    <col collapsed="false" customWidth="true" hidden="false" outlineLevel="0" max="9994" min="9994" style="244" width="15"/>
    <col collapsed="false" customWidth="true" hidden="false" outlineLevel="0" max="9995" min="9995" style="244" width="14.77"/>
    <col collapsed="false" customWidth="true" hidden="false" outlineLevel="0" max="9996" min="9996" style="244" width="14.66"/>
    <col collapsed="false" customWidth="true" hidden="false" outlineLevel="0" max="9997" min="9997" style="244" width="13.78"/>
    <col collapsed="false" customWidth="true" hidden="false" outlineLevel="0" max="9998" min="9998" style="244" width="14.22"/>
    <col collapsed="false" customWidth="true" hidden="false" outlineLevel="0" max="9999" min="9999" style="244" width="15.11"/>
    <col collapsed="false" customWidth="true" hidden="false" outlineLevel="0" max="10000" min="10000" style="244" width="20.44"/>
    <col collapsed="false" customWidth="true" hidden="false" outlineLevel="0" max="10001" min="10001" style="244" width="27.88"/>
    <col collapsed="false" customWidth="true" hidden="false" outlineLevel="0" max="10002" min="10002" style="244" width="6.88"/>
    <col collapsed="false" customWidth="true" hidden="false" outlineLevel="0" max="10003" min="10003" style="244" width="5"/>
    <col collapsed="false" customWidth="true" hidden="false" outlineLevel="0" max="10004" min="10004" style="244" width="8"/>
    <col collapsed="false" customWidth="true" hidden="false" outlineLevel="0" max="10005" min="10005" style="244" width="11.88"/>
    <col collapsed="false" customWidth="false" hidden="false" outlineLevel="0" max="10234" min="10006" style="244" width="9"/>
    <col collapsed="false" customWidth="true" hidden="false" outlineLevel="0" max="10235" min="10235" style="244" width="3.88"/>
    <col collapsed="false" customWidth="true" hidden="false" outlineLevel="0" max="10236" min="10236" style="244" width="16"/>
    <col collapsed="false" customWidth="true" hidden="false" outlineLevel="0" max="10237" min="10237" style="244" width="16.67"/>
    <col collapsed="false" customWidth="true" hidden="false" outlineLevel="0" max="10238" min="10238" style="244" width="13.44"/>
    <col collapsed="false" customWidth="true" hidden="false" outlineLevel="0" max="10240" min="10239" style="244" width="10.89"/>
    <col collapsed="false" customWidth="true" hidden="false" outlineLevel="0" max="10241" min="10241" style="244" width="6.22"/>
    <col collapsed="false" customWidth="true" hidden="false" outlineLevel="0" max="10242" min="10242" style="244" width="8.88"/>
    <col collapsed="false" customWidth="true" hidden="false" outlineLevel="0" max="10243" min="10243" style="244" width="13.89"/>
    <col collapsed="false" customWidth="true" hidden="false" outlineLevel="0" max="10244" min="10244" style="244" width="13.22"/>
    <col collapsed="false" customWidth="true" hidden="false" outlineLevel="0" max="10245" min="10245" style="244" width="16"/>
    <col collapsed="false" customWidth="true" hidden="false" outlineLevel="0" max="10246" min="10246" style="244" width="11.66"/>
    <col collapsed="false" customWidth="true" hidden="false" outlineLevel="0" max="10247" min="10247" style="244" width="16.89"/>
    <col collapsed="false" customWidth="true" hidden="false" outlineLevel="0" max="10248" min="10248" style="244" width="13.22"/>
    <col collapsed="false" customWidth="true" hidden="false" outlineLevel="0" max="10249" min="10249" style="244" width="18.34"/>
    <col collapsed="false" customWidth="true" hidden="false" outlineLevel="0" max="10250" min="10250" style="244" width="15"/>
    <col collapsed="false" customWidth="true" hidden="false" outlineLevel="0" max="10251" min="10251" style="244" width="14.77"/>
    <col collapsed="false" customWidth="true" hidden="false" outlineLevel="0" max="10252" min="10252" style="244" width="14.66"/>
    <col collapsed="false" customWidth="true" hidden="false" outlineLevel="0" max="10253" min="10253" style="244" width="13.78"/>
    <col collapsed="false" customWidth="true" hidden="false" outlineLevel="0" max="10254" min="10254" style="244" width="14.22"/>
    <col collapsed="false" customWidth="true" hidden="false" outlineLevel="0" max="10255" min="10255" style="244" width="15.11"/>
    <col collapsed="false" customWidth="true" hidden="false" outlineLevel="0" max="10256" min="10256" style="244" width="20.44"/>
    <col collapsed="false" customWidth="true" hidden="false" outlineLevel="0" max="10257" min="10257" style="244" width="27.88"/>
    <col collapsed="false" customWidth="true" hidden="false" outlineLevel="0" max="10258" min="10258" style="244" width="6.88"/>
    <col collapsed="false" customWidth="true" hidden="false" outlineLevel="0" max="10259" min="10259" style="244" width="5"/>
    <col collapsed="false" customWidth="true" hidden="false" outlineLevel="0" max="10260" min="10260" style="244" width="8"/>
    <col collapsed="false" customWidth="true" hidden="false" outlineLevel="0" max="10261" min="10261" style="244" width="11.88"/>
    <col collapsed="false" customWidth="false" hidden="false" outlineLevel="0" max="10490" min="10262" style="244" width="9"/>
    <col collapsed="false" customWidth="true" hidden="false" outlineLevel="0" max="10491" min="10491" style="244" width="3.88"/>
    <col collapsed="false" customWidth="true" hidden="false" outlineLevel="0" max="10492" min="10492" style="244" width="16"/>
    <col collapsed="false" customWidth="true" hidden="false" outlineLevel="0" max="10493" min="10493" style="244" width="16.67"/>
    <col collapsed="false" customWidth="true" hidden="false" outlineLevel="0" max="10494" min="10494" style="244" width="13.44"/>
    <col collapsed="false" customWidth="true" hidden="false" outlineLevel="0" max="10496" min="10495" style="244" width="10.89"/>
    <col collapsed="false" customWidth="true" hidden="false" outlineLevel="0" max="10497" min="10497" style="244" width="6.22"/>
    <col collapsed="false" customWidth="true" hidden="false" outlineLevel="0" max="10498" min="10498" style="244" width="8.88"/>
    <col collapsed="false" customWidth="true" hidden="false" outlineLevel="0" max="10499" min="10499" style="244" width="13.89"/>
    <col collapsed="false" customWidth="true" hidden="false" outlineLevel="0" max="10500" min="10500" style="244" width="13.22"/>
    <col collapsed="false" customWidth="true" hidden="false" outlineLevel="0" max="10501" min="10501" style="244" width="16"/>
    <col collapsed="false" customWidth="true" hidden="false" outlineLevel="0" max="10502" min="10502" style="244" width="11.66"/>
    <col collapsed="false" customWidth="true" hidden="false" outlineLevel="0" max="10503" min="10503" style="244" width="16.89"/>
    <col collapsed="false" customWidth="true" hidden="false" outlineLevel="0" max="10504" min="10504" style="244" width="13.22"/>
    <col collapsed="false" customWidth="true" hidden="false" outlineLevel="0" max="10505" min="10505" style="244" width="18.34"/>
    <col collapsed="false" customWidth="true" hidden="false" outlineLevel="0" max="10506" min="10506" style="244" width="15"/>
    <col collapsed="false" customWidth="true" hidden="false" outlineLevel="0" max="10507" min="10507" style="244" width="14.77"/>
    <col collapsed="false" customWidth="true" hidden="false" outlineLevel="0" max="10508" min="10508" style="244" width="14.66"/>
    <col collapsed="false" customWidth="true" hidden="false" outlineLevel="0" max="10509" min="10509" style="244" width="13.78"/>
    <col collapsed="false" customWidth="true" hidden="false" outlineLevel="0" max="10510" min="10510" style="244" width="14.22"/>
    <col collapsed="false" customWidth="true" hidden="false" outlineLevel="0" max="10511" min="10511" style="244" width="15.11"/>
    <col collapsed="false" customWidth="true" hidden="false" outlineLevel="0" max="10512" min="10512" style="244" width="20.44"/>
    <col collapsed="false" customWidth="true" hidden="false" outlineLevel="0" max="10513" min="10513" style="244" width="27.88"/>
    <col collapsed="false" customWidth="true" hidden="false" outlineLevel="0" max="10514" min="10514" style="244" width="6.88"/>
    <col collapsed="false" customWidth="true" hidden="false" outlineLevel="0" max="10515" min="10515" style="244" width="5"/>
    <col collapsed="false" customWidth="true" hidden="false" outlineLevel="0" max="10516" min="10516" style="244" width="8"/>
    <col collapsed="false" customWidth="true" hidden="false" outlineLevel="0" max="10517" min="10517" style="244" width="11.88"/>
    <col collapsed="false" customWidth="false" hidden="false" outlineLevel="0" max="10746" min="10518" style="244" width="9"/>
    <col collapsed="false" customWidth="true" hidden="false" outlineLevel="0" max="10747" min="10747" style="244" width="3.88"/>
    <col collapsed="false" customWidth="true" hidden="false" outlineLevel="0" max="10748" min="10748" style="244" width="16"/>
    <col collapsed="false" customWidth="true" hidden="false" outlineLevel="0" max="10749" min="10749" style="244" width="16.67"/>
    <col collapsed="false" customWidth="true" hidden="false" outlineLevel="0" max="10750" min="10750" style="244" width="13.44"/>
    <col collapsed="false" customWidth="true" hidden="false" outlineLevel="0" max="10752" min="10751" style="244" width="10.89"/>
    <col collapsed="false" customWidth="true" hidden="false" outlineLevel="0" max="10753" min="10753" style="244" width="6.22"/>
    <col collapsed="false" customWidth="true" hidden="false" outlineLevel="0" max="10754" min="10754" style="244" width="8.88"/>
    <col collapsed="false" customWidth="true" hidden="false" outlineLevel="0" max="10755" min="10755" style="244" width="13.89"/>
    <col collapsed="false" customWidth="true" hidden="false" outlineLevel="0" max="10756" min="10756" style="244" width="13.22"/>
    <col collapsed="false" customWidth="true" hidden="false" outlineLevel="0" max="10757" min="10757" style="244" width="16"/>
    <col collapsed="false" customWidth="true" hidden="false" outlineLevel="0" max="10758" min="10758" style="244" width="11.66"/>
    <col collapsed="false" customWidth="true" hidden="false" outlineLevel="0" max="10759" min="10759" style="244" width="16.89"/>
    <col collapsed="false" customWidth="true" hidden="false" outlineLevel="0" max="10760" min="10760" style="244" width="13.22"/>
    <col collapsed="false" customWidth="true" hidden="false" outlineLevel="0" max="10761" min="10761" style="244" width="18.34"/>
    <col collapsed="false" customWidth="true" hidden="false" outlineLevel="0" max="10762" min="10762" style="244" width="15"/>
    <col collapsed="false" customWidth="true" hidden="false" outlineLevel="0" max="10763" min="10763" style="244" width="14.77"/>
    <col collapsed="false" customWidth="true" hidden="false" outlineLevel="0" max="10764" min="10764" style="244" width="14.66"/>
    <col collapsed="false" customWidth="true" hidden="false" outlineLevel="0" max="10765" min="10765" style="244" width="13.78"/>
    <col collapsed="false" customWidth="true" hidden="false" outlineLevel="0" max="10766" min="10766" style="244" width="14.22"/>
    <col collapsed="false" customWidth="true" hidden="false" outlineLevel="0" max="10767" min="10767" style="244" width="15.11"/>
    <col collapsed="false" customWidth="true" hidden="false" outlineLevel="0" max="10768" min="10768" style="244" width="20.44"/>
    <col collapsed="false" customWidth="true" hidden="false" outlineLevel="0" max="10769" min="10769" style="244" width="27.88"/>
    <col collapsed="false" customWidth="true" hidden="false" outlineLevel="0" max="10770" min="10770" style="244" width="6.88"/>
    <col collapsed="false" customWidth="true" hidden="false" outlineLevel="0" max="10771" min="10771" style="244" width="5"/>
    <col collapsed="false" customWidth="true" hidden="false" outlineLevel="0" max="10772" min="10772" style="244" width="8"/>
    <col collapsed="false" customWidth="true" hidden="false" outlineLevel="0" max="10773" min="10773" style="244" width="11.88"/>
    <col collapsed="false" customWidth="false" hidden="false" outlineLevel="0" max="11002" min="10774" style="244" width="9"/>
    <col collapsed="false" customWidth="true" hidden="false" outlineLevel="0" max="11003" min="11003" style="244" width="3.88"/>
    <col collapsed="false" customWidth="true" hidden="false" outlineLevel="0" max="11004" min="11004" style="244" width="16"/>
    <col collapsed="false" customWidth="true" hidden="false" outlineLevel="0" max="11005" min="11005" style="244" width="16.67"/>
    <col collapsed="false" customWidth="true" hidden="false" outlineLevel="0" max="11006" min="11006" style="244" width="13.44"/>
    <col collapsed="false" customWidth="true" hidden="false" outlineLevel="0" max="11008" min="11007" style="244" width="10.89"/>
    <col collapsed="false" customWidth="true" hidden="false" outlineLevel="0" max="11009" min="11009" style="244" width="6.22"/>
    <col collapsed="false" customWidth="true" hidden="false" outlineLevel="0" max="11010" min="11010" style="244" width="8.88"/>
    <col collapsed="false" customWidth="true" hidden="false" outlineLevel="0" max="11011" min="11011" style="244" width="13.89"/>
    <col collapsed="false" customWidth="true" hidden="false" outlineLevel="0" max="11012" min="11012" style="244" width="13.22"/>
    <col collapsed="false" customWidth="true" hidden="false" outlineLevel="0" max="11013" min="11013" style="244" width="16"/>
    <col collapsed="false" customWidth="true" hidden="false" outlineLevel="0" max="11014" min="11014" style="244" width="11.66"/>
    <col collapsed="false" customWidth="true" hidden="false" outlineLevel="0" max="11015" min="11015" style="244" width="16.89"/>
    <col collapsed="false" customWidth="true" hidden="false" outlineLevel="0" max="11016" min="11016" style="244" width="13.22"/>
    <col collapsed="false" customWidth="true" hidden="false" outlineLevel="0" max="11017" min="11017" style="244" width="18.34"/>
    <col collapsed="false" customWidth="true" hidden="false" outlineLevel="0" max="11018" min="11018" style="244" width="15"/>
    <col collapsed="false" customWidth="true" hidden="false" outlineLevel="0" max="11019" min="11019" style="244" width="14.77"/>
    <col collapsed="false" customWidth="true" hidden="false" outlineLevel="0" max="11020" min="11020" style="244" width="14.66"/>
    <col collapsed="false" customWidth="true" hidden="false" outlineLevel="0" max="11021" min="11021" style="244" width="13.78"/>
    <col collapsed="false" customWidth="true" hidden="false" outlineLevel="0" max="11022" min="11022" style="244" width="14.22"/>
    <col collapsed="false" customWidth="true" hidden="false" outlineLevel="0" max="11023" min="11023" style="244" width="15.11"/>
    <col collapsed="false" customWidth="true" hidden="false" outlineLevel="0" max="11024" min="11024" style="244" width="20.44"/>
    <col collapsed="false" customWidth="true" hidden="false" outlineLevel="0" max="11025" min="11025" style="244" width="27.88"/>
    <col collapsed="false" customWidth="true" hidden="false" outlineLevel="0" max="11026" min="11026" style="244" width="6.88"/>
    <col collapsed="false" customWidth="true" hidden="false" outlineLevel="0" max="11027" min="11027" style="244" width="5"/>
    <col collapsed="false" customWidth="true" hidden="false" outlineLevel="0" max="11028" min="11028" style="244" width="8"/>
    <col collapsed="false" customWidth="true" hidden="false" outlineLevel="0" max="11029" min="11029" style="244" width="11.88"/>
    <col collapsed="false" customWidth="false" hidden="false" outlineLevel="0" max="11258" min="11030" style="244" width="9"/>
    <col collapsed="false" customWidth="true" hidden="false" outlineLevel="0" max="11259" min="11259" style="244" width="3.88"/>
    <col collapsed="false" customWidth="true" hidden="false" outlineLevel="0" max="11260" min="11260" style="244" width="16"/>
    <col collapsed="false" customWidth="true" hidden="false" outlineLevel="0" max="11261" min="11261" style="244" width="16.67"/>
    <col collapsed="false" customWidth="true" hidden="false" outlineLevel="0" max="11262" min="11262" style="244" width="13.44"/>
    <col collapsed="false" customWidth="true" hidden="false" outlineLevel="0" max="11264" min="11263" style="244" width="10.89"/>
    <col collapsed="false" customWidth="true" hidden="false" outlineLevel="0" max="11265" min="11265" style="244" width="6.22"/>
    <col collapsed="false" customWidth="true" hidden="false" outlineLevel="0" max="11266" min="11266" style="244" width="8.88"/>
    <col collapsed="false" customWidth="true" hidden="false" outlineLevel="0" max="11267" min="11267" style="244" width="13.89"/>
    <col collapsed="false" customWidth="true" hidden="false" outlineLevel="0" max="11268" min="11268" style="244" width="13.22"/>
    <col collapsed="false" customWidth="true" hidden="false" outlineLevel="0" max="11269" min="11269" style="244" width="16"/>
    <col collapsed="false" customWidth="true" hidden="false" outlineLevel="0" max="11270" min="11270" style="244" width="11.66"/>
    <col collapsed="false" customWidth="true" hidden="false" outlineLevel="0" max="11271" min="11271" style="244" width="16.89"/>
    <col collapsed="false" customWidth="true" hidden="false" outlineLevel="0" max="11272" min="11272" style="244" width="13.22"/>
    <col collapsed="false" customWidth="true" hidden="false" outlineLevel="0" max="11273" min="11273" style="244" width="18.34"/>
    <col collapsed="false" customWidth="true" hidden="false" outlineLevel="0" max="11274" min="11274" style="244" width="15"/>
    <col collapsed="false" customWidth="true" hidden="false" outlineLevel="0" max="11275" min="11275" style="244" width="14.77"/>
    <col collapsed="false" customWidth="true" hidden="false" outlineLevel="0" max="11276" min="11276" style="244" width="14.66"/>
    <col collapsed="false" customWidth="true" hidden="false" outlineLevel="0" max="11277" min="11277" style="244" width="13.78"/>
    <col collapsed="false" customWidth="true" hidden="false" outlineLevel="0" max="11278" min="11278" style="244" width="14.22"/>
    <col collapsed="false" customWidth="true" hidden="false" outlineLevel="0" max="11279" min="11279" style="244" width="15.11"/>
    <col collapsed="false" customWidth="true" hidden="false" outlineLevel="0" max="11280" min="11280" style="244" width="20.44"/>
    <col collapsed="false" customWidth="true" hidden="false" outlineLevel="0" max="11281" min="11281" style="244" width="27.88"/>
    <col collapsed="false" customWidth="true" hidden="false" outlineLevel="0" max="11282" min="11282" style="244" width="6.88"/>
    <col collapsed="false" customWidth="true" hidden="false" outlineLevel="0" max="11283" min="11283" style="244" width="5"/>
    <col collapsed="false" customWidth="true" hidden="false" outlineLevel="0" max="11284" min="11284" style="244" width="8"/>
    <col collapsed="false" customWidth="true" hidden="false" outlineLevel="0" max="11285" min="11285" style="244" width="11.88"/>
    <col collapsed="false" customWidth="false" hidden="false" outlineLevel="0" max="11514" min="11286" style="244" width="9"/>
    <col collapsed="false" customWidth="true" hidden="false" outlineLevel="0" max="11515" min="11515" style="244" width="3.88"/>
    <col collapsed="false" customWidth="true" hidden="false" outlineLevel="0" max="11516" min="11516" style="244" width="16"/>
    <col collapsed="false" customWidth="true" hidden="false" outlineLevel="0" max="11517" min="11517" style="244" width="16.67"/>
    <col collapsed="false" customWidth="true" hidden="false" outlineLevel="0" max="11518" min="11518" style="244" width="13.44"/>
    <col collapsed="false" customWidth="true" hidden="false" outlineLevel="0" max="11520" min="11519" style="244" width="10.89"/>
    <col collapsed="false" customWidth="true" hidden="false" outlineLevel="0" max="11521" min="11521" style="244" width="6.22"/>
    <col collapsed="false" customWidth="true" hidden="false" outlineLevel="0" max="11522" min="11522" style="244" width="8.88"/>
    <col collapsed="false" customWidth="true" hidden="false" outlineLevel="0" max="11523" min="11523" style="244" width="13.89"/>
    <col collapsed="false" customWidth="true" hidden="false" outlineLevel="0" max="11524" min="11524" style="244" width="13.22"/>
    <col collapsed="false" customWidth="true" hidden="false" outlineLevel="0" max="11525" min="11525" style="244" width="16"/>
    <col collapsed="false" customWidth="true" hidden="false" outlineLevel="0" max="11526" min="11526" style="244" width="11.66"/>
    <col collapsed="false" customWidth="true" hidden="false" outlineLevel="0" max="11527" min="11527" style="244" width="16.89"/>
    <col collapsed="false" customWidth="true" hidden="false" outlineLevel="0" max="11528" min="11528" style="244" width="13.22"/>
    <col collapsed="false" customWidth="true" hidden="false" outlineLevel="0" max="11529" min="11529" style="244" width="18.34"/>
    <col collapsed="false" customWidth="true" hidden="false" outlineLevel="0" max="11530" min="11530" style="244" width="15"/>
    <col collapsed="false" customWidth="true" hidden="false" outlineLevel="0" max="11531" min="11531" style="244" width="14.77"/>
    <col collapsed="false" customWidth="true" hidden="false" outlineLevel="0" max="11532" min="11532" style="244" width="14.66"/>
    <col collapsed="false" customWidth="true" hidden="false" outlineLevel="0" max="11533" min="11533" style="244" width="13.78"/>
    <col collapsed="false" customWidth="true" hidden="false" outlineLevel="0" max="11534" min="11534" style="244" width="14.22"/>
    <col collapsed="false" customWidth="true" hidden="false" outlineLevel="0" max="11535" min="11535" style="244" width="15.11"/>
    <col collapsed="false" customWidth="true" hidden="false" outlineLevel="0" max="11536" min="11536" style="244" width="20.44"/>
    <col collapsed="false" customWidth="true" hidden="false" outlineLevel="0" max="11537" min="11537" style="244" width="27.88"/>
    <col collapsed="false" customWidth="true" hidden="false" outlineLevel="0" max="11538" min="11538" style="244" width="6.88"/>
    <col collapsed="false" customWidth="true" hidden="false" outlineLevel="0" max="11539" min="11539" style="244" width="5"/>
    <col collapsed="false" customWidth="true" hidden="false" outlineLevel="0" max="11540" min="11540" style="244" width="8"/>
    <col collapsed="false" customWidth="true" hidden="false" outlineLevel="0" max="11541" min="11541" style="244" width="11.88"/>
    <col collapsed="false" customWidth="false" hidden="false" outlineLevel="0" max="11770" min="11542" style="244" width="9"/>
    <col collapsed="false" customWidth="true" hidden="false" outlineLevel="0" max="11771" min="11771" style="244" width="3.88"/>
    <col collapsed="false" customWidth="true" hidden="false" outlineLevel="0" max="11772" min="11772" style="244" width="16"/>
    <col collapsed="false" customWidth="true" hidden="false" outlineLevel="0" max="11773" min="11773" style="244" width="16.67"/>
    <col collapsed="false" customWidth="true" hidden="false" outlineLevel="0" max="11774" min="11774" style="244" width="13.44"/>
    <col collapsed="false" customWidth="true" hidden="false" outlineLevel="0" max="11776" min="11775" style="244" width="10.89"/>
    <col collapsed="false" customWidth="true" hidden="false" outlineLevel="0" max="11777" min="11777" style="244" width="6.22"/>
    <col collapsed="false" customWidth="true" hidden="false" outlineLevel="0" max="11778" min="11778" style="244" width="8.88"/>
    <col collapsed="false" customWidth="true" hidden="false" outlineLevel="0" max="11779" min="11779" style="244" width="13.89"/>
    <col collapsed="false" customWidth="true" hidden="false" outlineLevel="0" max="11780" min="11780" style="244" width="13.22"/>
    <col collapsed="false" customWidth="true" hidden="false" outlineLevel="0" max="11781" min="11781" style="244" width="16"/>
    <col collapsed="false" customWidth="true" hidden="false" outlineLevel="0" max="11782" min="11782" style="244" width="11.66"/>
    <col collapsed="false" customWidth="true" hidden="false" outlineLevel="0" max="11783" min="11783" style="244" width="16.89"/>
    <col collapsed="false" customWidth="true" hidden="false" outlineLevel="0" max="11784" min="11784" style="244" width="13.22"/>
    <col collapsed="false" customWidth="true" hidden="false" outlineLevel="0" max="11785" min="11785" style="244" width="18.34"/>
    <col collapsed="false" customWidth="true" hidden="false" outlineLevel="0" max="11786" min="11786" style="244" width="15"/>
    <col collapsed="false" customWidth="true" hidden="false" outlineLevel="0" max="11787" min="11787" style="244" width="14.77"/>
    <col collapsed="false" customWidth="true" hidden="false" outlineLevel="0" max="11788" min="11788" style="244" width="14.66"/>
    <col collapsed="false" customWidth="true" hidden="false" outlineLevel="0" max="11789" min="11789" style="244" width="13.78"/>
    <col collapsed="false" customWidth="true" hidden="false" outlineLevel="0" max="11790" min="11790" style="244" width="14.22"/>
    <col collapsed="false" customWidth="true" hidden="false" outlineLevel="0" max="11791" min="11791" style="244" width="15.11"/>
    <col collapsed="false" customWidth="true" hidden="false" outlineLevel="0" max="11792" min="11792" style="244" width="20.44"/>
    <col collapsed="false" customWidth="true" hidden="false" outlineLevel="0" max="11793" min="11793" style="244" width="27.88"/>
    <col collapsed="false" customWidth="true" hidden="false" outlineLevel="0" max="11794" min="11794" style="244" width="6.88"/>
    <col collapsed="false" customWidth="true" hidden="false" outlineLevel="0" max="11795" min="11795" style="244" width="5"/>
    <col collapsed="false" customWidth="true" hidden="false" outlineLevel="0" max="11796" min="11796" style="244" width="8"/>
    <col collapsed="false" customWidth="true" hidden="false" outlineLevel="0" max="11797" min="11797" style="244" width="11.88"/>
    <col collapsed="false" customWidth="false" hidden="false" outlineLevel="0" max="12026" min="11798" style="244" width="9"/>
    <col collapsed="false" customWidth="true" hidden="false" outlineLevel="0" max="12027" min="12027" style="244" width="3.88"/>
    <col collapsed="false" customWidth="true" hidden="false" outlineLevel="0" max="12028" min="12028" style="244" width="16"/>
    <col collapsed="false" customWidth="true" hidden="false" outlineLevel="0" max="12029" min="12029" style="244" width="16.67"/>
    <col collapsed="false" customWidth="true" hidden="false" outlineLevel="0" max="12030" min="12030" style="244" width="13.44"/>
    <col collapsed="false" customWidth="true" hidden="false" outlineLevel="0" max="12032" min="12031" style="244" width="10.89"/>
    <col collapsed="false" customWidth="true" hidden="false" outlineLevel="0" max="12033" min="12033" style="244" width="6.22"/>
    <col collapsed="false" customWidth="true" hidden="false" outlineLevel="0" max="12034" min="12034" style="244" width="8.88"/>
    <col collapsed="false" customWidth="true" hidden="false" outlineLevel="0" max="12035" min="12035" style="244" width="13.89"/>
    <col collapsed="false" customWidth="true" hidden="false" outlineLevel="0" max="12036" min="12036" style="244" width="13.22"/>
    <col collapsed="false" customWidth="true" hidden="false" outlineLevel="0" max="12037" min="12037" style="244" width="16"/>
    <col collapsed="false" customWidth="true" hidden="false" outlineLevel="0" max="12038" min="12038" style="244" width="11.66"/>
    <col collapsed="false" customWidth="true" hidden="false" outlineLevel="0" max="12039" min="12039" style="244" width="16.89"/>
    <col collapsed="false" customWidth="true" hidden="false" outlineLevel="0" max="12040" min="12040" style="244" width="13.22"/>
    <col collapsed="false" customWidth="true" hidden="false" outlineLevel="0" max="12041" min="12041" style="244" width="18.34"/>
    <col collapsed="false" customWidth="true" hidden="false" outlineLevel="0" max="12042" min="12042" style="244" width="15"/>
    <col collapsed="false" customWidth="true" hidden="false" outlineLevel="0" max="12043" min="12043" style="244" width="14.77"/>
    <col collapsed="false" customWidth="true" hidden="false" outlineLevel="0" max="12044" min="12044" style="244" width="14.66"/>
    <col collapsed="false" customWidth="true" hidden="false" outlineLevel="0" max="12045" min="12045" style="244" width="13.78"/>
    <col collapsed="false" customWidth="true" hidden="false" outlineLevel="0" max="12046" min="12046" style="244" width="14.22"/>
    <col collapsed="false" customWidth="true" hidden="false" outlineLevel="0" max="12047" min="12047" style="244" width="15.11"/>
    <col collapsed="false" customWidth="true" hidden="false" outlineLevel="0" max="12048" min="12048" style="244" width="20.44"/>
    <col collapsed="false" customWidth="true" hidden="false" outlineLevel="0" max="12049" min="12049" style="244" width="27.88"/>
    <col collapsed="false" customWidth="true" hidden="false" outlineLevel="0" max="12050" min="12050" style="244" width="6.88"/>
    <col collapsed="false" customWidth="true" hidden="false" outlineLevel="0" max="12051" min="12051" style="244" width="5"/>
    <col collapsed="false" customWidth="true" hidden="false" outlineLevel="0" max="12052" min="12052" style="244" width="8"/>
    <col collapsed="false" customWidth="true" hidden="false" outlineLevel="0" max="12053" min="12053" style="244" width="11.88"/>
    <col collapsed="false" customWidth="false" hidden="false" outlineLevel="0" max="12282" min="12054" style="244" width="9"/>
    <col collapsed="false" customWidth="true" hidden="false" outlineLevel="0" max="12283" min="12283" style="244" width="3.88"/>
    <col collapsed="false" customWidth="true" hidden="false" outlineLevel="0" max="12284" min="12284" style="244" width="16"/>
    <col collapsed="false" customWidth="true" hidden="false" outlineLevel="0" max="12285" min="12285" style="244" width="16.67"/>
    <col collapsed="false" customWidth="true" hidden="false" outlineLevel="0" max="12286" min="12286" style="244" width="13.44"/>
    <col collapsed="false" customWidth="true" hidden="false" outlineLevel="0" max="12288" min="12287" style="244" width="10.89"/>
    <col collapsed="false" customWidth="true" hidden="false" outlineLevel="0" max="12289" min="12289" style="244" width="6.22"/>
    <col collapsed="false" customWidth="true" hidden="false" outlineLevel="0" max="12290" min="12290" style="244" width="8.88"/>
    <col collapsed="false" customWidth="true" hidden="false" outlineLevel="0" max="12291" min="12291" style="244" width="13.89"/>
    <col collapsed="false" customWidth="true" hidden="false" outlineLevel="0" max="12292" min="12292" style="244" width="13.22"/>
    <col collapsed="false" customWidth="true" hidden="false" outlineLevel="0" max="12293" min="12293" style="244" width="16"/>
    <col collapsed="false" customWidth="true" hidden="false" outlineLevel="0" max="12294" min="12294" style="244" width="11.66"/>
    <col collapsed="false" customWidth="true" hidden="false" outlineLevel="0" max="12295" min="12295" style="244" width="16.89"/>
    <col collapsed="false" customWidth="true" hidden="false" outlineLevel="0" max="12296" min="12296" style="244" width="13.22"/>
    <col collapsed="false" customWidth="true" hidden="false" outlineLevel="0" max="12297" min="12297" style="244" width="18.34"/>
    <col collapsed="false" customWidth="true" hidden="false" outlineLevel="0" max="12298" min="12298" style="244" width="15"/>
    <col collapsed="false" customWidth="true" hidden="false" outlineLevel="0" max="12299" min="12299" style="244" width="14.77"/>
    <col collapsed="false" customWidth="true" hidden="false" outlineLevel="0" max="12300" min="12300" style="244" width="14.66"/>
    <col collapsed="false" customWidth="true" hidden="false" outlineLevel="0" max="12301" min="12301" style="244" width="13.78"/>
    <col collapsed="false" customWidth="true" hidden="false" outlineLevel="0" max="12302" min="12302" style="244" width="14.22"/>
    <col collapsed="false" customWidth="true" hidden="false" outlineLevel="0" max="12303" min="12303" style="244" width="15.11"/>
    <col collapsed="false" customWidth="true" hidden="false" outlineLevel="0" max="12304" min="12304" style="244" width="20.44"/>
    <col collapsed="false" customWidth="true" hidden="false" outlineLevel="0" max="12305" min="12305" style="244" width="27.88"/>
    <col collapsed="false" customWidth="true" hidden="false" outlineLevel="0" max="12306" min="12306" style="244" width="6.88"/>
    <col collapsed="false" customWidth="true" hidden="false" outlineLevel="0" max="12307" min="12307" style="244" width="5"/>
    <col collapsed="false" customWidth="true" hidden="false" outlineLevel="0" max="12308" min="12308" style="244" width="8"/>
    <col collapsed="false" customWidth="true" hidden="false" outlineLevel="0" max="12309" min="12309" style="244" width="11.88"/>
    <col collapsed="false" customWidth="false" hidden="false" outlineLevel="0" max="12538" min="12310" style="244" width="9"/>
    <col collapsed="false" customWidth="true" hidden="false" outlineLevel="0" max="12539" min="12539" style="244" width="3.88"/>
    <col collapsed="false" customWidth="true" hidden="false" outlineLevel="0" max="12540" min="12540" style="244" width="16"/>
    <col collapsed="false" customWidth="true" hidden="false" outlineLevel="0" max="12541" min="12541" style="244" width="16.67"/>
    <col collapsed="false" customWidth="true" hidden="false" outlineLevel="0" max="12542" min="12542" style="244" width="13.44"/>
    <col collapsed="false" customWidth="true" hidden="false" outlineLevel="0" max="12544" min="12543" style="244" width="10.89"/>
    <col collapsed="false" customWidth="true" hidden="false" outlineLevel="0" max="12545" min="12545" style="244" width="6.22"/>
    <col collapsed="false" customWidth="true" hidden="false" outlineLevel="0" max="12546" min="12546" style="244" width="8.88"/>
    <col collapsed="false" customWidth="true" hidden="false" outlineLevel="0" max="12547" min="12547" style="244" width="13.89"/>
    <col collapsed="false" customWidth="true" hidden="false" outlineLevel="0" max="12548" min="12548" style="244" width="13.22"/>
    <col collapsed="false" customWidth="true" hidden="false" outlineLevel="0" max="12549" min="12549" style="244" width="16"/>
    <col collapsed="false" customWidth="true" hidden="false" outlineLevel="0" max="12550" min="12550" style="244" width="11.66"/>
    <col collapsed="false" customWidth="true" hidden="false" outlineLevel="0" max="12551" min="12551" style="244" width="16.89"/>
    <col collapsed="false" customWidth="true" hidden="false" outlineLevel="0" max="12552" min="12552" style="244" width="13.22"/>
    <col collapsed="false" customWidth="true" hidden="false" outlineLevel="0" max="12553" min="12553" style="244" width="18.34"/>
    <col collapsed="false" customWidth="true" hidden="false" outlineLevel="0" max="12554" min="12554" style="244" width="15"/>
    <col collapsed="false" customWidth="true" hidden="false" outlineLevel="0" max="12555" min="12555" style="244" width="14.77"/>
    <col collapsed="false" customWidth="true" hidden="false" outlineLevel="0" max="12556" min="12556" style="244" width="14.66"/>
    <col collapsed="false" customWidth="true" hidden="false" outlineLevel="0" max="12557" min="12557" style="244" width="13.78"/>
    <col collapsed="false" customWidth="true" hidden="false" outlineLevel="0" max="12558" min="12558" style="244" width="14.22"/>
    <col collapsed="false" customWidth="true" hidden="false" outlineLevel="0" max="12559" min="12559" style="244" width="15.11"/>
    <col collapsed="false" customWidth="true" hidden="false" outlineLevel="0" max="12560" min="12560" style="244" width="20.44"/>
    <col collapsed="false" customWidth="true" hidden="false" outlineLevel="0" max="12561" min="12561" style="244" width="27.88"/>
    <col collapsed="false" customWidth="true" hidden="false" outlineLevel="0" max="12562" min="12562" style="244" width="6.88"/>
    <col collapsed="false" customWidth="true" hidden="false" outlineLevel="0" max="12563" min="12563" style="244" width="5"/>
    <col collapsed="false" customWidth="true" hidden="false" outlineLevel="0" max="12564" min="12564" style="244" width="8"/>
    <col collapsed="false" customWidth="true" hidden="false" outlineLevel="0" max="12565" min="12565" style="244" width="11.88"/>
    <col collapsed="false" customWidth="false" hidden="false" outlineLevel="0" max="12794" min="12566" style="244" width="9"/>
    <col collapsed="false" customWidth="true" hidden="false" outlineLevel="0" max="12795" min="12795" style="244" width="3.88"/>
    <col collapsed="false" customWidth="true" hidden="false" outlineLevel="0" max="12796" min="12796" style="244" width="16"/>
    <col collapsed="false" customWidth="true" hidden="false" outlineLevel="0" max="12797" min="12797" style="244" width="16.67"/>
    <col collapsed="false" customWidth="true" hidden="false" outlineLevel="0" max="12798" min="12798" style="244" width="13.44"/>
    <col collapsed="false" customWidth="true" hidden="false" outlineLevel="0" max="12800" min="12799" style="244" width="10.89"/>
    <col collapsed="false" customWidth="true" hidden="false" outlineLevel="0" max="12801" min="12801" style="244" width="6.22"/>
    <col collapsed="false" customWidth="true" hidden="false" outlineLevel="0" max="12802" min="12802" style="244" width="8.88"/>
    <col collapsed="false" customWidth="true" hidden="false" outlineLevel="0" max="12803" min="12803" style="244" width="13.89"/>
    <col collapsed="false" customWidth="true" hidden="false" outlineLevel="0" max="12804" min="12804" style="244" width="13.22"/>
    <col collapsed="false" customWidth="true" hidden="false" outlineLevel="0" max="12805" min="12805" style="244" width="16"/>
    <col collapsed="false" customWidth="true" hidden="false" outlineLevel="0" max="12806" min="12806" style="244" width="11.66"/>
    <col collapsed="false" customWidth="true" hidden="false" outlineLevel="0" max="12807" min="12807" style="244" width="16.89"/>
    <col collapsed="false" customWidth="true" hidden="false" outlineLevel="0" max="12808" min="12808" style="244" width="13.22"/>
    <col collapsed="false" customWidth="true" hidden="false" outlineLevel="0" max="12809" min="12809" style="244" width="18.34"/>
    <col collapsed="false" customWidth="true" hidden="false" outlineLevel="0" max="12810" min="12810" style="244" width="15"/>
    <col collapsed="false" customWidth="true" hidden="false" outlineLevel="0" max="12811" min="12811" style="244" width="14.77"/>
    <col collapsed="false" customWidth="true" hidden="false" outlineLevel="0" max="12812" min="12812" style="244" width="14.66"/>
    <col collapsed="false" customWidth="true" hidden="false" outlineLevel="0" max="12813" min="12813" style="244" width="13.78"/>
    <col collapsed="false" customWidth="true" hidden="false" outlineLevel="0" max="12814" min="12814" style="244" width="14.22"/>
    <col collapsed="false" customWidth="true" hidden="false" outlineLevel="0" max="12815" min="12815" style="244" width="15.11"/>
    <col collapsed="false" customWidth="true" hidden="false" outlineLevel="0" max="12816" min="12816" style="244" width="20.44"/>
    <col collapsed="false" customWidth="true" hidden="false" outlineLevel="0" max="12817" min="12817" style="244" width="27.88"/>
    <col collapsed="false" customWidth="true" hidden="false" outlineLevel="0" max="12818" min="12818" style="244" width="6.88"/>
    <col collapsed="false" customWidth="true" hidden="false" outlineLevel="0" max="12819" min="12819" style="244" width="5"/>
    <col collapsed="false" customWidth="true" hidden="false" outlineLevel="0" max="12820" min="12820" style="244" width="8"/>
    <col collapsed="false" customWidth="true" hidden="false" outlineLevel="0" max="12821" min="12821" style="244" width="11.88"/>
    <col collapsed="false" customWidth="false" hidden="false" outlineLevel="0" max="13050" min="12822" style="244" width="9"/>
    <col collapsed="false" customWidth="true" hidden="false" outlineLevel="0" max="13051" min="13051" style="244" width="3.88"/>
    <col collapsed="false" customWidth="true" hidden="false" outlineLevel="0" max="13052" min="13052" style="244" width="16"/>
    <col collapsed="false" customWidth="true" hidden="false" outlineLevel="0" max="13053" min="13053" style="244" width="16.67"/>
    <col collapsed="false" customWidth="true" hidden="false" outlineLevel="0" max="13054" min="13054" style="244" width="13.44"/>
    <col collapsed="false" customWidth="true" hidden="false" outlineLevel="0" max="13056" min="13055" style="244" width="10.89"/>
    <col collapsed="false" customWidth="true" hidden="false" outlineLevel="0" max="13057" min="13057" style="244" width="6.22"/>
    <col collapsed="false" customWidth="true" hidden="false" outlineLevel="0" max="13058" min="13058" style="244" width="8.88"/>
    <col collapsed="false" customWidth="true" hidden="false" outlineLevel="0" max="13059" min="13059" style="244" width="13.89"/>
    <col collapsed="false" customWidth="true" hidden="false" outlineLevel="0" max="13060" min="13060" style="244" width="13.22"/>
    <col collapsed="false" customWidth="true" hidden="false" outlineLevel="0" max="13061" min="13061" style="244" width="16"/>
    <col collapsed="false" customWidth="true" hidden="false" outlineLevel="0" max="13062" min="13062" style="244" width="11.66"/>
    <col collapsed="false" customWidth="true" hidden="false" outlineLevel="0" max="13063" min="13063" style="244" width="16.89"/>
    <col collapsed="false" customWidth="true" hidden="false" outlineLevel="0" max="13064" min="13064" style="244" width="13.22"/>
    <col collapsed="false" customWidth="true" hidden="false" outlineLevel="0" max="13065" min="13065" style="244" width="18.34"/>
    <col collapsed="false" customWidth="true" hidden="false" outlineLevel="0" max="13066" min="13066" style="244" width="15"/>
    <col collapsed="false" customWidth="true" hidden="false" outlineLevel="0" max="13067" min="13067" style="244" width="14.77"/>
    <col collapsed="false" customWidth="true" hidden="false" outlineLevel="0" max="13068" min="13068" style="244" width="14.66"/>
    <col collapsed="false" customWidth="true" hidden="false" outlineLevel="0" max="13069" min="13069" style="244" width="13.78"/>
    <col collapsed="false" customWidth="true" hidden="false" outlineLevel="0" max="13070" min="13070" style="244" width="14.22"/>
    <col collapsed="false" customWidth="true" hidden="false" outlineLevel="0" max="13071" min="13071" style="244" width="15.11"/>
    <col collapsed="false" customWidth="true" hidden="false" outlineLevel="0" max="13072" min="13072" style="244" width="20.44"/>
    <col collapsed="false" customWidth="true" hidden="false" outlineLevel="0" max="13073" min="13073" style="244" width="27.88"/>
    <col collapsed="false" customWidth="true" hidden="false" outlineLevel="0" max="13074" min="13074" style="244" width="6.88"/>
    <col collapsed="false" customWidth="true" hidden="false" outlineLevel="0" max="13075" min="13075" style="244" width="5"/>
    <col collapsed="false" customWidth="true" hidden="false" outlineLevel="0" max="13076" min="13076" style="244" width="8"/>
    <col collapsed="false" customWidth="true" hidden="false" outlineLevel="0" max="13077" min="13077" style="244" width="11.88"/>
    <col collapsed="false" customWidth="false" hidden="false" outlineLevel="0" max="13306" min="13078" style="244" width="9"/>
    <col collapsed="false" customWidth="true" hidden="false" outlineLevel="0" max="13307" min="13307" style="244" width="3.88"/>
    <col collapsed="false" customWidth="true" hidden="false" outlineLevel="0" max="13308" min="13308" style="244" width="16"/>
    <col collapsed="false" customWidth="true" hidden="false" outlineLevel="0" max="13309" min="13309" style="244" width="16.67"/>
    <col collapsed="false" customWidth="true" hidden="false" outlineLevel="0" max="13310" min="13310" style="244" width="13.44"/>
    <col collapsed="false" customWidth="true" hidden="false" outlineLevel="0" max="13312" min="13311" style="244" width="10.89"/>
    <col collapsed="false" customWidth="true" hidden="false" outlineLevel="0" max="13313" min="13313" style="244" width="6.22"/>
    <col collapsed="false" customWidth="true" hidden="false" outlineLevel="0" max="13314" min="13314" style="244" width="8.88"/>
    <col collapsed="false" customWidth="true" hidden="false" outlineLevel="0" max="13315" min="13315" style="244" width="13.89"/>
    <col collapsed="false" customWidth="true" hidden="false" outlineLevel="0" max="13316" min="13316" style="244" width="13.22"/>
    <col collapsed="false" customWidth="true" hidden="false" outlineLevel="0" max="13317" min="13317" style="244" width="16"/>
    <col collapsed="false" customWidth="true" hidden="false" outlineLevel="0" max="13318" min="13318" style="244" width="11.66"/>
    <col collapsed="false" customWidth="true" hidden="false" outlineLevel="0" max="13319" min="13319" style="244" width="16.89"/>
    <col collapsed="false" customWidth="true" hidden="false" outlineLevel="0" max="13320" min="13320" style="244" width="13.22"/>
    <col collapsed="false" customWidth="true" hidden="false" outlineLevel="0" max="13321" min="13321" style="244" width="18.34"/>
    <col collapsed="false" customWidth="true" hidden="false" outlineLevel="0" max="13322" min="13322" style="244" width="15"/>
    <col collapsed="false" customWidth="true" hidden="false" outlineLevel="0" max="13323" min="13323" style="244" width="14.77"/>
    <col collapsed="false" customWidth="true" hidden="false" outlineLevel="0" max="13324" min="13324" style="244" width="14.66"/>
    <col collapsed="false" customWidth="true" hidden="false" outlineLevel="0" max="13325" min="13325" style="244" width="13.78"/>
    <col collapsed="false" customWidth="true" hidden="false" outlineLevel="0" max="13326" min="13326" style="244" width="14.22"/>
    <col collapsed="false" customWidth="true" hidden="false" outlineLevel="0" max="13327" min="13327" style="244" width="15.11"/>
    <col collapsed="false" customWidth="true" hidden="false" outlineLevel="0" max="13328" min="13328" style="244" width="20.44"/>
    <col collapsed="false" customWidth="true" hidden="false" outlineLevel="0" max="13329" min="13329" style="244" width="27.88"/>
    <col collapsed="false" customWidth="true" hidden="false" outlineLevel="0" max="13330" min="13330" style="244" width="6.88"/>
    <col collapsed="false" customWidth="true" hidden="false" outlineLevel="0" max="13331" min="13331" style="244" width="5"/>
    <col collapsed="false" customWidth="true" hidden="false" outlineLevel="0" max="13332" min="13332" style="244" width="8"/>
    <col collapsed="false" customWidth="true" hidden="false" outlineLevel="0" max="13333" min="13333" style="244" width="11.88"/>
    <col collapsed="false" customWidth="false" hidden="false" outlineLevel="0" max="13562" min="13334" style="244" width="9"/>
    <col collapsed="false" customWidth="true" hidden="false" outlineLevel="0" max="13563" min="13563" style="244" width="3.88"/>
    <col collapsed="false" customWidth="true" hidden="false" outlineLevel="0" max="13564" min="13564" style="244" width="16"/>
    <col collapsed="false" customWidth="true" hidden="false" outlineLevel="0" max="13565" min="13565" style="244" width="16.67"/>
    <col collapsed="false" customWidth="true" hidden="false" outlineLevel="0" max="13566" min="13566" style="244" width="13.44"/>
    <col collapsed="false" customWidth="true" hidden="false" outlineLevel="0" max="13568" min="13567" style="244" width="10.89"/>
    <col collapsed="false" customWidth="true" hidden="false" outlineLevel="0" max="13569" min="13569" style="244" width="6.22"/>
    <col collapsed="false" customWidth="true" hidden="false" outlineLevel="0" max="13570" min="13570" style="244" width="8.88"/>
    <col collapsed="false" customWidth="true" hidden="false" outlineLevel="0" max="13571" min="13571" style="244" width="13.89"/>
    <col collapsed="false" customWidth="true" hidden="false" outlineLevel="0" max="13572" min="13572" style="244" width="13.22"/>
    <col collapsed="false" customWidth="true" hidden="false" outlineLevel="0" max="13573" min="13573" style="244" width="16"/>
    <col collapsed="false" customWidth="true" hidden="false" outlineLevel="0" max="13574" min="13574" style="244" width="11.66"/>
    <col collapsed="false" customWidth="true" hidden="false" outlineLevel="0" max="13575" min="13575" style="244" width="16.89"/>
    <col collapsed="false" customWidth="true" hidden="false" outlineLevel="0" max="13576" min="13576" style="244" width="13.22"/>
    <col collapsed="false" customWidth="true" hidden="false" outlineLevel="0" max="13577" min="13577" style="244" width="18.34"/>
    <col collapsed="false" customWidth="true" hidden="false" outlineLevel="0" max="13578" min="13578" style="244" width="15"/>
    <col collapsed="false" customWidth="true" hidden="false" outlineLevel="0" max="13579" min="13579" style="244" width="14.77"/>
    <col collapsed="false" customWidth="true" hidden="false" outlineLevel="0" max="13580" min="13580" style="244" width="14.66"/>
    <col collapsed="false" customWidth="true" hidden="false" outlineLevel="0" max="13581" min="13581" style="244" width="13.78"/>
    <col collapsed="false" customWidth="true" hidden="false" outlineLevel="0" max="13582" min="13582" style="244" width="14.22"/>
    <col collapsed="false" customWidth="true" hidden="false" outlineLevel="0" max="13583" min="13583" style="244" width="15.11"/>
    <col collapsed="false" customWidth="true" hidden="false" outlineLevel="0" max="13584" min="13584" style="244" width="20.44"/>
    <col collapsed="false" customWidth="true" hidden="false" outlineLevel="0" max="13585" min="13585" style="244" width="27.88"/>
    <col collapsed="false" customWidth="true" hidden="false" outlineLevel="0" max="13586" min="13586" style="244" width="6.88"/>
    <col collapsed="false" customWidth="true" hidden="false" outlineLevel="0" max="13587" min="13587" style="244" width="5"/>
    <col collapsed="false" customWidth="true" hidden="false" outlineLevel="0" max="13588" min="13588" style="244" width="8"/>
    <col collapsed="false" customWidth="true" hidden="false" outlineLevel="0" max="13589" min="13589" style="244" width="11.88"/>
    <col collapsed="false" customWidth="false" hidden="false" outlineLevel="0" max="13818" min="13590" style="244" width="9"/>
    <col collapsed="false" customWidth="true" hidden="false" outlineLevel="0" max="13819" min="13819" style="244" width="3.88"/>
    <col collapsed="false" customWidth="true" hidden="false" outlineLevel="0" max="13820" min="13820" style="244" width="16"/>
    <col collapsed="false" customWidth="true" hidden="false" outlineLevel="0" max="13821" min="13821" style="244" width="16.67"/>
    <col collapsed="false" customWidth="true" hidden="false" outlineLevel="0" max="13822" min="13822" style="244" width="13.44"/>
    <col collapsed="false" customWidth="true" hidden="false" outlineLevel="0" max="13824" min="13823" style="244" width="10.89"/>
    <col collapsed="false" customWidth="true" hidden="false" outlineLevel="0" max="13825" min="13825" style="244" width="6.22"/>
    <col collapsed="false" customWidth="true" hidden="false" outlineLevel="0" max="13826" min="13826" style="244" width="8.88"/>
    <col collapsed="false" customWidth="true" hidden="false" outlineLevel="0" max="13827" min="13827" style="244" width="13.89"/>
    <col collapsed="false" customWidth="true" hidden="false" outlineLevel="0" max="13828" min="13828" style="244" width="13.22"/>
    <col collapsed="false" customWidth="true" hidden="false" outlineLevel="0" max="13829" min="13829" style="244" width="16"/>
    <col collapsed="false" customWidth="true" hidden="false" outlineLevel="0" max="13830" min="13830" style="244" width="11.66"/>
    <col collapsed="false" customWidth="true" hidden="false" outlineLevel="0" max="13831" min="13831" style="244" width="16.89"/>
    <col collapsed="false" customWidth="true" hidden="false" outlineLevel="0" max="13832" min="13832" style="244" width="13.22"/>
    <col collapsed="false" customWidth="true" hidden="false" outlineLevel="0" max="13833" min="13833" style="244" width="18.34"/>
    <col collapsed="false" customWidth="true" hidden="false" outlineLevel="0" max="13834" min="13834" style="244" width="15"/>
    <col collapsed="false" customWidth="true" hidden="false" outlineLevel="0" max="13835" min="13835" style="244" width="14.77"/>
    <col collapsed="false" customWidth="true" hidden="false" outlineLevel="0" max="13836" min="13836" style="244" width="14.66"/>
    <col collapsed="false" customWidth="true" hidden="false" outlineLevel="0" max="13837" min="13837" style="244" width="13.78"/>
    <col collapsed="false" customWidth="true" hidden="false" outlineLevel="0" max="13838" min="13838" style="244" width="14.22"/>
    <col collapsed="false" customWidth="true" hidden="false" outlineLevel="0" max="13839" min="13839" style="244" width="15.11"/>
    <col collapsed="false" customWidth="true" hidden="false" outlineLevel="0" max="13840" min="13840" style="244" width="20.44"/>
    <col collapsed="false" customWidth="true" hidden="false" outlineLevel="0" max="13841" min="13841" style="244" width="27.88"/>
    <col collapsed="false" customWidth="true" hidden="false" outlineLevel="0" max="13842" min="13842" style="244" width="6.88"/>
    <col collapsed="false" customWidth="true" hidden="false" outlineLevel="0" max="13843" min="13843" style="244" width="5"/>
    <col collapsed="false" customWidth="true" hidden="false" outlineLevel="0" max="13844" min="13844" style="244" width="8"/>
    <col collapsed="false" customWidth="true" hidden="false" outlineLevel="0" max="13845" min="13845" style="244" width="11.88"/>
    <col collapsed="false" customWidth="false" hidden="false" outlineLevel="0" max="14074" min="13846" style="244" width="9"/>
    <col collapsed="false" customWidth="true" hidden="false" outlineLevel="0" max="14075" min="14075" style="244" width="3.88"/>
    <col collapsed="false" customWidth="true" hidden="false" outlineLevel="0" max="14076" min="14076" style="244" width="16"/>
    <col collapsed="false" customWidth="true" hidden="false" outlineLevel="0" max="14077" min="14077" style="244" width="16.67"/>
    <col collapsed="false" customWidth="true" hidden="false" outlineLevel="0" max="14078" min="14078" style="244" width="13.44"/>
    <col collapsed="false" customWidth="true" hidden="false" outlineLevel="0" max="14080" min="14079" style="244" width="10.89"/>
    <col collapsed="false" customWidth="true" hidden="false" outlineLevel="0" max="14081" min="14081" style="244" width="6.22"/>
    <col collapsed="false" customWidth="true" hidden="false" outlineLevel="0" max="14082" min="14082" style="244" width="8.88"/>
    <col collapsed="false" customWidth="true" hidden="false" outlineLevel="0" max="14083" min="14083" style="244" width="13.89"/>
    <col collapsed="false" customWidth="true" hidden="false" outlineLevel="0" max="14084" min="14084" style="244" width="13.22"/>
    <col collapsed="false" customWidth="true" hidden="false" outlineLevel="0" max="14085" min="14085" style="244" width="16"/>
    <col collapsed="false" customWidth="true" hidden="false" outlineLevel="0" max="14086" min="14086" style="244" width="11.66"/>
    <col collapsed="false" customWidth="true" hidden="false" outlineLevel="0" max="14087" min="14087" style="244" width="16.89"/>
    <col collapsed="false" customWidth="true" hidden="false" outlineLevel="0" max="14088" min="14088" style="244" width="13.22"/>
    <col collapsed="false" customWidth="true" hidden="false" outlineLevel="0" max="14089" min="14089" style="244" width="18.34"/>
    <col collapsed="false" customWidth="true" hidden="false" outlineLevel="0" max="14090" min="14090" style="244" width="15"/>
    <col collapsed="false" customWidth="true" hidden="false" outlineLevel="0" max="14091" min="14091" style="244" width="14.77"/>
    <col collapsed="false" customWidth="true" hidden="false" outlineLevel="0" max="14092" min="14092" style="244" width="14.66"/>
    <col collapsed="false" customWidth="true" hidden="false" outlineLevel="0" max="14093" min="14093" style="244" width="13.78"/>
    <col collapsed="false" customWidth="true" hidden="false" outlineLevel="0" max="14094" min="14094" style="244" width="14.22"/>
    <col collapsed="false" customWidth="true" hidden="false" outlineLevel="0" max="14095" min="14095" style="244" width="15.11"/>
    <col collapsed="false" customWidth="true" hidden="false" outlineLevel="0" max="14096" min="14096" style="244" width="20.44"/>
    <col collapsed="false" customWidth="true" hidden="false" outlineLevel="0" max="14097" min="14097" style="244" width="27.88"/>
    <col collapsed="false" customWidth="true" hidden="false" outlineLevel="0" max="14098" min="14098" style="244" width="6.88"/>
    <col collapsed="false" customWidth="true" hidden="false" outlineLevel="0" max="14099" min="14099" style="244" width="5"/>
    <col collapsed="false" customWidth="true" hidden="false" outlineLevel="0" max="14100" min="14100" style="244" width="8"/>
    <col collapsed="false" customWidth="true" hidden="false" outlineLevel="0" max="14101" min="14101" style="244" width="11.88"/>
    <col collapsed="false" customWidth="false" hidden="false" outlineLevel="0" max="14330" min="14102" style="244" width="9"/>
    <col collapsed="false" customWidth="true" hidden="false" outlineLevel="0" max="14331" min="14331" style="244" width="3.88"/>
    <col collapsed="false" customWidth="true" hidden="false" outlineLevel="0" max="14332" min="14332" style="244" width="16"/>
    <col collapsed="false" customWidth="true" hidden="false" outlineLevel="0" max="14333" min="14333" style="244" width="16.67"/>
    <col collapsed="false" customWidth="true" hidden="false" outlineLevel="0" max="14334" min="14334" style="244" width="13.44"/>
    <col collapsed="false" customWidth="true" hidden="false" outlineLevel="0" max="14336" min="14335" style="244" width="10.89"/>
    <col collapsed="false" customWidth="true" hidden="false" outlineLevel="0" max="14337" min="14337" style="244" width="6.22"/>
    <col collapsed="false" customWidth="true" hidden="false" outlineLevel="0" max="14338" min="14338" style="244" width="8.88"/>
    <col collapsed="false" customWidth="true" hidden="false" outlineLevel="0" max="14339" min="14339" style="244" width="13.89"/>
    <col collapsed="false" customWidth="true" hidden="false" outlineLevel="0" max="14340" min="14340" style="244" width="13.22"/>
    <col collapsed="false" customWidth="true" hidden="false" outlineLevel="0" max="14341" min="14341" style="244" width="16"/>
    <col collapsed="false" customWidth="true" hidden="false" outlineLevel="0" max="14342" min="14342" style="244" width="11.66"/>
    <col collapsed="false" customWidth="true" hidden="false" outlineLevel="0" max="14343" min="14343" style="244" width="16.89"/>
    <col collapsed="false" customWidth="true" hidden="false" outlineLevel="0" max="14344" min="14344" style="244" width="13.22"/>
    <col collapsed="false" customWidth="true" hidden="false" outlineLevel="0" max="14345" min="14345" style="244" width="18.34"/>
    <col collapsed="false" customWidth="true" hidden="false" outlineLevel="0" max="14346" min="14346" style="244" width="15"/>
    <col collapsed="false" customWidth="true" hidden="false" outlineLevel="0" max="14347" min="14347" style="244" width="14.77"/>
    <col collapsed="false" customWidth="true" hidden="false" outlineLevel="0" max="14348" min="14348" style="244" width="14.66"/>
    <col collapsed="false" customWidth="true" hidden="false" outlineLevel="0" max="14349" min="14349" style="244" width="13.78"/>
    <col collapsed="false" customWidth="true" hidden="false" outlineLevel="0" max="14350" min="14350" style="244" width="14.22"/>
    <col collapsed="false" customWidth="true" hidden="false" outlineLevel="0" max="14351" min="14351" style="244" width="15.11"/>
    <col collapsed="false" customWidth="true" hidden="false" outlineLevel="0" max="14352" min="14352" style="244" width="20.44"/>
    <col collapsed="false" customWidth="true" hidden="false" outlineLevel="0" max="14353" min="14353" style="244" width="27.88"/>
    <col collapsed="false" customWidth="true" hidden="false" outlineLevel="0" max="14354" min="14354" style="244" width="6.88"/>
    <col collapsed="false" customWidth="true" hidden="false" outlineLevel="0" max="14355" min="14355" style="244" width="5"/>
    <col collapsed="false" customWidth="true" hidden="false" outlineLevel="0" max="14356" min="14356" style="244" width="8"/>
    <col collapsed="false" customWidth="true" hidden="false" outlineLevel="0" max="14357" min="14357" style="244" width="11.88"/>
    <col collapsed="false" customWidth="false" hidden="false" outlineLevel="0" max="14586" min="14358" style="244" width="9"/>
    <col collapsed="false" customWidth="true" hidden="false" outlineLevel="0" max="14587" min="14587" style="244" width="3.88"/>
    <col collapsed="false" customWidth="true" hidden="false" outlineLevel="0" max="14588" min="14588" style="244" width="16"/>
    <col collapsed="false" customWidth="true" hidden="false" outlineLevel="0" max="14589" min="14589" style="244" width="16.67"/>
    <col collapsed="false" customWidth="true" hidden="false" outlineLevel="0" max="14590" min="14590" style="244" width="13.44"/>
    <col collapsed="false" customWidth="true" hidden="false" outlineLevel="0" max="14592" min="14591" style="244" width="10.89"/>
    <col collapsed="false" customWidth="true" hidden="false" outlineLevel="0" max="14593" min="14593" style="244" width="6.22"/>
    <col collapsed="false" customWidth="true" hidden="false" outlineLevel="0" max="14594" min="14594" style="244" width="8.88"/>
    <col collapsed="false" customWidth="true" hidden="false" outlineLevel="0" max="14595" min="14595" style="244" width="13.89"/>
    <col collapsed="false" customWidth="true" hidden="false" outlineLevel="0" max="14596" min="14596" style="244" width="13.22"/>
    <col collapsed="false" customWidth="true" hidden="false" outlineLevel="0" max="14597" min="14597" style="244" width="16"/>
    <col collapsed="false" customWidth="true" hidden="false" outlineLevel="0" max="14598" min="14598" style="244" width="11.66"/>
    <col collapsed="false" customWidth="true" hidden="false" outlineLevel="0" max="14599" min="14599" style="244" width="16.89"/>
    <col collapsed="false" customWidth="true" hidden="false" outlineLevel="0" max="14600" min="14600" style="244" width="13.22"/>
    <col collapsed="false" customWidth="true" hidden="false" outlineLevel="0" max="14601" min="14601" style="244" width="18.34"/>
    <col collapsed="false" customWidth="true" hidden="false" outlineLevel="0" max="14602" min="14602" style="244" width="15"/>
    <col collapsed="false" customWidth="true" hidden="false" outlineLevel="0" max="14603" min="14603" style="244" width="14.77"/>
    <col collapsed="false" customWidth="true" hidden="false" outlineLevel="0" max="14604" min="14604" style="244" width="14.66"/>
    <col collapsed="false" customWidth="true" hidden="false" outlineLevel="0" max="14605" min="14605" style="244" width="13.78"/>
    <col collapsed="false" customWidth="true" hidden="false" outlineLevel="0" max="14606" min="14606" style="244" width="14.22"/>
    <col collapsed="false" customWidth="true" hidden="false" outlineLevel="0" max="14607" min="14607" style="244" width="15.11"/>
    <col collapsed="false" customWidth="true" hidden="false" outlineLevel="0" max="14608" min="14608" style="244" width="20.44"/>
    <col collapsed="false" customWidth="true" hidden="false" outlineLevel="0" max="14609" min="14609" style="244" width="27.88"/>
    <col collapsed="false" customWidth="true" hidden="false" outlineLevel="0" max="14610" min="14610" style="244" width="6.88"/>
    <col collapsed="false" customWidth="true" hidden="false" outlineLevel="0" max="14611" min="14611" style="244" width="5"/>
    <col collapsed="false" customWidth="true" hidden="false" outlineLevel="0" max="14612" min="14612" style="244" width="8"/>
    <col collapsed="false" customWidth="true" hidden="false" outlineLevel="0" max="14613" min="14613" style="244" width="11.88"/>
    <col collapsed="false" customWidth="false" hidden="false" outlineLevel="0" max="14842" min="14614" style="244" width="9"/>
    <col collapsed="false" customWidth="true" hidden="false" outlineLevel="0" max="14843" min="14843" style="244" width="3.88"/>
    <col collapsed="false" customWidth="true" hidden="false" outlineLevel="0" max="14844" min="14844" style="244" width="16"/>
    <col collapsed="false" customWidth="true" hidden="false" outlineLevel="0" max="14845" min="14845" style="244" width="16.67"/>
    <col collapsed="false" customWidth="true" hidden="false" outlineLevel="0" max="14846" min="14846" style="244" width="13.44"/>
    <col collapsed="false" customWidth="true" hidden="false" outlineLevel="0" max="14848" min="14847" style="244" width="10.89"/>
    <col collapsed="false" customWidth="true" hidden="false" outlineLevel="0" max="14849" min="14849" style="244" width="6.22"/>
    <col collapsed="false" customWidth="true" hidden="false" outlineLevel="0" max="14850" min="14850" style="244" width="8.88"/>
    <col collapsed="false" customWidth="true" hidden="false" outlineLevel="0" max="14851" min="14851" style="244" width="13.89"/>
    <col collapsed="false" customWidth="true" hidden="false" outlineLevel="0" max="14852" min="14852" style="244" width="13.22"/>
    <col collapsed="false" customWidth="true" hidden="false" outlineLevel="0" max="14853" min="14853" style="244" width="16"/>
    <col collapsed="false" customWidth="true" hidden="false" outlineLevel="0" max="14854" min="14854" style="244" width="11.66"/>
    <col collapsed="false" customWidth="true" hidden="false" outlineLevel="0" max="14855" min="14855" style="244" width="16.89"/>
    <col collapsed="false" customWidth="true" hidden="false" outlineLevel="0" max="14856" min="14856" style="244" width="13.22"/>
    <col collapsed="false" customWidth="true" hidden="false" outlineLevel="0" max="14857" min="14857" style="244" width="18.34"/>
    <col collapsed="false" customWidth="true" hidden="false" outlineLevel="0" max="14858" min="14858" style="244" width="15"/>
    <col collapsed="false" customWidth="true" hidden="false" outlineLevel="0" max="14859" min="14859" style="244" width="14.77"/>
    <col collapsed="false" customWidth="true" hidden="false" outlineLevel="0" max="14860" min="14860" style="244" width="14.66"/>
    <col collapsed="false" customWidth="true" hidden="false" outlineLevel="0" max="14861" min="14861" style="244" width="13.78"/>
    <col collapsed="false" customWidth="true" hidden="false" outlineLevel="0" max="14862" min="14862" style="244" width="14.22"/>
    <col collapsed="false" customWidth="true" hidden="false" outlineLevel="0" max="14863" min="14863" style="244" width="15.11"/>
    <col collapsed="false" customWidth="true" hidden="false" outlineLevel="0" max="14864" min="14864" style="244" width="20.44"/>
    <col collapsed="false" customWidth="true" hidden="false" outlineLevel="0" max="14865" min="14865" style="244" width="27.88"/>
    <col collapsed="false" customWidth="true" hidden="false" outlineLevel="0" max="14866" min="14866" style="244" width="6.88"/>
    <col collapsed="false" customWidth="true" hidden="false" outlineLevel="0" max="14867" min="14867" style="244" width="5"/>
    <col collapsed="false" customWidth="true" hidden="false" outlineLevel="0" max="14868" min="14868" style="244" width="8"/>
    <col collapsed="false" customWidth="true" hidden="false" outlineLevel="0" max="14869" min="14869" style="244" width="11.88"/>
    <col collapsed="false" customWidth="false" hidden="false" outlineLevel="0" max="15098" min="14870" style="244" width="9"/>
    <col collapsed="false" customWidth="true" hidden="false" outlineLevel="0" max="15099" min="15099" style="244" width="3.88"/>
    <col collapsed="false" customWidth="true" hidden="false" outlineLevel="0" max="15100" min="15100" style="244" width="16"/>
    <col collapsed="false" customWidth="true" hidden="false" outlineLevel="0" max="15101" min="15101" style="244" width="16.67"/>
    <col collapsed="false" customWidth="true" hidden="false" outlineLevel="0" max="15102" min="15102" style="244" width="13.44"/>
    <col collapsed="false" customWidth="true" hidden="false" outlineLevel="0" max="15104" min="15103" style="244" width="10.89"/>
    <col collapsed="false" customWidth="true" hidden="false" outlineLevel="0" max="15105" min="15105" style="244" width="6.22"/>
    <col collapsed="false" customWidth="true" hidden="false" outlineLevel="0" max="15106" min="15106" style="244" width="8.88"/>
    <col collapsed="false" customWidth="true" hidden="false" outlineLevel="0" max="15107" min="15107" style="244" width="13.89"/>
    <col collapsed="false" customWidth="true" hidden="false" outlineLevel="0" max="15108" min="15108" style="244" width="13.22"/>
    <col collapsed="false" customWidth="true" hidden="false" outlineLevel="0" max="15109" min="15109" style="244" width="16"/>
    <col collapsed="false" customWidth="true" hidden="false" outlineLevel="0" max="15110" min="15110" style="244" width="11.66"/>
    <col collapsed="false" customWidth="true" hidden="false" outlineLevel="0" max="15111" min="15111" style="244" width="16.89"/>
    <col collapsed="false" customWidth="true" hidden="false" outlineLevel="0" max="15112" min="15112" style="244" width="13.22"/>
    <col collapsed="false" customWidth="true" hidden="false" outlineLevel="0" max="15113" min="15113" style="244" width="18.34"/>
    <col collapsed="false" customWidth="true" hidden="false" outlineLevel="0" max="15114" min="15114" style="244" width="15"/>
    <col collapsed="false" customWidth="true" hidden="false" outlineLevel="0" max="15115" min="15115" style="244" width="14.77"/>
    <col collapsed="false" customWidth="true" hidden="false" outlineLevel="0" max="15116" min="15116" style="244" width="14.66"/>
    <col collapsed="false" customWidth="true" hidden="false" outlineLevel="0" max="15117" min="15117" style="244" width="13.78"/>
    <col collapsed="false" customWidth="true" hidden="false" outlineLevel="0" max="15118" min="15118" style="244" width="14.22"/>
    <col collapsed="false" customWidth="true" hidden="false" outlineLevel="0" max="15119" min="15119" style="244" width="15.11"/>
    <col collapsed="false" customWidth="true" hidden="false" outlineLevel="0" max="15120" min="15120" style="244" width="20.44"/>
    <col collapsed="false" customWidth="true" hidden="false" outlineLevel="0" max="15121" min="15121" style="244" width="27.88"/>
    <col collapsed="false" customWidth="true" hidden="false" outlineLevel="0" max="15122" min="15122" style="244" width="6.88"/>
    <col collapsed="false" customWidth="true" hidden="false" outlineLevel="0" max="15123" min="15123" style="244" width="5"/>
    <col collapsed="false" customWidth="true" hidden="false" outlineLevel="0" max="15124" min="15124" style="244" width="8"/>
    <col collapsed="false" customWidth="true" hidden="false" outlineLevel="0" max="15125" min="15125" style="244" width="11.88"/>
    <col collapsed="false" customWidth="false" hidden="false" outlineLevel="0" max="15354" min="15126" style="244" width="9"/>
    <col collapsed="false" customWidth="true" hidden="false" outlineLevel="0" max="15355" min="15355" style="244" width="3.88"/>
    <col collapsed="false" customWidth="true" hidden="false" outlineLevel="0" max="15356" min="15356" style="244" width="16"/>
    <col collapsed="false" customWidth="true" hidden="false" outlineLevel="0" max="15357" min="15357" style="244" width="16.67"/>
    <col collapsed="false" customWidth="true" hidden="false" outlineLevel="0" max="15358" min="15358" style="244" width="13.44"/>
    <col collapsed="false" customWidth="true" hidden="false" outlineLevel="0" max="15360" min="15359" style="244" width="10.89"/>
    <col collapsed="false" customWidth="true" hidden="false" outlineLevel="0" max="15361" min="15361" style="244" width="6.22"/>
    <col collapsed="false" customWidth="true" hidden="false" outlineLevel="0" max="15362" min="15362" style="244" width="8.88"/>
    <col collapsed="false" customWidth="true" hidden="false" outlineLevel="0" max="15363" min="15363" style="244" width="13.89"/>
    <col collapsed="false" customWidth="true" hidden="false" outlineLevel="0" max="15364" min="15364" style="244" width="13.22"/>
    <col collapsed="false" customWidth="true" hidden="false" outlineLevel="0" max="15365" min="15365" style="244" width="16"/>
    <col collapsed="false" customWidth="true" hidden="false" outlineLevel="0" max="15366" min="15366" style="244" width="11.66"/>
    <col collapsed="false" customWidth="true" hidden="false" outlineLevel="0" max="15367" min="15367" style="244" width="16.89"/>
    <col collapsed="false" customWidth="true" hidden="false" outlineLevel="0" max="15368" min="15368" style="244" width="13.22"/>
    <col collapsed="false" customWidth="true" hidden="false" outlineLevel="0" max="15369" min="15369" style="244" width="18.34"/>
    <col collapsed="false" customWidth="true" hidden="false" outlineLevel="0" max="15370" min="15370" style="244" width="15"/>
    <col collapsed="false" customWidth="true" hidden="false" outlineLevel="0" max="15371" min="15371" style="244" width="14.77"/>
    <col collapsed="false" customWidth="true" hidden="false" outlineLevel="0" max="15372" min="15372" style="244" width="14.66"/>
    <col collapsed="false" customWidth="true" hidden="false" outlineLevel="0" max="15373" min="15373" style="244" width="13.78"/>
    <col collapsed="false" customWidth="true" hidden="false" outlineLevel="0" max="15374" min="15374" style="244" width="14.22"/>
    <col collapsed="false" customWidth="true" hidden="false" outlineLevel="0" max="15375" min="15375" style="244" width="15.11"/>
    <col collapsed="false" customWidth="true" hidden="false" outlineLevel="0" max="15376" min="15376" style="244" width="20.44"/>
    <col collapsed="false" customWidth="true" hidden="false" outlineLevel="0" max="15377" min="15377" style="244" width="27.88"/>
    <col collapsed="false" customWidth="true" hidden="false" outlineLevel="0" max="15378" min="15378" style="244" width="6.88"/>
    <col collapsed="false" customWidth="true" hidden="false" outlineLevel="0" max="15379" min="15379" style="244" width="5"/>
    <col collapsed="false" customWidth="true" hidden="false" outlineLevel="0" max="15380" min="15380" style="244" width="8"/>
    <col collapsed="false" customWidth="true" hidden="false" outlineLevel="0" max="15381" min="15381" style="244" width="11.88"/>
    <col collapsed="false" customWidth="false" hidden="false" outlineLevel="0" max="15610" min="15382" style="244" width="9"/>
    <col collapsed="false" customWidth="true" hidden="false" outlineLevel="0" max="15611" min="15611" style="244" width="3.88"/>
    <col collapsed="false" customWidth="true" hidden="false" outlineLevel="0" max="15612" min="15612" style="244" width="16"/>
    <col collapsed="false" customWidth="true" hidden="false" outlineLevel="0" max="15613" min="15613" style="244" width="16.67"/>
    <col collapsed="false" customWidth="true" hidden="false" outlineLevel="0" max="15614" min="15614" style="244" width="13.44"/>
    <col collapsed="false" customWidth="true" hidden="false" outlineLevel="0" max="15616" min="15615" style="244" width="10.89"/>
    <col collapsed="false" customWidth="true" hidden="false" outlineLevel="0" max="15617" min="15617" style="244" width="6.22"/>
    <col collapsed="false" customWidth="true" hidden="false" outlineLevel="0" max="15618" min="15618" style="244" width="8.88"/>
    <col collapsed="false" customWidth="true" hidden="false" outlineLevel="0" max="15619" min="15619" style="244" width="13.89"/>
    <col collapsed="false" customWidth="true" hidden="false" outlineLevel="0" max="15620" min="15620" style="244" width="13.22"/>
    <col collapsed="false" customWidth="true" hidden="false" outlineLevel="0" max="15621" min="15621" style="244" width="16"/>
    <col collapsed="false" customWidth="true" hidden="false" outlineLevel="0" max="15622" min="15622" style="244" width="11.66"/>
    <col collapsed="false" customWidth="true" hidden="false" outlineLevel="0" max="15623" min="15623" style="244" width="16.89"/>
    <col collapsed="false" customWidth="true" hidden="false" outlineLevel="0" max="15624" min="15624" style="244" width="13.22"/>
    <col collapsed="false" customWidth="true" hidden="false" outlineLevel="0" max="15625" min="15625" style="244" width="18.34"/>
    <col collapsed="false" customWidth="true" hidden="false" outlineLevel="0" max="15626" min="15626" style="244" width="15"/>
    <col collapsed="false" customWidth="true" hidden="false" outlineLevel="0" max="15627" min="15627" style="244" width="14.77"/>
    <col collapsed="false" customWidth="true" hidden="false" outlineLevel="0" max="15628" min="15628" style="244" width="14.66"/>
    <col collapsed="false" customWidth="true" hidden="false" outlineLevel="0" max="15629" min="15629" style="244" width="13.78"/>
    <col collapsed="false" customWidth="true" hidden="false" outlineLevel="0" max="15630" min="15630" style="244" width="14.22"/>
    <col collapsed="false" customWidth="true" hidden="false" outlineLevel="0" max="15631" min="15631" style="244" width="15.11"/>
    <col collapsed="false" customWidth="true" hidden="false" outlineLevel="0" max="15632" min="15632" style="244" width="20.44"/>
    <col collapsed="false" customWidth="true" hidden="false" outlineLevel="0" max="15633" min="15633" style="244" width="27.88"/>
    <col collapsed="false" customWidth="true" hidden="false" outlineLevel="0" max="15634" min="15634" style="244" width="6.88"/>
    <col collapsed="false" customWidth="true" hidden="false" outlineLevel="0" max="15635" min="15635" style="244" width="5"/>
    <col collapsed="false" customWidth="true" hidden="false" outlineLevel="0" max="15636" min="15636" style="244" width="8"/>
    <col collapsed="false" customWidth="true" hidden="false" outlineLevel="0" max="15637" min="15637" style="244" width="11.88"/>
    <col collapsed="false" customWidth="false" hidden="false" outlineLevel="0" max="15866" min="15638" style="244" width="9"/>
    <col collapsed="false" customWidth="true" hidden="false" outlineLevel="0" max="15867" min="15867" style="244" width="3.88"/>
    <col collapsed="false" customWidth="true" hidden="false" outlineLevel="0" max="15868" min="15868" style="244" width="16"/>
    <col collapsed="false" customWidth="true" hidden="false" outlineLevel="0" max="15869" min="15869" style="244" width="16.67"/>
    <col collapsed="false" customWidth="true" hidden="false" outlineLevel="0" max="15870" min="15870" style="244" width="13.44"/>
    <col collapsed="false" customWidth="true" hidden="false" outlineLevel="0" max="15872" min="15871" style="244" width="10.89"/>
    <col collapsed="false" customWidth="true" hidden="false" outlineLevel="0" max="15873" min="15873" style="244" width="6.22"/>
    <col collapsed="false" customWidth="true" hidden="false" outlineLevel="0" max="15874" min="15874" style="244" width="8.88"/>
    <col collapsed="false" customWidth="true" hidden="false" outlineLevel="0" max="15875" min="15875" style="244" width="13.89"/>
    <col collapsed="false" customWidth="true" hidden="false" outlineLevel="0" max="15876" min="15876" style="244" width="13.22"/>
    <col collapsed="false" customWidth="true" hidden="false" outlineLevel="0" max="15877" min="15877" style="244" width="16"/>
    <col collapsed="false" customWidth="true" hidden="false" outlineLevel="0" max="15878" min="15878" style="244" width="11.66"/>
    <col collapsed="false" customWidth="true" hidden="false" outlineLevel="0" max="15879" min="15879" style="244" width="16.89"/>
    <col collapsed="false" customWidth="true" hidden="false" outlineLevel="0" max="15880" min="15880" style="244" width="13.22"/>
    <col collapsed="false" customWidth="true" hidden="false" outlineLevel="0" max="15881" min="15881" style="244" width="18.34"/>
    <col collapsed="false" customWidth="true" hidden="false" outlineLevel="0" max="15882" min="15882" style="244" width="15"/>
    <col collapsed="false" customWidth="true" hidden="false" outlineLevel="0" max="15883" min="15883" style="244" width="14.77"/>
    <col collapsed="false" customWidth="true" hidden="false" outlineLevel="0" max="15884" min="15884" style="244" width="14.66"/>
    <col collapsed="false" customWidth="true" hidden="false" outlineLevel="0" max="15885" min="15885" style="244" width="13.78"/>
    <col collapsed="false" customWidth="true" hidden="false" outlineLevel="0" max="15886" min="15886" style="244" width="14.22"/>
    <col collapsed="false" customWidth="true" hidden="false" outlineLevel="0" max="15887" min="15887" style="244" width="15.11"/>
    <col collapsed="false" customWidth="true" hidden="false" outlineLevel="0" max="15888" min="15888" style="244" width="20.44"/>
    <col collapsed="false" customWidth="true" hidden="false" outlineLevel="0" max="15889" min="15889" style="244" width="27.88"/>
    <col collapsed="false" customWidth="true" hidden="false" outlineLevel="0" max="15890" min="15890" style="244" width="6.88"/>
    <col collapsed="false" customWidth="true" hidden="false" outlineLevel="0" max="15891" min="15891" style="244" width="5"/>
    <col collapsed="false" customWidth="true" hidden="false" outlineLevel="0" max="15892" min="15892" style="244" width="8"/>
    <col collapsed="false" customWidth="true" hidden="false" outlineLevel="0" max="15893" min="15893" style="244" width="11.88"/>
    <col collapsed="false" customWidth="false" hidden="false" outlineLevel="0" max="16122" min="15894" style="244" width="9"/>
    <col collapsed="false" customWidth="true" hidden="false" outlineLevel="0" max="16123" min="16123" style="244" width="3.88"/>
    <col collapsed="false" customWidth="true" hidden="false" outlineLevel="0" max="16124" min="16124" style="244" width="16"/>
    <col collapsed="false" customWidth="true" hidden="false" outlineLevel="0" max="16125" min="16125" style="244" width="16.67"/>
    <col collapsed="false" customWidth="true" hidden="false" outlineLevel="0" max="16126" min="16126" style="244" width="13.44"/>
    <col collapsed="false" customWidth="true" hidden="false" outlineLevel="0" max="16128" min="16127" style="244" width="10.89"/>
    <col collapsed="false" customWidth="true" hidden="false" outlineLevel="0" max="16129" min="16129" style="244" width="6.22"/>
    <col collapsed="false" customWidth="true" hidden="false" outlineLevel="0" max="16130" min="16130" style="244" width="8.88"/>
    <col collapsed="false" customWidth="true" hidden="false" outlineLevel="0" max="16131" min="16131" style="244" width="13.89"/>
    <col collapsed="false" customWidth="true" hidden="false" outlineLevel="0" max="16132" min="16132" style="244" width="13.22"/>
    <col collapsed="false" customWidth="true" hidden="false" outlineLevel="0" max="16133" min="16133" style="244" width="16"/>
    <col collapsed="false" customWidth="true" hidden="false" outlineLevel="0" max="16134" min="16134" style="244" width="11.66"/>
    <col collapsed="false" customWidth="true" hidden="false" outlineLevel="0" max="16135" min="16135" style="244" width="16.89"/>
    <col collapsed="false" customWidth="true" hidden="false" outlineLevel="0" max="16136" min="16136" style="244" width="13.22"/>
    <col collapsed="false" customWidth="true" hidden="false" outlineLevel="0" max="16137" min="16137" style="244" width="18.34"/>
    <col collapsed="false" customWidth="true" hidden="false" outlineLevel="0" max="16138" min="16138" style="244" width="15"/>
    <col collapsed="false" customWidth="true" hidden="false" outlineLevel="0" max="16139" min="16139" style="244" width="14.77"/>
    <col collapsed="false" customWidth="true" hidden="false" outlineLevel="0" max="16140" min="16140" style="244" width="14.66"/>
    <col collapsed="false" customWidth="true" hidden="false" outlineLevel="0" max="16141" min="16141" style="244" width="13.78"/>
    <col collapsed="false" customWidth="true" hidden="false" outlineLevel="0" max="16142" min="16142" style="244" width="14.22"/>
    <col collapsed="false" customWidth="true" hidden="false" outlineLevel="0" max="16143" min="16143" style="244" width="15.11"/>
    <col collapsed="false" customWidth="true" hidden="false" outlineLevel="0" max="16144" min="16144" style="244" width="20.44"/>
    <col collapsed="false" customWidth="true" hidden="false" outlineLevel="0" max="16145" min="16145" style="244" width="27.88"/>
    <col collapsed="false" customWidth="true" hidden="false" outlineLevel="0" max="16146" min="16146" style="244" width="6.88"/>
    <col collapsed="false" customWidth="true" hidden="false" outlineLevel="0" max="16147" min="16147" style="244" width="5"/>
    <col collapsed="false" customWidth="true" hidden="false" outlineLevel="0" max="16148" min="16148" style="244" width="8"/>
    <col collapsed="false" customWidth="true" hidden="false" outlineLevel="0" max="16149" min="16149" style="244" width="11.88"/>
    <col collapsed="false" customWidth="false" hidden="false" outlineLevel="0" max="16384" min="16150" style="244" width="9"/>
  </cols>
  <sheetData>
    <row r="1" customFormat="false" ht="17.35" hidden="false" customHeight="false" outlineLevel="0" collapsed="false">
      <c r="S1" s="237" t="s">
        <v>887</v>
      </c>
    </row>
    <row r="2" customFormat="false" ht="17.35" hidden="false" customHeight="false" outlineLevel="0" collapsed="false">
      <c r="S2" s="238" t="s">
        <v>436</v>
      </c>
    </row>
    <row r="3" customFormat="false" ht="17.35" hidden="false" customHeight="false" outlineLevel="0" collapsed="false">
      <c r="S3" s="238" t="s">
        <v>437</v>
      </c>
    </row>
    <row r="4" customFormat="false" ht="16.15" hidden="false" customHeight="false" outlineLevel="0" collapsed="false">
      <c r="A4" s="272" t="s">
        <v>888</v>
      </c>
      <c r="B4" s="272"/>
      <c r="C4" s="272"/>
      <c r="D4" s="272"/>
      <c r="E4" s="272"/>
      <c r="F4" s="272"/>
      <c r="G4" s="272"/>
      <c r="H4" s="272"/>
      <c r="I4" s="272"/>
      <c r="J4" s="272"/>
      <c r="K4" s="272"/>
      <c r="L4" s="272"/>
      <c r="M4" s="272"/>
      <c r="N4" s="272"/>
      <c r="O4" s="272"/>
      <c r="P4" s="272"/>
      <c r="Q4" s="272"/>
      <c r="R4" s="272"/>
      <c r="S4" s="272"/>
    </row>
    <row r="5" s="244" customFormat="true" ht="14.4" hidden="false" customHeight="false" outlineLevel="0" collapsed="false">
      <c r="T5" s="327"/>
      <c r="U5" s="245"/>
    </row>
    <row r="6" customFormat="false" ht="15" hidden="false" customHeight="false" outlineLevel="0" collapsed="false">
      <c r="A6" s="247" t="s">
        <v>697</v>
      </c>
      <c r="B6" s="247"/>
      <c r="C6" s="247"/>
      <c r="D6" s="247"/>
      <c r="E6" s="247"/>
      <c r="F6" s="247"/>
      <c r="G6" s="247"/>
      <c r="H6" s="247"/>
      <c r="I6" s="247"/>
      <c r="J6" s="247"/>
      <c r="K6" s="247"/>
      <c r="L6" s="247"/>
      <c r="M6" s="247"/>
      <c r="N6" s="247"/>
      <c r="O6" s="247"/>
      <c r="P6" s="247"/>
      <c r="Q6" s="247"/>
      <c r="R6" s="247"/>
      <c r="S6" s="247"/>
      <c r="T6" s="327"/>
    </row>
    <row r="7" customFormat="false" ht="15" hidden="false" customHeight="false" outlineLevel="0" collapsed="false">
      <c r="A7" s="59" t="s">
        <v>877</v>
      </c>
      <c r="B7" s="59"/>
      <c r="C7" s="59"/>
      <c r="D7" s="59"/>
      <c r="E7" s="59"/>
      <c r="F7" s="59"/>
      <c r="G7" s="59"/>
      <c r="H7" s="59"/>
      <c r="I7" s="59"/>
      <c r="J7" s="59"/>
      <c r="K7" s="59"/>
      <c r="L7" s="59"/>
      <c r="M7" s="59"/>
      <c r="N7" s="59"/>
      <c r="O7" s="59"/>
      <c r="P7" s="59"/>
      <c r="Q7" s="59"/>
      <c r="R7" s="59"/>
      <c r="S7" s="59"/>
      <c r="T7" s="327"/>
    </row>
    <row r="8" customFormat="false" ht="15" hidden="false" customHeight="false" outlineLevel="0" collapsed="false">
      <c r="A8" s="60"/>
      <c r="B8" s="60"/>
      <c r="C8" s="60"/>
      <c r="D8" s="60"/>
      <c r="E8" s="60"/>
      <c r="F8" s="60"/>
      <c r="G8" s="60"/>
      <c r="H8" s="60"/>
      <c r="I8" s="60"/>
      <c r="J8" s="60"/>
      <c r="K8" s="60"/>
      <c r="L8" s="60"/>
      <c r="M8" s="60"/>
      <c r="N8" s="60"/>
      <c r="O8" s="60"/>
      <c r="P8" s="60"/>
      <c r="Q8" s="60"/>
      <c r="R8" s="60"/>
      <c r="S8" s="60"/>
      <c r="T8" s="327"/>
    </row>
    <row r="9" customFormat="false" ht="14.45" hidden="false" customHeight="false" outlineLevel="0" collapsed="false">
      <c r="A9" s="249" t="s">
        <v>717</v>
      </c>
      <c r="B9" s="249"/>
      <c r="C9" s="249"/>
      <c r="D9" s="249"/>
      <c r="E9" s="249"/>
      <c r="F9" s="249"/>
      <c r="G9" s="249"/>
      <c r="H9" s="249"/>
      <c r="I9" s="249"/>
      <c r="J9" s="249"/>
      <c r="K9" s="249"/>
      <c r="L9" s="249"/>
      <c r="M9" s="249"/>
      <c r="N9" s="249"/>
      <c r="O9" s="249"/>
      <c r="P9" s="249"/>
      <c r="Q9" s="249"/>
      <c r="R9" s="249"/>
      <c r="S9" s="249"/>
      <c r="T9" s="327"/>
    </row>
    <row r="10" s="246" customFormat="true" ht="16.6" hidden="false" customHeight="true" outlineLevel="0" collapsed="false">
      <c r="A10" s="333"/>
      <c r="B10" s="333"/>
      <c r="C10" s="333"/>
      <c r="D10" s="333"/>
      <c r="E10" s="333"/>
      <c r="F10" s="333"/>
      <c r="G10" s="333"/>
      <c r="H10" s="333"/>
      <c r="I10" s="333"/>
      <c r="J10" s="333"/>
      <c r="K10" s="333"/>
      <c r="L10" s="333"/>
      <c r="M10" s="333"/>
      <c r="N10" s="333"/>
      <c r="O10" s="333"/>
      <c r="P10" s="333"/>
      <c r="Q10" s="333"/>
      <c r="R10" s="333"/>
      <c r="T10" s="245"/>
      <c r="U10" s="245"/>
      <c r="V10" s="244"/>
      <c r="W10" s="244"/>
      <c r="X10" s="244"/>
      <c r="Y10" s="244"/>
      <c r="Z10" s="244"/>
      <c r="AA10" s="244"/>
      <c r="AB10" s="244"/>
      <c r="AC10" s="244"/>
      <c r="AD10" s="244"/>
      <c r="AE10" s="244"/>
    </row>
    <row r="11" s="246" customFormat="true" ht="38.35" hidden="false" customHeight="true" outlineLevel="0" collapsed="false">
      <c r="A11" s="253" t="s">
        <v>701</v>
      </c>
      <c r="B11" s="253" t="s">
        <v>9</v>
      </c>
      <c r="C11" s="253" t="s">
        <v>718</v>
      </c>
      <c r="D11" s="334" t="s">
        <v>18</v>
      </c>
      <c r="E11" s="334" t="s">
        <v>889</v>
      </c>
      <c r="F11" s="334" t="s">
        <v>890</v>
      </c>
      <c r="G11" s="334"/>
      <c r="H11" s="334"/>
      <c r="I11" s="334"/>
      <c r="J11" s="334"/>
      <c r="K11" s="334" t="s">
        <v>891</v>
      </c>
      <c r="L11" s="334" t="s">
        <v>892</v>
      </c>
      <c r="M11" s="334"/>
      <c r="N11" s="253" t="s">
        <v>893</v>
      </c>
      <c r="O11" s="253" t="s">
        <v>894</v>
      </c>
      <c r="P11" s="318" t="s">
        <v>895</v>
      </c>
      <c r="Q11" s="318"/>
      <c r="R11" s="318"/>
      <c r="S11" s="318"/>
      <c r="T11" s="245"/>
      <c r="U11" s="245"/>
      <c r="V11" s="244"/>
      <c r="W11" s="244"/>
      <c r="X11" s="244"/>
      <c r="Y11" s="244"/>
      <c r="Z11" s="244"/>
      <c r="AA11" s="244"/>
      <c r="AB11" s="244"/>
      <c r="AC11" s="244"/>
      <c r="AD11" s="244"/>
      <c r="AE11" s="244"/>
    </row>
    <row r="12" s="246" customFormat="true" ht="51.05" hidden="false" customHeight="true" outlineLevel="0" collapsed="false">
      <c r="A12" s="253"/>
      <c r="B12" s="253"/>
      <c r="C12" s="253"/>
      <c r="D12" s="334"/>
      <c r="E12" s="334"/>
      <c r="F12" s="334"/>
      <c r="G12" s="334"/>
      <c r="H12" s="334"/>
      <c r="I12" s="334"/>
      <c r="J12" s="334"/>
      <c r="K12" s="334"/>
      <c r="L12" s="334"/>
      <c r="M12" s="334"/>
      <c r="N12" s="253"/>
      <c r="O12" s="253"/>
      <c r="P12" s="318" t="s">
        <v>896</v>
      </c>
      <c r="Q12" s="318"/>
      <c r="R12" s="318" t="s">
        <v>896</v>
      </c>
      <c r="S12" s="318"/>
      <c r="T12" s="245"/>
      <c r="U12" s="245"/>
      <c r="V12" s="244"/>
      <c r="W12" s="244"/>
      <c r="X12" s="244"/>
      <c r="Y12" s="244"/>
      <c r="Z12" s="244"/>
      <c r="AA12" s="244"/>
      <c r="AB12" s="244"/>
      <c r="AC12" s="244"/>
      <c r="AD12" s="244"/>
      <c r="AE12" s="244"/>
    </row>
    <row r="13" s="246" customFormat="true" ht="137.3" hidden="false" customHeight="true" outlineLevel="0" collapsed="false">
      <c r="A13" s="253"/>
      <c r="B13" s="253"/>
      <c r="C13" s="253"/>
      <c r="D13" s="334"/>
      <c r="E13" s="334"/>
      <c r="F13" s="335" t="s">
        <v>49</v>
      </c>
      <c r="G13" s="335" t="s">
        <v>50</v>
      </c>
      <c r="H13" s="335" t="s">
        <v>897</v>
      </c>
      <c r="I13" s="32" t="s">
        <v>52</v>
      </c>
      <c r="J13" s="335" t="s">
        <v>53</v>
      </c>
      <c r="K13" s="334"/>
      <c r="L13" s="334" t="s">
        <v>898</v>
      </c>
      <c r="M13" s="334" t="s">
        <v>899</v>
      </c>
      <c r="N13" s="253"/>
      <c r="O13" s="253"/>
      <c r="P13" s="336" t="s">
        <v>900</v>
      </c>
      <c r="Q13" s="336" t="s">
        <v>901</v>
      </c>
      <c r="R13" s="336" t="s">
        <v>900</v>
      </c>
      <c r="S13" s="336" t="s">
        <v>901</v>
      </c>
      <c r="T13" s="245"/>
      <c r="U13" s="245"/>
      <c r="V13" s="244"/>
      <c r="W13" s="244"/>
      <c r="X13" s="244"/>
      <c r="Y13" s="244"/>
      <c r="Z13" s="244"/>
      <c r="AA13" s="244"/>
      <c r="AB13" s="244"/>
      <c r="AC13" s="244"/>
      <c r="AD13" s="244"/>
      <c r="AE13" s="244"/>
    </row>
    <row r="14" s="246" customFormat="true" ht="15.05" hidden="false" customHeight="true" outlineLevel="0" collapsed="false">
      <c r="A14" s="260" t="n">
        <v>1</v>
      </c>
      <c r="B14" s="260" t="n">
        <v>2</v>
      </c>
      <c r="C14" s="260" t="n">
        <v>3</v>
      </c>
      <c r="D14" s="260" t="n">
        <v>4</v>
      </c>
      <c r="E14" s="260" t="n">
        <v>5</v>
      </c>
      <c r="F14" s="260" t="n">
        <v>6</v>
      </c>
      <c r="G14" s="260" t="n">
        <v>7</v>
      </c>
      <c r="H14" s="260" t="n">
        <v>8</v>
      </c>
      <c r="I14" s="260" t="n">
        <v>9</v>
      </c>
      <c r="J14" s="260" t="n">
        <v>10</v>
      </c>
      <c r="K14" s="260" t="n">
        <v>11</v>
      </c>
      <c r="L14" s="260" t="n">
        <v>12</v>
      </c>
      <c r="M14" s="260" t="n">
        <v>13</v>
      </c>
      <c r="N14" s="260" t="n">
        <v>14</v>
      </c>
      <c r="O14" s="260" t="n">
        <v>15</v>
      </c>
      <c r="P14" s="331" t="s">
        <v>902</v>
      </c>
      <c r="Q14" s="331" t="s">
        <v>903</v>
      </c>
      <c r="R14" s="331" t="s">
        <v>904</v>
      </c>
      <c r="S14" s="331" t="s">
        <v>905</v>
      </c>
      <c r="T14" s="245"/>
      <c r="U14" s="245"/>
      <c r="V14" s="244"/>
      <c r="W14" s="244"/>
      <c r="X14" s="244"/>
      <c r="Y14" s="244"/>
      <c r="Z14" s="244"/>
      <c r="AA14" s="244"/>
      <c r="AB14" s="244"/>
      <c r="AC14" s="244"/>
      <c r="AD14" s="244"/>
      <c r="AE14" s="244"/>
    </row>
    <row r="15" customFormat="false" ht="26.15" hidden="false" customHeight="true" outlineLevel="0" collapsed="false">
      <c r="A15" s="331" t="s">
        <v>100</v>
      </c>
      <c r="B15" s="260" t="s">
        <v>101</v>
      </c>
      <c r="C15" s="260"/>
      <c r="D15" s="337" t="n">
        <f aca="false">SUM(D16:D26)</f>
        <v>102.414605096339</v>
      </c>
      <c r="E15" s="262"/>
      <c r="F15" s="337" t="n">
        <f aca="false">SUM(F16:F26)</f>
        <v>85.2963490121111</v>
      </c>
      <c r="G15" s="262"/>
      <c r="H15" s="262"/>
      <c r="I15" s="337" t="n">
        <f aca="false">SUM(I16:I26)</f>
        <v>102.414605096339</v>
      </c>
      <c r="J15" s="262"/>
      <c r="K15" s="262"/>
      <c r="L15" s="262"/>
      <c r="M15" s="337" t="n">
        <f aca="false">SUM(M16:M26)</f>
        <v>85.2963490121111</v>
      </c>
      <c r="N15" s="262"/>
      <c r="O15" s="262"/>
      <c r="P15" s="262"/>
      <c r="Q15" s="262"/>
      <c r="R15" s="262"/>
      <c r="S15" s="265"/>
    </row>
    <row r="16" customFormat="false" ht="67.45" hidden="true" customHeight="true" outlineLevel="1" collapsed="false">
      <c r="A16" s="261" t="s">
        <v>517</v>
      </c>
      <c r="B16" s="219" t="str">
        <f aca="false">П13!B15</f>
        <v>Замена трансформатора на ТП-23 (63 кВа ) на трансформатор ТН-250 с ТП-22 подлежащей замене на 630 кВА. </v>
      </c>
      <c r="C16" s="70" t="str">
        <f aca="false">П13!C15</f>
        <v>Г</v>
      </c>
      <c r="D16" s="337" t="n">
        <f aca="false">'1.'!H67</f>
        <v>0</v>
      </c>
      <c r="E16" s="338" t="s">
        <v>906</v>
      </c>
      <c r="F16" s="337" t="n">
        <f aca="false">I16</f>
        <v>0</v>
      </c>
      <c r="G16" s="265"/>
      <c r="H16" s="265"/>
      <c r="I16" s="339" t="n">
        <f aca="false">D16</f>
        <v>0</v>
      </c>
      <c r="J16" s="265"/>
      <c r="K16" s="265"/>
      <c r="L16" s="265"/>
      <c r="M16" s="337" t="n">
        <f aca="false">I16</f>
        <v>0</v>
      </c>
      <c r="N16" s="70" t="s">
        <v>865</v>
      </c>
      <c r="O16" s="265"/>
      <c r="P16" s="265"/>
      <c r="Q16" s="265"/>
      <c r="R16" s="265"/>
      <c r="S16" s="265"/>
    </row>
    <row r="17" customFormat="false" ht="67.45" hidden="false" customHeight="false" outlineLevel="0" collapsed="false">
      <c r="A17" s="261" t="str">
        <f aca="false">П13!A16</f>
        <v>1.2.1.1.1</v>
      </c>
      <c r="B17" s="266" t="str">
        <f aca="false">П13!B16</f>
        <v>Реконструкция РУ-6 кВ на РТРС</v>
      </c>
      <c r="C17" s="70" t="str">
        <f aca="false">П13!C16</f>
        <v>O/41ЭС/001</v>
      </c>
      <c r="D17" s="337" t="n">
        <f aca="false">'1.'!H71</f>
        <v>27.6436761998028</v>
      </c>
      <c r="E17" s="338"/>
      <c r="F17" s="337" t="n">
        <f aca="false">I17</f>
        <v>27.6436761998028</v>
      </c>
      <c r="G17" s="265"/>
      <c r="H17" s="265"/>
      <c r="I17" s="339" t="n">
        <f aca="false">D17</f>
        <v>27.6436761998028</v>
      </c>
      <c r="J17" s="265"/>
      <c r="K17" s="265"/>
      <c r="L17" s="265" t="s">
        <v>147</v>
      </c>
      <c r="M17" s="337" t="n">
        <f aca="false">I17</f>
        <v>27.6436761998028</v>
      </c>
      <c r="N17" s="70" t="str">
        <f aca="false">П12!AC18</f>
        <v>Выполнение мероприятий по исключению аварийных ситуаций</v>
      </c>
      <c r="O17" s="265"/>
      <c r="P17" s="265"/>
      <c r="Q17" s="265"/>
      <c r="R17" s="265"/>
      <c r="S17" s="265"/>
    </row>
    <row r="18" customFormat="false" ht="67.45" hidden="false" customHeight="false" outlineLevel="0" collapsed="false">
      <c r="A18" s="261" t="str">
        <f aca="false">П13!A17</f>
        <v>1.2.1.1.2</v>
      </c>
      <c r="B18" s="266" t="str">
        <f aca="false">П13!B17</f>
        <v>Замена трансформаторной подстанции 6/0,4 кВ мощностью 0,8 МВА №ТП-111-12 на КТП -6/0,4 кВ-0,8 МВА</v>
      </c>
      <c r="C18" s="70" t="str">
        <f aca="false">П13!C17</f>
        <v>O/41ЭС/003</v>
      </c>
      <c r="D18" s="337" t="n">
        <f aca="false">'1.'!H72</f>
        <v>13.4225879175083</v>
      </c>
      <c r="E18" s="338"/>
      <c r="F18" s="337" t="n">
        <f aca="false">I18</f>
        <v>13.4225879175083</v>
      </c>
      <c r="G18" s="265"/>
      <c r="H18" s="265"/>
      <c r="I18" s="339" t="n">
        <f aca="false">D18</f>
        <v>13.4225879175083</v>
      </c>
      <c r="J18" s="265"/>
      <c r="K18" s="265"/>
      <c r="L18" s="265" t="n">
        <v>2026</v>
      </c>
      <c r="M18" s="337" t="n">
        <f aca="false">I18</f>
        <v>13.4225879175083</v>
      </c>
      <c r="N18" s="70" t="str">
        <f aca="false">П12!AC19</f>
        <v>Выполнение мероприятий по исключению аварийных ситуаций</v>
      </c>
      <c r="O18" s="265"/>
      <c r="P18" s="265"/>
      <c r="Q18" s="265"/>
      <c r="R18" s="265"/>
      <c r="S18" s="265"/>
    </row>
    <row r="19" customFormat="false" ht="67.45" hidden="false" customHeight="false" outlineLevel="0" collapsed="false">
      <c r="A19" s="261" t="str">
        <f aca="false">П13!A18</f>
        <v>1.2.1.1.3</v>
      </c>
      <c r="B19" s="266" t="str">
        <f aca="false">П13!B18</f>
        <v>Замена трансформаторной подстанции 6/0,4 кВ мощностью 0,8 МВА №ТП-111-10 на КТП -6/0,4 кВ-0,8 МВА</v>
      </c>
      <c r="C19" s="70" t="str">
        <f aca="false">П13!C18</f>
        <v>O/41ЭС/004</v>
      </c>
      <c r="D19" s="337" t="n">
        <f aca="false">'1.'!H73</f>
        <v>14.7906105531982</v>
      </c>
      <c r="E19" s="338"/>
      <c r="F19" s="337" t="n">
        <f aca="false">I19</f>
        <v>14.7906105531982</v>
      </c>
      <c r="G19" s="265"/>
      <c r="H19" s="265"/>
      <c r="I19" s="339" t="n">
        <f aca="false">D19</f>
        <v>14.7906105531982</v>
      </c>
      <c r="J19" s="265"/>
      <c r="K19" s="265"/>
      <c r="L19" s="265" t="n">
        <v>2027</v>
      </c>
      <c r="M19" s="337" t="n">
        <f aca="false">I19</f>
        <v>14.7906105531982</v>
      </c>
      <c r="N19" s="70" t="str">
        <f aca="false">П12!AC20</f>
        <v>Выполнение мероприятий по исключению аварийных ситуаций</v>
      </c>
      <c r="O19" s="265"/>
      <c r="P19" s="265"/>
      <c r="Q19" s="265"/>
      <c r="R19" s="265"/>
      <c r="S19" s="265"/>
    </row>
    <row r="20" customFormat="false" ht="67.45" hidden="false" customHeight="false" outlineLevel="0" collapsed="false">
      <c r="A20" s="261" t="str">
        <f aca="false">П13!A19</f>
        <v>1.2.1.1.4</v>
      </c>
      <c r="B20" s="266" t="str">
        <f aca="false">П13!B19</f>
        <v>Замена трансформаторной подстанции 6/0,4 кВ мощностью 0,8 МВА №ТП-111-17 на КТП -6/0,4 кВ-0,8 МВА</v>
      </c>
      <c r="C20" s="70" t="str">
        <f aca="false">П13!C19</f>
        <v>O/41ЭС/006</v>
      </c>
      <c r="D20" s="337" t="n">
        <f aca="false">'1.'!H74</f>
        <v>15.9041467212767</v>
      </c>
      <c r="E20" s="338"/>
      <c r="F20" s="337" t="n">
        <f aca="false">I20</f>
        <v>15.9041467212767</v>
      </c>
      <c r="G20" s="265"/>
      <c r="H20" s="265"/>
      <c r="I20" s="339" t="n">
        <f aca="false">D20</f>
        <v>15.9041467212767</v>
      </c>
      <c r="J20" s="265"/>
      <c r="K20" s="265"/>
      <c r="L20" s="265" t="n">
        <v>2028</v>
      </c>
      <c r="M20" s="337" t="n">
        <f aca="false">I20</f>
        <v>15.9041467212767</v>
      </c>
      <c r="N20" s="70" t="str">
        <f aca="false">П12!AC21</f>
        <v>Выполнение мероприятий по исключению аварийных ситуаций</v>
      </c>
      <c r="O20" s="265"/>
      <c r="P20" s="265"/>
      <c r="Q20" s="265"/>
      <c r="R20" s="265"/>
      <c r="S20" s="265"/>
    </row>
    <row r="21" customFormat="false" ht="67.45" hidden="false" customHeight="false" outlineLevel="0" collapsed="false">
      <c r="A21" s="261" t="str">
        <f aca="false">П13!A20</f>
        <v>1.2.1.1.5</v>
      </c>
      <c r="B21" s="266" t="str">
        <f aca="false">П13!B20</f>
        <v>Замена трансформаторной подстанции 6/0,4 кВ мощностью 1,26 МВА №ТП-111-22 на КТП -6/0,4 кВ-1,26 МВА, Реконструкция ТП-111-19</v>
      </c>
      <c r="C21" s="70" t="str">
        <f aca="false">П13!C20</f>
        <v>O/41ЭС/008</v>
      </c>
      <c r="D21" s="337" t="n">
        <f aca="false">'1.'!H75</f>
        <v>9.04930980471053</v>
      </c>
      <c r="E21" s="338"/>
      <c r="F21" s="337" t="n">
        <f aca="false">I21</f>
        <v>9.04930980471053</v>
      </c>
      <c r="G21" s="265"/>
      <c r="H21" s="265"/>
      <c r="I21" s="339" t="n">
        <f aca="false">D21</f>
        <v>9.04930980471053</v>
      </c>
      <c r="J21" s="265"/>
      <c r="K21" s="265"/>
      <c r="L21" s="265" t="n">
        <v>2029</v>
      </c>
      <c r="M21" s="337" t="n">
        <f aca="false">I21</f>
        <v>9.04930980471053</v>
      </c>
      <c r="N21" s="70" t="str">
        <f aca="false">П12!AC22</f>
        <v>Выполнение мероприятий по исключению аварийных ситуаций</v>
      </c>
      <c r="O21" s="265"/>
      <c r="P21" s="265"/>
      <c r="Q21" s="265"/>
      <c r="R21" s="265"/>
      <c r="S21" s="265"/>
    </row>
    <row r="22" customFormat="false" ht="67.45" hidden="false" customHeight="false" outlineLevel="0" collapsed="false">
      <c r="A22" s="261" t="str">
        <f aca="false">П13!A21</f>
        <v>1.2.2.1.1</v>
      </c>
      <c r="B22" s="266" t="str">
        <f aca="false">П13!B21</f>
        <v>Замена кабельных линий - 0,4 кВ от ТП-111-10, ТП-111-12</v>
      </c>
      <c r="C22" s="70" t="str">
        <f aca="false">П13!C21</f>
        <v>O/41ЭС/005</v>
      </c>
      <c r="D22" s="337" t="n">
        <f aca="false">'1.'!H84</f>
        <v>2.90351152077888</v>
      </c>
      <c r="E22" s="338"/>
      <c r="F22" s="337" t="n">
        <f aca="false">I22</f>
        <v>2.90351152077888</v>
      </c>
      <c r="G22" s="265"/>
      <c r="H22" s="265"/>
      <c r="I22" s="339" t="n">
        <f aca="false">D22</f>
        <v>2.90351152077888</v>
      </c>
      <c r="J22" s="265"/>
      <c r="K22" s="265"/>
      <c r="L22" s="265" t="n">
        <v>2027</v>
      </c>
      <c r="M22" s="337" t="n">
        <f aca="false">I22</f>
        <v>2.90351152077888</v>
      </c>
      <c r="N22" s="70" t="str">
        <f aca="false">П12!AC23</f>
        <v>Выполнение мероприятий по исключению аварийных ситуаций</v>
      </c>
      <c r="O22" s="265"/>
      <c r="P22" s="265"/>
      <c r="Q22" s="265"/>
      <c r="R22" s="265"/>
      <c r="S22" s="265"/>
    </row>
    <row r="23" customFormat="false" ht="67.45" hidden="false" customHeight="false" outlineLevel="0" collapsed="false">
      <c r="A23" s="261" t="str">
        <f aca="false">П13!A22</f>
        <v>1.2.2.1.2</v>
      </c>
      <c r="B23" s="266" t="str">
        <f aca="false">П13!B22</f>
        <v>Замена кабельных линий - 0,4 кВ от ТП-111-17</v>
      </c>
      <c r="C23" s="70" t="str">
        <f aca="false">П13!C22</f>
        <v>O/41ЭС/007</v>
      </c>
      <c r="D23" s="337" t="n">
        <f aca="false">'1.'!H85</f>
        <v>4.62109604710661</v>
      </c>
      <c r="E23" s="338"/>
      <c r="F23" s="337"/>
      <c r="G23" s="265"/>
      <c r="H23" s="265"/>
      <c r="I23" s="339" t="n">
        <f aca="false">D23</f>
        <v>4.62109604710661</v>
      </c>
      <c r="J23" s="265"/>
      <c r="K23" s="265"/>
      <c r="L23" s="265" t="n">
        <v>2028</v>
      </c>
      <c r="M23" s="337"/>
      <c r="N23" s="70" t="str">
        <f aca="false">П12!AC24</f>
        <v>Выполнение мероприятий по исключению аварийных ситуаций</v>
      </c>
      <c r="O23" s="265"/>
      <c r="P23" s="265"/>
      <c r="Q23" s="265"/>
      <c r="R23" s="265"/>
      <c r="S23" s="265"/>
    </row>
    <row r="24" customFormat="false" ht="67.45" hidden="false" customHeight="false" outlineLevel="0" collapsed="false">
      <c r="A24" s="261" t="str">
        <f aca="false">П13!A23</f>
        <v>1.2.2.1.3</v>
      </c>
      <c r="B24" s="266" t="str">
        <f aca="false">П13!B23</f>
        <v>Замена кабельных линий - 6 и 0,4 кВ от ТП-111-10, 111-19</v>
      </c>
      <c r="C24" s="70" t="str">
        <f aca="false">П13!C23</f>
        <v>O/41ЭС/009</v>
      </c>
      <c r="D24" s="337" t="n">
        <f aca="false">'1.'!H86</f>
        <v>12.4971600371217</v>
      </c>
      <c r="E24" s="338"/>
      <c r="F24" s="337"/>
      <c r="G24" s="265"/>
      <c r="H24" s="265"/>
      <c r="I24" s="339" t="n">
        <f aca="false">D24</f>
        <v>12.4971600371217</v>
      </c>
      <c r="J24" s="265"/>
      <c r="K24" s="265"/>
      <c r="L24" s="265" t="n">
        <v>2029</v>
      </c>
      <c r="M24" s="337"/>
      <c r="N24" s="70" t="str">
        <f aca="false">П12!AC25</f>
        <v>Выполнение мероприятий по исключению аварийных ситуаций</v>
      </c>
      <c r="O24" s="265"/>
      <c r="P24" s="265"/>
      <c r="Q24" s="265"/>
      <c r="R24" s="265"/>
      <c r="S24" s="265"/>
    </row>
    <row r="25" customFormat="false" ht="15" hidden="true" customHeight="false" outlineLevel="1" collapsed="false">
      <c r="A25" s="261" t="str">
        <f aca="false">П13!A24</f>
        <v>1.1.2.2.1</v>
      </c>
      <c r="B25" s="266" t="n">
        <f aca="false">П13!B24</f>
        <v>0</v>
      </c>
      <c r="C25" s="70"/>
      <c r="D25" s="337"/>
      <c r="E25" s="338"/>
      <c r="F25" s="337" t="n">
        <f aca="false">I25</f>
        <v>0</v>
      </c>
      <c r="G25" s="265"/>
      <c r="H25" s="265"/>
      <c r="I25" s="339" t="n">
        <f aca="false">D25</f>
        <v>0</v>
      </c>
      <c r="J25" s="265"/>
      <c r="K25" s="265"/>
      <c r="L25" s="265"/>
      <c r="M25" s="337" t="n">
        <f aca="false">I25</f>
        <v>0</v>
      </c>
      <c r="N25" s="70" t="n">
        <f aca="false">П12!AC26</f>
        <v>0</v>
      </c>
      <c r="O25" s="265"/>
      <c r="P25" s="265"/>
      <c r="Q25" s="265"/>
      <c r="R25" s="265"/>
      <c r="S25" s="265"/>
    </row>
    <row r="26" customFormat="false" ht="93.95" hidden="false" customHeight="false" outlineLevel="0" collapsed="false">
      <c r="A26" s="261" t="str">
        <f aca="false">П13!A25</f>
        <v>1.2.3.1.1</v>
      </c>
      <c r="B26" s="266" t="str">
        <f aca="false">П13!B25</f>
        <v>Установка приборов учета в соответствии с Федеральным законом от 27.12.2018 № 522 при истечении МПИ, при отсутствии прибора учета и выходе прибора учета из строя у потребителя, класс напряжения 0,23 (0,4) кВ (32 прибора учета)</v>
      </c>
      <c r="C26" s="70" t="str">
        <f aca="false">П13!C25</f>
        <v>O/41ЭС/002</v>
      </c>
      <c r="D26" s="337" t="n">
        <f aca="false">'1.'!H90</f>
        <v>1.5825062948357</v>
      </c>
      <c r="E26" s="256" t="s">
        <v>907</v>
      </c>
      <c r="F26" s="337" t="n">
        <f aca="false">I26</f>
        <v>1.5825062948357</v>
      </c>
      <c r="G26" s="265"/>
      <c r="H26" s="265"/>
      <c r="I26" s="339" t="n">
        <f aca="false">D26</f>
        <v>1.5825062948357</v>
      </c>
      <c r="J26" s="265"/>
      <c r="K26" s="265"/>
      <c r="L26" s="265" t="s">
        <v>172</v>
      </c>
      <c r="M26" s="337" t="n">
        <f aca="false">I26</f>
        <v>1.5825062948357</v>
      </c>
      <c r="N26" s="70" t="str">
        <f aca="false">П12!AC27</f>
        <v>Выполнение требований законадателства Рфа именно: ФЗ-522 от 27.12.2018</v>
      </c>
      <c r="O26" s="265"/>
      <c r="P26" s="265"/>
      <c r="Q26" s="265"/>
      <c r="R26" s="265"/>
      <c r="S26" s="265"/>
    </row>
    <row r="27" customFormat="false" ht="15" hidden="true" customHeight="false" outlineLevel="1" collapsed="false">
      <c r="A27" s="261" t="s">
        <v>908</v>
      </c>
      <c r="B27" s="266" t="n">
        <f aca="false">П13!B26</f>
        <v>0</v>
      </c>
      <c r="C27" s="70"/>
      <c r="D27" s="337"/>
      <c r="E27" s="256"/>
      <c r="F27" s="337" t="n">
        <f aca="false">I27</f>
        <v>0</v>
      </c>
      <c r="G27" s="265"/>
      <c r="H27" s="265"/>
      <c r="I27" s="339" t="n">
        <f aca="false">D27</f>
        <v>0</v>
      </c>
      <c r="J27" s="265"/>
      <c r="K27" s="265"/>
      <c r="L27" s="265"/>
      <c r="M27" s="337" t="n">
        <f aca="false">I27</f>
        <v>0</v>
      </c>
      <c r="N27" s="70" t="n">
        <f aca="false">П12!AC28</f>
        <v>0</v>
      </c>
      <c r="O27" s="265"/>
      <c r="P27" s="265"/>
      <c r="Q27" s="265"/>
      <c r="R27" s="265"/>
      <c r="S27" s="265"/>
    </row>
  </sheetData>
  <mergeCells count="19">
    <mergeCell ref="A4:S4"/>
    <mergeCell ref="A6:S6"/>
    <mergeCell ref="A7:S7"/>
    <mergeCell ref="A9:S9"/>
    <mergeCell ref="A10:R10"/>
    <mergeCell ref="A11:A13"/>
    <mergeCell ref="B11:B13"/>
    <mergeCell ref="C11:C13"/>
    <mergeCell ref="D11:D13"/>
    <mergeCell ref="E11:E13"/>
    <mergeCell ref="F11:J12"/>
    <mergeCell ref="K11:K13"/>
    <mergeCell ref="L11:M12"/>
    <mergeCell ref="N11:N13"/>
    <mergeCell ref="O11:O13"/>
    <mergeCell ref="P11:S11"/>
    <mergeCell ref="P12:Q12"/>
    <mergeCell ref="R12:S12"/>
    <mergeCell ref="E16:E25"/>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BF36"/>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1.3" zeroHeight="false" outlineLevelRow="0" outlineLevelCol="0"/>
  <cols>
    <col collapsed="false" customWidth="true" hidden="false" outlineLevel="0" max="1" min="1" style="340" width="9.77"/>
    <col collapsed="false" customWidth="true" hidden="false" outlineLevel="0" max="2" min="2" style="340" width="38.33"/>
    <col collapsed="false" customWidth="true" hidden="false" outlineLevel="0" max="3" min="3" style="340" width="12.77"/>
    <col collapsed="false" customWidth="true" hidden="false" outlineLevel="0" max="45" min="4" style="340" width="8.11"/>
    <col collapsed="false" customWidth="false" hidden="false" outlineLevel="0" max="16384" min="46" style="340" width="9"/>
  </cols>
  <sheetData>
    <row r="1" customFormat="false" ht="17.35" hidden="false" customHeight="false" outlineLevel="0" collapsed="false">
      <c r="AS1" s="237" t="s">
        <v>0</v>
      </c>
    </row>
    <row r="2" customFormat="false" ht="17.35" hidden="false" customHeight="false" outlineLevel="0" collapsed="false">
      <c r="J2" s="341"/>
      <c r="K2" s="341"/>
      <c r="L2" s="341"/>
      <c r="M2" s="341"/>
      <c r="N2" s="341"/>
      <c r="O2" s="341"/>
      <c r="AS2" s="238" t="s">
        <v>436</v>
      </c>
    </row>
    <row r="3" customFormat="false" ht="17.35" hidden="false" customHeight="false" outlineLevel="0" collapsed="false">
      <c r="J3" s="342"/>
      <c r="K3" s="342"/>
      <c r="L3" s="342"/>
      <c r="M3" s="342"/>
      <c r="N3" s="342"/>
      <c r="O3" s="342"/>
      <c r="AS3" s="238" t="s">
        <v>437</v>
      </c>
    </row>
    <row r="4" customFormat="false" ht="17.35" hidden="false" customHeight="false" outlineLevel="0" collapsed="false">
      <c r="A4" s="58" t="s">
        <v>909</v>
      </c>
      <c r="B4" s="58"/>
      <c r="C4" s="58"/>
      <c r="D4" s="58"/>
      <c r="E4" s="58"/>
      <c r="F4" s="58"/>
      <c r="G4" s="58"/>
      <c r="H4" s="58"/>
      <c r="I4" s="58"/>
      <c r="J4" s="58"/>
      <c r="K4" s="58"/>
      <c r="L4" s="58"/>
      <c r="M4" s="58"/>
      <c r="N4" s="58"/>
      <c r="O4" s="58"/>
      <c r="P4" s="58"/>
      <c r="Q4" s="58"/>
      <c r="R4" s="58"/>
      <c r="S4" s="58"/>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row>
    <row r="5" customFormat="false" ht="17.35" hidden="false" customHeight="false" outlineLevel="0" collapsed="false">
      <c r="A5" s="343" t="s">
        <v>910</v>
      </c>
      <c r="B5" s="343"/>
      <c r="C5" s="343"/>
      <c r="D5" s="343"/>
      <c r="E5" s="343"/>
      <c r="F5" s="343"/>
      <c r="G5" s="343"/>
      <c r="H5" s="343"/>
      <c r="I5" s="343"/>
      <c r="J5" s="343"/>
      <c r="K5" s="343"/>
      <c r="L5" s="343"/>
      <c r="M5" s="343"/>
      <c r="N5" s="343"/>
      <c r="O5" s="343"/>
      <c r="P5" s="343"/>
      <c r="Q5" s="343"/>
      <c r="R5" s="343"/>
      <c r="S5" s="343"/>
      <c r="T5" s="343"/>
      <c r="U5" s="343"/>
      <c r="V5" s="343"/>
      <c r="W5" s="343"/>
      <c r="X5" s="343"/>
      <c r="Y5" s="343"/>
      <c r="Z5" s="343"/>
      <c r="AA5" s="343"/>
      <c r="AB5" s="343"/>
      <c r="AC5" s="343"/>
      <c r="AD5" s="343"/>
      <c r="AE5" s="343"/>
      <c r="AF5" s="343"/>
      <c r="AG5" s="343"/>
      <c r="AH5" s="343"/>
      <c r="AI5" s="343"/>
      <c r="AJ5" s="343"/>
      <c r="AK5" s="343"/>
      <c r="AL5" s="343"/>
      <c r="AM5" s="343"/>
      <c r="AN5" s="343"/>
      <c r="AO5" s="343"/>
      <c r="AP5" s="343"/>
      <c r="AQ5" s="343"/>
      <c r="AR5" s="343"/>
      <c r="AS5" s="343"/>
    </row>
    <row r="6" customFormat="false" ht="15.85" hidden="false" customHeight="true" outlineLevel="0" collapsed="false"/>
    <row r="7" customFormat="false" ht="21.8" hidden="false" customHeight="true" outlineLevel="0" collapsed="false">
      <c r="A7" s="240" t="s">
        <v>911</v>
      </c>
      <c r="B7" s="240"/>
      <c r="C7" s="240"/>
      <c r="D7" s="240"/>
      <c r="E7" s="240"/>
      <c r="F7" s="240"/>
      <c r="G7" s="240"/>
      <c r="H7" s="240"/>
      <c r="I7" s="240"/>
      <c r="J7" s="240"/>
      <c r="K7" s="240"/>
      <c r="L7" s="240"/>
      <c r="M7" s="240"/>
      <c r="N7" s="240"/>
      <c r="O7" s="240"/>
      <c r="P7" s="240"/>
      <c r="Q7" s="240"/>
      <c r="R7" s="240"/>
      <c r="S7" s="240"/>
      <c r="T7" s="240"/>
      <c r="U7" s="240"/>
      <c r="V7" s="240"/>
      <c r="W7" s="240"/>
      <c r="X7" s="240"/>
      <c r="Y7" s="240"/>
      <c r="Z7" s="240"/>
      <c r="AA7" s="240"/>
      <c r="AB7" s="240"/>
      <c r="AC7" s="240"/>
      <c r="AD7" s="240"/>
      <c r="AE7" s="240"/>
      <c r="AF7" s="240"/>
      <c r="AG7" s="240"/>
      <c r="AH7" s="240"/>
      <c r="AI7" s="240"/>
      <c r="AJ7" s="240"/>
      <c r="AK7" s="240"/>
      <c r="AL7" s="240"/>
      <c r="AM7" s="240"/>
      <c r="AN7" s="240"/>
      <c r="AO7" s="240"/>
      <c r="AP7" s="240"/>
      <c r="AQ7" s="240"/>
      <c r="AR7" s="240"/>
      <c r="AS7" s="240"/>
    </row>
    <row r="8" customFormat="false" ht="15.85" hidden="false" customHeight="true" outlineLevel="0" collapsed="false">
      <c r="A8" s="59" t="s">
        <v>698</v>
      </c>
      <c r="B8" s="59"/>
      <c r="C8" s="59"/>
      <c r="D8" s="59"/>
      <c r="E8" s="59"/>
      <c r="F8" s="59"/>
      <c r="G8" s="59"/>
      <c r="H8" s="59"/>
      <c r="I8" s="59"/>
      <c r="J8" s="59"/>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row>
    <row r="9" customFormat="false" ht="11.45" hidden="false" customHeight="false" outlineLevel="0" collapsed="false"/>
    <row r="10" customFormat="false" ht="16.6" hidden="false" customHeight="true" outlineLevel="0" collapsed="false">
      <c r="A10" s="240" t="s">
        <v>912</v>
      </c>
      <c r="B10" s="240"/>
      <c r="C10" s="240"/>
      <c r="D10" s="240"/>
      <c r="E10" s="240"/>
      <c r="F10" s="240"/>
      <c r="G10" s="240"/>
      <c r="H10" s="240"/>
      <c r="I10" s="240"/>
      <c r="J10" s="240"/>
      <c r="K10" s="240"/>
      <c r="L10" s="240"/>
      <c r="M10" s="240"/>
      <c r="N10" s="240"/>
      <c r="O10" s="240"/>
      <c r="P10" s="240"/>
      <c r="Q10" s="240"/>
      <c r="R10" s="240"/>
      <c r="S10" s="240"/>
      <c r="T10" s="240"/>
      <c r="U10" s="240"/>
      <c r="V10" s="240"/>
      <c r="W10" s="240"/>
      <c r="X10" s="240"/>
      <c r="Y10" s="240"/>
      <c r="Z10" s="240"/>
      <c r="AA10" s="240"/>
      <c r="AB10" s="240"/>
      <c r="AC10" s="240"/>
      <c r="AD10" s="240"/>
      <c r="AE10" s="240"/>
      <c r="AF10" s="240"/>
      <c r="AG10" s="240"/>
      <c r="AH10" s="240"/>
      <c r="AI10" s="240"/>
      <c r="AJ10" s="240"/>
      <c r="AK10" s="240"/>
      <c r="AL10" s="240"/>
      <c r="AM10" s="240"/>
      <c r="AN10" s="240"/>
      <c r="AO10" s="240"/>
      <c r="AP10" s="240"/>
      <c r="AQ10" s="240"/>
      <c r="AR10" s="240"/>
      <c r="AS10" s="240"/>
    </row>
    <row r="11" customFormat="false" ht="15.05" hidden="false" customHeight="true" outlineLevel="0" collapsed="false">
      <c r="A11" s="344"/>
      <c r="B11" s="344"/>
      <c r="C11" s="344"/>
      <c r="D11" s="344"/>
      <c r="E11" s="344"/>
      <c r="F11" s="344"/>
      <c r="G11" s="344"/>
      <c r="H11" s="344"/>
      <c r="I11" s="344"/>
      <c r="J11" s="344"/>
      <c r="K11" s="344"/>
      <c r="L11" s="344"/>
      <c r="M11" s="344"/>
      <c r="N11" s="344"/>
      <c r="O11" s="344"/>
      <c r="P11" s="345"/>
      <c r="Q11" s="345"/>
      <c r="R11" s="345"/>
      <c r="S11" s="345"/>
      <c r="T11" s="345"/>
      <c r="U11" s="345"/>
      <c r="V11" s="345"/>
      <c r="W11" s="345"/>
      <c r="X11" s="345"/>
      <c r="Y11" s="345"/>
      <c r="Z11" s="345"/>
      <c r="AA11" s="345"/>
      <c r="AB11" s="345"/>
      <c r="AC11" s="345"/>
      <c r="AD11" s="345"/>
      <c r="AE11" s="345"/>
      <c r="AF11" s="345"/>
      <c r="AG11" s="345"/>
      <c r="AH11" s="344"/>
      <c r="AI11" s="344"/>
      <c r="AJ11" s="344"/>
      <c r="AK11" s="344"/>
      <c r="AL11" s="344"/>
      <c r="AM11" s="344"/>
      <c r="AN11" s="344"/>
      <c r="AO11" s="344"/>
      <c r="AP11" s="344"/>
      <c r="AQ11" s="344"/>
      <c r="AR11" s="344"/>
      <c r="AS11" s="344"/>
    </row>
    <row r="12" s="342" customFormat="true" ht="15.85" hidden="false" customHeight="true" outlineLevel="0" collapsed="false">
      <c r="A12" s="14" t="s">
        <v>913</v>
      </c>
      <c r="B12" s="14"/>
      <c r="C12" s="14"/>
      <c r="D12" s="14"/>
      <c r="E12" s="14"/>
      <c r="F12" s="14"/>
      <c r="G12" s="14"/>
      <c r="H12" s="14"/>
      <c r="I12" s="14"/>
      <c r="J12" s="14"/>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6"/>
      <c r="AU12" s="16"/>
      <c r="AV12" s="16"/>
      <c r="AW12" s="16"/>
      <c r="AX12" s="16"/>
      <c r="AY12" s="16"/>
      <c r="AZ12" s="16"/>
      <c r="BA12" s="16"/>
      <c r="BB12" s="16"/>
      <c r="BC12" s="16"/>
      <c r="BD12" s="16"/>
      <c r="BE12" s="16"/>
      <c r="BF12" s="16"/>
    </row>
    <row r="13" s="342" customFormat="true" ht="15.85" hidden="false" customHeight="true" outlineLevel="0" collapsed="false">
      <c r="A13" s="17" t="s">
        <v>914</v>
      </c>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9"/>
      <c r="AU13" s="19"/>
      <c r="AV13" s="19"/>
      <c r="AW13" s="19"/>
      <c r="AX13" s="19"/>
      <c r="AY13" s="19"/>
      <c r="AZ13" s="19"/>
      <c r="BA13" s="19"/>
      <c r="BB13" s="19"/>
      <c r="BC13" s="19"/>
      <c r="BD13" s="19"/>
      <c r="BE13" s="19"/>
      <c r="BF13" s="19"/>
    </row>
    <row r="14" s="342" customFormat="true" ht="15.85" hidden="false" customHeight="true" outlineLevel="0" collapsed="false">
      <c r="A14" s="14"/>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6"/>
      <c r="AU14" s="16"/>
      <c r="AV14" s="16"/>
      <c r="AW14" s="16"/>
      <c r="AX14" s="16"/>
      <c r="AY14" s="16"/>
      <c r="AZ14" s="16"/>
      <c r="BA14" s="16"/>
      <c r="BB14" s="16"/>
      <c r="BC14" s="16"/>
      <c r="BD14" s="16"/>
      <c r="BE14" s="16"/>
      <c r="BF14" s="16"/>
    </row>
    <row r="15" s="346" customFormat="true" ht="33.85" hidden="false" customHeight="true" outlineLevel="0" collapsed="false">
      <c r="A15" s="258" t="s">
        <v>701</v>
      </c>
      <c r="B15" s="258" t="s">
        <v>9</v>
      </c>
      <c r="C15" s="258" t="s">
        <v>718</v>
      </c>
      <c r="D15" s="258" t="s">
        <v>324</v>
      </c>
      <c r="E15" s="258"/>
      <c r="F15" s="258"/>
      <c r="G15" s="258"/>
      <c r="H15" s="258"/>
      <c r="I15" s="258"/>
      <c r="J15" s="258"/>
      <c r="K15" s="258"/>
      <c r="L15" s="258"/>
      <c r="M15" s="258"/>
      <c r="N15" s="258"/>
      <c r="O15" s="258"/>
      <c r="P15" s="258"/>
      <c r="Q15" s="258"/>
      <c r="R15" s="258"/>
      <c r="S15" s="258"/>
      <c r="T15" s="258"/>
      <c r="U15" s="258"/>
      <c r="V15" s="258"/>
      <c r="W15" s="258"/>
      <c r="X15" s="258"/>
      <c r="Y15" s="258"/>
      <c r="Z15" s="258"/>
      <c r="AA15" s="258"/>
      <c r="AB15" s="258"/>
      <c r="AC15" s="258"/>
      <c r="AD15" s="258"/>
      <c r="AE15" s="258"/>
      <c r="AF15" s="258"/>
      <c r="AG15" s="258"/>
      <c r="AH15" s="258"/>
      <c r="AI15" s="258"/>
      <c r="AJ15" s="258"/>
      <c r="AK15" s="258"/>
      <c r="AL15" s="258"/>
      <c r="AM15" s="258"/>
      <c r="AN15" s="258"/>
      <c r="AO15" s="258"/>
      <c r="AP15" s="258"/>
      <c r="AQ15" s="258"/>
      <c r="AR15" s="258"/>
      <c r="AS15" s="258"/>
    </row>
    <row r="16" customFormat="false" ht="80.15" hidden="false" customHeight="true" outlineLevel="0" collapsed="false">
      <c r="A16" s="258"/>
      <c r="B16" s="258"/>
      <c r="C16" s="258"/>
      <c r="D16" s="258" t="s">
        <v>325</v>
      </c>
      <c r="E16" s="258"/>
      <c r="F16" s="258"/>
      <c r="G16" s="258"/>
      <c r="H16" s="258"/>
      <c r="I16" s="258"/>
      <c r="J16" s="258" t="s">
        <v>326</v>
      </c>
      <c r="K16" s="258"/>
      <c r="L16" s="258"/>
      <c r="M16" s="258"/>
      <c r="N16" s="258"/>
      <c r="O16" s="258"/>
      <c r="P16" s="258" t="s">
        <v>327</v>
      </c>
      <c r="Q16" s="258"/>
      <c r="R16" s="258"/>
      <c r="S16" s="258"/>
      <c r="T16" s="258"/>
      <c r="U16" s="258"/>
      <c r="V16" s="258" t="s">
        <v>328</v>
      </c>
      <c r="W16" s="258"/>
      <c r="X16" s="258"/>
      <c r="Y16" s="258"/>
      <c r="Z16" s="258"/>
      <c r="AA16" s="258"/>
      <c r="AB16" s="258" t="s">
        <v>329</v>
      </c>
      <c r="AC16" s="258"/>
      <c r="AD16" s="258"/>
      <c r="AE16" s="258"/>
      <c r="AF16" s="258"/>
      <c r="AG16" s="258"/>
      <c r="AH16" s="258" t="s">
        <v>330</v>
      </c>
      <c r="AI16" s="258"/>
      <c r="AJ16" s="258"/>
      <c r="AK16" s="258"/>
      <c r="AL16" s="258"/>
      <c r="AM16" s="258"/>
      <c r="AN16" s="258" t="s">
        <v>331</v>
      </c>
      <c r="AO16" s="258"/>
      <c r="AP16" s="258"/>
      <c r="AQ16" s="258"/>
      <c r="AR16" s="258"/>
      <c r="AS16" s="258"/>
    </row>
    <row r="17" s="348" customFormat="true" ht="140.25" hidden="false" customHeight="true" outlineLevel="0" collapsed="false">
      <c r="A17" s="258"/>
      <c r="B17" s="258"/>
      <c r="C17" s="258"/>
      <c r="D17" s="347" t="s">
        <v>915</v>
      </c>
      <c r="E17" s="347"/>
      <c r="F17" s="347" t="s">
        <v>915</v>
      </c>
      <c r="G17" s="347"/>
      <c r="H17" s="347" t="s">
        <v>916</v>
      </c>
      <c r="I17" s="347"/>
      <c r="J17" s="347" t="s">
        <v>915</v>
      </c>
      <c r="K17" s="347"/>
      <c r="L17" s="347" t="s">
        <v>915</v>
      </c>
      <c r="M17" s="347"/>
      <c r="N17" s="347" t="s">
        <v>916</v>
      </c>
      <c r="O17" s="347"/>
      <c r="P17" s="347" t="s">
        <v>915</v>
      </c>
      <c r="Q17" s="347"/>
      <c r="R17" s="347" t="s">
        <v>915</v>
      </c>
      <c r="S17" s="347"/>
      <c r="T17" s="347" t="s">
        <v>916</v>
      </c>
      <c r="U17" s="347"/>
      <c r="V17" s="347" t="s">
        <v>915</v>
      </c>
      <c r="W17" s="347"/>
      <c r="X17" s="347" t="s">
        <v>915</v>
      </c>
      <c r="Y17" s="347"/>
      <c r="Z17" s="347" t="s">
        <v>916</v>
      </c>
      <c r="AA17" s="347"/>
      <c r="AB17" s="347" t="s">
        <v>915</v>
      </c>
      <c r="AC17" s="347"/>
      <c r="AD17" s="347" t="s">
        <v>915</v>
      </c>
      <c r="AE17" s="347"/>
      <c r="AF17" s="347" t="s">
        <v>916</v>
      </c>
      <c r="AG17" s="347"/>
      <c r="AH17" s="347" t="s">
        <v>915</v>
      </c>
      <c r="AI17" s="347"/>
      <c r="AJ17" s="347" t="s">
        <v>915</v>
      </c>
      <c r="AK17" s="347"/>
      <c r="AL17" s="347" t="s">
        <v>916</v>
      </c>
      <c r="AM17" s="347"/>
      <c r="AN17" s="347" t="s">
        <v>915</v>
      </c>
      <c r="AO17" s="347"/>
      <c r="AP17" s="347" t="s">
        <v>915</v>
      </c>
      <c r="AQ17" s="347"/>
      <c r="AR17" s="347" t="s">
        <v>916</v>
      </c>
      <c r="AS17" s="347"/>
    </row>
    <row r="18" customFormat="false" ht="128.35" hidden="false" customHeight="true" outlineLevel="0" collapsed="false">
      <c r="A18" s="258"/>
      <c r="B18" s="258"/>
      <c r="C18" s="258"/>
      <c r="D18" s="349" t="s">
        <v>917</v>
      </c>
      <c r="E18" s="349" t="s">
        <v>918</v>
      </c>
      <c r="F18" s="349" t="s">
        <v>917</v>
      </c>
      <c r="G18" s="349" t="s">
        <v>918</v>
      </c>
      <c r="H18" s="349" t="s">
        <v>917</v>
      </c>
      <c r="I18" s="349" t="s">
        <v>918</v>
      </c>
      <c r="J18" s="349" t="s">
        <v>917</v>
      </c>
      <c r="K18" s="349" t="s">
        <v>918</v>
      </c>
      <c r="L18" s="349" t="s">
        <v>917</v>
      </c>
      <c r="M18" s="349" t="s">
        <v>918</v>
      </c>
      <c r="N18" s="349" t="s">
        <v>917</v>
      </c>
      <c r="O18" s="349" t="s">
        <v>918</v>
      </c>
      <c r="P18" s="349" t="s">
        <v>917</v>
      </c>
      <c r="Q18" s="349" t="s">
        <v>918</v>
      </c>
      <c r="R18" s="349" t="s">
        <v>917</v>
      </c>
      <c r="S18" s="349" t="s">
        <v>918</v>
      </c>
      <c r="T18" s="349" t="s">
        <v>917</v>
      </c>
      <c r="U18" s="349" t="s">
        <v>918</v>
      </c>
      <c r="V18" s="349" t="s">
        <v>917</v>
      </c>
      <c r="W18" s="349" t="s">
        <v>918</v>
      </c>
      <c r="X18" s="349" t="s">
        <v>917</v>
      </c>
      <c r="Y18" s="349" t="s">
        <v>918</v>
      </c>
      <c r="Z18" s="349" t="s">
        <v>917</v>
      </c>
      <c r="AA18" s="349" t="s">
        <v>918</v>
      </c>
      <c r="AB18" s="349" t="s">
        <v>917</v>
      </c>
      <c r="AC18" s="349" t="s">
        <v>918</v>
      </c>
      <c r="AD18" s="349" t="s">
        <v>917</v>
      </c>
      <c r="AE18" s="349" t="s">
        <v>918</v>
      </c>
      <c r="AF18" s="349" t="s">
        <v>917</v>
      </c>
      <c r="AG18" s="349" t="s">
        <v>918</v>
      </c>
      <c r="AH18" s="349" t="s">
        <v>917</v>
      </c>
      <c r="AI18" s="349" t="s">
        <v>918</v>
      </c>
      <c r="AJ18" s="349" t="s">
        <v>917</v>
      </c>
      <c r="AK18" s="349" t="s">
        <v>918</v>
      </c>
      <c r="AL18" s="349" t="s">
        <v>917</v>
      </c>
      <c r="AM18" s="349" t="s">
        <v>918</v>
      </c>
      <c r="AN18" s="349" t="s">
        <v>917</v>
      </c>
      <c r="AO18" s="349" t="s">
        <v>918</v>
      </c>
      <c r="AP18" s="349" t="s">
        <v>917</v>
      </c>
      <c r="AQ18" s="349" t="s">
        <v>918</v>
      </c>
      <c r="AR18" s="349" t="s">
        <v>917</v>
      </c>
      <c r="AS18" s="349" t="s">
        <v>918</v>
      </c>
    </row>
    <row r="19" s="319" customFormat="true" ht="15" hidden="false" customHeight="false" outlineLevel="0" collapsed="false">
      <c r="A19" s="350" t="n">
        <v>1</v>
      </c>
      <c r="B19" s="351" t="n">
        <v>2</v>
      </c>
      <c r="C19" s="350" t="n">
        <v>3</v>
      </c>
      <c r="D19" s="352" t="s">
        <v>360</v>
      </c>
      <c r="E19" s="352" t="s">
        <v>361</v>
      </c>
      <c r="F19" s="352" t="s">
        <v>362</v>
      </c>
      <c r="G19" s="352" t="s">
        <v>363</v>
      </c>
      <c r="H19" s="352" t="s">
        <v>919</v>
      </c>
      <c r="I19" s="352" t="s">
        <v>919</v>
      </c>
      <c r="J19" s="352" t="s">
        <v>367</v>
      </c>
      <c r="K19" s="352" t="s">
        <v>368</v>
      </c>
      <c r="L19" s="352" t="s">
        <v>369</v>
      </c>
      <c r="M19" s="352" t="s">
        <v>370</v>
      </c>
      <c r="N19" s="352" t="s">
        <v>920</v>
      </c>
      <c r="O19" s="352" t="s">
        <v>920</v>
      </c>
      <c r="P19" s="352" t="s">
        <v>376</v>
      </c>
      <c r="Q19" s="352" t="s">
        <v>377</v>
      </c>
      <c r="R19" s="352" t="s">
        <v>378</v>
      </c>
      <c r="S19" s="352" t="s">
        <v>921</v>
      </c>
      <c r="T19" s="352" t="s">
        <v>922</v>
      </c>
      <c r="U19" s="352" t="s">
        <v>922</v>
      </c>
      <c r="V19" s="352" t="s">
        <v>379</v>
      </c>
      <c r="W19" s="352" t="s">
        <v>380</v>
      </c>
      <c r="X19" s="352" t="s">
        <v>923</v>
      </c>
      <c r="Y19" s="352" t="s">
        <v>924</v>
      </c>
      <c r="Z19" s="352" t="s">
        <v>925</v>
      </c>
      <c r="AA19" s="352" t="s">
        <v>925</v>
      </c>
      <c r="AB19" s="352" t="s">
        <v>381</v>
      </c>
      <c r="AC19" s="352" t="s">
        <v>382</v>
      </c>
      <c r="AD19" s="352" t="s">
        <v>383</v>
      </c>
      <c r="AE19" s="352" t="s">
        <v>926</v>
      </c>
      <c r="AF19" s="352" t="s">
        <v>927</v>
      </c>
      <c r="AG19" s="352" t="s">
        <v>927</v>
      </c>
      <c r="AH19" s="352" t="s">
        <v>384</v>
      </c>
      <c r="AI19" s="352" t="s">
        <v>385</v>
      </c>
      <c r="AJ19" s="352" t="s">
        <v>928</v>
      </c>
      <c r="AK19" s="352" t="s">
        <v>929</v>
      </c>
      <c r="AL19" s="352" t="s">
        <v>930</v>
      </c>
      <c r="AM19" s="352" t="s">
        <v>930</v>
      </c>
      <c r="AN19" s="352" t="s">
        <v>386</v>
      </c>
      <c r="AO19" s="352" t="s">
        <v>931</v>
      </c>
      <c r="AP19" s="352" t="s">
        <v>932</v>
      </c>
      <c r="AQ19" s="352" t="s">
        <v>933</v>
      </c>
      <c r="AR19" s="352" t="s">
        <v>934</v>
      </c>
      <c r="AS19" s="352" t="s">
        <v>934</v>
      </c>
    </row>
    <row r="20" s="319" customFormat="true" ht="27.7" hidden="false" customHeight="false" outlineLevel="0" collapsed="false">
      <c r="A20" s="261" t="s">
        <v>58</v>
      </c>
      <c r="B20" s="85" t="s">
        <v>59</v>
      </c>
      <c r="C20" s="350"/>
      <c r="D20" s="352"/>
      <c r="E20" s="352"/>
      <c r="F20" s="352"/>
      <c r="G20" s="352"/>
      <c r="H20" s="352"/>
      <c r="I20" s="352"/>
      <c r="J20" s="352"/>
      <c r="K20" s="352"/>
      <c r="L20" s="352"/>
      <c r="M20" s="352"/>
      <c r="N20" s="352"/>
      <c r="O20" s="352"/>
      <c r="P20" s="352"/>
      <c r="Q20" s="352"/>
      <c r="R20" s="352"/>
      <c r="S20" s="352"/>
      <c r="T20" s="352"/>
      <c r="U20" s="352"/>
      <c r="V20" s="352"/>
      <c r="W20" s="352"/>
      <c r="X20" s="352"/>
      <c r="Y20" s="352"/>
      <c r="Z20" s="352"/>
      <c r="AA20" s="352"/>
      <c r="AB20" s="352"/>
      <c r="AC20" s="352"/>
      <c r="AD20" s="352"/>
      <c r="AE20" s="352"/>
      <c r="AF20" s="352"/>
      <c r="AG20" s="352"/>
      <c r="AH20" s="352"/>
      <c r="AI20" s="352"/>
      <c r="AJ20" s="352"/>
      <c r="AK20" s="352"/>
      <c r="AL20" s="352"/>
      <c r="AM20" s="352"/>
      <c r="AN20" s="352"/>
      <c r="AO20" s="352"/>
      <c r="AP20" s="352"/>
      <c r="AQ20" s="352"/>
      <c r="AR20" s="352"/>
      <c r="AS20" s="352"/>
    </row>
    <row r="21" s="319" customFormat="true" ht="15" hidden="false" customHeight="false" outlineLevel="0" collapsed="false">
      <c r="A21" s="261" t="s">
        <v>61</v>
      </c>
      <c r="B21" s="85" t="s">
        <v>64</v>
      </c>
      <c r="C21" s="350"/>
      <c r="D21" s="352"/>
      <c r="E21" s="352"/>
      <c r="F21" s="352"/>
      <c r="G21" s="352"/>
      <c r="H21" s="352"/>
      <c r="I21" s="352"/>
      <c r="J21" s="352"/>
      <c r="K21" s="352"/>
      <c r="L21" s="352"/>
      <c r="M21" s="352"/>
      <c r="N21" s="352"/>
      <c r="O21" s="352"/>
      <c r="P21" s="352"/>
      <c r="Q21" s="352"/>
      <c r="R21" s="352"/>
      <c r="S21" s="352"/>
      <c r="T21" s="352"/>
      <c r="U21" s="352"/>
      <c r="V21" s="352"/>
      <c r="W21" s="352"/>
      <c r="X21" s="352"/>
      <c r="Y21" s="352"/>
      <c r="Z21" s="352"/>
      <c r="AA21" s="352"/>
      <c r="AB21" s="352"/>
      <c r="AC21" s="352"/>
      <c r="AD21" s="352"/>
      <c r="AE21" s="352"/>
      <c r="AF21" s="352"/>
      <c r="AG21" s="352"/>
      <c r="AH21" s="352"/>
      <c r="AI21" s="352"/>
      <c r="AJ21" s="352"/>
      <c r="AK21" s="352"/>
      <c r="AL21" s="352"/>
      <c r="AM21" s="352"/>
      <c r="AN21" s="352"/>
      <c r="AO21" s="352"/>
      <c r="AP21" s="352"/>
      <c r="AQ21" s="352"/>
      <c r="AR21" s="352"/>
      <c r="AS21" s="352"/>
    </row>
    <row r="22" s="319" customFormat="true" ht="27.7" hidden="false" customHeight="false" outlineLevel="0" collapsed="false">
      <c r="A22" s="261" t="s">
        <v>75</v>
      </c>
      <c r="B22" s="85" t="s">
        <v>66</v>
      </c>
      <c r="C22" s="350"/>
      <c r="D22" s="352"/>
      <c r="E22" s="352"/>
      <c r="F22" s="352"/>
      <c r="G22" s="352"/>
      <c r="H22" s="352"/>
      <c r="I22" s="352"/>
      <c r="J22" s="352"/>
      <c r="K22" s="352"/>
      <c r="L22" s="352"/>
      <c r="M22" s="352"/>
      <c r="N22" s="352"/>
      <c r="O22" s="352"/>
      <c r="P22" s="352"/>
      <c r="Q22" s="352"/>
      <c r="R22" s="352"/>
      <c r="S22" s="352"/>
      <c r="T22" s="352"/>
      <c r="U22" s="352"/>
      <c r="V22" s="352"/>
      <c r="W22" s="352"/>
      <c r="X22" s="352"/>
      <c r="Y22" s="352"/>
      <c r="Z22" s="352"/>
      <c r="AA22" s="352"/>
      <c r="AB22" s="352"/>
      <c r="AC22" s="352"/>
      <c r="AD22" s="352"/>
      <c r="AE22" s="352"/>
      <c r="AF22" s="352"/>
      <c r="AG22" s="352"/>
      <c r="AH22" s="352"/>
      <c r="AI22" s="352"/>
      <c r="AJ22" s="352"/>
      <c r="AK22" s="352"/>
      <c r="AL22" s="352"/>
      <c r="AM22" s="352"/>
      <c r="AN22" s="352"/>
      <c r="AO22" s="352"/>
      <c r="AP22" s="352"/>
      <c r="AQ22" s="352"/>
      <c r="AR22" s="352"/>
      <c r="AS22" s="352"/>
    </row>
    <row r="23" s="319" customFormat="true" ht="27.7" hidden="false" customHeight="false" outlineLevel="0" collapsed="false">
      <c r="A23" s="261" t="s">
        <v>390</v>
      </c>
      <c r="B23" s="85" t="s">
        <v>935</v>
      </c>
      <c r="C23" s="350"/>
      <c r="D23" s="352"/>
      <c r="E23" s="352"/>
      <c r="F23" s="352"/>
      <c r="G23" s="352"/>
      <c r="H23" s="352"/>
      <c r="I23" s="352"/>
      <c r="J23" s="352"/>
      <c r="K23" s="352"/>
      <c r="L23" s="352"/>
      <c r="M23" s="352"/>
      <c r="N23" s="352"/>
      <c r="O23" s="352"/>
      <c r="P23" s="352"/>
      <c r="Q23" s="352"/>
      <c r="R23" s="352"/>
      <c r="S23" s="352"/>
      <c r="T23" s="352"/>
      <c r="U23" s="352"/>
      <c r="V23" s="352"/>
      <c r="W23" s="352"/>
      <c r="X23" s="352"/>
      <c r="Y23" s="352"/>
      <c r="Z23" s="352"/>
      <c r="AA23" s="352"/>
      <c r="AB23" s="352"/>
      <c r="AC23" s="352"/>
      <c r="AD23" s="352"/>
      <c r="AE23" s="352"/>
      <c r="AF23" s="352"/>
      <c r="AG23" s="352"/>
      <c r="AH23" s="352"/>
      <c r="AI23" s="352"/>
      <c r="AJ23" s="352"/>
      <c r="AK23" s="352"/>
      <c r="AL23" s="352"/>
      <c r="AM23" s="352"/>
      <c r="AN23" s="352"/>
      <c r="AO23" s="352"/>
      <c r="AP23" s="352"/>
      <c r="AQ23" s="352"/>
      <c r="AR23" s="352"/>
      <c r="AS23" s="352"/>
    </row>
    <row r="24" s="319" customFormat="true" ht="40.95" hidden="false" customHeight="false" outlineLevel="0" collapsed="false">
      <c r="A24" s="261" t="s">
        <v>392</v>
      </c>
      <c r="B24" s="85" t="s">
        <v>107</v>
      </c>
      <c r="C24" s="350"/>
      <c r="D24" s="352"/>
      <c r="E24" s="352"/>
      <c r="F24" s="352"/>
      <c r="G24" s="352"/>
      <c r="H24" s="352"/>
      <c r="I24" s="352"/>
      <c r="J24" s="352"/>
      <c r="K24" s="352"/>
      <c r="L24" s="352"/>
      <c r="M24" s="352"/>
      <c r="N24" s="352"/>
      <c r="O24" s="352"/>
      <c r="P24" s="352"/>
      <c r="Q24" s="352"/>
      <c r="R24" s="352"/>
      <c r="S24" s="352"/>
      <c r="T24" s="352"/>
      <c r="U24" s="352"/>
      <c r="V24" s="352"/>
      <c r="W24" s="352"/>
      <c r="X24" s="352"/>
      <c r="Y24" s="352"/>
      <c r="Z24" s="352"/>
      <c r="AA24" s="352"/>
      <c r="AB24" s="352"/>
      <c r="AC24" s="352"/>
      <c r="AD24" s="352"/>
      <c r="AE24" s="352"/>
      <c r="AF24" s="352"/>
      <c r="AG24" s="352"/>
      <c r="AH24" s="352"/>
      <c r="AI24" s="352"/>
      <c r="AJ24" s="352"/>
      <c r="AK24" s="352"/>
      <c r="AL24" s="352"/>
      <c r="AM24" s="352"/>
      <c r="AN24" s="352"/>
      <c r="AO24" s="352"/>
      <c r="AP24" s="352"/>
      <c r="AQ24" s="352"/>
      <c r="AR24" s="352"/>
      <c r="AS24" s="352"/>
    </row>
    <row r="25" s="319" customFormat="true" ht="54.2" hidden="false" customHeight="false" outlineLevel="0" collapsed="false">
      <c r="A25" s="261" t="s">
        <v>393</v>
      </c>
      <c r="B25" s="85" t="s">
        <v>109</v>
      </c>
      <c r="C25" s="350"/>
      <c r="D25" s="352"/>
      <c r="E25" s="352"/>
      <c r="F25" s="352"/>
      <c r="G25" s="352"/>
      <c r="H25" s="352"/>
      <c r="I25" s="352"/>
      <c r="J25" s="352"/>
      <c r="K25" s="352"/>
      <c r="L25" s="352"/>
      <c r="M25" s="352"/>
      <c r="N25" s="352"/>
      <c r="O25" s="352"/>
      <c r="P25" s="352"/>
      <c r="Q25" s="352"/>
      <c r="R25" s="352"/>
      <c r="S25" s="352"/>
      <c r="T25" s="352"/>
      <c r="U25" s="352"/>
      <c r="V25" s="352"/>
      <c r="W25" s="352"/>
      <c r="X25" s="352"/>
      <c r="Y25" s="352"/>
      <c r="Z25" s="352"/>
      <c r="AA25" s="352"/>
      <c r="AB25" s="352"/>
      <c r="AC25" s="352"/>
      <c r="AD25" s="352"/>
      <c r="AE25" s="352"/>
      <c r="AF25" s="352"/>
      <c r="AG25" s="352"/>
      <c r="AH25" s="352"/>
      <c r="AI25" s="352"/>
      <c r="AJ25" s="352"/>
      <c r="AK25" s="352"/>
      <c r="AL25" s="352"/>
      <c r="AM25" s="352"/>
      <c r="AN25" s="352"/>
      <c r="AO25" s="352"/>
      <c r="AP25" s="352"/>
      <c r="AQ25" s="352"/>
      <c r="AR25" s="352"/>
      <c r="AS25" s="352"/>
    </row>
    <row r="26" s="319" customFormat="true" ht="15" hidden="false" customHeight="false" outlineLevel="0" collapsed="false">
      <c r="A26" s="261"/>
      <c r="B26" s="85"/>
      <c r="C26" s="350"/>
      <c r="D26" s="352"/>
      <c r="E26" s="352"/>
      <c r="F26" s="352"/>
      <c r="G26" s="352"/>
      <c r="H26" s="352"/>
      <c r="I26" s="352"/>
      <c r="J26" s="352"/>
      <c r="K26" s="352"/>
      <c r="L26" s="352"/>
      <c r="M26" s="352"/>
      <c r="N26" s="352"/>
      <c r="O26" s="352"/>
      <c r="P26" s="352"/>
      <c r="Q26" s="352"/>
      <c r="R26" s="352"/>
      <c r="S26" s="352"/>
      <c r="T26" s="352"/>
      <c r="U26" s="352"/>
      <c r="V26" s="352"/>
      <c r="W26" s="352"/>
      <c r="X26" s="352"/>
      <c r="Y26" s="352"/>
      <c r="Z26" s="352"/>
      <c r="AA26" s="352"/>
      <c r="AB26" s="352"/>
      <c r="AC26" s="352"/>
      <c r="AD26" s="352"/>
      <c r="AE26" s="352"/>
      <c r="AF26" s="352"/>
      <c r="AG26" s="352"/>
      <c r="AH26" s="352"/>
      <c r="AI26" s="352"/>
      <c r="AJ26" s="352"/>
      <c r="AK26" s="352"/>
      <c r="AL26" s="352"/>
      <c r="AM26" s="352"/>
      <c r="AN26" s="352"/>
      <c r="AO26" s="352"/>
      <c r="AP26" s="352"/>
      <c r="AQ26" s="352"/>
      <c r="AR26" s="352"/>
      <c r="AS26" s="352"/>
    </row>
    <row r="27" s="319" customFormat="true" ht="15" hidden="false" customHeight="false" outlineLevel="0" collapsed="false">
      <c r="A27" s="261"/>
      <c r="B27" s="85"/>
      <c r="C27" s="350"/>
      <c r="D27" s="352"/>
      <c r="E27" s="352"/>
      <c r="F27" s="352"/>
      <c r="G27" s="352"/>
      <c r="H27" s="352"/>
      <c r="I27" s="352"/>
      <c r="J27" s="352"/>
      <c r="K27" s="352"/>
      <c r="L27" s="352"/>
      <c r="M27" s="352"/>
      <c r="N27" s="352"/>
      <c r="O27" s="352"/>
      <c r="P27" s="352"/>
      <c r="Q27" s="352"/>
      <c r="R27" s="352"/>
      <c r="S27" s="352"/>
      <c r="T27" s="352"/>
      <c r="U27" s="352"/>
      <c r="V27" s="352"/>
      <c r="W27" s="352"/>
      <c r="X27" s="352"/>
      <c r="Y27" s="352"/>
      <c r="Z27" s="352"/>
      <c r="AA27" s="352"/>
      <c r="AB27" s="352"/>
      <c r="AC27" s="352"/>
      <c r="AD27" s="352"/>
      <c r="AE27" s="352"/>
      <c r="AF27" s="352"/>
      <c r="AG27" s="352"/>
      <c r="AH27" s="352"/>
      <c r="AI27" s="352"/>
      <c r="AJ27" s="352"/>
      <c r="AK27" s="352"/>
      <c r="AL27" s="352"/>
      <c r="AM27" s="352"/>
      <c r="AN27" s="352"/>
      <c r="AO27" s="352"/>
      <c r="AP27" s="352"/>
      <c r="AQ27" s="352"/>
      <c r="AR27" s="352"/>
      <c r="AS27" s="352"/>
    </row>
    <row r="28" s="319" customFormat="true" ht="54.2" hidden="false" customHeight="false" outlineLevel="0" collapsed="false">
      <c r="A28" s="261" t="s">
        <v>112</v>
      </c>
      <c r="B28" s="85" t="s">
        <v>936</v>
      </c>
      <c r="C28" s="350"/>
      <c r="D28" s="352"/>
      <c r="E28" s="352"/>
      <c r="F28" s="352"/>
      <c r="G28" s="352"/>
      <c r="H28" s="352"/>
      <c r="I28" s="352"/>
      <c r="J28" s="352"/>
      <c r="K28" s="352"/>
      <c r="L28" s="352"/>
      <c r="M28" s="352"/>
      <c r="N28" s="352"/>
      <c r="O28" s="352"/>
      <c r="P28" s="352"/>
      <c r="Q28" s="352"/>
      <c r="R28" s="352"/>
      <c r="S28" s="352"/>
      <c r="T28" s="352"/>
      <c r="U28" s="352"/>
      <c r="V28" s="352"/>
      <c r="W28" s="352"/>
      <c r="X28" s="352"/>
      <c r="Y28" s="352"/>
      <c r="Z28" s="352"/>
      <c r="AA28" s="352"/>
      <c r="AB28" s="352"/>
      <c r="AC28" s="352"/>
      <c r="AD28" s="352"/>
      <c r="AE28" s="352"/>
      <c r="AF28" s="352"/>
      <c r="AG28" s="352"/>
      <c r="AH28" s="352"/>
      <c r="AI28" s="352"/>
      <c r="AJ28" s="352"/>
      <c r="AK28" s="352"/>
      <c r="AL28" s="352"/>
      <c r="AM28" s="352"/>
      <c r="AN28" s="352"/>
      <c r="AO28" s="352"/>
      <c r="AP28" s="352"/>
      <c r="AQ28" s="352"/>
      <c r="AR28" s="352"/>
      <c r="AS28" s="352"/>
    </row>
    <row r="29" s="319" customFormat="true" ht="15" hidden="false" customHeight="false" outlineLevel="0" collapsed="false">
      <c r="A29" s="261"/>
      <c r="B29" s="85"/>
      <c r="C29" s="350"/>
      <c r="D29" s="352"/>
      <c r="E29" s="352"/>
      <c r="F29" s="352"/>
      <c r="G29" s="352"/>
      <c r="H29" s="352"/>
      <c r="I29" s="352"/>
      <c r="J29" s="352"/>
      <c r="K29" s="352"/>
      <c r="L29" s="352"/>
      <c r="M29" s="352"/>
      <c r="N29" s="352"/>
      <c r="O29" s="352"/>
      <c r="P29" s="352"/>
      <c r="Q29" s="352"/>
      <c r="R29" s="352"/>
      <c r="S29" s="352"/>
      <c r="T29" s="352"/>
      <c r="U29" s="352"/>
      <c r="V29" s="352"/>
      <c r="W29" s="352"/>
      <c r="X29" s="352"/>
      <c r="Y29" s="352"/>
      <c r="Z29" s="352"/>
      <c r="AA29" s="352"/>
      <c r="AB29" s="352"/>
      <c r="AC29" s="352"/>
      <c r="AD29" s="352"/>
      <c r="AE29" s="352"/>
      <c r="AF29" s="352"/>
      <c r="AG29" s="352"/>
      <c r="AH29" s="352"/>
      <c r="AI29" s="352"/>
      <c r="AJ29" s="352"/>
      <c r="AK29" s="352"/>
      <c r="AL29" s="352"/>
      <c r="AM29" s="352"/>
      <c r="AN29" s="352"/>
      <c r="AO29" s="352"/>
      <c r="AP29" s="352"/>
      <c r="AQ29" s="352"/>
      <c r="AR29" s="352"/>
      <c r="AS29" s="352"/>
    </row>
    <row r="30" s="319" customFormat="true" ht="15" hidden="false" customHeight="false" outlineLevel="0" collapsed="false">
      <c r="A30" s="261"/>
      <c r="B30" s="85"/>
      <c r="C30" s="350"/>
      <c r="D30" s="352"/>
      <c r="E30" s="352"/>
      <c r="F30" s="352"/>
      <c r="G30" s="352"/>
      <c r="H30" s="352"/>
      <c r="I30" s="352"/>
      <c r="J30" s="352"/>
      <c r="K30" s="352"/>
      <c r="L30" s="352"/>
      <c r="M30" s="352"/>
      <c r="N30" s="352"/>
      <c r="O30" s="352"/>
      <c r="P30" s="352"/>
      <c r="Q30" s="352"/>
      <c r="R30" s="352"/>
      <c r="S30" s="352"/>
      <c r="T30" s="352"/>
      <c r="U30" s="352"/>
      <c r="V30" s="352"/>
      <c r="W30" s="352"/>
      <c r="X30" s="352"/>
      <c r="Y30" s="352"/>
      <c r="Z30" s="352"/>
      <c r="AA30" s="352"/>
      <c r="AB30" s="352"/>
      <c r="AC30" s="352"/>
      <c r="AD30" s="352"/>
      <c r="AE30" s="352"/>
      <c r="AF30" s="352"/>
      <c r="AG30" s="352"/>
      <c r="AH30" s="352"/>
      <c r="AI30" s="352"/>
      <c r="AJ30" s="352"/>
      <c r="AK30" s="352"/>
      <c r="AL30" s="352"/>
      <c r="AM30" s="352"/>
      <c r="AN30" s="352"/>
      <c r="AO30" s="352"/>
      <c r="AP30" s="352"/>
      <c r="AQ30" s="352"/>
      <c r="AR30" s="352"/>
      <c r="AS30" s="352"/>
    </row>
    <row r="31" s="319" customFormat="true" ht="27.7" hidden="false" customHeight="false" outlineLevel="0" collapsed="false">
      <c r="A31" s="353" t="s">
        <v>937</v>
      </c>
      <c r="B31" s="85" t="s">
        <v>66</v>
      </c>
      <c r="C31" s="350"/>
      <c r="D31" s="352"/>
      <c r="E31" s="352"/>
      <c r="F31" s="352"/>
      <c r="G31" s="352"/>
      <c r="H31" s="352"/>
      <c r="I31" s="352"/>
      <c r="J31" s="352"/>
      <c r="K31" s="352"/>
      <c r="L31" s="352"/>
      <c r="M31" s="352"/>
      <c r="N31" s="352"/>
      <c r="O31" s="352"/>
      <c r="P31" s="352"/>
      <c r="Q31" s="352"/>
      <c r="R31" s="352"/>
      <c r="S31" s="352"/>
      <c r="T31" s="352"/>
      <c r="U31" s="352"/>
      <c r="V31" s="352"/>
      <c r="W31" s="352"/>
      <c r="X31" s="352"/>
      <c r="Y31" s="352"/>
      <c r="Z31" s="352"/>
      <c r="AA31" s="352"/>
      <c r="AB31" s="352"/>
      <c r="AC31" s="352"/>
      <c r="AD31" s="352"/>
      <c r="AE31" s="352"/>
      <c r="AF31" s="352"/>
      <c r="AG31" s="352"/>
      <c r="AH31" s="352"/>
      <c r="AI31" s="352"/>
      <c r="AJ31" s="352"/>
      <c r="AK31" s="352"/>
      <c r="AL31" s="352"/>
      <c r="AM31" s="352"/>
      <c r="AN31" s="352"/>
      <c r="AO31" s="352"/>
      <c r="AP31" s="352"/>
      <c r="AQ31" s="352"/>
      <c r="AR31" s="352"/>
      <c r="AS31" s="352"/>
    </row>
    <row r="32" s="319" customFormat="true" ht="40.95" hidden="false" customHeight="false" outlineLevel="0" collapsed="false">
      <c r="A32" s="261" t="s">
        <v>159</v>
      </c>
      <c r="B32" s="85" t="s">
        <v>938</v>
      </c>
      <c r="C32" s="350"/>
      <c r="D32" s="352"/>
      <c r="E32" s="352"/>
      <c r="F32" s="352"/>
      <c r="G32" s="352"/>
      <c r="H32" s="352"/>
      <c r="I32" s="352"/>
      <c r="J32" s="352"/>
      <c r="K32" s="352"/>
      <c r="L32" s="352"/>
      <c r="M32" s="352"/>
      <c r="N32" s="352"/>
      <c r="O32" s="352"/>
      <c r="P32" s="352"/>
      <c r="Q32" s="352"/>
      <c r="R32" s="352"/>
      <c r="S32" s="352"/>
      <c r="T32" s="352"/>
      <c r="U32" s="352"/>
      <c r="V32" s="352"/>
      <c r="W32" s="352"/>
      <c r="X32" s="352"/>
      <c r="Y32" s="352"/>
      <c r="Z32" s="352"/>
      <c r="AA32" s="352"/>
      <c r="AB32" s="352"/>
      <c r="AC32" s="352"/>
      <c r="AD32" s="352"/>
      <c r="AE32" s="352"/>
      <c r="AF32" s="352"/>
      <c r="AG32" s="352"/>
      <c r="AH32" s="352"/>
      <c r="AI32" s="352"/>
      <c r="AJ32" s="352"/>
      <c r="AK32" s="352"/>
      <c r="AL32" s="352"/>
      <c r="AM32" s="352"/>
      <c r="AN32" s="352"/>
      <c r="AO32" s="352"/>
      <c r="AP32" s="352"/>
      <c r="AQ32" s="352"/>
      <c r="AR32" s="352"/>
      <c r="AS32" s="352"/>
    </row>
    <row r="33" s="319" customFormat="true" ht="27.7" hidden="false" customHeight="false" outlineLevel="0" collapsed="false">
      <c r="A33" s="261" t="s">
        <v>161</v>
      </c>
      <c r="B33" s="85" t="s">
        <v>939</v>
      </c>
      <c r="C33" s="350"/>
      <c r="D33" s="352"/>
      <c r="E33" s="352"/>
      <c r="F33" s="352"/>
      <c r="G33" s="352"/>
      <c r="H33" s="352"/>
      <c r="I33" s="352"/>
      <c r="J33" s="352"/>
      <c r="K33" s="352"/>
      <c r="L33" s="352"/>
      <c r="M33" s="352"/>
      <c r="N33" s="352"/>
      <c r="O33" s="352"/>
      <c r="P33" s="352"/>
      <c r="Q33" s="352"/>
      <c r="R33" s="352"/>
      <c r="S33" s="352"/>
      <c r="T33" s="352"/>
      <c r="U33" s="352"/>
      <c r="V33" s="352"/>
      <c r="W33" s="352"/>
      <c r="X33" s="352"/>
      <c r="Y33" s="352"/>
      <c r="Z33" s="352"/>
      <c r="AA33" s="352"/>
      <c r="AB33" s="352"/>
      <c r="AC33" s="352"/>
      <c r="AD33" s="352"/>
      <c r="AE33" s="352"/>
      <c r="AF33" s="352"/>
      <c r="AG33" s="352"/>
      <c r="AH33" s="352"/>
      <c r="AI33" s="352"/>
      <c r="AJ33" s="352"/>
      <c r="AK33" s="352"/>
      <c r="AL33" s="352"/>
      <c r="AM33" s="352"/>
      <c r="AN33" s="352"/>
      <c r="AO33" s="352"/>
      <c r="AP33" s="352"/>
      <c r="AQ33" s="352"/>
      <c r="AR33" s="352"/>
      <c r="AS33" s="352"/>
    </row>
    <row r="34" s="319" customFormat="true" ht="28.5" hidden="false" customHeight="true" outlineLevel="0" collapsed="false">
      <c r="A34" s="354" t="s">
        <v>940</v>
      </c>
      <c r="B34" s="85" t="s">
        <v>941</v>
      </c>
      <c r="C34" s="350" t="s">
        <v>942</v>
      </c>
      <c r="D34" s="352"/>
      <c r="E34" s="85"/>
      <c r="F34" s="352"/>
      <c r="G34" s="352"/>
      <c r="H34" s="352"/>
      <c r="I34" s="352"/>
      <c r="J34" s="352"/>
      <c r="K34" s="352"/>
      <c r="L34" s="352"/>
      <c r="M34" s="352"/>
      <c r="N34" s="352"/>
      <c r="O34" s="352"/>
      <c r="P34" s="352"/>
      <c r="Q34" s="352"/>
      <c r="R34" s="352"/>
      <c r="S34" s="352"/>
      <c r="T34" s="352"/>
      <c r="U34" s="352"/>
      <c r="V34" s="352"/>
      <c r="W34" s="352"/>
      <c r="X34" s="352"/>
      <c r="Y34" s="352"/>
      <c r="Z34" s="352"/>
      <c r="AA34" s="352"/>
      <c r="AB34" s="352"/>
      <c r="AC34" s="352"/>
      <c r="AD34" s="352"/>
      <c r="AE34" s="352"/>
      <c r="AF34" s="352"/>
      <c r="AG34" s="352"/>
      <c r="AH34" s="352"/>
      <c r="AI34" s="352"/>
      <c r="AJ34" s="352"/>
      <c r="AK34" s="352"/>
      <c r="AL34" s="352"/>
      <c r="AM34" s="352"/>
      <c r="AN34" s="352"/>
      <c r="AO34" s="352"/>
      <c r="AP34" s="352"/>
      <c r="AQ34" s="352"/>
      <c r="AR34" s="352"/>
      <c r="AS34" s="352"/>
    </row>
    <row r="35" s="319" customFormat="true" ht="28.5" hidden="false" customHeight="true" outlineLevel="0" collapsed="false">
      <c r="A35" s="354" t="s">
        <v>943</v>
      </c>
      <c r="B35" s="85" t="s">
        <v>944</v>
      </c>
      <c r="C35" s="350" t="s">
        <v>945</v>
      </c>
      <c r="D35" s="352"/>
      <c r="E35" s="85"/>
      <c r="F35" s="352"/>
      <c r="G35" s="352"/>
      <c r="H35" s="352"/>
      <c r="I35" s="352"/>
      <c r="J35" s="352"/>
      <c r="K35" s="352"/>
      <c r="L35" s="352"/>
      <c r="M35" s="352"/>
      <c r="N35" s="352"/>
      <c r="O35" s="352"/>
      <c r="P35" s="352"/>
      <c r="Q35" s="352"/>
      <c r="R35" s="352"/>
      <c r="S35" s="352"/>
      <c r="T35" s="352"/>
      <c r="U35" s="352"/>
      <c r="V35" s="352"/>
      <c r="W35" s="352"/>
      <c r="X35" s="352"/>
      <c r="Y35" s="352"/>
      <c r="Z35" s="352"/>
      <c r="AA35" s="352"/>
      <c r="AB35" s="352"/>
      <c r="AC35" s="352"/>
      <c r="AD35" s="352"/>
      <c r="AE35" s="352"/>
      <c r="AF35" s="352"/>
      <c r="AG35" s="352"/>
      <c r="AH35" s="352"/>
      <c r="AI35" s="352"/>
      <c r="AJ35" s="352"/>
      <c r="AK35" s="352"/>
      <c r="AL35" s="352"/>
      <c r="AM35" s="352"/>
      <c r="AN35" s="352"/>
      <c r="AO35" s="352"/>
      <c r="AP35" s="352"/>
      <c r="AQ35" s="352"/>
      <c r="AR35" s="352"/>
      <c r="AS35" s="352"/>
    </row>
    <row r="36" s="319" customFormat="true" ht="15" hidden="false" customHeight="false" outlineLevel="0" collapsed="false">
      <c r="A36" s="355"/>
      <c r="B36" s="356"/>
      <c r="C36" s="351"/>
      <c r="D36" s="351"/>
      <c r="E36" s="350"/>
      <c r="F36" s="350"/>
      <c r="G36" s="350"/>
      <c r="H36" s="350"/>
      <c r="I36" s="351"/>
      <c r="J36" s="357"/>
      <c r="K36" s="357"/>
      <c r="L36" s="357"/>
      <c r="M36" s="357"/>
      <c r="N36" s="357"/>
      <c r="O36" s="357"/>
      <c r="P36" s="357"/>
      <c r="Q36" s="357"/>
      <c r="R36" s="357"/>
      <c r="S36" s="357"/>
      <c r="T36" s="357"/>
      <c r="U36" s="357"/>
      <c r="V36" s="357"/>
      <c r="W36" s="357"/>
      <c r="X36" s="357"/>
      <c r="Y36" s="357"/>
      <c r="Z36" s="357"/>
      <c r="AA36" s="357"/>
      <c r="AB36" s="357"/>
      <c r="AC36" s="357"/>
      <c r="AD36" s="357"/>
      <c r="AE36" s="357"/>
      <c r="AF36" s="357"/>
      <c r="AG36" s="357"/>
      <c r="AH36" s="357"/>
      <c r="AI36" s="357"/>
      <c r="AJ36" s="357"/>
      <c r="AK36" s="357"/>
      <c r="AL36" s="357"/>
      <c r="AM36" s="357"/>
      <c r="AN36" s="357"/>
      <c r="AO36" s="357"/>
      <c r="AP36" s="357"/>
      <c r="AQ36" s="357"/>
      <c r="AR36" s="357"/>
      <c r="AS36" s="357"/>
    </row>
  </sheetData>
  <mergeCells count="42">
    <mergeCell ref="K2:L2"/>
    <mergeCell ref="M2:N2"/>
    <mergeCell ref="A4:AS4"/>
    <mergeCell ref="A5:AS5"/>
    <mergeCell ref="A7:AS7"/>
    <mergeCell ref="A8:AS8"/>
    <mergeCell ref="A10:AS10"/>
    <mergeCell ref="A12:AS12"/>
    <mergeCell ref="A13:AS13"/>
    <mergeCell ref="A14:AS14"/>
    <mergeCell ref="A15:A18"/>
    <mergeCell ref="B15:B18"/>
    <mergeCell ref="C15:C18"/>
    <mergeCell ref="D15:AS15"/>
    <mergeCell ref="D16:I16"/>
    <mergeCell ref="J16:O16"/>
    <mergeCell ref="P16:U16"/>
    <mergeCell ref="V16:AA16"/>
    <mergeCell ref="AB16:AG16"/>
    <mergeCell ref="AH16:AM16"/>
    <mergeCell ref="AN16:AS16"/>
    <mergeCell ref="D17:E17"/>
    <mergeCell ref="F17:G17"/>
    <mergeCell ref="H17:I17"/>
    <mergeCell ref="J17:K17"/>
    <mergeCell ref="L17:M17"/>
    <mergeCell ref="N17:O17"/>
    <mergeCell ref="P17:Q17"/>
    <mergeCell ref="R17:S17"/>
    <mergeCell ref="T17:U17"/>
    <mergeCell ref="V17:W17"/>
    <mergeCell ref="X17:Y17"/>
    <mergeCell ref="Z17:AA17"/>
    <mergeCell ref="AB17:AC17"/>
    <mergeCell ref="AD17:AE17"/>
    <mergeCell ref="AF17:AG17"/>
    <mergeCell ref="AH17:AI17"/>
    <mergeCell ref="AJ17:AK17"/>
    <mergeCell ref="AL17:AM17"/>
    <mergeCell ref="AN17:AO17"/>
    <mergeCell ref="AP17:AQ17"/>
    <mergeCell ref="AR17:AS17"/>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BW31"/>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0.67"/>
    <col collapsed="false" customWidth="true" hidden="false" outlineLevel="0" max="2" min="2" style="2" width="32.88"/>
    <col collapsed="false" customWidth="true" hidden="false" outlineLevel="0" max="3" min="3" style="2" width="15.11"/>
    <col collapsed="false" customWidth="true" hidden="false" outlineLevel="0" max="4" min="4" style="2" width="5.44"/>
    <col collapsed="false" customWidth="true" hidden="false" outlineLevel="0" max="6" min="5" style="2" width="6"/>
    <col collapsed="false" customWidth="true" hidden="false" outlineLevel="0" max="8" min="7" style="2" width="7.67"/>
    <col collapsed="false" customWidth="true" hidden="false" outlineLevel="0" max="9" min="9" style="2" width="11.77"/>
    <col collapsed="false" customWidth="true" hidden="false" outlineLevel="0" max="10" min="10" style="2" width="7.67"/>
    <col collapsed="false" customWidth="true" hidden="false" outlineLevel="0" max="11" min="11" style="2" width="6.77"/>
    <col collapsed="false" customWidth="true" hidden="false" outlineLevel="0" max="12" min="12" style="2" width="12.11"/>
    <col collapsed="false" customWidth="true" hidden="false" outlineLevel="0" max="13" min="13" style="1" width="6"/>
    <col collapsed="false" customWidth="true" hidden="false" outlineLevel="0" max="14" min="14" style="1" width="8.11"/>
    <col collapsed="false" customWidth="true" hidden="false" outlineLevel="0" max="15" min="15" style="1" width="16.78"/>
    <col collapsed="false" customWidth="true" hidden="false" outlineLevel="0" max="16" min="16" style="1" width="17.77"/>
    <col collapsed="false" customWidth="true" hidden="false" outlineLevel="0" max="17" min="17" style="1" width="18.11"/>
    <col collapsed="false" customWidth="true" hidden="false" outlineLevel="0" max="18" min="18" style="1" width="16.78"/>
    <col collapsed="false" customWidth="true" hidden="false" outlineLevel="0" max="19" min="19" style="1" width="19.33"/>
    <col collapsed="false" customWidth="true" hidden="false" outlineLevel="0" max="20" min="20" style="1" width="10.11"/>
    <col collapsed="false" customWidth="true" hidden="false" outlineLevel="0" max="21" min="21" style="1" width="9.67"/>
    <col collapsed="false" customWidth="true" hidden="false" outlineLevel="0" max="22" min="22" style="1" width="8.77"/>
    <col collapsed="false" customWidth="true" hidden="false" outlineLevel="0" max="23" min="23" style="1" width="8.66"/>
    <col collapsed="false" customWidth="true" hidden="false" outlineLevel="0" max="24" min="24" style="1" width="8.88"/>
    <col collapsed="false" customWidth="true" hidden="false" outlineLevel="0" max="25" min="25" style="1" width="7.67"/>
    <col collapsed="false" customWidth="true" hidden="false" outlineLevel="0" max="26" min="26" style="1" width="5.88"/>
    <col collapsed="false" customWidth="true" hidden="false" outlineLevel="0" max="27" min="27" style="1" width="8"/>
    <col collapsed="false" customWidth="true" hidden="false" outlineLevel="0" max="28" min="28" style="1" width="10.89"/>
    <col collapsed="false" customWidth="true" hidden="false" outlineLevel="0" max="29" min="29" style="1" width="6.11"/>
    <col collapsed="false" customWidth="true" hidden="false" outlineLevel="0" max="30" min="30" style="1" width="7"/>
    <col collapsed="false" customWidth="true" hidden="false" outlineLevel="0" max="31" min="31" style="1" width="5.88"/>
    <col collapsed="false" customWidth="true" hidden="false" outlineLevel="0" max="32" min="32" style="1" width="10.33"/>
    <col collapsed="false" customWidth="true" hidden="false" outlineLevel="0" max="33" min="33" style="1" width="11.77"/>
    <col collapsed="false" customWidth="true" hidden="false" outlineLevel="0" max="34" min="34" style="1" width="7"/>
    <col collapsed="false" customWidth="true" hidden="false" outlineLevel="0" max="35" min="35" style="1" width="7.89"/>
    <col collapsed="false" customWidth="true" hidden="false" outlineLevel="0" max="36" min="36" style="1" width="6.44"/>
    <col collapsed="false" customWidth="true" hidden="false" outlineLevel="0" max="37" min="37" style="1" width="8.88"/>
    <col collapsed="false" customWidth="true" hidden="false" outlineLevel="0" max="38" min="38" style="1" width="10.78"/>
    <col collapsed="false" customWidth="true" hidden="false" outlineLevel="0" max="39" min="39" style="2" width="6"/>
    <col collapsed="false" customWidth="true" hidden="false" outlineLevel="0" max="40" min="40" style="2" width="8.33"/>
    <col collapsed="false" customWidth="true" hidden="false" outlineLevel="0" max="41" min="41" style="2" width="5.66"/>
    <col collapsed="false" customWidth="true" hidden="false" outlineLevel="0" max="42" min="42" style="2" width="8.66"/>
    <col collapsed="false" customWidth="true" hidden="false" outlineLevel="0" max="43" min="43" style="2" width="10.22"/>
    <col collapsed="false" customWidth="true" hidden="false" outlineLevel="0" max="44" min="44" style="2" width="6.77"/>
    <col collapsed="false" customWidth="false" hidden="false" outlineLevel="0" max="45" min="45" style="2" width="9"/>
    <col collapsed="false" customWidth="true" hidden="false" outlineLevel="0" max="46" min="46" style="2" width="6.11"/>
    <col collapsed="false" customWidth="true" hidden="false" outlineLevel="0" max="47" min="47" style="2" width="8.88"/>
    <col collapsed="false" customWidth="true" hidden="false" outlineLevel="0" max="48" min="48" style="2" width="10.33"/>
    <col collapsed="false" customWidth="true" hidden="false" outlineLevel="0" max="49" min="49" style="2" width="7.89"/>
    <col collapsed="false" customWidth="true" hidden="false" outlineLevel="0" max="51" min="50" style="2" width="7.22"/>
    <col collapsed="false" customWidth="true" hidden="false" outlineLevel="0" max="52" min="52" style="2" width="9.22"/>
    <col collapsed="false" customWidth="true" hidden="false" outlineLevel="0" max="53" min="53" style="2" width="9.77"/>
    <col collapsed="false" customWidth="true" hidden="false" outlineLevel="0" max="56" min="54" style="2" width="7.22"/>
    <col collapsed="false" customWidth="true" hidden="false" outlineLevel="0" max="57" min="57" style="2" width="8.77"/>
    <col collapsed="false" customWidth="true" hidden="false" outlineLevel="0" max="58" min="58" style="2" width="9.77"/>
    <col collapsed="false" customWidth="true" hidden="false" outlineLevel="0" max="61" min="59" style="2" width="7.22"/>
    <col collapsed="false" customWidth="true" hidden="false" outlineLevel="0" max="62" min="62" style="2" width="8.66"/>
    <col collapsed="false" customWidth="true" hidden="false" outlineLevel="0" max="63" min="63" style="2" width="10.22"/>
    <col collapsed="false" customWidth="true" hidden="false" outlineLevel="0" max="64" min="64" style="2" width="7.22"/>
    <col collapsed="false" customWidth="true" hidden="false" outlineLevel="0" max="65" min="65" style="2" width="8.22"/>
    <col collapsed="false" customWidth="true" hidden="false" outlineLevel="0" max="66" min="66" style="2" width="6.11"/>
    <col collapsed="false" customWidth="true" hidden="false" outlineLevel="0" max="67" min="67" style="2" width="9.44"/>
    <col collapsed="false" customWidth="true" hidden="false" outlineLevel="0" max="68" min="68" style="2" width="11.22"/>
    <col collapsed="false" customWidth="true" hidden="false" outlineLevel="0" max="69" min="69" style="2" width="7.33"/>
    <col collapsed="false" customWidth="false" hidden="false" outlineLevel="0" max="70" min="70" style="2" width="9"/>
    <col collapsed="false" customWidth="true" hidden="false" outlineLevel="0" max="71" min="71" style="2" width="5.88"/>
    <col collapsed="false" customWidth="true" hidden="false" outlineLevel="0" max="72" min="72" style="2" width="9.34"/>
    <col collapsed="false" customWidth="true" hidden="false" outlineLevel="0" max="73" min="73" style="2" width="10.33"/>
    <col collapsed="false" customWidth="true" hidden="false" outlineLevel="0" max="74" min="74" style="2" width="7.11"/>
    <col collapsed="false" customWidth="true" hidden="false" outlineLevel="0" max="75" min="75" style="2" width="19.33"/>
    <col collapsed="false" customWidth="false" hidden="false" outlineLevel="0" max="16384" min="76" style="2" width="9"/>
  </cols>
  <sheetData>
    <row r="1" customFormat="false" ht="17.35" hidden="false" customHeight="false" outlineLevel="0" collapsed="false">
      <c r="A1" s="1"/>
      <c r="B1" s="1"/>
      <c r="C1" s="1"/>
      <c r="D1" s="1"/>
      <c r="E1" s="1"/>
      <c r="F1" s="1"/>
      <c r="G1" s="1"/>
      <c r="H1" s="1"/>
      <c r="I1" s="1"/>
      <c r="J1" s="1"/>
      <c r="K1" s="1"/>
      <c r="L1" s="1"/>
      <c r="AH1" s="237" t="s">
        <v>296</v>
      </c>
      <c r="AM1" s="1"/>
      <c r="AN1" s="1"/>
      <c r="AO1" s="1"/>
    </row>
    <row r="2" customFormat="false" ht="17.35" hidden="false" customHeight="false" outlineLevel="0" collapsed="false">
      <c r="A2" s="1"/>
      <c r="B2" s="1"/>
      <c r="C2" s="1"/>
      <c r="D2" s="1"/>
      <c r="E2" s="1"/>
      <c r="F2" s="1"/>
      <c r="G2" s="1"/>
      <c r="H2" s="1"/>
      <c r="I2" s="1"/>
      <c r="J2" s="1"/>
      <c r="K2" s="1"/>
      <c r="L2" s="1"/>
      <c r="AH2" s="238" t="s">
        <v>436</v>
      </c>
      <c r="AM2" s="1"/>
      <c r="AN2" s="1"/>
      <c r="AO2" s="1"/>
    </row>
    <row r="3" customFormat="false" ht="17.35" hidden="false" customHeight="false" outlineLevel="0" collapsed="false">
      <c r="A3" s="1"/>
      <c r="B3" s="1"/>
      <c r="C3" s="1"/>
      <c r="D3" s="1"/>
      <c r="E3" s="1"/>
      <c r="F3" s="1"/>
      <c r="G3" s="1"/>
      <c r="H3" s="1"/>
      <c r="I3" s="1"/>
      <c r="J3" s="1"/>
      <c r="K3" s="1"/>
      <c r="L3" s="1"/>
      <c r="AH3" s="238" t="s">
        <v>437</v>
      </c>
      <c r="AM3" s="1"/>
      <c r="AN3" s="1"/>
      <c r="AO3" s="1"/>
    </row>
    <row r="4" customFormat="false" ht="17.35" hidden="false" customHeight="false" outlineLevel="0" collapsed="false">
      <c r="A4" s="5" t="s">
        <v>438</v>
      </c>
      <c r="B4" s="5"/>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M4" s="1"/>
      <c r="AN4" s="1"/>
      <c r="AO4" s="1"/>
    </row>
    <row r="5" customFormat="false" ht="17.35" hidden="false" customHeight="false" outlineLevel="0" collapsed="false">
      <c r="A5" s="57"/>
      <c r="B5" s="57"/>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c r="AG5" s="57"/>
      <c r="AH5" s="57"/>
      <c r="AI5" s="239"/>
      <c r="AJ5" s="239"/>
      <c r="AK5" s="239"/>
      <c r="AL5" s="239"/>
      <c r="AM5" s="239"/>
      <c r="AN5" s="239"/>
      <c r="AO5" s="239"/>
      <c r="AP5" s="239"/>
      <c r="AQ5" s="239"/>
      <c r="AR5" s="239"/>
      <c r="AS5" s="239"/>
      <c r="AT5" s="239"/>
      <c r="AU5" s="239"/>
      <c r="AV5" s="239"/>
      <c r="AW5" s="239"/>
      <c r="AX5" s="239"/>
      <c r="AY5" s="239"/>
      <c r="AZ5" s="239"/>
      <c r="BA5" s="239"/>
      <c r="BB5" s="239"/>
      <c r="BC5" s="239"/>
      <c r="BD5" s="239"/>
      <c r="BE5" s="239"/>
      <c r="BF5" s="239"/>
      <c r="BG5" s="239"/>
      <c r="BH5" s="239"/>
      <c r="BI5" s="239"/>
      <c r="BJ5" s="239"/>
      <c r="BK5" s="239"/>
      <c r="BL5" s="239"/>
      <c r="BM5" s="239"/>
      <c r="BN5" s="239"/>
      <c r="BO5" s="239"/>
      <c r="BP5" s="239"/>
      <c r="BQ5" s="239"/>
      <c r="BR5" s="239"/>
      <c r="BS5" s="239"/>
      <c r="BT5" s="239"/>
      <c r="BU5" s="239"/>
      <c r="BV5" s="239"/>
      <c r="BW5" s="239"/>
    </row>
    <row r="6" customFormat="false" ht="17.35" hidden="false" customHeight="false" outlineLevel="0" collapsed="false">
      <c r="A6" s="240" t="s">
        <v>911</v>
      </c>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c r="AH6" s="240"/>
      <c r="AI6" s="358"/>
      <c r="AJ6" s="358"/>
      <c r="AK6" s="358"/>
      <c r="AL6" s="358"/>
      <c r="AM6" s="358"/>
      <c r="AN6" s="358"/>
      <c r="AO6" s="358"/>
      <c r="AP6" s="358"/>
      <c r="AQ6" s="358"/>
      <c r="AR6" s="358"/>
      <c r="AS6" s="358"/>
      <c r="AT6" s="358"/>
      <c r="AU6" s="358"/>
      <c r="AV6" s="358"/>
      <c r="AW6" s="358"/>
      <c r="AX6" s="358"/>
      <c r="AY6" s="358"/>
      <c r="AZ6" s="358"/>
      <c r="BA6" s="358"/>
      <c r="BB6" s="358"/>
      <c r="BC6" s="358"/>
      <c r="BD6" s="358"/>
      <c r="BE6" s="358"/>
      <c r="BF6" s="358"/>
      <c r="BG6" s="358"/>
      <c r="BH6" s="358"/>
      <c r="BI6" s="358"/>
      <c r="BJ6" s="358"/>
      <c r="BK6" s="358"/>
      <c r="BL6" s="358"/>
      <c r="BM6" s="358"/>
      <c r="BN6" s="358"/>
      <c r="BO6" s="358"/>
      <c r="BP6" s="358"/>
      <c r="BQ6" s="358"/>
      <c r="BR6" s="358"/>
      <c r="BS6" s="358"/>
      <c r="BT6" s="358"/>
      <c r="BU6" s="358"/>
      <c r="BV6" s="358"/>
      <c r="BW6" s="358"/>
    </row>
    <row r="7" customFormat="false" ht="18.8" hidden="false" customHeight="true" outlineLevel="0" collapsed="false">
      <c r="A7" s="59" t="s">
        <v>698</v>
      </c>
      <c r="B7" s="59"/>
      <c r="C7" s="59"/>
      <c r="D7" s="59"/>
      <c r="E7" s="59"/>
      <c r="F7" s="59"/>
      <c r="G7" s="59"/>
      <c r="H7" s="59"/>
      <c r="I7" s="59"/>
      <c r="J7" s="59"/>
      <c r="K7" s="59"/>
      <c r="L7" s="59"/>
      <c r="M7" s="59"/>
      <c r="N7" s="59"/>
      <c r="O7" s="59"/>
      <c r="P7" s="59"/>
      <c r="Q7" s="59"/>
      <c r="R7" s="59"/>
      <c r="S7" s="59"/>
      <c r="T7" s="59"/>
      <c r="U7" s="59"/>
      <c r="V7" s="59"/>
      <c r="W7" s="59"/>
      <c r="X7" s="59"/>
      <c r="Y7" s="59"/>
      <c r="Z7" s="59"/>
      <c r="AA7" s="59"/>
      <c r="AB7" s="59"/>
      <c r="AC7" s="59"/>
      <c r="AD7" s="59"/>
      <c r="AE7" s="59"/>
      <c r="AF7" s="59"/>
      <c r="AG7" s="59"/>
      <c r="AH7" s="59"/>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row>
    <row r="8" customFormat="false" ht="17.35" hidden="false" customHeight="false" outlineLevel="0" collapsed="false">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M8" s="1"/>
      <c r="AN8" s="1"/>
      <c r="AO8" s="1"/>
      <c r="BW8" s="238"/>
    </row>
    <row r="9" customFormat="false" ht="17.35" hidden="false" customHeight="false" outlineLevel="0" collapsed="false">
      <c r="A9" s="14" t="s">
        <v>912</v>
      </c>
      <c r="B9" s="14"/>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38"/>
      <c r="AJ9" s="138"/>
      <c r="AK9" s="138"/>
      <c r="AL9" s="138"/>
      <c r="AM9" s="138"/>
      <c r="AN9" s="138"/>
      <c r="AO9" s="138"/>
      <c r="AP9" s="138"/>
      <c r="AQ9" s="138"/>
      <c r="AR9" s="138"/>
      <c r="AS9" s="138"/>
      <c r="AT9" s="138"/>
      <c r="AU9" s="138"/>
      <c r="AV9" s="138"/>
      <c r="AW9" s="138"/>
      <c r="AX9" s="138"/>
      <c r="AY9" s="138"/>
      <c r="AZ9" s="138"/>
      <c r="BA9" s="138"/>
      <c r="BB9" s="138"/>
      <c r="BC9" s="138"/>
      <c r="BD9" s="138"/>
      <c r="BE9" s="138"/>
      <c r="BF9" s="138"/>
      <c r="BG9" s="138"/>
      <c r="BH9" s="138"/>
      <c r="BI9" s="138"/>
      <c r="BJ9" s="138"/>
      <c r="BK9" s="138"/>
      <c r="BL9" s="138"/>
      <c r="BM9" s="138"/>
      <c r="BN9" s="138"/>
      <c r="BO9" s="138"/>
      <c r="BP9" s="138"/>
      <c r="BQ9" s="138"/>
      <c r="BR9" s="138"/>
      <c r="BS9" s="138"/>
      <c r="BT9" s="138"/>
      <c r="BU9" s="138"/>
      <c r="BV9" s="138"/>
      <c r="BW9" s="138"/>
    </row>
    <row r="10" customFormat="false" ht="17.35" hidden="false" customHeight="false" outlineLevel="0" collapsed="false">
      <c r="A10" s="5"/>
      <c r="B10" s="5"/>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row>
    <row r="11" customFormat="false" ht="17.35" hidden="false" customHeight="false" outlineLevel="0" collapsed="false">
      <c r="A11" s="14" t="s">
        <v>913</v>
      </c>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6"/>
      <c r="AJ11" s="16"/>
      <c r="AK11" s="16"/>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row>
    <row r="12" customFormat="false" ht="15.65" hidden="false" customHeight="false" outlineLevel="0" collapsed="false">
      <c r="A12" s="17" t="s">
        <v>946</v>
      </c>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row>
    <row r="13" customFormat="false" ht="15.65" hidden="false" customHeight="false" outlineLevel="0" collapsed="false">
      <c r="A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V13" s="20"/>
    </row>
    <row r="14" customFormat="false" ht="63.9" hidden="false" customHeight="true" outlineLevel="0" collapsed="false">
      <c r="A14" s="21" t="s">
        <v>701</v>
      </c>
      <c r="B14" s="21" t="s">
        <v>9</v>
      </c>
      <c r="C14" s="21" t="s">
        <v>702</v>
      </c>
      <c r="D14" s="22" t="s">
        <v>11</v>
      </c>
      <c r="E14" s="22" t="s">
        <v>12</v>
      </c>
      <c r="F14" s="21" t="s">
        <v>947</v>
      </c>
      <c r="G14" s="21"/>
      <c r="H14" s="21" t="s">
        <v>14</v>
      </c>
      <c r="I14" s="21"/>
      <c r="J14" s="21"/>
      <c r="K14" s="21"/>
      <c r="L14" s="21"/>
      <c r="M14" s="21"/>
      <c r="N14" s="22" t="s">
        <v>15</v>
      </c>
      <c r="O14" s="24" t="s">
        <v>948</v>
      </c>
      <c r="P14" s="21" t="s">
        <v>17</v>
      </c>
      <c r="Q14" s="21"/>
      <c r="R14" s="21"/>
      <c r="S14" s="21"/>
      <c r="T14" s="21" t="s">
        <v>18</v>
      </c>
      <c r="U14" s="21"/>
      <c r="V14" s="24" t="s">
        <v>19</v>
      </c>
      <c r="W14" s="24"/>
      <c r="X14" s="24"/>
      <c r="Y14" s="24" t="s">
        <v>949</v>
      </c>
      <c r="Z14" s="24"/>
      <c r="AA14" s="24"/>
      <c r="AB14" s="24"/>
      <c r="AC14" s="24"/>
      <c r="AD14" s="24"/>
      <c r="AE14" s="24"/>
      <c r="AF14" s="24"/>
      <c r="AG14" s="24"/>
      <c r="AH14" s="24"/>
      <c r="AI14" s="21" t="s">
        <v>20</v>
      </c>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6" t="s">
        <v>21</v>
      </c>
    </row>
    <row r="15" customFormat="false" ht="85.65" hidden="false" customHeight="true" outlineLevel="0" collapsed="false">
      <c r="A15" s="21"/>
      <c r="B15" s="21"/>
      <c r="C15" s="21"/>
      <c r="D15" s="22"/>
      <c r="E15" s="22"/>
      <c r="F15" s="21"/>
      <c r="G15" s="21"/>
      <c r="H15" s="21" t="s">
        <v>24</v>
      </c>
      <c r="I15" s="21"/>
      <c r="J15" s="21"/>
      <c r="K15" s="27" t="s">
        <v>23</v>
      </c>
      <c r="L15" s="27"/>
      <c r="M15" s="27"/>
      <c r="N15" s="22"/>
      <c r="O15" s="24"/>
      <c r="P15" s="21" t="s">
        <v>24</v>
      </c>
      <c r="Q15" s="21"/>
      <c r="R15" s="21" t="s">
        <v>23</v>
      </c>
      <c r="S15" s="21"/>
      <c r="T15" s="21"/>
      <c r="U15" s="21"/>
      <c r="V15" s="24"/>
      <c r="W15" s="24"/>
      <c r="X15" s="24"/>
      <c r="Y15" s="21" t="s">
        <v>950</v>
      </c>
      <c r="Z15" s="21"/>
      <c r="AA15" s="21"/>
      <c r="AB15" s="21"/>
      <c r="AC15" s="21"/>
      <c r="AD15" s="24" t="s">
        <v>951</v>
      </c>
      <c r="AE15" s="24"/>
      <c r="AF15" s="24"/>
      <c r="AG15" s="24"/>
      <c r="AH15" s="24"/>
      <c r="AI15" s="24" t="s">
        <v>952</v>
      </c>
      <c r="AJ15" s="24"/>
      <c r="AK15" s="24"/>
      <c r="AL15" s="24"/>
      <c r="AM15" s="24"/>
      <c r="AN15" s="24" t="s">
        <v>953</v>
      </c>
      <c r="AO15" s="24"/>
      <c r="AP15" s="24"/>
      <c r="AQ15" s="24"/>
      <c r="AR15" s="24"/>
      <c r="AS15" s="24" t="s">
        <v>954</v>
      </c>
      <c r="AT15" s="24"/>
      <c r="AU15" s="24"/>
      <c r="AV15" s="24"/>
      <c r="AW15" s="24"/>
      <c r="AX15" s="24" t="s">
        <v>955</v>
      </c>
      <c r="AY15" s="24"/>
      <c r="AZ15" s="24"/>
      <c r="BA15" s="24"/>
      <c r="BB15" s="24"/>
      <c r="BC15" s="24" t="s">
        <v>956</v>
      </c>
      <c r="BD15" s="24"/>
      <c r="BE15" s="24"/>
      <c r="BF15" s="24"/>
      <c r="BG15" s="24"/>
      <c r="BH15" s="24" t="s">
        <v>957</v>
      </c>
      <c r="BI15" s="24"/>
      <c r="BJ15" s="24"/>
      <c r="BK15" s="24"/>
      <c r="BL15" s="24"/>
      <c r="BM15" s="24" t="s">
        <v>958</v>
      </c>
      <c r="BN15" s="24"/>
      <c r="BO15" s="24"/>
      <c r="BP15" s="24"/>
      <c r="BQ15" s="24"/>
      <c r="BR15" s="24" t="s">
        <v>36</v>
      </c>
      <c r="BS15" s="24"/>
      <c r="BT15" s="24"/>
      <c r="BU15" s="24"/>
      <c r="BV15" s="24"/>
      <c r="BW15" s="26"/>
    </row>
    <row r="16" customFormat="false" ht="203.35" hidden="false" customHeight="true" outlineLevel="0" collapsed="false">
      <c r="A16" s="21"/>
      <c r="B16" s="21"/>
      <c r="C16" s="21"/>
      <c r="D16" s="22"/>
      <c r="E16" s="22"/>
      <c r="F16" s="29" t="s">
        <v>959</v>
      </c>
      <c r="G16" s="30" t="s">
        <v>23</v>
      </c>
      <c r="H16" s="31" t="s">
        <v>38</v>
      </c>
      <c r="I16" s="22" t="s">
        <v>39</v>
      </c>
      <c r="J16" s="22" t="s">
        <v>40</v>
      </c>
      <c r="K16" s="31" t="s">
        <v>38</v>
      </c>
      <c r="L16" s="22" t="s">
        <v>39</v>
      </c>
      <c r="M16" s="22" t="s">
        <v>40</v>
      </c>
      <c r="N16" s="22"/>
      <c r="O16" s="24"/>
      <c r="P16" s="22" t="s">
        <v>41</v>
      </c>
      <c r="Q16" s="31" t="s">
        <v>42</v>
      </c>
      <c r="R16" s="22" t="s">
        <v>41</v>
      </c>
      <c r="S16" s="31" t="s">
        <v>42</v>
      </c>
      <c r="T16" s="32" t="s">
        <v>24</v>
      </c>
      <c r="U16" s="32" t="s">
        <v>23</v>
      </c>
      <c r="V16" s="31" t="s">
        <v>960</v>
      </c>
      <c r="W16" s="31" t="s">
        <v>961</v>
      </c>
      <c r="X16" s="22" t="s">
        <v>962</v>
      </c>
      <c r="Y16" s="22" t="s">
        <v>49</v>
      </c>
      <c r="Z16" s="22" t="s">
        <v>50</v>
      </c>
      <c r="AA16" s="22" t="s">
        <v>51</v>
      </c>
      <c r="AB16" s="32" t="s">
        <v>52</v>
      </c>
      <c r="AC16" s="32" t="s">
        <v>53</v>
      </c>
      <c r="AD16" s="22" t="s">
        <v>49</v>
      </c>
      <c r="AE16" s="22" t="s">
        <v>50</v>
      </c>
      <c r="AF16" s="22" t="s">
        <v>51</v>
      </c>
      <c r="AG16" s="32" t="s">
        <v>52</v>
      </c>
      <c r="AH16" s="32" t="s">
        <v>53</v>
      </c>
      <c r="AI16" s="22" t="s">
        <v>49</v>
      </c>
      <c r="AJ16" s="22" t="s">
        <v>50</v>
      </c>
      <c r="AK16" s="22" t="s">
        <v>51</v>
      </c>
      <c r="AL16" s="32" t="s">
        <v>52</v>
      </c>
      <c r="AM16" s="32" t="s">
        <v>53</v>
      </c>
      <c r="AN16" s="22" t="s">
        <v>49</v>
      </c>
      <c r="AO16" s="22" t="s">
        <v>50</v>
      </c>
      <c r="AP16" s="22" t="s">
        <v>51</v>
      </c>
      <c r="AQ16" s="32" t="s">
        <v>52</v>
      </c>
      <c r="AR16" s="32" t="s">
        <v>53</v>
      </c>
      <c r="AS16" s="22" t="s">
        <v>49</v>
      </c>
      <c r="AT16" s="22" t="s">
        <v>50</v>
      </c>
      <c r="AU16" s="22" t="s">
        <v>51</v>
      </c>
      <c r="AV16" s="32" t="s">
        <v>52</v>
      </c>
      <c r="AW16" s="32" t="s">
        <v>53</v>
      </c>
      <c r="AX16" s="22" t="s">
        <v>49</v>
      </c>
      <c r="AY16" s="22" t="s">
        <v>50</v>
      </c>
      <c r="AZ16" s="22" t="s">
        <v>51</v>
      </c>
      <c r="BA16" s="32" t="s">
        <v>52</v>
      </c>
      <c r="BB16" s="32" t="s">
        <v>53</v>
      </c>
      <c r="BC16" s="22" t="s">
        <v>49</v>
      </c>
      <c r="BD16" s="22" t="s">
        <v>50</v>
      </c>
      <c r="BE16" s="22" t="s">
        <v>51</v>
      </c>
      <c r="BF16" s="32" t="s">
        <v>52</v>
      </c>
      <c r="BG16" s="32" t="s">
        <v>53</v>
      </c>
      <c r="BH16" s="22" t="s">
        <v>49</v>
      </c>
      <c r="BI16" s="22" t="s">
        <v>50</v>
      </c>
      <c r="BJ16" s="22" t="s">
        <v>51</v>
      </c>
      <c r="BK16" s="32" t="s">
        <v>52</v>
      </c>
      <c r="BL16" s="32" t="s">
        <v>53</v>
      </c>
      <c r="BM16" s="22" t="s">
        <v>49</v>
      </c>
      <c r="BN16" s="22" t="s">
        <v>50</v>
      </c>
      <c r="BO16" s="22" t="s">
        <v>51</v>
      </c>
      <c r="BP16" s="32" t="s">
        <v>52</v>
      </c>
      <c r="BQ16" s="32" t="s">
        <v>53</v>
      </c>
      <c r="BR16" s="22" t="s">
        <v>49</v>
      </c>
      <c r="BS16" s="22" t="s">
        <v>50</v>
      </c>
      <c r="BT16" s="22" t="s">
        <v>51</v>
      </c>
      <c r="BU16" s="32" t="s">
        <v>52</v>
      </c>
      <c r="BV16" s="22" t="s">
        <v>53</v>
      </c>
      <c r="BW16" s="26"/>
    </row>
    <row r="17" customFormat="false" ht="19.6" hidden="false" customHeight="true" outlineLevel="0" collapsed="false">
      <c r="A17" s="23" t="n">
        <v>1</v>
      </c>
      <c r="B17" s="23" t="n">
        <v>2</v>
      </c>
      <c r="C17" s="23" t="n">
        <v>3</v>
      </c>
      <c r="D17" s="23" t="n">
        <v>4</v>
      </c>
      <c r="E17" s="23" t="n">
        <v>5</v>
      </c>
      <c r="F17" s="23" t="n">
        <v>6</v>
      </c>
      <c r="G17" s="23" t="n">
        <v>7</v>
      </c>
      <c r="H17" s="23" t="n">
        <v>8</v>
      </c>
      <c r="I17" s="23" t="n">
        <v>9</v>
      </c>
      <c r="J17" s="23" t="n">
        <v>10</v>
      </c>
      <c r="K17" s="23" t="n">
        <v>11</v>
      </c>
      <c r="L17" s="23" t="n">
        <v>12</v>
      </c>
      <c r="M17" s="23" t="n">
        <v>13</v>
      </c>
      <c r="N17" s="23" t="n">
        <v>14</v>
      </c>
      <c r="O17" s="23" t="n">
        <v>15</v>
      </c>
      <c r="P17" s="33" t="s">
        <v>54</v>
      </c>
      <c r="Q17" s="33" t="s">
        <v>55</v>
      </c>
      <c r="R17" s="33" t="s">
        <v>56</v>
      </c>
      <c r="S17" s="33" t="s">
        <v>57</v>
      </c>
      <c r="T17" s="23" t="n">
        <v>17</v>
      </c>
      <c r="U17" s="23" t="n">
        <v>18</v>
      </c>
      <c r="V17" s="23" t="n">
        <v>19</v>
      </c>
      <c r="W17" s="23" t="n">
        <v>20</v>
      </c>
      <c r="X17" s="23" t="n">
        <v>21</v>
      </c>
      <c r="Y17" s="23" t="n">
        <v>22</v>
      </c>
      <c r="Z17" s="23" t="n">
        <v>23</v>
      </c>
      <c r="AA17" s="23" t="n">
        <v>24</v>
      </c>
      <c r="AB17" s="23" t="n">
        <v>25</v>
      </c>
      <c r="AC17" s="23" t="n">
        <v>26</v>
      </c>
      <c r="AD17" s="23" t="n">
        <v>27</v>
      </c>
      <c r="AE17" s="23" t="n">
        <v>28</v>
      </c>
      <c r="AF17" s="23" t="n">
        <v>29</v>
      </c>
      <c r="AG17" s="23" t="n">
        <v>30</v>
      </c>
      <c r="AH17" s="23" t="n">
        <v>31</v>
      </c>
      <c r="AI17" s="33" t="s">
        <v>963</v>
      </c>
      <c r="AJ17" s="33" t="s">
        <v>964</v>
      </c>
      <c r="AK17" s="33" t="s">
        <v>965</v>
      </c>
      <c r="AL17" s="33" t="s">
        <v>966</v>
      </c>
      <c r="AM17" s="33" t="s">
        <v>967</v>
      </c>
      <c r="AN17" s="33" t="s">
        <v>968</v>
      </c>
      <c r="AO17" s="33" t="s">
        <v>969</v>
      </c>
      <c r="AP17" s="33" t="s">
        <v>970</v>
      </c>
      <c r="AQ17" s="33" t="s">
        <v>971</v>
      </c>
      <c r="AR17" s="33" t="s">
        <v>972</v>
      </c>
      <c r="AS17" s="33" t="s">
        <v>973</v>
      </c>
      <c r="AT17" s="33" t="s">
        <v>974</v>
      </c>
      <c r="AU17" s="33" t="s">
        <v>975</v>
      </c>
      <c r="AV17" s="33" t="s">
        <v>976</v>
      </c>
      <c r="AW17" s="33" t="s">
        <v>977</v>
      </c>
      <c r="AX17" s="33" t="s">
        <v>978</v>
      </c>
      <c r="AY17" s="33" t="s">
        <v>979</v>
      </c>
      <c r="AZ17" s="33" t="s">
        <v>980</v>
      </c>
      <c r="BA17" s="33" t="s">
        <v>981</v>
      </c>
      <c r="BB17" s="33" t="s">
        <v>982</v>
      </c>
      <c r="BC17" s="33" t="s">
        <v>983</v>
      </c>
      <c r="BD17" s="33" t="s">
        <v>984</v>
      </c>
      <c r="BE17" s="33" t="s">
        <v>985</v>
      </c>
      <c r="BF17" s="33" t="s">
        <v>986</v>
      </c>
      <c r="BG17" s="33" t="s">
        <v>987</v>
      </c>
      <c r="BH17" s="33" t="s">
        <v>988</v>
      </c>
      <c r="BI17" s="33" t="s">
        <v>989</v>
      </c>
      <c r="BJ17" s="33" t="s">
        <v>990</v>
      </c>
      <c r="BK17" s="33" t="s">
        <v>991</v>
      </c>
      <c r="BL17" s="33" t="s">
        <v>992</v>
      </c>
      <c r="BM17" s="23" t="n">
        <v>33</v>
      </c>
      <c r="BN17" s="23" t="n">
        <v>34</v>
      </c>
      <c r="BO17" s="23" t="n">
        <v>35</v>
      </c>
      <c r="BP17" s="23" t="n">
        <v>36</v>
      </c>
      <c r="BQ17" s="23" t="n">
        <v>37</v>
      </c>
      <c r="BR17" s="23" t="n">
        <v>38</v>
      </c>
      <c r="BS17" s="23" t="n">
        <v>39</v>
      </c>
      <c r="BT17" s="23" t="n">
        <v>40</v>
      </c>
      <c r="BU17" s="23" t="n">
        <v>41</v>
      </c>
      <c r="BV17" s="23" t="n">
        <v>42</v>
      </c>
      <c r="BW17" s="23" t="n">
        <v>43</v>
      </c>
    </row>
    <row r="18" customFormat="false" ht="15.65" hidden="false" customHeight="false" outlineLevel="0" collapsed="false">
      <c r="A18" s="355"/>
      <c r="B18" s="258"/>
      <c r="C18" s="71"/>
      <c r="D18" s="71"/>
      <c r="E18" s="71"/>
      <c r="F18" s="71"/>
      <c r="G18" s="71"/>
      <c r="H18" s="71"/>
      <c r="I18" s="71"/>
      <c r="J18" s="71"/>
      <c r="K18" s="71"/>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206"/>
      <c r="BS18" s="206"/>
      <c r="BT18" s="206"/>
      <c r="BU18" s="206"/>
      <c r="BV18" s="206"/>
      <c r="BW18" s="206"/>
    </row>
    <row r="20" customFormat="false" ht="55.6" hidden="false" customHeight="true" outlineLevel="0" collapsed="false">
      <c r="A20" s="359" t="s">
        <v>993</v>
      </c>
      <c r="B20" s="359"/>
      <c r="C20" s="359"/>
      <c r="D20" s="359"/>
      <c r="E20" s="359"/>
      <c r="F20" s="359"/>
      <c r="G20" s="359"/>
      <c r="H20" s="359"/>
      <c r="I20" s="359"/>
      <c r="J20" s="359"/>
      <c r="K20" s="359"/>
      <c r="L20" s="359"/>
      <c r="M20" s="359"/>
      <c r="N20" s="359"/>
      <c r="O20" s="359"/>
      <c r="P20" s="359"/>
      <c r="Q20" s="360"/>
      <c r="R20" s="360"/>
      <c r="S20" s="360"/>
      <c r="T20" s="360"/>
      <c r="U20" s="360"/>
    </row>
    <row r="21" customFormat="false" ht="40.55" hidden="false" customHeight="true" outlineLevel="0" collapsed="false">
      <c r="A21" s="359" t="s">
        <v>994</v>
      </c>
      <c r="B21" s="359"/>
      <c r="C21" s="359"/>
      <c r="D21" s="359"/>
      <c r="E21" s="359"/>
      <c r="F21" s="359"/>
      <c r="G21" s="359"/>
      <c r="H21" s="359"/>
      <c r="I21" s="359"/>
      <c r="J21" s="359"/>
      <c r="K21" s="359"/>
      <c r="L21" s="359"/>
      <c r="M21" s="359"/>
      <c r="N21" s="359"/>
      <c r="O21" s="359"/>
      <c r="P21" s="359"/>
      <c r="Q21" s="19"/>
      <c r="R21" s="19"/>
      <c r="S21" s="19"/>
      <c r="T21" s="19"/>
      <c r="U21" s="19"/>
    </row>
    <row r="22" customFormat="false" ht="57.8" hidden="false" customHeight="true" outlineLevel="0" collapsed="false">
      <c r="A22" s="359" t="s">
        <v>995</v>
      </c>
      <c r="B22" s="359"/>
      <c r="C22" s="359"/>
      <c r="D22" s="359"/>
      <c r="E22" s="359"/>
      <c r="F22" s="359"/>
      <c r="G22" s="359"/>
      <c r="H22" s="359"/>
      <c r="I22" s="359"/>
      <c r="J22" s="359"/>
      <c r="K22" s="359"/>
      <c r="L22" s="359"/>
      <c r="M22" s="359"/>
      <c r="N22" s="359"/>
      <c r="O22" s="359"/>
      <c r="P22" s="359"/>
      <c r="Q22" s="19"/>
      <c r="R22" s="19"/>
      <c r="S22" s="19"/>
      <c r="T22" s="19"/>
      <c r="U22" s="19"/>
    </row>
    <row r="23" customFormat="false" ht="37.6" hidden="false" customHeight="true" outlineLevel="0" collapsed="false">
      <c r="A23" s="359" t="s">
        <v>996</v>
      </c>
      <c r="B23" s="359"/>
      <c r="C23" s="359"/>
      <c r="D23" s="359"/>
      <c r="E23" s="359"/>
      <c r="F23" s="359"/>
      <c r="G23" s="359"/>
      <c r="H23" s="359"/>
      <c r="I23" s="359"/>
      <c r="J23" s="359"/>
      <c r="K23" s="359"/>
      <c r="L23" s="359"/>
      <c r="M23" s="359"/>
      <c r="N23" s="359"/>
      <c r="O23" s="359"/>
      <c r="P23" s="359"/>
      <c r="Q23" s="19"/>
      <c r="R23" s="19"/>
      <c r="S23" s="19"/>
      <c r="T23" s="19"/>
      <c r="U23" s="19"/>
    </row>
    <row r="24" customFormat="false" ht="53.25" hidden="false" customHeight="true" outlineLevel="0" collapsed="false">
      <c r="A24" s="361"/>
      <c r="B24" s="361"/>
      <c r="C24" s="361"/>
      <c r="D24" s="361"/>
      <c r="E24" s="361"/>
      <c r="F24" s="361"/>
      <c r="G24" s="361"/>
      <c r="H24" s="361"/>
      <c r="I24" s="361"/>
      <c r="J24" s="361"/>
      <c r="K24" s="361"/>
      <c r="L24" s="361"/>
      <c r="M24" s="361"/>
      <c r="N24" s="361"/>
      <c r="O24" s="361"/>
      <c r="P24" s="361"/>
      <c r="Q24" s="362"/>
      <c r="R24" s="362"/>
      <c r="S24" s="362"/>
      <c r="T24" s="362"/>
      <c r="U24" s="362"/>
      <c r="V24" s="360"/>
    </row>
    <row r="25" customFormat="false" ht="15.65" hidden="false" customHeight="false" outlineLevel="0" collapsed="false">
      <c r="A25" s="363"/>
      <c r="B25" s="363"/>
      <c r="C25" s="363"/>
      <c r="D25" s="363"/>
      <c r="E25" s="363"/>
      <c r="F25" s="363"/>
      <c r="G25" s="363"/>
      <c r="H25" s="363"/>
      <c r="I25" s="363"/>
      <c r="J25" s="363"/>
      <c r="K25" s="363"/>
      <c r="L25" s="363"/>
      <c r="M25" s="363"/>
      <c r="N25" s="363"/>
      <c r="O25" s="363"/>
      <c r="P25" s="363"/>
    </row>
    <row r="26" customFormat="false" ht="15.65" hidden="false" customHeight="false" outlineLevel="0" collapsed="false">
      <c r="B26" s="364"/>
      <c r="C26" s="364"/>
      <c r="D26" s="364"/>
      <c r="E26" s="364"/>
      <c r="F26" s="364"/>
      <c r="G26" s="364"/>
      <c r="H26" s="364"/>
      <c r="I26" s="364"/>
      <c r="J26" s="364"/>
      <c r="K26" s="364"/>
      <c r="L26" s="364"/>
      <c r="M26" s="364"/>
      <c r="N26" s="364"/>
      <c r="O26" s="364"/>
      <c r="P26" s="364"/>
      <c r="Q26" s="364"/>
      <c r="R26" s="364"/>
      <c r="S26" s="364"/>
      <c r="T26" s="364"/>
      <c r="U26" s="364"/>
      <c r="V26" s="364"/>
    </row>
    <row r="27" customFormat="false" ht="15.65" hidden="false" customHeight="false" outlineLevel="0" collapsed="false">
      <c r="B27" s="364"/>
      <c r="C27" s="364"/>
      <c r="D27" s="364"/>
      <c r="E27" s="364"/>
      <c r="F27" s="364"/>
      <c r="G27" s="364"/>
      <c r="H27" s="364"/>
      <c r="I27" s="364"/>
      <c r="J27" s="364"/>
      <c r="K27" s="364"/>
      <c r="L27" s="364"/>
      <c r="M27" s="364"/>
      <c r="N27" s="364"/>
      <c r="O27" s="364"/>
      <c r="P27" s="364"/>
      <c r="Q27" s="364"/>
      <c r="R27" s="364"/>
      <c r="S27" s="364"/>
      <c r="T27" s="364"/>
      <c r="U27" s="364"/>
      <c r="V27" s="364"/>
    </row>
    <row r="28" customFormat="false" ht="15.65" hidden="false" customHeight="false" outlineLevel="0" collapsed="false">
      <c r="B28" s="364"/>
      <c r="C28" s="364"/>
      <c r="D28" s="364"/>
      <c r="E28" s="364"/>
      <c r="F28" s="364"/>
      <c r="G28" s="364"/>
      <c r="H28" s="364"/>
      <c r="I28" s="364"/>
      <c r="J28" s="364"/>
      <c r="K28" s="364"/>
      <c r="L28" s="364"/>
      <c r="M28" s="364"/>
      <c r="N28" s="364"/>
      <c r="O28" s="364"/>
      <c r="P28" s="364"/>
      <c r="Q28" s="364"/>
      <c r="R28" s="364"/>
      <c r="S28" s="364"/>
      <c r="T28" s="364"/>
      <c r="U28" s="364"/>
      <c r="V28" s="364"/>
    </row>
    <row r="29" customFormat="false" ht="15.65" hidden="false" customHeight="false" outlineLevel="0" collapsed="false">
      <c r="B29" s="364"/>
      <c r="C29" s="364"/>
      <c r="D29" s="364"/>
      <c r="E29" s="364"/>
      <c r="F29" s="364"/>
      <c r="G29" s="364"/>
      <c r="H29" s="364"/>
      <c r="I29" s="364"/>
      <c r="J29" s="364"/>
      <c r="K29" s="364"/>
      <c r="L29" s="364"/>
      <c r="M29" s="364"/>
      <c r="N29" s="364"/>
      <c r="O29" s="364"/>
      <c r="P29" s="364"/>
      <c r="Q29" s="364"/>
      <c r="R29" s="364"/>
      <c r="S29" s="364"/>
      <c r="T29" s="364"/>
      <c r="U29" s="364"/>
      <c r="V29" s="364"/>
    </row>
    <row r="30" customFormat="false" ht="15.65" hidden="false" customHeight="false" outlineLevel="0" collapsed="false">
      <c r="B30" s="360"/>
      <c r="C30" s="1"/>
      <c r="D30" s="1"/>
      <c r="E30" s="1"/>
      <c r="F30" s="1"/>
      <c r="G30" s="1"/>
      <c r="H30" s="1"/>
      <c r="I30" s="1"/>
      <c r="J30" s="1"/>
      <c r="K30" s="1"/>
      <c r="L30" s="1"/>
    </row>
    <row r="31" customFormat="false" ht="15.65" hidden="false" customHeight="false" outlineLevel="0" collapsed="false">
      <c r="B31" s="365"/>
      <c r="C31" s="365"/>
      <c r="D31" s="365"/>
      <c r="E31" s="365"/>
      <c r="F31" s="365"/>
      <c r="G31" s="365"/>
      <c r="H31" s="365"/>
      <c r="I31" s="365"/>
      <c r="J31" s="365"/>
      <c r="K31" s="365"/>
      <c r="L31" s="365"/>
      <c r="M31" s="365"/>
      <c r="N31" s="365"/>
      <c r="O31" s="365"/>
      <c r="P31" s="365"/>
      <c r="Q31" s="365"/>
      <c r="R31" s="365"/>
      <c r="S31" s="365"/>
      <c r="T31" s="365"/>
      <c r="U31" s="365"/>
      <c r="V31" s="365"/>
    </row>
  </sheetData>
  <mergeCells count="49">
    <mergeCell ref="A4:AH4"/>
    <mergeCell ref="A5:AH5"/>
    <mergeCell ref="A6:AH6"/>
    <mergeCell ref="A7:AH7"/>
    <mergeCell ref="A8:AH8"/>
    <mergeCell ref="A9:AH9"/>
    <mergeCell ref="A10:AH10"/>
    <mergeCell ref="A11:AH11"/>
    <mergeCell ref="A12:AH12"/>
    <mergeCell ref="A14:A16"/>
    <mergeCell ref="B14:B16"/>
    <mergeCell ref="C14:C16"/>
    <mergeCell ref="D14:D16"/>
    <mergeCell ref="E14:E16"/>
    <mergeCell ref="F14:G15"/>
    <mergeCell ref="H14:M14"/>
    <mergeCell ref="N14:N16"/>
    <mergeCell ref="O14:O16"/>
    <mergeCell ref="P14:S14"/>
    <mergeCell ref="T14:U15"/>
    <mergeCell ref="V14:X15"/>
    <mergeCell ref="Y14:AH14"/>
    <mergeCell ref="AI14:BV14"/>
    <mergeCell ref="BW14:BW16"/>
    <mergeCell ref="H15:J15"/>
    <mergeCell ref="K15:M15"/>
    <mergeCell ref="P15:Q15"/>
    <mergeCell ref="R15:S15"/>
    <mergeCell ref="Y15:AC15"/>
    <mergeCell ref="AD15:AH15"/>
    <mergeCell ref="AI15:AM15"/>
    <mergeCell ref="AN15:AR15"/>
    <mergeCell ref="AS15:AW15"/>
    <mergeCell ref="AX15:BB15"/>
    <mergeCell ref="BC15:BG15"/>
    <mergeCell ref="BH15:BL15"/>
    <mergeCell ref="BM15:BQ15"/>
    <mergeCell ref="BR15:BV15"/>
    <mergeCell ref="A20:P20"/>
    <mergeCell ref="A21:P21"/>
    <mergeCell ref="A22:P22"/>
    <mergeCell ref="A23:P23"/>
    <mergeCell ref="A24:P24"/>
    <mergeCell ref="A25:P25"/>
    <mergeCell ref="B26:V26"/>
    <mergeCell ref="B27:V27"/>
    <mergeCell ref="B28:V28"/>
    <mergeCell ref="B29:V29"/>
    <mergeCell ref="B31:V31"/>
  </mergeCells>
  <printOptions headings="false" gridLines="false" gridLinesSet="true" horizontalCentered="true" verticalCentered="false"/>
  <pageMargins left="0.708333333333333" right="0.708333333333333" top="0.581944444444444" bottom="0.747916666666667" header="0.315277777777778" footer="0.511811023622047"/>
  <pageSetup paperSize="77" scale="50"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colBreaks count="1" manualBreakCount="1">
    <brk id="34" man="true" max="65535" min="0"/>
  </colBreak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BR33"/>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0.89"/>
    <col collapsed="false" customWidth="true" hidden="false" outlineLevel="0" max="2" min="2" style="2" width="36.88"/>
    <col collapsed="false" customWidth="true" hidden="false" outlineLevel="0" max="3" min="3" style="2" width="13.22"/>
    <col collapsed="false" customWidth="true" hidden="false" outlineLevel="0" max="4" min="4" style="2" width="7.67"/>
    <col collapsed="false" customWidth="true" hidden="false" outlineLevel="0" max="5" min="5" style="2" width="7.22"/>
    <col collapsed="false" customWidth="true" hidden="false" outlineLevel="0" max="6" min="6" style="2" width="13"/>
    <col collapsed="false" customWidth="true" hidden="false" outlineLevel="0" max="7" min="7" style="2" width="14.33"/>
    <col collapsed="false" customWidth="true" hidden="false" outlineLevel="0" max="8" min="8" style="2" width="16"/>
    <col collapsed="false" customWidth="true" hidden="false" outlineLevel="0" max="10" min="9" style="2" width="19"/>
    <col collapsed="false" customWidth="true" hidden="false" outlineLevel="0" max="11" min="11" style="2" width="8.33"/>
    <col collapsed="false" customWidth="true" hidden="false" outlineLevel="0" max="12" min="12" style="1" width="7.44"/>
    <col collapsed="false" customWidth="true" hidden="false" outlineLevel="0" max="13" min="13" style="1" width="9.44"/>
    <col collapsed="false" customWidth="true" hidden="false" outlineLevel="0" max="14" min="14" style="1" width="8.77"/>
    <col collapsed="false" customWidth="true" hidden="false" outlineLevel="0" max="15" min="15" style="1" width="9.22"/>
    <col collapsed="false" customWidth="true" hidden="false" outlineLevel="0" max="16" min="16" style="1" width="7"/>
    <col collapsed="false" customWidth="true" hidden="false" outlineLevel="0" max="20" min="17" style="1" width="9.22"/>
    <col collapsed="false" customWidth="true" hidden="false" outlineLevel="0" max="21" min="21" style="1" width="11.22"/>
    <col collapsed="false" customWidth="true" hidden="false" outlineLevel="0" max="22" min="22" style="1" width="12.34"/>
    <col collapsed="false" customWidth="true" hidden="false" outlineLevel="0" max="23" min="23" style="1" width="11.77"/>
    <col collapsed="false" customWidth="true" hidden="false" outlineLevel="0" max="24" min="24" style="1" width="12.22"/>
    <col collapsed="false" customWidth="true" hidden="false" outlineLevel="0" max="25" min="25" style="1" width="13.78"/>
    <col collapsed="false" customWidth="true" hidden="false" outlineLevel="0" max="26" min="26" style="1" width="15.34"/>
    <col collapsed="false" customWidth="true" hidden="false" outlineLevel="0" max="27" min="27" style="1" width="14.11"/>
    <col collapsed="false" customWidth="true" hidden="false" outlineLevel="0" max="28" min="28" style="1" width="15.88"/>
    <col collapsed="false" customWidth="true" hidden="false" outlineLevel="0" max="36" min="29" style="1" width="16.67"/>
    <col collapsed="false" customWidth="true" hidden="false" outlineLevel="0" max="37" min="37" style="1" width="19.44"/>
    <col collapsed="false" customWidth="true" hidden="false" outlineLevel="0" max="38" min="38" style="1" width="7.22"/>
    <col collapsed="false" customWidth="true" hidden="false" outlineLevel="0" max="39" min="39" style="1" width="9.88"/>
    <col collapsed="false" customWidth="true" hidden="false" outlineLevel="0" max="40" min="40" style="1" width="7.11"/>
    <col collapsed="false" customWidth="true" hidden="false" outlineLevel="0" max="41" min="41" style="2" width="6"/>
    <col collapsed="false" customWidth="true" hidden="false" outlineLevel="0" max="42" min="42" style="2" width="8.33"/>
    <col collapsed="false" customWidth="true" hidden="false" outlineLevel="0" max="43" min="43" style="2" width="5.66"/>
    <col collapsed="false" customWidth="true" hidden="false" outlineLevel="0" max="44" min="44" style="2" width="7.33"/>
    <col collapsed="false" customWidth="true" hidden="false" outlineLevel="0" max="45" min="45" style="2" width="10"/>
    <col collapsed="false" customWidth="true" hidden="false" outlineLevel="0" max="46" min="46" style="2" width="7.89"/>
    <col collapsed="false" customWidth="true" hidden="false" outlineLevel="0" max="47" min="47" style="2" width="6.77"/>
    <col collapsed="false" customWidth="false" hidden="false" outlineLevel="0" max="48" min="48" style="2" width="9"/>
    <col collapsed="false" customWidth="true" hidden="false" outlineLevel="0" max="49" min="49" style="2" width="6.11"/>
    <col collapsed="false" customWidth="true" hidden="false" outlineLevel="0" max="50" min="50" style="2" width="6.77"/>
    <col collapsed="false" customWidth="true" hidden="false" outlineLevel="0" max="51" min="51" style="2" width="9.34"/>
    <col collapsed="false" customWidth="true" hidden="false" outlineLevel="0" max="52" min="52" style="2" width="7.33"/>
    <col collapsed="false" customWidth="true" hidden="false" outlineLevel="0" max="59" min="53" style="2" width="7.22"/>
    <col collapsed="false" customWidth="true" hidden="false" outlineLevel="0" max="60" min="60" style="2" width="8.66"/>
    <col collapsed="false" customWidth="true" hidden="false" outlineLevel="0" max="61" min="61" style="2" width="6.11"/>
    <col collapsed="false" customWidth="true" hidden="false" outlineLevel="0" max="62" min="62" style="2" width="6.88"/>
    <col collapsed="false" customWidth="true" hidden="false" outlineLevel="0" max="63" min="63" style="2" width="9.67"/>
    <col collapsed="false" customWidth="true" hidden="false" outlineLevel="0" max="64" min="64" style="2" width="6.77"/>
    <col collapsed="false" customWidth="true" hidden="false" outlineLevel="0" max="65" min="65" style="2" width="7.78"/>
    <col collapsed="false" customWidth="false" hidden="false" outlineLevel="0" max="16384" min="66" style="2" width="9"/>
  </cols>
  <sheetData>
    <row r="1" customFormat="false" ht="17.35" hidden="false" customHeight="false" outlineLevel="0" collapsed="false">
      <c r="A1" s="1"/>
      <c r="B1" s="1"/>
      <c r="C1" s="1"/>
      <c r="D1" s="1"/>
      <c r="E1" s="1"/>
      <c r="F1" s="1"/>
      <c r="G1" s="1"/>
      <c r="H1" s="1"/>
      <c r="I1" s="1"/>
      <c r="J1" s="1"/>
      <c r="K1" s="1"/>
      <c r="AK1" s="237" t="s">
        <v>997</v>
      </c>
      <c r="AO1" s="1"/>
      <c r="AP1" s="1"/>
      <c r="AQ1" s="1"/>
      <c r="AR1" s="1"/>
      <c r="AS1" s="1"/>
    </row>
    <row r="2" customFormat="false" ht="17.35" hidden="false" customHeight="false" outlineLevel="0" collapsed="false">
      <c r="A2" s="1"/>
      <c r="B2" s="1"/>
      <c r="C2" s="1"/>
      <c r="D2" s="1"/>
      <c r="E2" s="1"/>
      <c r="F2" s="1"/>
      <c r="G2" s="1"/>
      <c r="H2" s="1"/>
      <c r="I2" s="1"/>
      <c r="J2" s="1"/>
      <c r="K2" s="1"/>
      <c r="AK2" s="238" t="s">
        <v>436</v>
      </c>
      <c r="AO2" s="1"/>
      <c r="AP2" s="1"/>
      <c r="AQ2" s="1"/>
      <c r="AR2" s="1"/>
      <c r="AS2" s="1"/>
    </row>
    <row r="3" customFormat="false" ht="17.35" hidden="false" customHeight="false" outlineLevel="0" collapsed="false">
      <c r="A3" s="1"/>
      <c r="B3" s="1"/>
      <c r="C3" s="1"/>
      <c r="D3" s="1"/>
      <c r="E3" s="1"/>
      <c r="F3" s="1"/>
      <c r="G3" s="1"/>
      <c r="H3" s="1"/>
      <c r="I3" s="1"/>
      <c r="J3" s="1"/>
      <c r="K3" s="1"/>
      <c r="AJ3" s="2"/>
      <c r="AK3" s="238" t="s">
        <v>437</v>
      </c>
      <c r="AO3" s="1"/>
      <c r="AP3" s="1"/>
      <c r="AQ3" s="1"/>
      <c r="AR3" s="1"/>
      <c r="AS3" s="1"/>
    </row>
    <row r="4" customFormat="false" ht="17.35" hidden="false" customHeight="false" outlineLevel="0" collapsed="false">
      <c r="A4" s="57" t="s">
        <v>998</v>
      </c>
      <c r="B4" s="57"/>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c r="AE4" s="57"/>
      <c r="AF4" s="57"/>
      <c r="AG4" s="57"/>
      <c r="AH4" s="57"/>
      <c r="AI4" s="57"/>
      <c r="AJ4" s="57"/>
      <c r="AK4" s="57"/>
      <c r="AO4" s="1"/>
      <c r="AP4" s="1"/>
      <c r="AQ4" s="1"/>
      <c r="AR4" s="1"/>
      <c r="AS4" s="1"/>
    </row>
    <row r="5" customFormat="false" ht="17.35" hidden="false" customHeight="false" outlineLevel="0" collapsed="false">
      <c r="A5" s="239"/>
      <c r="B5" s="239"/>
      <c r="C5" s="239"/>
      <c r="D5" s="239"/>
      <c r="E5" s="239"/>
      <c r="F5" s="239"/>
      <c r="G5" s="239"/>
      <c r="H5" s="239"/>
      <c r="I5" s="239"/>
      <c r="J5" s="239"/>
      <c r="K5" s="239"/>
      <c r="L5" s="239"/>
      <c r="M5" s="239"/>
      <c r="N5" s="239"/>
      <c r="O5" s="239"/>
      <c r="P5" s="239"/>
      <c r="Q5" s="239"/>
      <c r="R5" s="239"/>
      <c r="S5" s="239"/>
      <c r="T5" s="239"/>
      <c r="U5" s="239"/>
      <c r="V5" s="239"/>
      <c r="W5" s="239"/>
      <c r="X5" s="239"/>
      <c r="Y5" s="239"/>
      <c r="Z5" s="239"/>
      <c r="AA5" s="239"/>
      <c r="AB5" s="239"/>
      <c r="AC5" s="239"/>
      <c r="AD5" s="239"/>
      <c r="AE5" s="239"/>
      <c r="AF5" s="239"/>
      <c r="AG5" s="239"/>
      <c r="AH5" s="239"/>
      <c r="AI5" s="239"/>
      <c r="AJ5" s="239"/>
      <c r="AK5" s="239"/>
      <c r="AL5" s="366"/>
      <c r="AM5" s="366"/>
      <c r="AN5" s="366"/>
      <c r="AO5" s="366"/>
      <c r="AP5" s="366"/>
      <c r="AQ5" s="366"/>
      <c r="AR5" s="366"/>
      <c r="AS5" s="366"/>
      <c r="AT5" s="366"/>
      <c r="AU5" s="366"/>
      <c r="AV5" s="366"/>
      <c r="AW5" s="366"/>
      <c r="AX5" s="366"/>
      <c r="AY5" s="366"/>
      <c r="AZ5" s="366"/>
      <c r="BA5" s="366"/>
      <c r="BB5" s="366"/>
      <c r="BC5" s="366"/>
      <c r="BD5" s="366"/>
      <c r="BE5" s="366"/>
      <c r="BF5" s="366"/>
      <c r="BG5" s="366"/>
      <c r="BH5" s="366"/>
      <c r="BI5" s="366"/>
      <c r="BJ5" s="366"/>
      <c r="BK5" s="366"/>
      <c r="BL5" s="366"/>
      <c r="BM5" s="366"/>
      <c r="BN5" s="366"/>
      <c r="BO5" s="366"/>
      <c r="BP5" s="366"/>
    </row>
    <row r="6" customFormat="false" ht="17.35" hidden="false" customHeight="false" outlineLevel="0" collapsed="false">
      <c r="A6" s="240" t="s">
        <v>911</v>
      </c>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c r="AH6" s="240"/>
      <c r="AI6" s="240"/>
      <c r="AJ6" s="240"/>
      <c r="AK6" s="240"/>
      <c r="AL6" s="358"/>
      <c r="AM6" s="358"/>
      <c r="AN6" s="358"/>
      <c r="AO6" s="358"/>
      <c r="AP6" s="358"/>
      <c r="AQ6" s="358"/>
      <c r="AR6" s="358"/>
      <c r="AS6" s="358"/>
      <c r="AT6" s="358"/>
      <c r="AU6" s="358"/>
      <c r="AV6" s="358"/>
      <c r="AW6" s="358"/>
      <c r="AX6" s="358"/>
      <c r="AY6" s="358"/>
      <c r="AZ6" s="358"/>
      <c r="BA6" s="358"/>
      <c r="BB6" s="358"/>
      <c r="BC6" s="358"/>
      <c r="BD6" s="358"/>
      <c r="BE6" s="358"/>
      <c r="BF6" s="358"/>
      <c r="BG6" s="358"/>
      <c r="BH6" s="358"/>
      <c r="BI6" s="358"/>
      <c r="BJ6" s="358"/>
      <c r="BK6" s="358"/>
      <c r="BL6" s="358"/>
      <c r="BM6" s="358"/>
      <c r="BN6" s="358"/>
      <c r="BO6" s="358"/>
      <c r="BP6" s="358"/>
      <c r="BQ6" s="358"/>
      <c r="BR6" s="358"/>
    </row>
    <row r="7" customFormat="false" ht="15.65" hidden="false" customHeight="false" outlineLevel="0" collapsed="false">
      <c r="A7" s="59" t="s">
        <v>698</v>
      </c>
      <c r="B7" s="59"/>
      <c r="C7" s="59"/>
      <c r="D7" s="59"/>
      <c r="E7" s="59"/>
      <c r="F7" s="59"/>
      <c r="G7" s="59"/>
      <c r="H7" s="59"/>
      <c r="I7" s="59"/>
      <c r="J7" s="59"/>
      <c r="K7" s="59"/>
      <c r="L7" s="59"/>
      <c r="M7" s="59"/>
      <c r="N7" s="59"/>
      <c r="O7" s="59"/>
      <c r="P7" s="59"/>
      <c r="Q7" s="59"/>
      <c r="R7" s="59"/>
      <c r="S7" s="59"/>
      <c r="T7" s="59"/>
      <c r="U7" s="59"/>
      <c r="V7" s="59"/>
      <c r="W7" s="59"/>
      <c r="X7" s="59"/>
      <c r="Y7" s="59"/>
      <c r="Z7" s="59"/>
      <c r="AA7" s="59"/>
      <c r="AB7" s="59"/>
      <c r="AC7" s="59"/>
      <c r="AD7" s="59"/>
      <c r="AE7" s="59"/>
      <c r="AF7" s="59"/>
      <c r="AG7" s="59"/>
      <c r="AH7" s="59"/>
      <c r="AI7" s="59"/>
      <c r="AJ7" s="59"/>
      <c r="AK7" s="59"/>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row>
    <row r="8" customFormat="false" ht="17.35" hidden="false" customHeight="false" outlineLevel="0" collapsed="false">
      <c r="A8" s="1"/>
      <c r="B8" s="1"/>
      <c r="C8" s="1"/>
      <c r="D8" s="1"/>
      <c r="E8" s="1"/>
      <c r="F8" s="1"/>
      <c r="G8" s="1"/>
      <c r="H8" s="1"/>
      <c r="I8" s="1"/>
      <c r="J8" s="1"/>
      <c r="K8" s="1"/>
      <c r="AJ8" s="238"/>
      <c r="AO8" s="1"/>
      <c r="AP8" s="1"/>
      <c r="AQ8" s="1"/>
      <c r="AR8" s="1"/>
      <c r="AS8" s="1"/>
    </row>
    <row r="9" customFormat="false" ht="17.35" hidden="false" customHeight="false" outlineLevel="0" collapsed="false">
      <c r="A9" s="14" t="s">
        <v>912</v>
      </c>
      <c r="B9" s="14"/>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366"/>
      <c r="AM9" s="366"/>
      <c r="AN9" s="366"/>
      <c r="AO9" s="366"/>
      <c r="AP9" s="366"/>
      <c r="AQ9" s="366"/>
      <c r="AR9" s="366"/>
      <c r="AS9" s="366"/>
      <c r="AT9" s="366"/>
      <c r="AU9" s="366"/>
      <c r="AV9" s="366"/>
      <c r="AW9" s="366"/>
      <c r="AX9" s="366"/>
      <c r="AY9" s="366"/>
      <c r="AZ9" s="366"/>
      <c r="BA9" s="366"/>
      <c r="BB9" s="366"/>
      <c r="BC9" s="366"/>
      <c r="BD9" s="366"/>
      <c r="BE9" s="366"/>
      <c r="BF9" s="366"/>
      <c r="BG9" s="366"/>
      <c r="BH9" s="366"/>
      <c r="BI9" s="366"/>
      <c r="BJ9" s="366"/>
      <c r="BK9" s="366"/>
      <c r="BL9" s="366"/>
      <c r="BM9" s="366"/>
      <c r="BN9" s="366"/>
      <c r="BO9" s="366"/>
    </row>
    <row r="10" customFormat="false" ht="17.35" hidden="false" customHeight="false" outlineLevel="0" collapsed="false">
      <c r="A10" s="239"/>
      <c r="B10" s="239"/>
      <c r="C10" s="239"/>
      <c r="D10" s="239"/>
      <c r="E10" s="239"/>
      <c r="F10" s="239"/>
      <c r="G10" s="239"/>
      <c r="H10" s="239"/>
      <c r="I10" s="239"/>
      <c r="J10" s="239"/>
      <c r="K10" s="239"/>
      <c r="L10" s="239"/>
      <c r="M10" s="239"/>
      <c r="N10" s="239"/>
      <c r="O10" s="239"/>
      <c r="P10" s="239"/>
      <c r="Q10" s="239"/>
      <c r="R10" s="239"/>
      <c r="S10" s="239"/>
      <c r="T10" s="239"/>
      <c r="U10" s="239"/>
      <c r="V10" s="239"/>
      <c r="W10" s="239"/>
      <c r="X10" s="239"/>
      <c r="Y10" s="239"/>
      <c r="Z10" s="239"/>
      <c r="AA10" s="239"/>
      <c r="AB10" s="239"/>
      <c r="AC10" s="239"/>
      <c r="AD10" s="239"/>
      <c r="AE10" s="239"/>
      <c r="AF10" s="239"/>
      <c r="AG10" s="239"/>
      <c r="AH10" s="239"/>
      <c r="AI10" s="239"/>
      <c r="AJ10" s="239"/>
      <c r="AK10" s="239"/>
      <c r="AL10" s="366"/>
      <c r="AM10" s="366"/>
      <c r="AN10" s="366"/>
      <c r="AO10" s="366"/>
      <c r="AP10" s="366"/>
      <c r="AQ10" s="366"/>
      <c r="AR10" s="366"/>
      <c r="AS10" s="366"/>
      <c r="AT10" s="366"/>
      <c r="AU10" s="366"/>
      <c r="AV10" s="366"/>
      <c r="AW10" s="366"/>
      <c r="AX10" s="366"/>
      <c r="AY10" s="366"/>
      <c r="AZ10" s="366"/>
      <c r="BA10" s="366"/>
      <c r="BB10" s="366"/>
      <c r="BC10" s="366"/>
      <c r="BD10" s="366"/>
      <c r="BE10" s="366"/>
      <c r="BF10" s="366"/>
      <c r="BG10" s="366"/>
      <c r="BH10" s="366"/>
      <c r="BI10" s="366"/>
      <c r="BJ10" s="366"/>
      <c r="BK10" s="366"/>
      <c r="BL10" s="366"/>
      <c r="BM10" s="366"/>
      <c r="BN10" s="366"/>
      <c r="BO10" s="366"/>
    </row>
    <row r="11" customFormat="false" ht="17.35" hidden="false" customHeight="false" outlineLevel="0" collapsed="false">
      <c r="A11" s="14" t="s">
        <v>913</v>
      </c>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row>
    <row r="12" customFormat="false" ht="15.65" hidden="false" customHeight="false" outlineLevel="0" collapsed="false">
      <c r="A12" s="17" t="s">
        <v>999</v>
      </c>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row>
    <row r="13" customFormat="false" ht="15.85" hidden="false" customHeight="true" outlineLevel="0" collapsed="false">
      <c r="A13" s="367"/>
      <c r="B13" s="367"/>
      <c r="C13" s="367"/>
      <c r="D13" s="367"/>
      <c r="E13" s="367"/>
      <c r="F13" s="367"/>
      <c r="G13" s="367"/>
      <c r="H13" s="367"/>
      <c r="I13" s="367"/>
      <c r="J13" s="367"/>
      <c r="K13" s="367"/>
      <c r="L13" s="367"/>
      <c r="M13" s="367"/>
      <c r="N13" s="367"/>
      <c r="O13" s="367"/>
      <c r="P13" s="367"/>
      <c r="Q13" s="367"/>
      <c r="R13" s="367"/>
      <c r="S13" s="367"/>
      <c r="T13" s="367"/>
      <c r="U13" s="367"/>
      <c r="V13" s="367"/>
      <c r="W13" s="367"/>
      <c r="X13" s="367"/>
      <c r="Y13" s="367"/>
      <c r="Z13" s="367"/>
      <c r="AA13" s="367"/>
      <c r="AB13" s="367"/>
      <c r="AC13" s="367"/>
      <c r="AD13" s="367"/>
      <c r="AE13" s="367"/>
      <c r="AF13" s="367"/>
      <c r="AG13" s="367"/>
      <c r="AH13" s="367"/>
      <c r="AI13" s="367"/>
      <c r="AJ13" s="367"/>
      <c r="AK13" s="368"/>
      <c r="AO13" s="1"/>
      <c r="AP13" s="1"/>
      <c r="AQ13" s="1"/>
      <c r="AR13" s="1"/>
      <c r="AS13" s="1"/>
      <c r="AT13" s="1"/>
      <c r="AU13" s="1"/>
      <c r="AV13" s="1"/>
      <c r="AW13" s="1"/>
      <c r="AX13" s="1"/>
      <c r="AY13" s="1"/>
      <c r="AZ13" s="1"/>
      <c r="BA13" s="1"/>
      <c r="BB13" s="1"/>
      <c r="BC13" s="1"/>
      <c r="BD13" s="1"/>
      <c r="BE13" s="1"/>
      <c r="BF13" s="1"/>
      <c r="BG13" s="1"/>
      <c r="BH13" s="1"/>
      <c r="BI13" s="1"/>
      <c r="BJ13" s="1"/>
      <c r="BK13" s="1"/>
      <c r="BL13" s="1"/>
      <c r="BM13" s="1"/>
    </row>
    <row r="14" customFormat="false" ht="72.8" hidden="false" customHeight="true" outlineLevel="0" collapsed="false">
      <c r="A14" s="21" t="s">
        <v>701</v>
      </c>
      <c r="B14" s="21" t="s">
        <v>9</v>
      </c>
      <c r="C14" s="21" t="s">
        <v>718</v>
      </c>
      <c r="D14" s="22" t="s">
        <v>1000</v>
      </c>
      <c r="E14" s="22" t="s">
        <v>12</v>
      </c>
      <c r="F14" s="21" t="s">
        <v>13</v>
      </c>
      <c r="G14" s="21"/>
      <c r="H14" s="64" t="s">
        <v>1001</v>
      </c>
      <c r="I14" s="64"/>
      <c r="J14" s="64" t="s">
        <v>1002</v>
      </c>
      <c r="K14" s="24" t="s">
        <v>1003</v>
      </c>
      <c r="L14" s="24"/>
      <c r="M14" s="24"/>
      <c r="N14" s="24"/>
      <c r="O14" s="24"/>
      <c r="P14" s="24"/>
      <c r="Q14" s="24"/>
      <c r="R14" s="24"/>
      <c r="S14" s="24"/>
      <c r="T14" s="24"/>
      <c r="U14" s="24" t="s">
        <v>1004</v>
      </c>
      <c r="V14" s="24"/>
      <c r="W14" s="24"/>
      <c r="X14" s="24"/>
      <c r="Y14" s="24"/>
      <c r="Z14" s="24"/>
      <c r="AA14" s="21" t="s">
        <v>1005</v>
      </c>
      <c r="AB14" s="21"/>
      <c r="AC14" s="187" t="s">
        <v>299</v>
      </c>
      <c r="AD14" s="187"/>
      <c r="AE14" s="187"/>
      <c r="AF14" s="187"/>
      <c r="AG14" s="187"/>
      <c r="AH14" s="187"/>
      <c r="AI14" s="187"/>
      <c r="AJ14" s="187"/>
      <c r="AK14" s="21" t="s">
        <v>1006</v>
      </c>
      <c r="AO14" s="1"/>
      <c r="AP14" s="1"/>
      <c r="AQ14" s="1"/>
      <c r="AR14" s="1"/>
      <c r="AS14" s="1"/>
      <c r="AT14" s="1"/>
      <c r="AU14" s="1"/>
      <c r="AV14" s="1"/>
      <c r="AW14" s="1"/>
      <c r="AX14" s="1"/>
      <c r="AY14" s="1"/>
      <c r="AZ14" s="1"/>
      <c r="BA14" s="1"/>
      <c r="BB14" s="1"/>
      <c r="BC14" s="1"/>
      <c r="BD14" s="1"/>
      <c r="BE14" s="1"/>
      <c r="BF14" s="1"/>
      <c r="BG14" s="1"/>
      <c r="BH14" s="1"/>
      <c r="BI14" s="1"/>
      <c r="BJ14" s="1"/>
      <c r="BK14" s="1"/>
      <c r="BL14" s="1"/>
      <c r="BM14" s="1"/>
    </row>
    <row r="15" customFormat="false" ht="65.9" hidden="false" customHeight="true" outlineLevel="0" collapsed="false">
      <c r="A15" s="21"/>
      <c r="B15" s="21"/>
      <c r="C15" s="21"/>
      <c r="D15" s="22"/>
      <c r="E15" s="22"/>
      <c r="F15" s="21"/>
      <c r="G15" s="21"/>
      <c r="H15" s="64"/>
      <c r="I15" s="64"/>
      <c r="J15" s="64"/>
      <c r="K15" s="21" t="s">
        <v>24</v>
      </c>
      <c r="L15" s="21"/>
      <c r="M15" s="21"/>
      <c r="N15" s="21"/>
      <c r="O15" s="21"/>
      <c r="P15" s="21" t="s">
        <v>1007</v>
      </c>
      <c r="Q15" s="21"/>
      <c r="R15" s="21"/>
      <c r="S15" s="21"/>
      <c r="T15" s="21"/>
      <c r="U15" s="21" t="s">
        <v>1008</v>
      </c>
      <c r="V15" s="21"/>
      <c r="W15" s="24" t="s">
        <v>1009</v>
      </c>
      <c r="X15" s="24"/>
      <c r="Y15" s="24" t="s">
        <v>1010</v>
      </c>
      <c r="Z15" s="24"/>
      <c r="AA15" s="21"/>
      <c r="AB15" s="21"/>
      <c r="AC15" s="23" t="s">
        <v>1011</v>
      </c>
      <c r="AD15" s="23"/>
      <c r="AE15" s="23" t="s">
        <v>1012</v>
      </c>
      <c r="AF15" s="23"/>
      <c r="AG15" s="23" t="s">
        <v>1013</v>
      </c>
      <c r="AH15" s="23"/>
      <c r="AI15" s="24" t="s">
        <v>958</v>
      </c>
      <c r="AJ15" s="64" t="s">
        <v>305</v>
      </c>
      <c r="AK15" s="21"/>
      <c r="AO15" s="1"/>
      <c r="AP15" s="1"/>
      <c r="AQ15" s="1"/>
      <c r="AR15" s="1"/>
      <c r="AS15" s="1"/>
      <c r="AT15" s="1"/>
      <c r="AU15" s="1"/>
      <c r="AV15" s="1"/>
      <c r="AW15" s="1"/>
      <c r="AX15" s="1"/>
      <c r="AY15" s="1"/>
      <c r="AZ15" s="1"/>
      <c r="BA15" s="1"/>
      <c r="BB15" s="1"/>
      <c r="BC15" s="1"/>
      <c r="BD15" s="1"/>
      <c r="BE15" s="1"/>
      <c r="BF15" s="1"/>
      <c r="BG15" s="1"/>
      <c r="BH15" s="1"/>
      <c r="BI15" s="1"/>
      <c r="BJ15" s="1"/>
      <c r="BK15" s="1"/>
      <c r="BL15" s="1"/>
      <c r="BM15" s="1"/>
    </row>
    <row r="16" customFormat="false" ht="135.1" hidden="false" customHeight="true" outlineLevel="0" collapsed="false">
      <c r="A16" s="21"/>
      <c r="B16" s="21"/>
      <c r="C16" s="21"/>
      <c r="D16" s="22"/>
      <c r="E16" s="22"/>
      <c r="F16" s="27" t="s">
        <v>24</v>
      </c>
      <c r="G16" s="27" t="s">
        <v>23</v>
      </c>
      <c r="H16" s="369" t="s">
        <v>959</v>
      </c>
      <c r="I16" s="369" t="s">
        <v>23</v>
      </c>
      <c r="J16" s="64"/>
      <c r="K16" s="22" t="s">
        <v>306</v>
      </c>
      <c r="L16" s="22" t="s">
        <v>307</v>
      </c>
      <c r="M16" s="22" t="s">
        <v>308</v>
      </c>
      <c r="N16" s="65" t="s">
        <v>309</v>
      </c>
      <c r="O16" s="65" t="s">
        <v>310</v>
      </c>
      <c r="P16" s="22" t="s">
        <v>306</v>
      </c>
      <c r="Q16" s="22" t="s">
        <v>307</v>
      </c>
      <c r="R16" s="22" t="s">
        <v>308</v>
      </c>
      <c r="S16" s="65" t="s">
        <v>309</v>
      </c>
      <c r="T16" s="65" t="s">
        <v>310</v>
      </c>
      <c r="U16" s="22" t="s">
        <v>1014</v>
      </c>
      <c r="V16" s="22" t="s">
        <v>311</v>
      </c>
      <c r="W16" s="22" t="s">
        <v>1014</v>
      </c>
      <c r="X16" s="22" t="s">
        <v>311</v>
      </c>
      <c r="Y16" s="22" t="s">
        <v>1014</v>
      </c>
      <c r="Z16" s="22" t="s">
        <v>311</v>
      </c>
      <c r="AA16" s="24" t="s">
        <v>1015</v>
      </c>
      <c r="AB16" s="24" t="s">
        <v>319</v>
      </c>
      <c r="AC16" s="24" t="s">
        <v>755</v>
      </c>
      <c r="AD16" s="24" t="s">
        <v>319</v>
      </c>
      <c r="AE16" s="24" t="s">
        <v>755</v>
      </c>
      <c r="AF16" s="24" t="s">
        <v>757</v>
      </c>
      <c r="AG16" s="24" t="s">
        <v>755</v>
      </c>
      <c r="AH16" s="24" t="s">
        <v>757</v>
      </c>
      <c r="AI16" s="24"/>
      <c r="AJ16" s="64"/>
      <c r="AK16" s="21"/>
      <c r="AO16" s="1"/>
      <c r="AP16" s="1"/>
      <c r="AQ16" s="1"/>
      <c r="AR16" s="1"/>
      <c r="AS16" s="1"/>
      <c r="AT16" s="1"/>
      <c r="AU16" s="1"/>
      <c r="AV16" s="1"/>
      <c r="AW16" s="1"/>
      <c r="AX16" s="1"/>
      <c r="AY16" s="1"/>
      <c r="AZ16" s="1"/>
      <c r="BA16" s="1"/>
      <c r="BB16" s="1"/>
      <c r="BC16" s="1"/>
      <c r="BD16" s="1"/>
      <c r="BE16" s="1"/>
      <c r="BF16" s="1"/>
      <c r="BG16" s="1"/>
      <c r="BH16" s="1"/>
      <c r="BI16" s="1"/>
      <c r="BJ16" s="1"/>
      <c r="BK16" s="1"/>
      <c r="BL16" s="1"/>
      <c r="BM16" s="1"/>
    </row>
    <row r="17" customFormat="false" ht="19.6" hidden="false" customHeight="true" outlineLevel="0" collapsed="false">
      <c r="A17" s="23" t="n">
        <v>1</v>
      </c>
      <c r="B17" s="23" t="n">
        <v>2</v>
      </c>
      <c r="C17" s="23" t="n">
        <v>3</v>
      </c>
      <c r="D17" s="23" t="n">
        <v>4</v>
      </c>
      <c r="E17" s="23" t="n">
        <v>5</v>
      </c>
      <c r="F17" s="23" t="n">
        <v>6</v>
      </c>
      <c r="G17" s="23" t="n">
        <v>7</v>
      </c>
      <c r="H17" s="23" t="n">
        <v>8</v>
      </c>
      <c r="I17" s="23" t="n">
        <v>9</v>
      </c>
      <c r="J17" s="23" t="n">
        <v>10</v>
      </c>
      <c r="K17" s="23" t="n">
        <v>11</v>
      </c>
      <c r="L17" s="23" t="n">
        <v>12</v>
      </c>
      <c r="M17" s="23" t="n">
        <v>13</v>
      </c>
      <c r="N17" s="23" t="n">
        <v>14</v>
      </c>
      <c r="O17" s="23" t="n">
        <v>15</v>
      </c>
      <c r="P17" s="23" t="n">
        <v>16</v>
      </c>
      <c r="Q17" s="23" t="n">
        <v>17</v>
      </c>
      <c r="R17" s="23" t="n">
        <v>18</v>
      </c>
      <c r="S17" s="23" t="n">
        <v>19</v>
      </c>
      <c r="T17" s="23" t="n">
        <v>20</v>
      </c>
      <c r="U17" s="23" t="n">
        <v>21</v>
      </c>
      <c r="V17" s="23" t="n">
        <v>22</v>
      </c>
      <c r="W17" s="23" t="n">
        <v>23</v>
      </c>
      <c r="X17" s="23" t="n">
        <v>24</v>
      </c>
      <c r="Y17" s="23" t="n">
        <v>25</v>
      </c>
      <c r="Z17" s="23" t="n">
        <v>26</v>
      </c>
      <c r="AA17" s="23" t="n">
        <v>27</v>
      </c>
      <c r="AB17" s="23" t="n">
        <v>28</v>
      </c>
      <c r="AC17" s="33" t="s">
        <v>1016</v>
      </c>
      <c r="AD17" s="33" t="s">
        <v>1017</v>
      </c>
      <c r="AE17" s="33" t="s">
        <v>1018</v>
      </c>
      <c r="AF17" s="33" t="s">
        <v>1019</v>
      </c>
      <c r="AG17" s="33" t="s">
        <v>1020</v>
      </c>
      <c r="AH17" s="33" t="s">
        <v>1021</v>
      </c>
      <c r="AI17" s="23" t="n">
        <v>30</v>
      </c>
      <c r="AJ17" s="23" t="n">
        <v>31</v>
      </c>
      <c r="AK17" s="23" t="n">
        <v>32</v>
      </c>
      <c r="AO17" s="1"/>
      <c r="AP17" s="1"/>
      <c r="AQ17" s="1"/>
      <c r="AR17" s="1"/>
      <c r="AS17" s="1"/>
      <c r="AT17" s="1"/>
      <c r="AU17" s="1"/>
      <c r="AV17" s="1"/>
      <c r="AW17" s="1"/>
      <c r="AX17" s="1"/>
      <c r="AY17" s="1"/>
      <c r="AZ17" s="1"/>
      <c r="BA17" s="1"/>
      <c r="BB17" s="1"/>
      <c r="BC17" s="1"/>
      <c r="BD17" s="1"/>
      <c r="BE17" s="1"/>
      <c r="BF17" s="1"/>
      <c r="BG17" s="1"/>
      <c r="BH17" s="1"/>
      <c r="BI17" s="1"/>
      <c r="BJ17" s="1"/>
      <c r="BK17" s="1"/>
      <c r="BL17" s="1"/>
      <c r="BM17" s="1"/>
    </row>
    <row r="18" customFormat="false" ht="15.65" hidden="false" customHeight="false" outlineLevel="0" collapsed="false">
      <c r="A18" s="355"/>
      <c r="B18" s="258"/>
      <c r="C18" s="71"/>
      <c r="D18" s="71"/>
      <c r="E18" s="71"/>
      <c r="F18" s="71"/>
      <c r="G18" s="71"/>
      <c r="H18" s="71"/>
      <c r="I18" s="71"/>
      <c r="J18" s="71"/>
      <c r="K18" s="71"/>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O18" s="1"/>
      <c r="AP18" s="1"/>
      <c r="AQ18" s="1"/>
      <c r="AR18" s="1"/>
      <c r="AS18" s="1"/>
      <c r="AT18" s="1"/>
      <c r="AU18" s="1"/>
      <c r="AV18" s="1"/>
      <c r="AW18" s="1"/>
      <c r="AX18" s="1"/>
      <c r="AY18" s="1"/>
      <c r="AZ18" s="1"/>
      <c r="BA18" s="1"/>
      <c r="BB18" s="1"/>
      <c r="BC18" s="1"/>
      <c r="BD18" s="1"/>
      <c r="BE18" s="1"/>
      <c r="BF18" s="1"/>
      <c r="BG18" s="1"/>
      <c r="BH18" s="1"/>
      <c r="BI18" s="1"/>
      <c r="BJ18" s="1"/>
      <c r="BK18" s="1"/>
      <c r="BL18" s="1"/>
      <c r="BM18" s="1"/>
    </row>
    <row r="33" customFormat="false" ht="15.65" hidden="false" customHeight="false" outlineLevel="0" collapsed="false">
      <c r="AD33" s="370"/>
    </row>
  </sheetData>
  <mergeCells count="30">
    <mergeCell ref="A4:AK4"/>
    <mergeCell ref="A6:AK6"/>
    <mergeCell ref="A7:AK7"/>
    <mergeCell ref="A9:AK9"/>
    <mergeCell ref="A11:AK11"/>
    <mergeCell ref="A12:AK12"/>
    <mergeCell ref="A13:AJ13"/>
    <mergeCell ref="A14:A16"/>
    <mergeCell ref="B14:B16"/>
    <mergeCell ref="C14:C16"/>
    <mergeCell ref="D14:D16"/>
    <mergeCell ref="E14:E16"/>
    <mergeCell ref="F14:G15"/>
    <mergeCell ref="H14:I15"/>
    <mergeCell ref="J14:J16"/>
    <mergeCell ref="K14:T14"/>
    <mergeCell ref="U14:Z14"/>
    <mergeCell ref="AA14:AB15"/>
    <mergeCell ref="AC14:AJ14"/>
    <mergeCell ref="AK14:AK16"/>
    <mergeCell ref="K15:O15"/>
    <mergeCell ref="P15:T15"/>
    <mergeCell ref="U15:V15"/>
    <mergeCell ref="W15:X15"/>
    <mergeCell ref="Y15:Z15"/>
    <mergeCell ref="AC15:AD15"/>
    <mergeCell ref="AE15:AF15"/>
    <mergeCell ref="AG15:AH15"/>
    <mergeCell ref="AI15:AI16"/>
    <mergeCell ref="AJ15:AJ16"/>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CL20"/>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1.66"/>
    <col collapsed="false" customWidth="true" hidden="false" outlineLevel="0" max="2" min="2" style="2" width="31.44"/>
    <col collapsed="false" customWidth="true" hidden="false" outlineLevel="0" max="3" min="3" style="2" width="13.89"/>
    <col collapsed="false" customWidth="true" hidden="false" outlineLevel="0" max="4" min="4" style="2" width="17.66"/>
    <col collapsed="false" customWidth="true" hidden="false" outlineLevel="0" max="5" min="5" style="2" width="22"/>
    <col collapsed="false" customWidth="true" hidden="false" outlineLevel="0" max="6" min="6" style="1" width="18.88"/>
    <col collapsed="false" customWidth="true" hidden="false" outlineLevel="0" max="7" min="7" style="1" width="9.22"/>
    <col collapsed="false" customWidth="true" hidden="false" outlineLevel="0" max="12" min="8" style="1" width="5.77"/>
    <col collapsed="false" customWidth="true" hidden="false" outlineLevel="0" max="13" min="13" style="1" width="17.22"/>
    <col collapsed="false" customWidth="true" hidden="false" outlineLevel="0" max="14" min="14" style="1" width="9.22"/>
    <col collapsed="false" customWidth="true" hidden="false" outlineLevel="0" max="19" min="15" style="1" width="5.77"/>
    <col collapsed="false" customWidth="true" hidden="false" outlineLevel="0" max="20" min="20" style="2" width="20"/>
    <col collapsed="false" customWidth="true" hidden="false" outlineLevel="0" max="21" min="21" style="2" width="8.77"/>
    <col collapsed="false" customWidth="true" hidden="false" outlineLevel="0" max="25" min="22" style="2" width="6"/>
    <col collapsed="false" customWidth="true" hidden="false" outlineLevel="0" max="26" min="26" style="2" width="6.67"/>
    <col collapsed="false" customWidth="true" hidden="false" outlineLevel="0" max="27" min="27" style="2" width="17.66"/>
    <col collapsed="false" customWidth="true" hidden="false" outlineLevel="0" max="32" min="28" style="2" width="6"/>
    <col collapsed="false" customWidth="true" hidden="false" outlineLevel="0" max="33" min="33" style="2" width="6.34"/>
    <col collapsed="false" customWidth="true" hidden="false" outlineLevel="0" max="34" min="34" style="2" width="18.22"/>
    <col collapsed="false" customWidth="true" hidden="false" outlineLevel="0" max="39" min="35" style="2" width="6"/>
    <col collapsed="false" customWidth="true" hidden="false" outlineLevel="0" max="40" min="40" style="2" width="5.11"/>
    <col collapsed="false" customWidth="true" hidden="false" outlineLevel="0" max="41" min="41" style="2" width="17"/>
    <col collapsed="false" customWidth="true" hidden="false" outlineLevel="0" max="46" min="42" style="2" width="6"/>
    <col collapsed="false" customWidth="true" hidden="false" outlineLevel="0" max="47" min="47" style="2" width="5.44"/>
    <col collapsed="false" customWidth="true" hidden="false" outlineLevel="0" max="48" min="48" style="2" width="17.88"/>
    <col collapsed="false" customWidth="true" hidden="false" outlineLevel="0" max="54" min="49" style="2" width="6"/>
    <col collapsed="false" customWidth="true" hidden="false" outlineLevel="0" max="55" min="55" style="2" width="19.22"/>
    <col collapsed="false" customWidth="true" hidden="false" outlineLevel="0" max="60" min="56" style="2" width="6"/>
    <col collapsed="false" customWidth="true" hidden="false" outlineLevel="0" max="61" min="61" style="2" width="6.22"/>
    <col collapsed="false" customWidth="true" hidden="false" outlineLevel="0" max="62" min="62" style="2" width="18.77"/>
    <col collapsed="false" customWidth="true" hidden="false" outlineLevel="0" max="67" min="63" style="2" width="6"/>
    <col collapsed="false" customWidth="true" hidden="false" outlineLevel="0" max="68" min="68" style="2" width="7"/>
    <col collapsed="false" customWidth="true" hidden="false" outlineLevel="0" max="69" min="69" style="2" width="17.44"/>
    <col collapsed="false" customWidth="true" hidden="false" outlineLevel="0" max="73" min="70" style="2" width="6"/>
    <col collapsed="false" customWidth="true" hidden="false" outlineLevel="0" max="74" min="74" style="2" width="6.88"/>
    <col collapsed="false" customWidth="true" hidden="false" outlineLevel="0" max="75" min="75" style="2" width="5.77"/>
    <col collapsed="false" customWidth="true" hidden="false" outlineLevel="0" max="76" min="76" style="2" width="16.67"/>
    <col collapsed="false" customWidth="true" hidden="false" outlineLevel="0" max="77" min="77" style="2" width="4.11"/>
    <col collapsed="false" customWidth="true" hidden="false" outlineLevel="0" max="78" min="78" style="2" width="3.77"/>
    <col collapsed="false" customWidth="true" hidden="false" outlineLevel="0" max="79" min="79" style="2" width="3.88"/>
    <col collapsed="false" customWidth="true" hidden="false" outlineLevel="0" max="80" min="80" style="2" width="4.44"/>
    <col collapsed="false" customWidth="true" hidden="false" outlineLevel="0" max="81" min="81" style="2" width="5"/>
    <col collapsed="false" customWidth="true" hidden="false" outlineLevel="0" max="82" min="82" style="2" width="5.44"/>
    <col collapsed="false" customWidth="true" hidden="false" outlineLevel="0" max="83" min="83" style="2" width="5.77"/>
    <col collapsed="false" customWidth="true" hidden="false" outlineLevel="0" max="84" min="84" style="2" width="5.44"/>
    <col collapsed="false" customWidth="true" hidden="false" outlineLevel="0" max="86" min="85" style="2" width="5"/>
    <col collapsed="false" customWidth="true" hidden="false" outlineLevel="0" max="87" min="87" style="2" width="12.88"/>
    <col collapsed="false" customWidth="true" hidden="false" outlineLevel="0" max="97" min="88" style="2" width="5"/>
    <col collapsed="false" customWidth="false" hidden="false" outlineLevel="0" max="16384" min="98" style="2" width="9"/>
  </cols>
  <sheetData>
    <row r="1" customFormat="false" ht="17.35" hidden="false" customHeight="false" outlineLevel="0" collapsed="false">
      <c r="AB1" s="1"/>
      <c r="AC1" s="1"/>
      <c r="AD1" s="1"/>
      <c r="AE1" s="1"/>
      <c r="AF1" s="1"/>
      <c r="AG1" s="237" t="s">
        <v>545</v>
      </c>
      <c r="AH1" s="1"/>
      <c r="AI1" s="1"/>
      <c r="AJ1" s="1"/>
      <c r="AK1" s="1"/>
      <c r="AL1" s="1"/>
      <c r="AM1" s="1"/>
      <c r="AN1" s="1"/>
      <c r="AO1" s="1"/>
      <c r="AP1" s="1"/>
    </row>
    <row r="2" customFormat="false" ht="17.35" hidden="false" customHeight="false" outlineLevel="0" collapsed="false">
      <c r="AB2" s="1"/>
      <c r="AC2" s="1"/>
      <c r="AD2" s="1"/>
      <c r="AE2" s="1"/>
      <c r="AF2" s="1"/>
      <c r="AG2" s="238" t="s">
        <v>436</v>
      </c>
      <c r="AH2" s="1"/>
      <c r="AI2" s="1"/>
      <c r="AJ2" s="1"/>
      <c r="AK2" s="1"/>
      <c r="AL2" s="1"/>
      <c r="AM2" s="1"/>
      <c r="AN2" s="1"/>
      <c r="AO2" s="1"/>
      <c r="AP2" s="1"/>
    </row>
    <row r="3" customFormat="false" ht="17.35" hidden="false" customHeight="false" outlineLevel="0" collapsed="false">
      <c r="AB3" s="1"/>
      <c r="AC3" s="1"/>
      <c r="AD3" s="1"/>
      <c r="AE3" s="1"/>
      <c r="AF3" s="1"/>
      <c r="AG3" s="238" t="s">
        <v>437</v>
      </c>
      <c r="AH3" s="1"/>
      <c r="AI3" s="1"/>
      <c r="AJ3" s="1"/>
      <c r="AK3" s="1"/>
      <c r="AL3" s="1"/>
      <c r="AM3" s="1"/>
      <c r="AN3" s="1"/>
      <c r="AO3" s="1"/>
      <c r="AP3" s="1"/>
    </row>
    <row r="4" customFormat="false" ht="15.65" hidden="false" customHeight="false" outlineLevel="0" collapsed="false">
      <c r="A4" s="216" t="s">
        <v>1022</v>
      </c>
      <c r="B4" s="216"/>
      <c r="C4" s="216"/>
      <c r="D4" s="216"/>
      <c r="E4" s="216"/>
      <c r="F4" s="216"/>
      <c r="G4" s="216"/>
      <c r="H4" s="216"/>
      <c r="I4" s="216"/>
      <c r="J4" s="216"/>
      <c r="K4" s="216"/>
      <c r="L4" s="216"/>
      <c r="M4" s="216"/>
      <c r="N4" s="216"/>
      <c r="O4" s="216"/>
      <c r="P4" s="216"/>
      <c r="Q4" s="216"/>
      <c r="R4" s="216"/>
      <c r="S4" s="216"/>
      <c r="T4" s="216"/>
      <c r="U4" s="216"/>
      <c r="V4" s="216"/>
      <c r="W4" s="216"/>
      <c r="X4" s="216"/>
      <c r="Y4" s="216"/>
      <c r="Z4" s="216"/>
      <c r="AA4" s="216"/>
      <c r="AB4" s="216"/>
      <c r="AC4" s="216"/>
      <c r="AD4" s="216"/>
      <c r="AE4" s="216"/>
      <c r="AF4" s="216"/>
      <c r="AG4" s="216"/>
      <c r="AH4" s="1"/>
      <c r="AI4" s="1"/>
      <c r="AJ4" s="1"/>
      <c r="AK4" s="1"/>
      <c r="AL4" s="1"/>
      <c r="AM4" s="1"/>
      <c r="AN4" s="1"/>
      <c r="AO4" s="1"/>
      <c r="AP4" s="1"/>
    </row>
    <row r="5" customFormat="false" ht="15.65" hidden="false" customHeight="false" outlineLevel="0" collapsed="false">
      <c r="A5" s="371"/>
      <c r="B5" s="371"/>
      <c r="C5" s="371"/>
      <c r="D5" s="371"/>
      <c r="E5" s="371"/>
      <c r="F5" s="371"/>
      <c r="G5" s="371"/>
      <c r="H5" s="371"/>
      <c r="I5" s="371"/>
      <c r="J5" s="371"/>
      <c r="K5" s="371"/>
      <c r="L5" s="371"/>
      <c r="M5" s="371"/>
      <c r="N5" s="371"/>
      <c r="O5" s="371"/>
      <c r="P5" s="371"/>
      <c r="Q5" s="371"/>
      <c r="R5" s="371"/>
      <c r="S5" s="371"/>
      <c r="T5" s="371"/>
      <c r="U5" s="371"/>
      <c r="V5" s="371"/>
      <c r="W5" s="371"/>
      <c r="X5" s="371"/>
      <c r="Y5" s="371"/>
      <c r="Z5" s="371"/>
      <c r="AA5" s="371"/>
      <c r="AB5" s="371"/>
      <c r="AC5" s="371"/>
      <c r="AD5" s="371"/>
      <c r="AE5" s="371"/>
      <c r="AF5" s="371"/>
      <c r="AG5" s="371"/>
      <c r="AH5" s="372"/>
      <c r="AI5" s="372"/>
      <c r="AJ5" s="372"/>
      <c r="AK5" s="372"/>
      <c r="AL5" s="372"/>
      <c r="AM5" s="372"/>
      <c r="AN5" s="372"/>
      <c r="AO5" s="372"/>
      <c r="AP5" s="372"/>
      <c r="AQ5" s="372"/>
      <c r="AR5" s="372"/>
      <c r="AS5" s="372"/>
      <c r="AT5" s="372"/>
      <c r="AU5" s="372"/>
      <c r="AV5" s="372"/>
      <c r="AW5" s="372"/>
      <c r="AX5" s="372"/>
      <c r="AY5" s="372"/>
      <c r="AZ5" s="372"/>
      <c r="BA5" s="372"/>
      <c r="BB5" s="372"/>
      <c r="BC5" s="372"/>
      <c r="BD5" s="372"/>
      <c r="BE5" s="372"/>
      <c r="BF5" s="372"/>
      <c r="BG5" s="372"/>
      <c r="BH5" s="372"/>
      <c r="BI5" s="372"/>
      <c r="BJ5" s="372"/>
      <c r="BK5" s="372"/>
      <c r="BL5" s="372"/>
      <c r="BM5" s="372"/>
      <c r="BN5" s="372"/>
      <c r="BO5" s="372"/>
      <c r="BP5" s="372"/>
      <c r="BQ5" s="372"/>
      <c r="BR5" s="372"/>
      <c r="BS5" s="372"/>
      <c r="BT5" s="372"/>
      <c r="BU5" s="372"/>
      <c r="BV5" s="372"/>
      <c r="BW5" s="372"/>
      <c r="BX5" s="372"/>
      <c r="BY5" s="1"/>
      <c r="BZ5" s="1"/>
    </row>
    <row r="6" customFormat="false" ht="17.35" hidden="false" customHeight="false" outlineLevel="0" collapsed="false">
      <c r="A6" s="240" t="s">
        <v>911</v>
      </c>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c r="AH6" s="358"/>
      <c r="AI6" s="358"/>
      <c r="AJ6" s="358"/>
      <c r="AK6" s="358"/>
      <c r="AL6" s="358"/>
      <c r="AM6" s="358"/>
      <c r="AN6" s="358"/>
      <c r="AO6" s="358"/>
      <c r="AP6" s="358"/>
      <c r="AQ6" s="358"/>
      <c r="AR6" s="358"/>
      <c r="AS6" s="358"/>
      <c r="AT6" s="358"/>
      <c r="AU6" s="358"/>
      <c r="AV6" s="358"/>
      <c r="AW6" s="358"/>
      <c r="AX6" s="358"/>
      <c r="AY6" s="358"/>
      <c r="AZ6" s="358"/>
      <c r="BA6" s="358"/>
      <c r="BB6" s="358"/>
      <c r="BC6" s="358"/>
      <c r="BD6" s="358"/>
      <c r="BE6" s="358"/>
      <c r="BF6" s="358"/>
      <c r="BG6" s="358"/>
      <c r="BH6" s="358"/>
      <c r="BI6" s="358"/>
      <c r="BJ6" s="358"/>
      <c r="BK6" s="358"/>
      <c r="BL6" s="358"/>
      <c r="BM6" s="358"/>
      <c r="BN6" s="358"/>
      <c r="BO6" s="358"/>
      <c r="BP6" s="358"/>
      <c r="BQ6" s="358"/>
      <c r="BR6" s="358"/>
      <c r="BS6" s="358"/>
      <c r="BT6" s="358"/>
      <c r="BU6" s="358"/>
      <c r="BV6" s="358"/>
      <c r="BW6" s="358"/>
      <c r="BX6" s="358"/>
      <c r="BY6" s="358"/>
      <c r="BZ6" s="358"/>
      <c r="CA6" s="358"/>
      <c r="CB6" s="358"/>
      <c r="CC6" s="358"/>
      <c r="CD6" s="358"/>
      <c r="CE6" s="358"/>
      <c r="CF6" s="358"/>
      <c r="CG6" s="358"/>
      <c r="CH6" s="358"/>
      <c r="CI6" s="358"/>
      <c r="CJ6" s="358"/>
      <c r="CK6" s="358"/>
      <c r="CL6" s="358"/>
    </row>
    <row r="7" customFormat="false" ht="15.65" hidden="false" customHeight="false" outlineLevel="0" collapsed="false">
      <c r="A7" s="59" t="s">
        <v>698</v>
      </c>
      <c r="B7" s="59"/>
      <c r="C7" s="59"/>
      <c r="D7" s="59"/>
      <c r="E7" s="59"/>
      <c r="F7" s="59"/>
      <c r="G7" s="59"/>
      <c r="H7" s="59"/>
      <c r="I7" s="59"/>
      <c r="J7" s="59"/>
      <c r="K7" s="59"/>
      <c r="L7" s="59"/>
      <c r="M7" s="59"/>
      <c r="N7" s="59"/>
      <c r="O7" s="59"/>
      <c r="P7" s="59"/>
      <c r="Q7" s="59"/>
      <c r="R7" s="59"/>
      <c r="S7" s="59"/>
      <c r="T7" s="59"/>
      <c r="U7" s="59"/>
      <c r="V7" s="59"/>
      <c r="W7" s="59"/>
      <c r="X7" s="59"/>
      <c r="Y7" s="59"/>
      <c r="Z7" s="59"/>
      <c r="AA7" s="59"/>
      <c r="AB7" s="59"/>
      <c r="AC7" s="59"/>
      <c r="AD7" s="59"/>
      <c r="AE7" s="59"/>
      <c r="AF7" s="59"/>
      <c r="AG7" s="59"/>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row>
    <row r="8" customFormat="false" ht="15.65" hidden="false" customHeight="false" outlineLevel="0" collapsed="false">
      <c r="A8" s="59"/>
      <c r="B8" s="59"/>
      <c r="C8" s="59"/>
      <c r="D8" s="59"/>
      <c r="E8" s="59"/>
      <c r="F8" s="59"/>
      <c r="G8" s="59"/>
      <c r="H8" s="59"/>
      <c r="I8" s="59"/>
      <c r="J8" s="59"/>
      <c r="K8" s="59"/>
      <c r="L8" s="59"/>
      <c r="M8" s="59"/>
      <c r="N8" s="59"/>
      <c r="O8" s="59"/>
      <c r="P8" s="59"/>
      <c r="Q8" s="59"/>
      <c r="R8" s="59"/>
      <c r="S8" s="59"/>
      <c r="T8" s="59"/>
      <c r="U8" s="59"/>
      <c r="V8" s="59"/>
      <c r="W8" s="59"/>
      <c r="X8" s="59"/>
      <c r="Y8" s="59"/>
      <c r="Z8" s="59"/>
      <c r="AA8" s="59"/>
      <c r="AB8" s="59"/>
      <c r="AC8" s="59"/>
      <c r="AD8" s="59"/>
      <c r="AE8" s="59"/>
      <c r="AF8" s="59"/>
      <c r="AG8" s="59"/>
      <c r="AH8" s="60"/>
      <c r="AI8" s="60"/>
      <c r="AJ8" s="60"/>
      <c r="AK8" s="60"/>
      <c r="AL8" s="60"/>
      <c r="AM8" s="60"/>
      <c r="AN8" s="60"/>
      <c r="AO8" s="60"/>
      <c r="AP8" s="60"/>
      <c r="AQ8" s="60"/>
      <c r="AR8" s="60"/>
      <c r="AS8" s="60"/>
      <c r="AT8" s="60"/>
      <c r="AU8" s="60"/>
      <c r="AV8" s="60"/>
      <c r="AW8" s="60"/>
      <c r="AX8" s="60"/>
      <c r="AY8" s="60"/>
      <c r="AZ8" s="60"/>
      <c r="BA8" s="60"/>
      <c r="BB8" s="60"/>
      <c r="BC8" s="60"/>
      <c r="BD8" s="60"/>
      <c r="BE8" s="60"/>
      <c r="BF8" s="60"/>
      <c r="BG8" s="60"/>
      <c r="BH8" s="60"/>
      <c r="BI8" s="60"/>
      <c r="BJ8" s="60"/>
      <c r="BK8" s="60"/>
      <c r="BL8" s="60"/>
      <c r="BM8" s="60"/>
      <c r="BN8" s="60"/>
      <c r="BO8" s="60"/>
      <c r="BP8" s="60"/>
      <c r="BQ8" s="60"/>
      <c r="BR8" s="60"/>
      <c r="BS8" s="60"/>
      <c r="BT8" s="60"/>
      <c r="BU8" s="60"/>
      <c r="BV8" s="60"/>
      <c r="BW8" s="60"/>
      <c r="BX8" s="60"/>
      <c r="BY8" s="11"/>
      <c r="BZ8" s="11"/>
      <c r="CA8" s="11"/>
      <c r="CB8" s="11"/>
      <c r="CC8" s="11"/>
      <c r="CD8" s="11"/>
      <c r="CE8" s="11"/>
      <c r="CF8" s="11"/>
      <c r="CG8" s="11"/>
      <c r="CH8" s="11"/>
      <c r="CI8" s="11"/>
      <c r="CJ8" s="11"/>
      <c r="CK8" s="11"/>
    </row>
    <row r="9" customFormat="false" ht="15.65" hidden="false" customHeight="false" outlineLevel="0" collapsed="false">
      <c r="A9" s="17" t="s">
        <v>912</v>
      </c>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273"/>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1"/>
      <c r="BZ9" s="1"/>
    </row>
    <row r="10" customFormat="false" ht="15.65" hidden="false" customHeight="false" outlineLevel="0" collapsed="false">
      <c r="A10" s="371"/>
      <c r="B10" s="371"/>
      <c r="C10" s="371"/>
      <c r="D10" s="371"/>
      <c r="E10" s="371"/>
      <c r="F10" s="371"/>
      <c r="G10" s="371"/>
      <c r="H10" s="371"/>
      <c r="I10" s="371"/>
      <c r="J10" s="371"/>
      <c r="K10" s="371"/>
      <c r="L10" s="371"/>
      <c r="M10" s="371"/>
      <c r="N10" s="371"/>
      <c r="O10" s="371"/>
      <c r="P10" s="371"/>
      <c r="Q10" s="371"/>
      <c r="R10" s="371"/>
      <c r="S10" s="371"/>
      <c r="T10" s="371"/>
      <c r="U10" s="371"/>
      <c r="V10" s="371"/>
      <c r="W10" s="371"/>
      <c r="X10" s="371"/>
      <c r="Y10" s="371"/>
      <c r="Z10" s="371"/>
      <c r="AA10" s="371"/>
      <c r="AB10" s="371"/>
      <c r="AC10" s="371"/>
      <c r="AD10" s="371"/>
      <c r="AE10" s="371"/>
      <c r="AF10" s="371"/>
      <c r="AG10" s="371"/>
      <c r="AH10" s="54"/>
      <c r="AI10" s="54"/>
      <c r="AJ10" s="54"/>
      <c r="AK10" s="54"/>
      <c r="AL10" s="54"/>
      <c r="AM10" s="54"/>
      <c r="AN10" s="54"/>
      <c r="AO10" s="54"/>
      <c r="AP10" s="54"/>
      <c r="AQ10" s="54"/>
      <c r="AR10" s="54"/>
      <c r="AS10" s="54"/>
      <c r="AT10" s="54"/>
      <c r="AU10" s="54"/>
      <c r="AV10" s="54"/>
      <c r="AW10" s="54"/>
      <c r="AX10" s="54"/>
      <c r="AY10" s="54"/>
      <c r="AZ10" s="54"/>
      <c r="BA10" s="54"/>
      <c r="BB10" s="54"/>
      <c r="BC10" s="54"/>
      <c r="BD10" s="54"/>
      <c r="BE10" s="54"/>
      <c r="BF10" s="54"/>
      <c r="BG10" s="54"/>
      <c r="BH10" s="54"/>
      <c r="BI10" s="54"/>
      <c r="BJ10" s="54"/>
      <c r="BK10" s="1"/>
      <c r="BL10" s="54"/>
      <c r="BM10" s="1"/>
      <c r="BN10" s="1"/>
      <c r="BO10" s="1"/>
      <c r="BP10" s="1"/>
      <c r="BQ10" s="1"/>
      <c r="BR10" s="1"/>
      <c r="BS10" s="1"/>
      <c r="BT10" s="1"/>
      <c r="BU10" s="1"/>
      <c r="BV10" s="1"/>
      <c r="BW10" s="1"/>
      <c r="BX10" s="1"/>
      <c r="BY10" s="1"/>
      <c r="BZ10" s="1"/>
    </row>
    <row r="11" customFormat="false" ht="15.85" hidden="false" customHeight="true" outlineLevel="0" collapsed="false">
      <c r="A11" s="12" t="s">
        <v>913</v>
      </c>
      <c r="B11" s="12"/>
      <c r="C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16"/>
      <c r="BZ11" s="16"/>
      <c r="CA11" s="16"/>
      <c r="CB11" s="16"/>
      <c r="CC11" s="16"/>
      <c r="CD11" s="16"/>
      <c r="CE11" s="16"/>
      <c r="CF11" s="16"/>
      <c r="CG11" s="16"/>
      <c r="CH11" s="16"/>
      <c r="CI11" s="16"/>
      <c r="CJ11" s="16"/>
      <c r="CK11" s="16"/>
    </row>
    <row r="12" customFormat="false" ht="15.65" hidden="false" customHeight="false" outlineLevel="0" collapsed="false">
      <c r="A12" s="373" t="s">
        <v>1023</v>
      </c>
      <c r="B12" s="373"/>
      <c r="C12" s="373"/>
      <c r="D12" s="373"/>
      <c r="E12" s="373"/>
      <c r="F12" s="373"/>
      <c r="G12" s="373"/>
      <c r="H12" s="373"/>
      <c r="I12" s="373"/>
      <c r="J12" s="373"/>
      <c r="K12" s="373"/>
      <c r="L12" s="373"/>
      <c r="M12" s="373"/>
      <c r="N12" s="373"/>
      <c r="O12" s="373"/>
      <c r="P12" s="373"/>
      <c r="Q12" s="373"/>
      <c r="R12" s="373"/>
      <c r="S12" s="373"/>
      <c r="T12" s="373"/>
      <c r="U12" s="373"/>
      <c r="V12" s="373"/>
      <c r="W12" s="373"/>
      <c r="X12" s="373"/>
      <c r="Y12" s="373"/>
      <c r="Z12" s="373"/>
      <c r="AA12" s="373"/>
      <c r="AB12" s="373"/>
      <c r="AC12" s="373"/>
      <c r="AD12" s="373"/>
      <c r="AE12" s="373"/>
      <c r="AF12" s="373"/>
      <c r="AG12" s="373"/>
      <c r="AH12" s="374"/>
      <c r="AI12" s="374"/>
      <c r="AJ12" s="374"/>
      <c r="AK12" s="374"/>
      <c r="AL12" s="374"/>
      <c r="AM12" s="374"/>
      <c r="AN12" s="374"/>
      <c r="AO12" s="374"/>
      <c r="AP12" s="374"/>
      <c r="AQ12" s="374"/>
      <c r="AR12" s="374"/>
      <c r="AS12" s="374"/>
      <c r="AT12" s="374"/>
      <c r="AU12" s="374"/>
      <c r="AV12" s="374"/>
      <c r="AW12" s="374"/>
      <c r="AX12" s="374"/>
      <c r="AY12" s="374"/>
      <c r="AZ12" s="374"/>
      <c r="BA12" s="374"/>
      <c r="BB12" s="374"/>
      <c r="BC12" s="374"/>
      <c r="BD12" s="374"/>
      <c r="BE12" s="374"/>
      <c r="BF12" s="374"/>
      <c r="BG12" s="374"/>
      <c r="BH12" s="374"/>
      <c r="BI12" s="374"/>
      <c r="BJ12" s="374"/>
      <c r="BK12" s="374"/>
      <c r="BL12" s="374"/>
      <c r="BM12" s="374"/>
      <c r="BN12" s="374"/>
      <c r="BO12" s="374"/>
      <c r="BP12" s="374"/>
      <c r="BQ12" s="374"/>
      <c r="BR12" s="374"/>
      <c r="BS12" s="374"/>
      <c r="BT12" s="374"/>
      <c r="BU12" s="374"/>
      <c r="BV12" s="374"/>
      <c r="BW12" s="374"/>
      <c r="BX12" s="374"/>
      <c r="BY12" s="19"/>
      <c r="BZ12" s="19"/>
      <c r="CA12" s="19"/>
      <c r="CB12" s="19"/>
      <c r="CC12" s="19"/>
      <c r="CD12" s="19"/>
      <c r="CE12" s="19"/>
      <c r="CF12" s="19"/>
      <c r="CG12" s="19"/>
      <c r="CH12" s="19"/>
      <c r="CI12" s="19"/>
      <c r="CJ12" s="19"/>
      <c r="CK12" s="19"/>
    </row>
    <row r="13" customFormat="false" ht="15.85" hidden="false" customHeight="true" outlineLevel="0" collapsed="false">
      <c r="A13" s="375"/>
      <c r="B13" s="375"/>
      <c r="C13" s="375"/>
      <c r="D13" s="375"/>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5"/>
      <c r="AK13" s="375"/>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5"/>
      <c r="BR13" s="375"/>
      <c r="BS13" s="375"/>
      <c r="BT13" s="375"/>
      <c r="BU13" s="375"/>
      <c r="BV13" s="375"/>
      <c r="BW13" s="376"/>
      <c r="BX13" s="377"/>
      <c r="BY13" s="377"/>
      <c r="BZ13" s="377"/>
      <c r="CA13" s="377"/>
      <c r="CB13" s="377"/>
      <c r="CC13" s="377"/>
      <c r="CD13" s="377"/>
      <c r="CE13" s="377"/>
      <c r="CF13" s="377"/>
      <c r="CG13" s="377"/>
      <c r="CH13" s="377"/>
      <c r="CI13" s="377"/>
    </row>
    <row r="14" customFormat="false" ht="31.65" hidden="false" customHeight="true" outlineLevel="0" collapsed="false">
      <c r="A14" s="190" t="s">
        <v>701</v>
      </c>
      <c r="B14" s="190" t="s">
        <v>9</v>
      </c>
      <c r="C14" s="190" t="s">
        <v>718</v>
      </c>
      <c r="D14" s="190" t="s">
        <v>548</v>
      </c>
      <c r="E14" s="190"/>
      <c r="F14" s="191" t="s">
        <v>1024</v>
      </c>
      <c r="G14" s="191"/>
      <c r="H14" s="191"/>
      <c r="I14" s="191"/>
      <c r="J14" s="191"/>
      <c r="K14" s="191"/>
      <c r="L14" s="191"/>
      <c r="M14" s="191"/>
      <c r="N14" s="191"/>
      <c r="O14" s="191"/>
      <c r="P14" s="191"/>
      <c r="Q14" s="191"/>
      <c r="R14" s="191"/>
      <c r="S14" s="191"/>
      <c r="T14" s="191" t="s">
        <v>550</v>
      </c>
      <c r="U14" s="191"/>
      <c r="V14" s="191"/>
      <c r="W14" s="191"/>
      <c r="X14" s="191"/>
      <c r="Y14" s="191"/>
      <c r="Z14" s="191"/>
      <c r="AA14" s="191"/>
      <c r="AB14" s="191"/>
      <c r="AC14" s="191"/>
      <c r="AD14" s="191"/>
      <c r="AE14" s="191"/>
      <c r="AF14" s="191"/>
      <c r="AG14" s="191"/>
      <c r="AH14" s="191" t="s">
        <v>550</v>
      </c>
      <c r="AI14" s="191"/>
      <c r="AJ14" s="191"/>
      <c r="AK14" s="191"/>
      <c r="AL14" s="191"/>
      <c r="AM14" s="191"/>
      <c r="AN14" s="191"/>
      <c r="AO14" s="191"/>
      <c r="AP14" s="191"/>
      <c r="AQ14" s="191"/>
      <c r="AR14" s="191"/>
      <c r="AS14" s="191"/>
      <c r="AT14" s="191"/>
      <c r="AU14" s="191"/>
      <c r="AV14" s="191"/>
      <c r="AW14" s="191"/>
      <c r="AX14" s="191"/>
      <c r="AY14" s="191"/>
      <c r="AZ14" s="191"/>
      <c r="BA14" s="191"/>
      <c r="BB14" s="191"/>
      <c r="BC14" s="191"/>
      <c r="BD14" s="191"/>
      <c r="BE14" s="191"/>
      <c r="BF14" s="191"/>
      <c r="BG14" s="191"/>
      <c r="BH14" s="191"/>
      <c r="BI14" s="191"/>
      <c r="BJ14" s="191"/>
      <c r="BK14" s="191"/>
      <c r="BL14" s="191"/>
      <c r="BM14" s="191"/>
      <c r="BN14" s="191"/>
      <c r="BO14" s="191"/>
      <c r="BP14" s="191"/>
      <c r="BQ14" s="191"/>
      <c r="BR14" s="191"/>
      <c r="BS14" s="191"/>
      <c r="BT14" s="191"/>
      <c r="BU14" s="191"/>
      <c r="BV14" s="191"/>
      <c r="BW14" s="191"/>
      <c r="BX14" s="190" t="s">
        <v>21</v>
      </c>
      <c r="BY14" s="378"/>
      <c r="BZ14" s="378"/>
      <c r="CA14" s="378"/>
      <c r="CB14" s="378"/>
      <c r="CC14" s="378"/>
      <c r="CD14" s="378"/>
      <c r="CE14" s="378"/>
      <c r="CF14" s="378"/>
      <c r="CG14" s="378"/>
      <c r="CH14" s="378"/>
      <c r="CI14" s="378"/>
    </row>
    <row r="15" customFormat="false" ht="44.15" hidden="false" customHeight="true" outlineLevel="0" collapsed="false">
      <c r="A15" s="190"/>
      <c r="B15" s="190"/>
      <c r="C15" s="190"/>
      <c r="D15" s="190"/>
      <c r="E15" s="190"/>
      <c r="F15" s="191"/>
      <c r="G15" s="191"/>
      <c r="H15" s="191"/>
      <c r="I15" s="191"/>
      <c r="J15" s="191"/>
      <c r="K15" s="191"/>
      <c r="L15" s="191"/>
      <c r="M15" s="191"/>
      <c r="N15" s="191"/>
      <c r="O15" s="191"/>
      <c r="P15" s="191"/>
      <c r="Q15" s="191"/>
      <c r="R15" s="191"/>
      <c r="S15" s="191"/>
      <c r="T15" s="191" t="s">
        <v>1025</v>
      </c>
      <c r="U15" s="191"/>
      <c r="V15" s="191"/>
      <c r="W15" s="191"/>
      <c r="X15" s="191"/>
      <c r="Y15" s="191"/>
      <c r="Z15" s="191"/>
      <c r="AA15" s="191"/>
      <c r="AB15" s="191"/>
      <c r="AC15" s="191"/>
      <c r="AD15" s="191"/>
      <c r="AE15" s="191"/>
      <c r="AF15" s="191"/>
      <c r="AG15" s="191"/>
      <c r="AH15" s="191" t="s">
        <v>1026</v>
      </c>
      <c r="AI15" s="191"/>
      <c r="AJ15" s="191"/>
      <c r="AK15" s="191"/>
      <c r="AL15" s="191"/>
      <c r="AM15" s="191"/>
      <c r="AN15" s="191"/>
      <c r="AO15" s="191"/>
      <c r="AP15" s="191"/>
      <c r="AQ15" s="191"/>
      <c r="AR15" s="191"/>
      <c r="AS15" s="191"/>
      <c r="AT15" s="191"/>
      <c r="AU15" s="191"/>
      <c r="AV15" s="191" t="s">
        <v>1027</v>
      </c>
      <c r="AW15" s="191"/>
      <c r="AX15" s="191"/>
      <c r="AY15" s="191"/>
      <c r="AZ15" s="191"/>
      <c r="BA15" s="191"/>
      <c r="BB15" s="191"/>
      <c r="BC15" s="191"/>
      <c r="BD15" s="191"/>
      <c r="BE15" s="191"/>
      <c r="BF15" s="191"/>
      <c r="BG15" s="191"/>
      <c r="BH15" s="191"/>
      <c r="BI15" s="191"/>
      <c r="BJ15" s="190" t="s">
        <v>552</v>
      </c>
      <c r="BK15" s="190"/>
      <c r="BL15" s="190"/>
      <c r="BM15" s="190"/>
      <c r="BN15" s="190"/>
      <c r="BO15" s="190"/>
      <c r="BP15" s="190"/>
      <c r="BQ15" s="190"/>
      <c r="BR15" s="190"/>
      <c r="BS15" s="190"/>
      <c r="BT15" s="190"/>
      <c r="BU15" s="190"/>
      <c r="BV15" s="190"/>
      <c r="BW15" s="190"/>
      <c r="BX15" s="190"/>
    </row>
    <row r="16" customFormat="false" ht="51.05" hidden="false" customHeight="true" outlineLevel="0" collapsed="false">
      <c r="A16" s="190"/>
      <c r="B16" s="190"/>
      <c r="C16" s="190"/>
      <c r="D16" s="190"/>
      <c r="E16" s="190"/>
      <c r="F16" s="379" t="s">
        <v>950</v>
      </c>
      <c r="G16" s="379"/>
      <c r="H16" s="379"/>
      <c r="I16" s="379"/>
      <c r="J16" s="379"/>
      <c r="K16" s="379"/>
      <c r="L16" s="379"/>
      <c r="M16" s="190" t="s">
        <v>1028</v>
      </c>
      <c r="N16" s="190"/>
      <c r="O16" s="190"/>
      <c r="P16" s="190"/>
      <c r="Q16" s="190"/>
      <c r="R16" s="190"/>
      <c r="S16" s="190"/>
      <c r="T16" s="379" t="s">
        <v>950</v>
      </c>
      <c r="U16" s="379"/>
      <c r="V16" s="379"/>
      <c r="W16" s="379"/>
      <c r="X16" s="379"/>
      <c r="Y16" s="379"/>
      <c r="Z16" s="379"/>
      <c r="AA16" s="190" t="s">
        <v>1028</v>
      </c>
      <c r="AB16" s="190"/>
      <c r="AC16" s="190"/>
      <c r="AD16" s="190"/>
      <c r="AE16" s="190"/>
      <c r="AF16" s="190"/>
      <c r="AG16" s="190"/>
      <c r="AH16" s="379" t="s">
        <v>950</v>
      </c>
      <c r="AI16" s="379"/>
      <c r="AJ16" s="379"/>
      <c r="AK16" s="379"/>
      <c r="AL16" s="379"/>
      <c r="AM16" s="379"/>
      <c r="AN16" s="379"/>
      <c r="AO16" s="190" t="s">
        <v>1028</v>
      </c>
      <c r="AP16" s="190"/>
      <c r="AQ16" s="190"/>
      <c r="AR16" s="190"/>
      <c r="AS16" s="190"/>
      <c r="AT16" s="190"/>
      <c r="AU16" s="190"/>
      <c r="AV16" s="379" t="s">
        <v>950</v>
      </c>
      <c r="AW16" s="379"/>
      <c r="AX16" s="379"/>
      <c r="AY16" s="379"/>
      <c r="AZ16" s="379"/>
      <c r="BA16" s="379"/>
      <c r="BB16" s="379"/>
      <c r="BC16" s="190" t="s">
        <v>1028</v>
      </c>
      <c r="BD16" s="190"/>
      <c r="BE16" s="190"/>
      <c r="BF16" s="190"/>
      <c r="BG16" s="190"/>
      <c r="BH16" s="190"/>
      <c r="BI16" s="190"/>
      <c r="BJ16" s="379" t="s">
        <v>24</v>
      </c>
      <c r="BK16" s="379"/>
      <c r="BL16" s="379"/>
      <c r="BM16" s="379"/>
      <c r="BN16" s="379"/>
      <c r="BO16" s="379"/>
      <c r="BP16" s="379"/>
      <c r="BQ16" s="190" t="s">
        <v>23</v>
      </c>
      <c r="BR16" s="190"/>
      <c r="BS16" s="190"/>
      <c r="BT16" s="190"/>
      <c r="BU16" s="190"/>
      <c r="BV16" s="190"/>
      <c r="BW16" s="190"/>
      <c r="BX16" s="190"/>
    </row>
    <row r="17" customFormat="false" ht="37.6" hidden="false" customHeight="true" outlineLevel="0" collapsed="false">
      <c r="A17" s="190"/>
      <c r="B17" s="190"/>
      <c r="C17" s="190"/>
      <c r="D17" s="190" t="s">
        <v>959</v>
      </c>
      <c r="E17" s="190" t="s">
        <v>23</v>
      </c>
      <c r="F17" s="190" t="s">
        <v>559</v>
      </c>
      <c r="G17" s="191" t="s">
        <v>560</v>
      </c>
      <c r="H17" s="191"/>
      <c r="I17" s="191"/>
      <c r="J17" s="191"/>
      <c r="K17" s="191"/>
      <c r="L17" s="191"/>
      <c r="M17" s="190" t="s">
        <v>559</v>
      </c>
      <c r="N17" s="191" t="s">
        <v>560</v>
      </c>
      <c r="O17" s="191"/>
      <c r="P17" s="191"/>
      <c r="Q17" s="191"/>
      <c r="R17" s="191"/>
      <c r="S17" s="191"/>
      <c r="T17" s="190" t="s">
        <v>559</v>
      </c>
      <c r="U17" s="191" t="s">
        <v>560</v>
      </c>
      <c r="V17" s="191"/>
      <c r="W17" s="191"/>
      <c r="X17" s="191"/>
      <c r="Y17" s="191"/>
      <c r="Z17" s="191"/>
      <c r="AA17" s="190" t="s">
        <v>559</v>
      </c>
      <c r="AB17" s="191" t="s">
        <v>560</v>
      </c>
      <c r="AC17" s="191"/>
      <c r="AD17" s="191"/>
      <c r="AE17" s="191"/>
      <c r="AF17" s="191"/>
      <c r="AG17" s="191"/>
      <c r="AH17" s="190" t="s">
        <v>559</v>
      </c>
      <c r="AI17" s="191" t="s">
        <v>560</v>
      </c>
      <c r="AJ17" s="191"/>
      <c r="AK17" s="191"/>
      <c r="AL17" s="191"/>
      <c r="AM17" s="191"/>
      <c r="AN17" s="191"/>
      <c r="AO17" s="190" t="s">
        <v>559</v>
      </c>
      <c r="AP17" s="191" t="s">
        <v>560</v>
      </c>
      <c r="AQ17" s="191"/>
      <c r="AR17" s="191"/>
      <c r="AS17" s="191"/>
      <c r="AT17" s="191"/>
      <c r="AU17" s="191"/>
      <c r="AV17" s="190" t="s">
        <v>559</v>
      </c>
      <c r="AW17" s="191" t="s">
        <v>560</v>
      </c>
      <c r="AX17" s="191"/>
      <c r="AY17" s="191"/>
      <c r="AZ17" s="191"/>
      <c r="BA17" s="191"/>
      <c r="BB17" s="191"/>
      <c r="BC17" s="190" t="s">
        <v>559</v>
      </c>
      <c r="BD17" s="191" t="s">
        <v>560</v>
      </c>
      <c r="BE17" s="191"/>
      <c r="BF17" s="191"/>
      <c r="BG17" s="191"/>
      <c r="BH17" s="191"/>
      <c r="BI17" s="191"/>
      <c r="BJ17" s="190" t="s">
        <v>559</v>
      </c>
      <c r="BK17" s="191" t="s">
        <v>560</v>
      </c>
      <c r="BL17" s="191"/>
      <c r="BM17" s="191"/>
      <c r="BN17" s="191"/>
      <c r="BO17" s="191"/>
      <c r="BP17" s="191"/>
      <c r="BQ17" s="190" t="s">
        <v>559</v>
      </c>
      <c r="BR17" s="191" t="s">
        <v>560</v>
      </c>
      <c r="BS17" s="191"/>
      <c r="BT17" s="191"/>
      <c r="BU17" s="191"/>
      <c r="BV17" s="191"/>
      <c r="BW17" s="191"/>
      <c r="BX17" s="190"/>
    </row>
    <row r="18" customFormat="false" ht="65.9" hidden="false" customHeight="true" outlineLevel="0" collapsed="false">
      <c r="A18" s="190"/>
      <c r="B18" s="190"/>
      <c r="C18" s="190"/>
      <c r="D18" s="190"/>
      <c r="E18" s="190"/>
      <c r="F18" s="22" t="s">
        <v>561</v>
      </c>
      <c r="G18" s="22" t="s">
        <v>561</v>
      </c>
      <c r="H18" s="194" t="s">
        <v>562</v>
      </c>
      <c r="I18" s="194" t="s">
        <v>563</v>
      </c>
      <c r="J18" s="194" t="s">
        <v>564</v>
      </c>
      <c r="K18" s="194" t="s">
        <v>565</v>
      </c>
      <c r="L18" s="194" t="s">
        <v>566</v>
      </c>
      <c r="M18" s="22" t="s">
        <v>561</v>
      </c>
      <c r="N18" s="22" t="s">
        <v>561</v>
      </c>
      <c r="O18" s="194" t="s">
        <v>562</v>
      </c>
      <c r="P18" s="194" t="s">
        <v>563</v>
      </c>
      <c r="Q18" s="194" t="s">
        <v>564</v>
      </c>
      <c r="R18" s="194" t="s">
        <v>565</v>
      </c>
      <c r="S18" s="194" t="s">
        <v>566</v>
      </c>
      <c r="T18" s="22" t="s">
        <v>561</v>
      </c>
      <c r="U18" s="22" t="s">
        <v>561</v>
      </c>
      <c r="V18" s="194" t="s">
        <v>562</v>
      </c>
      <c r="W18" s="194" t="s">
        <v>563</v>
      </c>
      <c r="X18" s="194" t="s">
        <v>564</v>
      </c>
      <c r="Y18" s="194" t="s">
        <v>565</v>
      </c>
      <c r="Z18" s="194" t="s">
        <v>566</v>
      </c>
      <c r="AA18" s="22" t="s">
        <v>561</v>
      </c>
      <c r="AB18" s="22" t="s">
        <v>561</v>
      </c>
      <c r="AC18" s="194" t="s">
        <v>562</v>
      </c>
      <c r="AD18" s="194" t="s">
        <v>563</v>
      </c>
      <c r="AE18" s="194" t="s">
        <v>564</v>
      </c>
      <c r="AF18" s="194" t="s">
        <v>565</v>
      </c>
      <c r="AG18" s="194" t="s">
        <v>566</v>
      </c>
      <c r="AH18" s="22" t="s">
        <v>561</v>
      </c>
      <c r="AI18" s="22" t="s">
        <v>561</v>
      </c>
      <c r="AJ18" s="194" t="s">
        <v>562</v>
      </c>
      <c r="AK18" s="194" t="s">
        <v>563</v>
      </c>
      <c r="AL18" s="194" t="s">
        <v>564</v>
      </c>
      <c r="AM18" s="194" t="s">
        <v>565</v>
      </c>
      <c r="AN18" s="194" t="s">
        <v>566</v>
      </c>
      <c r="AO18" s="22" t="s">
        <v>561</v>
      </c>
      <c r="AP18" s="22" t="s">
        <v>561</v>
      </c>
      <c r="AQ18" s="194" t="s">
        <v>562</v>
      </c>
      <c r="AR18" s="194" t="s">
        <v>563</v>
      </c>
      <c r="AS18" s="194" t="s">
        <v>564</v>
      </c>
      <c r="AT18" s="194" t="s">
        <v>565</v>
      </c>
      <c r="AU18" s="194" t="s">
        <v>566</v>
      </c>
      <c r="AV18" s="22" t="s">
        <v>561</v>
      </c>
      <c r="AW18" s="22" t="s">
        <v>561</v>
      </c>
      <c r="AX18" s="194" t="s">
        <v>562</v>
      </c>
      <c r="AY18" s="194" t="s">
        <v>563</v>
      </c>
      <c r="AZ18" s="194" t="s">
        <v>564</v>
      </c>
      <c r="BA18" s="194" t="s">
        <v>565</v>
      </c>
      <c r="BB18" s="194" t="s">
        <v>566</v>
      </c>
      <c r="BC18" s="22" t="s">
        <v>561</v>
      </c>
      <c r="BD18" s="22" t="s">
        <v>561</v>
      </c>
      <c r="BE18" s="194" t="s">
        <v>562</v>
      </c>
      <c r="BF18" s="194" t="s">
        <v>563</v>
      </c>
      <c r="BG18" s="194" t="s">
        <v>564</v>
      </c>
      <c r="BH18" s="194" t="s">
        <v>565</v>
      </c>
      <c r="BI18" s="194" t="s">
        <v>566</v>
      </c>
      <c r="BJ18" s="22" t="s">
        <v>561</v>
      </c>
      <c r="BK18" s="22" t="s">
        <v>561</v>
      </c>
      <c r="BL18" s="194" t="s">
        <v>562</v>
      </c>
      <c r="BM18" s="194" t="s">
        <v>563</v>
      </c>
      <c r="BN18" s="194" t="s">
        <v>564</v>
      </c>
      <c r="BO18" s="194" t="s">
        <v>565</v>
      </c>
      <c r="BP18" s="194" t="s">
        <v>566</v>
      </c>
      <c r="BQ18" s="22" t="s">
        <v>561</v>
      </c>
      <c r="BR18" s="22" t="s">
        <v>561</v>
      </c>
      <c r="BS18" s="194" t="s">
        <v>562</v>
      </c>
      <c r="BT18" s="194" t="s">
        <v>563</v>
      </c>
      <c r="BU18" s="194" t="s">
        <v>564</v>
      </c>
      <c r="BV18" s="194" t="s">
        <v>565</v>
      </c>
      <c r="BW18" s="194" t="s">
        <v>566</v>
      </c>
      <c r="BX18" s="190"/>
    </row>
    <row r="19" customFormat="false" ht="15.65" hidden="false" customHeight="false" outlineLevel="0" collapsed="false">
      <c r="A19" s="191" t="n">
        <v>1</v>
      </c>
      <c r="B19" s="191" t="n">
        <v>2</v>
      </c>
      <c r="C19" s="191" t="n">
        <v>3</v>
      </c>
      <c r="D19" s="191" t="n">
        <v>4</v>
      </c>
      <c r="E19" s="191" t="n">
        <v>5</v>
      </c>
      <c r="F19" s="198" t="s">
        <v>576</v>
      </c>
      <c r="G19" s="198" t="s">
        <v>577</v>
      </c>
      <c r="H19" s="198" t="s">
        <v>578</v>
      </c>
      <c r="I19" s="198" t="s">
        <v>579</v>
      </c>
      <c r="J19" s="198" t="s">
        <v>580</v>
      </c>
      <c r="K19" s="198" t="s">
        <v>567</v>
      </c>
      <c r="L19" s="198" t="s">
        <v>568</v>
      </c>
      <c r="M19" s="198" t="s">
        <v>569</v>
      </c>
      <c r="N19" s="198" t="s">
        <v>570</v>
      </c>
      <c r="O19" s="198" t="s">
        <v>571</v>
      </c>
      <c r="P19" s="198" t="s">
        <v>572</v>
      </c>
      <c r="Q19" s="198" t="s">
        <v>573</v>
      </c>
      <c r="R19" s="198" t="s">
        <v>574</v>
      </c>
      <c r="S19" s="198" t="s">
        <v>575</v>
      </c>
      <c r="T19" s="198" t="s">
        <v>581</v>
      </c>
      <c r="U19" s="198" t="s">
        <v>582</v>
      </c>
      <c r="V19" s="198" t="s">
        <v>583</v>
      </c>
      <c r="W19" s="198" t="s">
        <v>584</v>
      </c>
      <c r="X19" s="198" t="s">
        <v>585</v>
      </c>
      <c r="Y19" s="198" t="s">
        <v>586</v>
      </c>
      <c r="Z19" s="198" t="s">
        <v>587</v>
      </c>
      <c r="AA19" s="198" t="s">
        <v>588</v>
      </c>
      <c r="AB19" s="198" t="s">
        <v>589</v>
      </c>
      <c r="AC19" s="198" t="s">
        <v>590</v>
      </c>
      <c r="AD19" s="198" t="s">
        <v>591</v>
      </c>
      <c r="AE19" s="198" t="s">
        <v>592</v>
      </c>
      <c r="AF19" s="198" t="s">
        <v>593</v>
      </c>
      <c r="AG19" s="198" t="s">
        <v>594</v>
      </c>
      <c r="AH19" s="198" t="s">
        <v>595</v>
      </c>
      <c r="AI19" s="198" t="s">
        <v>596</v>
      </c>
      <c r="AJ19" s="198" t="s">
        <v>597</v>
      </c>
      <c r="AK19" s="198" t="s">
        <v>598</v>
      </c>
      <c r="AL19" s="198" t="s">
        <v>599</v>
      </c>
      <c r="AM19" s="198" t="s">
        <v>600</v>
      </c>
      <c r="AN19" s="198" t="s">
        <v>601</v>
      </c>
      <c r="AO19" s="198" t="s">
        <v>602</v>
      </c>
      <c r="AP19" s="198" t="s">
        <v>603</v>
      </c>
      <c r="AQ19" s="198" t="s">
        <v>604</v>
      </c>
      <c r="AR19" s="198" t="s">
        <v>605</v>
      </c>
      <c r="AS19" s="198" t="s">
        <v>606</v>
      </c>
      <c r="AT19" s="198" t="s">
        <v>607</v>
      </c>
      <c r="AU19" s="198" t="s">
        <v>608</v>
      </c>
      <c r="AV19" s="198" t="s">
        <v>1029</v>
      </c>
      <c r="AW19" s="198" t="s">
        <v>1030</v>
      </c>
      <c r="AX19" s="198" t="s">
        <v>1031</v>
      </c>
      <c r="AY19" s="198" t="s">
        <v>1032</v>
      </c>
      <c r="AZ19" s="198" t="s">
        <v>1033</v>
      </c>
      <c r="BA19" s="198" t="s">
        <v>1034</v>
      </c>
      <c r="BB19" s="198" t="s">
        <v>1035</v>
      </c>
      <c r="BC19" s="198" t="s">
        <v>1036</v>
      </c>
      <c r="BD19" s="198" t="s">
        <v>1037</v>
      </c>
      <c r="BE19" s="198" t="s">
        <v>1038</v>
      </c>
      <c r="BF19" s="198" t="s">
        <v>1039</v>
      </c>
      <c r="BG19" s="198" t="s">
        <v>1040</v>
      </c>
      <c r="BH19" s="198" t="s">
        <v>1041</v>
      </c>
      <c r="BI19" s="198" t="s">
        <v>1042</v>
      </c>
      <c r="BJ19" s="198" t="s">
        <v>609</v>
      </c>
      <c r="BK19" s="198" t="s">
        <v>610</v>
      </c>
      <c r="BL19" s="198" t="s">
        <v>611</v>
      </c>
      <c r="BM19" s="198" t="s">
        <v>612</v>
      </c>
      <c r="BN19" s="198" t="s">
        <v>613</v>
      </c>
      <c r="BO19" s="198" t="s">
        <v>614</v>
      </c>
      <c r="BP19" s="198" t="s">
        <v>615</v>
      </c>
      <c r="BQ19" s="198" t="s">
        <v>616</v>
      </c>
      <c r="BR19" s="198" t="s">
        <v>617</v>
      </c>
      <c r="BS19" s="198" t="s">
        <v>618</v>
      </c>
      <c r="BT19" s="198" t="s">
        <v>619</v>
      </c>
      <c r="BU19" s="198" t="s">
        <v>620</v>
      </c>
      <c r="BV19" s="198" t="s">
        <v>621</v>
      </c>
      <c r="BW19" s="198" t="s">
        <v>622</v>
      </c>
      <c r="BX19" s="198" t="s">
        <v>623</v>
      </c>
    </row>
    <row r="20" customFormat="false" ht="15.65" hidden="false" customHeight="false" outlineLevel="0" collapsed="false">
      <c r="A20" s="355"/>
      <c r="B20" s="258"/>
      <c r="C20" s="206"/>
      <c r="D20" s="206"/>
      <c r="E20" s="206"/>
      <c r="F20" s="71"/>
      <c r="G20" s="71"/>
      <c r="H20" s="71"/>
      <c r="I20" s="71"/>
      <c r="J20" s="71"/>
      <c r="K20" s="71"/>
      <c r="L20" s="71"/>
      <c r="M20" s="71"/>
      <c r="N20" s="71"/>
      <c r="O20" s="71"/>
      <c r="P20" s="71"/>
      <c r="Q20" s="71"/>
      <c r="R20" s="71"/>
      <c r="S20" s="71"/>
      <c r="T20" s="206"/>
      <c r="U20" s="206"/>
      <c r="V20" s="206"/>
      <c r="W20" s="206"/>
      <c r="X20" s="206"/>
      <c r="Y20" s="206"/>
      <c r="Z20" s="206"/>
      <c r="AA20" s="206"/>
      <c r="AB20" s="206"/>
      <c r="AC20" s="206"/>
      <c r="AD20" s="206"/>
      <c r="AE20" s="206"/>
      <c r="AF20" s="206"/>
      <c r="AG20" s="206"/>
      <c r="AH20" s="206"/>
      <c r="AI20" s="206"/>
      <c r="AJ20" s="206"/>
      <c r="AK20" s="206"/>
      <c r="AL20" s="206"/>
      <c r="AM20" s="206"/>
      <c r="AN20" s="206"/>
      <c r="AO20" s="206"/>
      <c r="AP20" s="206"/>
      <c r="AQ20" s="206"/>
      <c r="AR20" s="206"/>
      <c r="AS20" s="206"/>
      <c r="AT20" s="206"/>
      <c r="AU20" s="206"/>
      <c r="AV20" s="206"/>
      <c r="AW20" s="206"/>
      <c r="AX20" s="206"/>
      <c r="AY20" s="206"/>
      <c r="AZ20" s="206"/>
      <c r="BA20" s="206"/>
      <c r="BB20" s="206"/>
      <c r="BC20" s="206"/>
      <c r="BD20" s="206"/>
      <c r="BE20" s="206"/>
      <c r="BF20" s="206"/>
      <c r="BG20" s="206"/>
      <c r="BH20" s="206"/>
      <c r="BI20" s="206"/>
      <c r="BJ20" s="206"/>
      <c r="BK20" s="206"/>
      <c r="BL20" s="206"/>
      <c r="BM20" s="206"/>
      <c r="BN20" s="206"/>
      <c r="BO20" s="206"/>
      <c r="BP20" s="206"/>
      <c r="BQ20" s="206"/>
      <c r="BR20" s="206"/>
      <c r="BS20" s="206"/>
      <c r="BT20" s="206"/>
      <c r="BU20" s="206"/>
      <c r="BV20" s="206"/>
      <c r="BW20" s="206"/>
      <c r="BX20" s="206"/>
    </row>
  </sheetData>
  <mergeCells count="44">
    <mergeCell ref="A4:AG4"/>
    <mergeCell ref="A5:AG5"/>
    <mergeCell ref="A6:AG6"/>
    <mergeCell ref="A7:AG7"/>
    <mergeCell ref="A8:AG8"/>
    <mergeCell ref="A9:AG9"/>
    <mergeCell ref="A10:AG10"/>
    <mergeCell ref="A11:AG11"/>
    <mergeCell ref="A12:AG12"/>
    <mergeCell ref="A13:BV13"/>
    <mergeCell ref="A14:A18"/>
    <mergeCell ref="B14:B18"/>
    <mergeCell ref="C14:C18"/>
    <mergeCell ref="D14:E16"/>
    <mergeCell ref="F14:S15"/>
    <mergeCell ref="T14:AG14"/>
    <mergeCell ref="AH14:BW14"/>
    <mergeCell ref="BX14:BX18"/>
    <mergeCell ref="T15:AG15"/>
    <mergeCell ref="AH15:AU15"/>
    <mergeCell ref="AV15:BI15"/>
    <mergeCell ref="BJ15:BW15"/>
    <mergeCell ref="F16:L16"/>
    <mergeCell ref="M16:S16"/>
    <mergeCell ref="T16:Z16"/>
    <mergeCell ref="AA16:AG16"/>
    <mergeCell ref="AH16:AN16"/>
    <mergeCell ref="AO16:AU16"/>
    <mergeCell ref="AV16:BB16"/>
    <mergeCell ref="BC16:BI16"/>
    <mergeCell ref="BJ16:BP16"/>
    <mergeCell ref="BQ16:BW16"/>
    <mergeCell ref="D17:D18"/>
    <mergeCell ref="E17:E18"/>
    <mergeCell ref="G17:L17"/>
    <mergeCell ref="N17:S17"/>
    <mergeCell ref="U17:Z17"/>
    <mergeCell ref="AB17:AG17"/>
    <mergeCell ref="AI17:AN17"/>
    <mergeCell ref="AP17:AU17"/>
    <mergeCell ref="AW17:BB17"/>
    <mergeCell ref="BD17:BI17"/>
    <mergeCell ref="BK17:BP17"/>
    <mergeCell ref="BR17:BW17"/>
  </mergeCells>
  <printOptions headings="false" gridLines="false" gridLinesSet="true" horizontalCentered="false" verticalCentered="false"/>
  <pageMargins left="0.708333333333333" right="0.708333333333333" top="0.581944444444444" bottom="0.747916666666667" header="0.315277777777778" footer="0.511811023622047"/>
  <pageSetup paperSize="77" scale="53"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colBreaks count="1" manualBreakCount="1">
    <brk id="33" man="true" max="65535" min="0"/>
  </colBreak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BO34"/>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1.66"/>
    <col collapsed="false" customWidth="true" hidden="false" outlineLevel="0" max="2" min="2" style="2" width="31.44"/>
    <col collapsed="false" customWidth="true" hidden="false" outlineLevel="0" max="3" min="3" style="2" width="13.89"/>
    <col collapsed="false" customWidth="true" hidden="false" outlineLevel="0" max="4" min="4" style="2" width="18"/>
    <col collapsed="false" customWidth="true" hidden="false" outlineLevel="0" max="5" min="5" style="2" width="6.11"/>
    <col collapsed="false" customWidth="true" hidden="false" outlineLevel="0" max="10" min="6" style="2" width="6"/>
    <col collapsed="false" customWidth="true" hidden="false" outlineLevel="0" max="11" min="11" style="2" width="18"/>
    <col collapsed="false" customWidth="true" hidden="false" outlineLevel="0" max="17" min="12" style="2" width="6"/>
    <col collapsed="false" customWidth="true" hidden="false" outlineLevel="0" max="18" min="18" style="2" width="18"/>
    <col collapsed="false" customWidth="true" hidden="false" outlineLevel="0" max="24" min="19" style="2" width="6"/>
    <col collapsed="false" customWidth="true" hidden="false" outlineLevel="0" max="25" min="25" style="2" width="18"/>
    <col collapsed="false" customWidth="true" hidden="false" outlineLevel="0" max="31" min="26" style="2" width="6"/>
    <col collapsed="false" customWidth="true" hidden="false" outlineLevel="0" max="32" min="32" style="2" width="18"/>
    <col collapsed="false" customWidth="true" hidden="false" outlineLevel="0" max="38" min="33" style="2" width="6"/>
    <col collapsed="false" customWidth="true" hidden="false" outlineLevel="0" max="39" min="39" style="2" width="3.44"/>
    <col collapsed="false" customWidth="true" hidden="false" outlineLevel="0" max="40" min="40" style="2" width="5.77"/>
    <col collapsed="false" customWidth="true" hidden="false" outlineLevel="0" max="41" min="41" style="2" width="16.11"/>
    <col collapsed="false" customWidth="true" hidden="false" outlineLevel="0" max="42" min="42" style="2" width="21.22"/>
    <col collapsed="false" customWidth="true" hidden="false" outlineLevel="0" max="43" min="43" style="2" width="12.67"/>
    <col collapsed="false" customWidth="true" hidden="false" outlineLevel="0" max="44" min="44" style="2" width="22.33"/>
    <col collapsed="false" customWidth="true" hidden="false" outlineLevel="0" max="45" min="45" style="2" width="10.89"/>
    <col collapsed="false" customWidth="true" hidden="false" outlineLevel="0" max="46" min="46" style="2" width="17.33"/>
    <col collapsed="false" customWidth="true" hidden="false" outlineLevel="0" max="48" min="47" style="2" width="4.11"/>
    <col collapsed="false" customWidth="true" hidden="false" outlineLevel="0" max="49" min="49" style="2" width="3.77"/>
    <col collapsed="false" customWidth="true" hidden="false" outlineLevel="0" max="50" min="50" style="2" width="3.88"/>
    <col collapsed="false" customWidth="true" hidden="false" outlineLevel="0" max="51" min="51" style="2" width="4.44"/>
    <col collapsed="false" customWidth="true" hidden="false" outlineLevel="0" max="52" min="52" style="2" width="5"/>
    <col collapsed="false" customWidth="true" hidden="false" outlineLevel="0" max="53" min="53" style="2" width="5.44"/>
    <col collapsed="false" customWidth="true" hidden="false" outlineLevel="0" max="54" min="54" style="2" width="5.77"/>
    <col collapsed="false" customWidth="true" hidden="false" outlineLevel="0" max="55" min="55" style="2" width="5.44"/>
    <col collapsed="false" customWidth="true" hidden="false" outlineLevel="0" max="57" min="56" style="2" width="5"/>
    <col collapsed="false" customWidth="true" hidden="false" outlineLevel="0" max="58" min="58" style="2" width="12.88"/>
    <col collapsed="false" customWidth="true" hidden="false" outlineLevel="0" max="68" min="59" style="2" width="5"/>
    <col collapsed="false" customWidth="false" hidden="false" outlineLevel="0" max="16384" min="69" style="2" width="9"/>
  </cols>
  <sheetData>
    <row r="1" customFormat="false" ht="17.35" hidden="false" customHeight="false" outlineLevel="0" collapsed="false">
      <c r="O1" s="1"/>
      <c r="P1" s="1"/>
      <c r="Q1" s="1"/>
      <c r="R1" s="1"/>
      <c r="S1" s="1"/>
      <c r="T1" s="1"/>
      <c r="U1" s="1"/>
      <c r="V1" s="1"/>
      <c r="W1" s="1"/>
      <c r="X1" s="1"/>
      <c r="Y1" s="1"/>
      <c r="Z1" s="1"/>
      <c r="AA1" s="1"/>
      <c r="AB1" s="1"/>
      <c r="AC1" s="1"/>
      <c r="AL1" s="237" t="s">
        <v>1043</v>
      </c>
    </row>
    <row r="2" customFormat="false" ht="17.35" hidden="false" customHeight="false" outlineLevel="0" collapsed="false">
      <c r="O2" s="1"/>
      <c r="P2" s="1"/>
      <c r="Q2" s="1"/>
      <c r="R2" s="1"/>
      <c r="S2" s="1"/>
      <c r="T2" s="1"/>
      <c r="U2" s="1"/>
      <c r="V2" s="1"/>
      <c r="W2" s="1"/>
      <c r="X2" s="1"/>
      <c r="Y2" s="1"/>
      <c r="Z2" s="1"/>
      <c r="AA2" s="1"/>
      <c r="AB2" s="1"/>
      <c r="AC2" s="1"/>
      <c r="AL2" s="238" t="s">
        <v>436</v>
      </c>
    </row>
    <row r="3" customFormat="false" ht="17.35" hidden="false" customHeight="false" outlineLevel="0" collapsed="false">
      <c r="O3" s="1"/>
      <c r="P3" s="1"/>
      <c r="Q3" s="1"/>
      <c r="R3" s="1"/>
      <c r="S3" s="1"/>
      <c r="T3" s="1"/>
      <c r="U3" s="1"/>
      <c r="V3" s="1"/>
      <c r="W3" s="1"/>
      <c r="X3" s="1"/>
      <c r="Y3" s="1"/>
      <c r="Z3" s="1"/>
      <c r="AA3" s="1"/>
      <c r="AB3" s="1"/>
      <c r="AC3" s="1"/>
      <c r="AL3" s="238" t="s">
        <v>437</v>
      </c>
    </row>
    <row r="4" customFormat="false" ht="17.35" hidden="false" customHeight="false" outlineLevel="0" collapsed="false">
      <c r="A4" s="380" t="s">
        <v>1044</v>
      </c>
      <c r="B4" s="380"/>
      <c r="C4" s="380"/>
      <c r="D4" s="380"/>
      <c r="E4" s="380"/>
      <c r="F4" s="380"/>
      <c r="G4" s="380"/>
      <c r="H4" s="380"/>
      <c r="I4" s="380"/>
      <c r="J4" s="380"/>
      <c r="K4" s="380"/>
      <c r="L4" s="380"/>
      <c r="M4" s="380"/>
      <c r="N4" s="380"/>
      <c r="O4" s="380"/>
      <c r="P4" s="380"/>
      <c r="Q4" s="380"/>
      <c r="R4" s="380"/>
      <c r="S4" s="380"/>
      <c r="T4" s="380"/>
      <c r="U4" s="380"/>
      <c r="V4" s="380"/>
      <c r="W4" s="380"/>
      <c r="X4" s="380"/>
      <c r="Y4" s="380"/>
      <c r="Z4" s="380"/>
      <c r="AA4" s="380"/>
      <c r="AB4" s="380"/>
      <c r="AC4" s="380"/>
      <c r="AD4" s="380"/>
      <c r="AE4" s="380"/>
      <c r="AF4" s="380"/>
      <c r="AG4" s="380"/>
      <c r="AH4" s="380"/>
      <c r="AI4" s="380"/>
      <c r="AJ4" s="380"/>
      <c r="AK4" s="380"/>
      <c r="AL4" s="380"/>
    </row>
    <row r="5" customFormat="false" ht="17.35" hidden="false" customHeight="false" outlineLevel="0" collapsed="false">
      <c r="A5" s="343" t="s">
        <v>910</v>
      </c>
      <c r="B5" s="343"/>
      <c r="C5" s="343"/>
      <c r="D5" s="343"/>
      <c r="E5" s="343"/>
      <c r="F5" s="343"/>
      <c r="G5" s="343"/>
      <c r="H5" s="343"/>
      <c r="I5" s="343"/>
      <c r="J5" s="343"/>
      <c r="K5" s="343"/>
      <c r="L5" s="343"/>
      <c r="M5" s="343"/>
      <c r="N5" s="343"/>
      <c r="O5" s="343"/>
      <c r="P5" s="343"/>
      <c r="Q5" s="343"/>
      <c r="R5" s="343"/>
      <c r="S5" s="343"/>
      <c r="T5" s="343"/>
      <c r="U5" s="343"/>
      <c r="V5" s="343"/>
      <c r="W5" s="343"/>
      <c r="X5" s="343"/>
      <c r="Y5" s="343"/>
      <c r="Z5" s="343"/>
      <c r="AA5" s="343"/>
      <c r="AB5" s="343"/>
      <c r="AC5" s="343"/>
      <c r="AD5" s="343"/>
      <c r="AE5" s="343"/>
      <c r="AF5" s="343"/>
      <c r="AG5" s="343"/>
      <c r="AH5" s="343"/>
      <c r="AI5" s="343"/>
      <c r="AJ5" s="343"/>
      <c r="AK5" s="343"/>
      <c r="AL5" s="343"/>
    </row>
    <row r="6" customFormat="false" ht="15.65" hidden="false" customHeight="false" outlineLevel="0" collapsed="false">
      <c r="A6" s="372"/>
      <c r="B6" s="372"/>
      <c r="C6" s="372"/>
      <c r="D6" s="372"/>
      <c r="E6" s="372"/>
      <c r="F6" s="372"/>
      <c r="G6" s="372"/>
      <c r="H6" s="372"/>
      <c r="I6" s="372"/>
      <c r="J6" s="372"/>
      <c r="K6" s="372"/>
      <c r="L6" s="372"/>
      <c r="M6" s="372"/>
      <c r="N6" s="372"/>
      <c r="O6" s="372"/>
      <c r="P6" s="372"/>
      <c r="Q6" s="372"/>
      <c r="R6" s="372"/>
      <c r="S6" s="372"/>
      <c r="T6" s="372"/>
      <c r="U6" s="372"/>
      <c r="V6" s="372"/>
      <c r="W6" s="372"/>
      <c r="X6" s="372"/>
      <c r="Y6" s="372"/>
      <c r="Z6" s="372"/>
      <c r="AA6" s="372"/>
      <c r="AB6" s="372"/>
      <c r="AC6" s="372"/>
      <c r="AD6" s="372"/>
      <c r="AE6" s="372"/>
      <c r="AF6" s="372"/>
      <c r="AG6" s="372"/>
      <c r="AH6" s="372"/>
      <c r="AI6" s="372"/>
      <c r="AJ6" s="372"/>
      <c r="AK6" s="372"/>
      <c r="AL6" s="372"/>
    </row>
    <row r="7" customFormat="false" ht="17.35" hidden="false" customHeight="false" outlineLevel="0" collapsed="false">
      <c r="A7" s="240" t="s">
        <v>911</v>
      </c>
      <c r="B7" s="240"/>
      <c r="C7" s="240"/>
      <c r="D7" s="240"/>
      <c r="E7" s="240"/>
      <c r="F7" s="240"/>
      <c r="G7" s="240"/>
      <c r="H7" s="240"/>
      <c r="I7" s="240"/>
      <c r="J7" s="240"/>
      <c r="K7" s="240"/>
      <c r="L7" s="240"/>
      <c r="M7" s="240"/>
      <c r="N7" s="240"/>
      <c r="O7" s="240"/>
      <c r="P7" s="240"/>
      <c r="Q7" s="240"/>
      <c r="R7" s="240"/>
      <c r="S7" s="240"/>
      <c r="T7" s="240"/>
      <c r="U7" s="240"/>
      <c r="V7" s="240"/>
      <c r="W7" s="240"/>
      <c r="X7" s="240"/>
      <c r="Y7" s="240"/>
      <c r="Z7" s="240"/>
      <c r="AA7" s="240"/>
      <c r="AB7" s="240"/>
      <c r="AC7" s="240"/>
      <c r="AD7" s="240"/>
      <c r="AE7" s="240"/>
      <c r="AF7" s="240"/>
      <c r="AG7" s="240"/>
      <c r="AH7" s="240"/>
      <c r="AI7" s="240"/>
      <c r="AJ7" s="240"/>
      <c r="AK7" s="240"/>
      <c r="AL7" s="240"/>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8"/>
      <c r="BN7" s="358"/>
      <c r="BO7" s="358"/>
    </row>
    <row r="8" customFormat="false" ht="15.65" hidden="false" customHeight="false" outlineLevel="0" collapsed="false">
      <c r="A8" s="59" t="s">
        <v>698</v>
      </c>
      <c r="B8" s="59"/>
      <c r="C8" s="59"/>
      <c r="D8" s="59"/>
      <c r="E8" s="59"/>
      <c r="F8" s="59"/>
      <c r="G8" s="59"/>
      <c r="H8" s="59"/>
      <c r="I8" s="59"/>
      <c r="J8" s="59"/>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row>
    <row r="9" customFormat="false" ht="15.65" hidden="false" customHeight="false" outlineLevel="0" collapsed="false">
      <c r="A9" s="60"/>
      <c r="B9" s="60"/>
      <c r="C9" s="60"/>
      <c r="D9" s="60"/>
      <c r="E9" s="60"/>
      <c r="F9" s="60"/>
      <c r="G9" s="60"/>
      <c r="H9" s="60"/>
      <c r="I9" s="60"/>
      <c r="J9" s="60"/>
      <c r="K9" s="60"/>
      <c r="L9" s="60"/>
      <c r="M9" s="60"/>
      <c r="N9" s="60"/>
      <c r="O9" s="60"/>
      <c r="P9" s="60"/>
      <c r="Q9" s="60"/>
      <c r="R9" s="60"/>
      <c r="S9" s="60"/>
      <c r="T9" s="60"/>
      <c r="U9" s="60"/>
      <c r="V9" s="60"/>
      <c r="W9" s="60"/>
      <c r="X9" s="60"/>
      <c r="Y9" s="60"/>
      <c r="Z9" s="60"/>
      <c r="AA9" s="60"/>
      <c r="AB9" s="60"/>
      <c r="AC9" s="60"/>
      <c r="AD9" s="60"/>
      <c r="AE9" s="60"/>
      <c r="AF9" s="60"/>
      <c r="AG9" s="60"/>
      <c r="AH9" s="60"/>
      <c r="AI9" s="60"/>
      <c r="AJ9" s="60"/>
      <c r="AK9" s="60"/>
      <c r="AL9" s="60"/>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row>
    <row r="10" customFormat="false" ht="15.65" hidden="false" customHeight="false" outlineLevel="0" collapsed="false">
      <c r="A10" s="17" t="s">
        <v>912</v>
      </c>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250"/>
      <c r="AN10" s="250"/>
      <c r="AO10" s="250"/>
      <c r="AP10" s="250"/>
      <c r="AQ10" s="250"/>
      <c r="AR10" s="250"/>
      <c r="AS10" s="250"/>
      <c r="AT10" s="250"/>
      <c r="AU10" s="250"/>
      <c r="AV10" s="250"/>
      <c r="AW10" s="250"/>
      <c r="AX10" s="250"/>
      <c r="AY10" s="250"/>
      <c r="AZ10" s="250"/>
      <c r="BA10" s="250"/>
      <c r="BB10" s="250"/>
      <c r="BC10" s="250"/>
      <c r="BD10" s="250"/>
      <c r="BE10" s="250"/>
      <c r="BF10" s="250"/>
    </row>
    <row r="11" customFormat="false" ht="17.35" hidden="false" customHeight="false" outlineLevel="0" collapsed="false">
      <c r="A11" s="381"/>
      <c r="B11" s="381"/>
      <c r="C11" s="381"/>
      <c r="D11" s="381"/>
      <c r="E11" s="381"/>
      <c r="F11" s="381"/>
      <c r="G11" s="381"/>
      <c r="H11" s="381"/>
      <c r="I11" s="381"/>
      <c r="J11" s="381"/>
      <c r="K11" s="381"/>
      <c r="L11" s="381"/>
      <c r="M11" s="381"/>
      <c r="N11" s="381"/>
      <c r="O11" s="381"/>
      <c r="P11" s="381"/>
      <c r="Q11" s="381"/>
      <c r="R11" s="381"/>
      <c r="S11" s="381"/>
      <c r="T11" s="381"/>
      <c r="U11" s="381"/>
      <c r="V11" s="381"/>
      <c r="W11" s="381"/>
      <c r="X11" s="381"/>
      <c r="Y11" s="381"/>
      <c r="Z11" s="381"/>
      <c r="AA11" s="381"/>
      <c r="AB11" s="381"/>
      <c r="AC11" s="381"/>
      <c r="AD11" s="381"/>
      <c r="AE11" s="381"/>
      <c r="AF11" s="381"/>
      <c r="AG11" s="381"/>
      <c r="AH11" s="381"/>
      <c r="AI11" s="381"/>
      <c r="AJ11" s="381"/>
      <c r="AK11" s="381"/>
      <c r="AL11" s="381"/>
      <c r="AM11" s="382"/>
      <c r="AN11" s="382"/>
      <c r="AO11" s="382"/>
      <c r="AP11" s="382"/>
      <c r="AQ11" s="382"/>
      <c r="AR11" s="382"/>
      <c r="AS11" s="382"/>
      <c r="AT11" s="382"/>
      <c r="AU11" s="382"/>
      <c r="AV11" s="382"/>
      <c r="AW11" s="382"/>
      <c r="AX11" s="382"/>
    </row>
    <row r="12" customFormat="false" ht="17.35" hidden="false" customHeight="false" outlineLevel="0" collapsed="false">
      <c r="A12" s="12" t="s">
        <v>913</v>
      </c>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31"/>
      <c r="BJ12" s="231"/>
      <c r="BK12" s="231"/>
      <c r="BL12" s="231"/>
      <c r="BM12" s="231"/>
      <c r="BN12" s="231"/>
      <c r="BO12" s="231"/>
    </row>
    <row r="13" customFormat="false" ht="15.85" hidden="false" customHeight="true" outlineLevel="0" collapsed="false">
      <c r="A13" s="373" t="s">
        <v>914</v>
      </c>
      <c r="B13" s="373"/>
      <c r="C13" s="373"/>
      <c r="D13" s="373"/>
      <c r="E13" s="373"/>
      <c r="F13" s="373"/>
      <c r="G13" s="373"/>
      <c r="H13" s="373"/>
      <c r="I13" s="373"/>
      <c r="J13" s="373"/>
      <c r="K13" s="373"/>
      <c r="L13" s="373"/>
      <c r="M13" s="373"/>
      <c r="N13" s="373"/>
      <c r="O13" s="373"/>
      <c r="P13" s="373"/>
      <c r="Q13" s="373"/>
      <c r="R13" s="373"/>
      <c r="S13" s="373"/>
      <c r="T13" s="373"/>
      <c r="U13" s="373"/>
      <c r="V13" s="373"/>
      <c r="W13" s="373"/>
      <c r="X13" s="373"/>
      <c r="Y13" s="373"/>
      <c r="Z13" s="373"/>
      <c r="AA13" s="373"/>
      <c r="AB13" s="373"/>
      <c r="AC13" s="373"/>
      <c r="AD13" s="373"/>
      <c r="AE13" s="373"/>
      <c r="AF13" s="373"/>
      <c r="AG13" s="373"/>
      <c r="AH13" s="373"/>
      <c r="AI13" s="373"/>
      <c r="AJ13" s="373"/>
      <c r="AK13" s="373"/>
      <c r="AL13" s="373"/>
      <c r="AM13" s="374"/>
      <c r="AN13" s="374"/>
      <c r="AO13" s="374"/>
      <c r="AP13" s="374"/>
      <c r="AQ13" s="374"/>
      <c r="AR13" s="374"/>
      <c r="AS13" s="374"/>
      <c r="AT13" s="374"/>
      <c r="AU13" s="374"/>
      <c r="AV13" s="374"/>
      <c r="AW13" s="374"/>
      <c r="AX13" s="374"/>
      <c r="AY13" s="374"/>
      <c r="AZ13" s="374"/>
      <c r="BA13" s="374"/>
      <c r="BB13" s="374"/>
      <c r="BC13" s="374"/>
      <c r="BD13" s="374"/>
      <c r="BE13" s="374"/>
      <c r="BF13" s="374"/>
      <c r="BG13" s="374"/>
      <c r="BH13" s="374"/>
      <c r="BI13" s="374"/>
      <c r="BJ13" s="374"/>
      <c r="BK13" s="374"/>
      <c r="BL13" s="374"/>
      <c r="BM13" s="374"/>
      <c r="BN13" s="374"/>
      <c r="BO13" s="374"/>
    </row>
    <row r="14" customFormat="false" ht="15.65" hidden="false" customHeight="false" outlineLevel="0" collapsed="false">
      <c r="A14" s="375"/>
      <c r="B14" s="375"/>
      <c r="C14" s="375"/>
      <c r="D14" s="375"/>
      <c r="E14" s="375"/>
      <c r="F14" s="375"/>
      <c r="G14" s="375"/>
      <c r="H14" s="375"/>
      <c r="I14" s="375"/>
      <c r="J14" s="375"/>
      <c r="K14" s="375"/>
      <c r="L14" s="375"/>
      <c r="M14" s="375"/>
      <c r="N14" s="375"/>
      <c r="O14" s="375"/>
      <c r="P14" s="375"/>
      <c r="Q14" s="375"/>
      <c r="R14" s="375"/>
      <c r="S14" s="375"/>
      <c r="T14" s="375"/>
      <c r="U14" s="375"/>
      <c r="V14" s="375"/>
      <c r="W14" s="375"/>
      <c r="X14" s="375"/>
      <c r="Y14" s="375"/>
      <c r="Z14" s="375"/>
      <c r="AA14" s="375"/>
      <c r="AB14" s="375"/>
      <c r="AC14" s="375"/>
      <c r="AD14" s="375"/>
      <c r="AE14" s="375"/>
      <c r="AF14" s="375"/>
      <c r="AG14" s="375"/>
      <c r="AH14" s="375"/>
      <c r="AI14" s="375"/>
      <c r="AJ14" s="375"/>
      <c r="AK14" s="375"/>
      <c r="AL14" s="375"/>
      <c r="AM14" s="377"/>
      <c r="AN14" s="377"/>
      <c r="AO14" s="377"/>
      <c r="AP14" s="377"/>
      <c r="AQ14" s="383"/>
      <c r="AR14" s="383"/>
      <c r="AS14" s="383"/>
      <c r="AT14" s="383"/>
      <c r="AU14" s="383"/>
      <c r="AV14" s="383"/>
      <c r="AW14" s="383"/>
      <c r="AX14" s="383"/>
      <c r="AY14" s="383"/>
      <c r="AZ14" s="383"/>
      <c r="BA14" s="383"/>
      <c r="BB14" s="383"/>
      <c r="BC14" s="383"/>
      <c r="BD14" s="383"/>
      <c r="BE14" s="383"/>
      <c r="BF14" s="383"/>
    </row>
    <row r="15" customFormat="false" ht="19.6" hidden="false" customHeight="true" outlineLevel="0" collapsed="false">
      <c r="A15" s="190" t="s">
        <v>701</v>
      </c>
      <c r="B15" s="190" t="s">
        <v>9</v>
      </c>
      <c r="C15" s="190" t="s">
        <v>718</v>
      </c>
      <c r="D15" s="191" t="s">
        <v>1045</v>
      </c>
      <c r="E15" s="191"/>
      <c r="F15" s="191"/>
      <c r="G15" s="191"/>
      <c r="H15" s="191"/>
      <c r="I15" s="191"/>
      <c r="J15" s="191"/>
      <c r="K15" s="191"/>
      <c r="L15" s="191"/>
      <c r="M15" s="191"/>
      <c r="N15" s="191"/>
      <c r="O15" s="191"/>
      <c r="P15" s="191"/>
      <c r="Q15" s="191"/>
      <c r="R15" s="191"/>
      <c r="S15" s="191"/>
      <c r="T15" s="191"/>
      <c r="U15" s="191"/>
      <c r="V15" s="191"/>
      <c r="W15" s="191"/>
      <c r="X15" s="191"/>
      <c r="Y15" s="191"/>
      <c r="Z15" s="191"/>
      <c r="AA15" s="191"/>
      <c r="AB15" s="191"/>
      <c r="AC15" s="191"/>
      <c r="AD15" s="191"/>
      <c r="AE15" s="191"/>
      <c r="AF15" s="191"/>
      <c r="AG15" s="191"/>
      <c r="AH15" s="191"/>
      <c r="AI15" s="191"/>
      <c r="AJ15" s="191"/>
      <c r="AK15" s="191"/>
      <c r="AL15" s="191"/>
      <c r="AM15" s="363"/>
      <c r="AN15" s="363"/>
      <c r="AO15" s="363"/>
      <c r="AP15" s="363"/>
    </row>
    <row r="16" customFormat="false" ht="43.55" hidden="false" customHeight="true" outlineLevel="0" collapsed="false">
      <c r="A16" s="190"/>
      <c r="B16" s="190"/>
      <c r="C16" s="190"/>
      <c r="D16" s="191" t="s">
        <v>1046</v>
      </c>
      <c r="E16" s="191"/>
      <c r="F16" s="191"/>
      <c r="G16" s="191"/>
      <c r="H16" s="191"/>
      <c r="I16" s="191"/>
      <c r="J16" s="191"/>
      <c r="K16" s="191" t="s">
        <v>1047</v>
      </c>
      <c r="L16" s="191"/>
      <c r="M16" s="191"/>
      <c r="N16" s="191"/>
      <c r="O16" s="191"/>
      <c r="P16" s="191"/>
      <c r="Q16" s="191"/>
      <c r="R16" s="191" t="s">
        <v>1048</v>
      </c>
      <c r="S16" s="191"/>
      <c r="T16" s="191"/>
      <c r="U16" s="191"/>
      <c r="V16" s="191"/>
      <c r="W16" s="191"/>
      <c r="X16" s="191"/>
      <c r="Y16" s="191" t="s">
        <v>1049</v>
      </c>
      <c r="Z16" s="191"/>
      <c r="AA16" s="191"/>
      <c r="AB16" s="191"/>
      <c r="AC16" s="191"/>
      <c r="AD16" s="191"/>
      <c r="AE16" s="191"/>
      <c r="AF16" s="190" t="s">
        <v>1050</v>
      </c>
      <c r="AG16" s="190"/>
      <c r="AH16" s="190"/>
      <c r="AI16" s="190"/>
      <c r="AJ16" s="190"/>
      <c r="AK16" s="190"/>
      <c r="AL16" s="190"/>
      <c r="AM16" s="363"/>
      <c r="AN16" s="363"/>
      <c r="AO16" s="363"/>
      <c r="AP16" s="363"/>
    </row>
    <row r="17" customFormat="false" ht="43.55" hidden="false" customHeight="true" outlineLevel="0" collapsed="false">
      <c r="A17" s="190"/>
      <c r="B17" s="190"/>
      <c r="C17" s="190"/>
      <c r="D17" s="190" t="s">
        <v>559</v>
      </c>
      <c r="E17" s="191" t="s">
        <v>560</v>
      </c>
      <c r="F17" s="191"/>
      <c r="G17" s="191"/>
      <c r="H17" s="191"/>
      <c r="I17" s="191"/>
      <c r="J17" s="191"/>
      <c r="K17" s="190" t="s">
        <v>559</v>
      </c>
      <c r="L17" s="190" t="s">
        <v>560</v>
      </c>
      <c r="M17" s="190"/>
      <c r="N17" s="190"/>
      <c r="O17" s="190"/>
      <c r="P17" s="190"/>
      <c r="Q17" s="190"/>
      <c r="R17" s="190" t="s">
        <v>559</v>
      </c>
      <c r="S17" s="190" t="s">
        <v>560</v>
      </c>
      <c r="T17" s="190"/>
      <c r="U17" s="190"/>
      <c r="V17" s="190"/>
      <c r="W17" s="190"/>
      <c r="X17" s="190"/>
      <c r="Y17" s="190" t="s">
        <v>559</v>
      </c>
      <c r="Z17" s="190" t="s">
        <v>560</v>
      </c>
      <c r="AA17" s="190"/>
      <c r="AB17" s="190"/>
      <c r="AC17" s="190"/>
      <c r="AD17" s="190"/>
      <c r="AE17" s="190"/>
      <c r="AF17" s="190" t="s">
        <v>559</v>
      </c>
      <c r="AG17" s="190" t="s">
        <v>560</v>
      </c>
      <c r="AH17" s="190"/>
      <c r="AI17" s="190"/>
      <c r="AJ17" s="190"/>
      <c r="AK17" s="190"/>
      <c r="AL17" s="190"/>
    </row>
    <row r="18" customFormat="false" ht="87.85" hidden="false" customHeight="true" outlineLevel="0" collapsed="false">
      <c r="A18" s="190"/>
      <c r="B18" s="190"/>
      <c r="C18" s="190"/>
      <c r="D18" s="22" t="s">
        <v>561</v>
      </c>
      <c r="E18" s="22" t="s">
        <v>561</v>
      </c>
      <c r="F18" s="194" t="s">
        <v>562</v>
      </c>
      <c r="G18" s="194" t="s">
        <v>563</v>
      </c>
      <c r="H18" s="194" t="s">
        <v>564</v>
      </c>
      <c r="I18" s="194" t="s">
        <v>565</v>
      </c>
      <c r="J18" s="194" t="s">
        <v>566</v>
      </c>
      <c r="K18" s="22" t="s">
        <v>561</v>
      </c>
      <c r="L18" s="22" t="s">
        <v>561</v>
      </c>
      <c r="M18" s="194" t="s">
        <v>562</v>
      </c>
      <c r="N18" s="194" t="s">
        <v>563</v>
      </c>
      <c r="O18" s="194" t="s">
        <v>564</v>
      </c>
      <c r="P18" s="194" t="s">
        <v>565</v>
      </c>
      <c r="Q18" s="194" t="s">
        <v>566</v>
      </c>
      <c r="R18" s="22" t="s">
        <v>561</v>
      </c>
      <c r="S18" s="22" t="s">
        <v>561</v>
      </c>
      <c r="T18" s="194" t="s">
        <v>562</v>
      </c>
      <c r="U18" s="194" t="s">
        <v>563</v>
      </c>
      <c r="V18" s="194" t="s">
        <v>564</v>
      </c>
      <c r="W18" s="194" t="s">
        <v>565</v>
      </c>
      <c r="X18" s="194" t="s">
        <v>566</v>
      </c>
      <c r="Y18" s="22" t="s">
        <v>561</v>
      </c>
      <c r="Z18" s="22" t="s">
        <v>561</v>
      </c>
      <c r="AA18" s="194" t="s">
        <v>562</v>
      </c>
      <c r="AB18" s="194" t="s">
        <v>563</v>
      </c>
      <c r="AC18" s="194" t="s">
        <v>564</v>
      </c>
      <c r="AD18" s="194" t="s">
        <v>565</v>
      </c>
      <c r="AE18" s="194" t="s">
        <v>566</v>
      </c>
      <c r="AF18" s="22" t="s">
        <v>561</v>
      </c>
      <c r="AG18" s="22" t="s">
        <v>561</v>
      </c>
      <c r="AH18" s="194" t="s">
        <v>562</v>
      </c>
      <c r="AI18" s="194" t="s">
        <v>563</v>
      </c>
      <c r="AJ18" s="194" t="s">
        <v>564</v>
      </c>
      <c r="AK18" s="194" t="s">
        <v>565</v>
      </c>
      <c r="AL18" s="194" t="s">
        <v>566</v>
      </c>
    </row>
    <row r="19" customFormat="false" ht="15.65" hidden="false" customHeight="false" outlineLevel="0" collapsed="false">
      <c r="A19" s="191" t="n">
        <v>1</v>
      </c>
      <c r="B19" s="191" t="n">
        <v>2</v>
      </c>
      <c r="C19" s="191" t="n">
        <v>3</v>
      </c>
      <c r="D19" s="198" t="s">
        <v>632</v>
      </c>
      <c r="E19" s="198" t="s">
        <v>633</v>
      </c>
      <c r="F19" s="198" t="s">
        <v>634</v>
      </c>
      <c r="G19" s="198" t="s">
        <v>635</v>
      </c>
      <c r="H19" s="198" t="s">
        <v>636</v>
      </c>
      <c r="I19" s="198" t="s">
        <v>637</v>
      </c>
      <c r="J19" s="198" t="s">
        <v>638</v>
      </c>
      <c r="K19" s="198" t="s">
        <v>639</v>
      </c>
      <c r="L19" s="198" t="s">
        <v>640</v>
      </c>
      <c r="M19" s="198" t="s">
        <v>641</v>
      </c>
      <c r="N19" s="198" t="s">
        <v>642</v>
      </c>
      <c r="O19" s="198" t="s">
        <v>643</v>
      </c>
      <c r="P19" s="198" t="s">
        <v>644</v>
      </c>
      <c r="Q19" s="198" t="s">
        <v>645</v>
      </c>
      <c r="R19" s="198" t="s">
        <v>646</v>
      </c>
      <c r="S19" s="198" t="s">
        <v>647</v>
      </c>
      <c r="T19" s="198" t="s">
        <v>648</v>
      </c>
      <c r="U19" s="198" t="s">
        <v>649</v>
      </c>
      <c r="V19" s="198" t="s">
        <v>650</v>
      </c>
      <c r="W19" s="198" t="s">
        <v>651</v>
      </c>
      <c r="X19" s="198" t="s">
        <v>652</v>
      </c>
      <c r="Y19" s="198" t="s">
        <v>653</v>
      </c>
      <c r="Z19" s="198" t="s">
        <v>654</v>
      </c>
      <c r="AA19" s="198" t="s">
        <v>655</v>
      </c>
      <c r="AB19" s="198" t="s">
        <v>656</v>
      </c>
      <c r="AC19" s="198" t="s">
        <v>657</v>
      </c>
      <c r="AD19" s="198" t="s">
        <v>658</v>
      </c>
      <c r="AE19" s="198" t="s">
        <v>659</v>
      </c>
      <c r="AF19" s="198" t="s">
        <v>660</v>
      </c>
      <c r="AG19" s="198" t="s">
        <v>661</v>
      </c>
      <c r="AH19" s="198" t="s">
        <v>662</v>
      </c>
      <c r="AI19" s="198" t="s">
        <v>663</v>
      </c>
      <c r="AJ19" s="198" t="s">
        <v>623</v>
      </c>
      <c r="AK19" s="198" t="s">
        <v>664</v>
      </c>
      <c r="AL19" s="198" t="s">
        <v>665</v>
      </c>
    </row>
    <row r="20" customFormat="false" ht="15.65" hidden="false" customHeight="false" outlineLevel="0" collapsed="false">
      <c r="A20" s="355"/>
      <c r="B20" s="258"/>
      <c r="C20" s="206"/>
      <c r="D20" s="206"/>
      <c r="E20" s="206"/>
      <c r="F20" s="206"/>
      <c r="G20" s="206"/>
      <c r="H20" s="206"/>
      <c r="I20" s="206"/>
      <c r="J20" s="206"/>
      <c r="K20" s="206"/>
      <c r="L20" s="206"/>
      <c r="M20" s="206"/>
      <c r="N20" s="206"/>
      <c r="O20" s="206"/>
      <c r="P20" s="206"/>
      <c r="Q20" s="206"/>
      <c r="R20" s="206"/>
      <c r="S20" s="206"/>
      <c r="T20" s="206"/>
      <c r="U20" s="206"/>
      <c r="V20" s="206"/>
      <c r="W20" s="206"/>
      <c r="X20" s="206"/>
      <c r="Y20" s="206"/>
      <c r="Z20" s="206"/>
      <c r="AA20" s="206"/>
      <c r="AB20" s="206"/>
      <c r="AC20" s="206"/>
      <c r="AD20" s="206"/>
      <c r="AE20" s="206"/>
      <c r="AF20" s="206"/>
      <c r="AG20" s="206"/>
      <c r="AH20" s="206"/>
      <c r="AI20" s="206"/>
      <c r="AJ20" s="206"/>
      <c r="AK20" s="206"/>
      <c r="AL20" s="206"/>
    </row>
    <row r="34" customFormat="false" ht="15.65" hidden="false" customHeight="false" outlineLevel="0" collapsed="false">
      <c r="AJ34" s="2" t="s">
        <v>1051</v>
      </c>
    </row>
  </sheetData>
  <mergeCells count="22">
    <mergeCell ref="A4:AL4"/>
    <mergeCell ref="A5:AL5"/>
    <mergeCell ref="A7:AL7"/>
    <mergeCell ref="A8:AL8"/>
    <mergeCell ref="A10:AL10"/>
    <mergeCell ref="A12:AL12"/>
    <mergeCell ref="A13:AL13"/>
    <mergeCell ref="A14:AL14"/>
    <mergeCell ref="A15:A18"/>
    <mergeCell ref="B15:B18"/>
    <mergeCell ref="C15:C18"/>
    <mergeCell ref="D15:AL15"/>
    <mergeCell ref="D16:J16"/>
    <mergeCell ref="K16:Q16"/>
    <mergeCell ref="R16:X16"/>
    <mergeCell ref="Y16:AE16"/>
    <mergeCell ref="AF16:AL16"/>
    <mergeCell ref="E17:J17"/>
    <mergeCell ref="L17:Q17"/>
    <mergeCell ref="S17:X17"/>
    <mergeCell ref="Z17:AE17"/>
    <mergeCell ref="AG17:AL17"/>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CP25"/>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2"/>
    <col collapsed="false" customWidth="true" hidden="false" outlineLevel="0" max="2" min="2" style="2" width="33.11"/>
    <col collapsed="false" customWidth="true" hidden="false" outlineLevel="0" max="3" min="3" style="2" width="13.89"/>
    <col collapsed="false" customWidth="true" hidden="false" outlineLevel="0" max="15" min="4" style="2" width="5.77"/>
    <col collapsed="false" customWidth="true" hidden="false" outlineLevel="0" max="16" min="16" style="2" width="7.22"/>
    <col collapsed="false" customWidth="true" hidden="false" outlineLevel="0" max="51" min="17" style="2" width="6"/>
    <col collapsed="false" customWidth="true" hidden="false" outlineLevel="0" max="52" min="52" style="2" width="32.33"/>
    <col collapsed="false" customWidth="false" hidden="false" outlineLevel="0" max="16384" min="53" style="2" width="9"/>
  </cols>
  <sheetData>
    <row r="1" customFormat="false" ht="17.35" hidden="false" customHeight="false" outlineLevel="0" collapsed="false">
      <c r="V1" s="1"/>
      <c r="W1" s="1"/>
      <c r="X1" s="1"/>
      <c r="Y1" s="1"/>
      <c r="Z1" s="1"/>
      <c r="AA1" s="1"/>
      <c r="AB1" s="1"/>
      <c r="AC1" s="1"/>
      <c r="AD1" s="1"/>
      <c r="AE1" s="1"/>
      <c r="AZ1" s="237" t="s">
        <v>1052</v>
      </c>
    </row>
    <row r="2" customFormat="false" ht="17.35" hidden="false" customHeight="false" outlineLevel="0" collapsed="false">
      <c r="V2" s="1"/>
      <c r="W2" s="1"/>
      <c r="X2" s="1"/>
      <c r="Y2" s="1"/>
      <c r="Z2" s="1"/>
      <c r="AA2" s="1"/>
      <c r="AB2" s="1"/>
      <c r="AC2" s="1"/>
      <c r="AD2" s="1"/>
      <c r="AE2" s="1"/>
      <c r="AZ2" s="238" t="s">
        <v>436</v>
      </c>
    </row>
    <row r="3" customFormat="false" ht="17.35" hidden="false" customHeight="false" outlineLevel="0" collapsed="false">
      <c r="V3" s="1"/>
      <c r="W3" s="1"/>
      <c r="X3" s="1"/>
      <c r="Y3" s="1"/>
      <c r="Z3" s="1"/>
      <c r="AA3" s="1"/>
      <c r="AB3" s="1"/>
      <c r="AC3" s="1"/>
      <c r="AD3" s="1"/>
      <c r="AE3" s="1"/>
      <c r="AZ3" s="238" t="s">
        <v>437</v>
      </c>
    </row>
    <row r="4" customFormat="false" ht="15.65" hidden="false" customHeight="true" outlineLevel="0" collapsed="false">
      <c r="A4" s="384" t="s">
        <v>1053</v>
      </c>
      <c r="B4" s="384"/>
      <c r="C4" s="384"/>
      <c r="D4" s="384"/>
      <c r="E4" s="384"/>
      <c r="F4" s="384"/>
      <c r="G4" s="384"/>
      <c r="H4" s="384"/>
      <c r="I4" s="384"/>
      <c r="J4" s="384"/>
      <c r="K4" s="384"/>
      <c r="L4" s="384"/>
      <c r="M4" s="384"/>
      <c r="N4" s="384"/>
      <c r="O4" s="384"/>
      <c r="P4" s="384"/>
      <c r="Q4" s="384"/>
      <c r="R4" s="384"/>
      <c r="S4" s="384"/>
      <c r="T4" s="384"/>
      <c r="U4" s="384"/>
      <c r="V4" s="384"/>
      <c r="W4" s="384"/>
      <c r="X4" s="384"/>
      <c r="Y4" s="384"/>
      <c r="Z4" s="384"/>
      <c r="AA4" s="384"/>
      <c r="AB4" s="384"/>
      <c r="AC4" s="384"/>
      <c r="AD4" s="384"/>
      <c r="AE4" s="384"/>
      <c r="AF4" s="384"/>
      <c r="AG4" s="384"/>
      <c r="AH4" s="384"/>
      <c r="AI4" s="384"/>
      <c r="AJ4" s="384"/>
      <c r="AK4" s="384"/>
      <c r="AL4" s="384"/>
      <c r="AM4" s="384"/>
      <c r="AN4" s="384"/>
      <c r="AO4" s="384"/>
      <c r="AP4" s="384"/>
      <c r="AQ4" s="384"/>
      <c r="AR4" s="384"/>
      <c r="AS4" s="384"/>
      <c r="AT4" s="384"/>
      <c r="AU4" s="384"/>
      <c r="AV4" s="384"/>
      <c r="AW4" s="384"/>
      <c r="AX4" s="384"/>
      <c r="AY4" s="384"/>
      <c r="AZ4" s="384"/>
    </row>
    <row r="6" customFormat="false" ht="17.35" hidden="false" customHeight="false" outlineLevel="0" collapsed="false">
      <c r="A6" s="240" t="s">
        <v>911</v>
      </c>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c r="AH6" s="240"/>
      <c r="AI6" s="240"/>
      <c r="AJ6" s="240"/>
      <c r="AK6" s="240"/>
      <c r="AL6" s="240"/>
      <c r="AM6" s="240"/>
      <c r="AN6" s="240"/>
      <c r="AO6" s="240"/>
      <c r="AP6" s="240"/>
      <c r="AQ6" s="240"/>
      <c r="AR6" s="240"/>
      <c r="AS6" s="240"/>
      <c r="AT6" s="240"/>
      <c r="AU6" s="240"/>
      <c r="AV6" s="240"/>
      <c r="AW6" s="240"/>
      <c r="AX6" s="240"/>
      <c r="AY6" s="240"/>
      <c r="AZ6" s="240"/>
    </row>
    <row r="7" customFormat="false" ht="15.65" hidden="false" customHeight="false" outlineLevel="0" collapsed="false">
      <c r="A7" s="59" t="s">
        <v>698</v>
      </c>
      <c r="B7" s="59"/>
      <c r="C7" s="59"/>
      <c r="D7" s="59"/>
      <c r="E7" s="59"/>
      <c r="F7" s="59"/>
      <c r="G7" s="59"/>
      <c r="H7" s="59"/>
      <c r="I7" s="59"/>
      <c r="J7" s="59"/>
      <c r="K7" s="59"/>
      <c r="L7" s="59"/>
      <c r="M7" s="59"/>
      <c r="N7" s="59"/>
      <c r="O7" s="59"/>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59"/>
      <c r="AU7" s="59"/>
      <c r="AV7" s="59"/>
      <c r="AW7" s="59"/>
      <c r="AX7" s="59"/>
      <c r="AY7" s="59"/>
      <c r="AZ7" s="59"/>
    </row>
    <row r="8" customFormat="false" ht="15.65" hidden="false" customHeight="false" outlineLevel="0" collapsed="false">
      <c r="A8" s="1"/>
      <c r="B8" s="1"/>
      <c r="C8" s="1"/>
      <c r="D8" s="1"/>
      <c r="E8" s="1"/>
      <c r="F8" s="1"/>
      <c r="G8" s="1"/>
      <c r="H8" s="1"/>
      <c r="I8" s="1"/>
      <c r="J8" s="1"/>
      <c r="K8" s="1"/>
      <c r="L8" s="1"/>
      <c r="M8" s="1"/>
      <c r="N8" s="1"/>
      <c r="O8" s="1"/>
      <c r="P8" s="1"/>
      <c r="Q8" s="1"/>
      <c r="R8" s="1"/>
      <c r="S8" s="1"/>
      <c r="T8" s="1"/>
      <c r="U8" s="1"/>
      <c r="V8" s="1"/>
      <c r="W8" s="54"/>
      <c r="X8" s="54"/>
      <c r="Y8" s="54"/>
      <c r="Z8" s="54"/>
      <c r="AA8" s="54"/>
      <c r="AB8" s="54"/>
      <c r="AC8" s="54"/>
      <c r="AD8" s="54"/>
      <c r="AE8" s="54"/>
      <c r="AF8" s="54"/>
      <c r="AG8" s="54"/>
      <c r="AH8" s="54"/>
      <c r="AI8" s="1"/>
      <c r="AJ8" s="54"/>
      <c r="AK8" s="1"/>
      <c r="AL8" s="1"/>
      <c r="AM8" s="1"/>
      <c r="AN8" s="1"/>
      <c r="AO8" s="1"/>
      <c r="AP8" s="1"/>
      <c r="AQ8" s="1"/>
      <c r="AR8" s="1"/>
      <c r="AS8" s="1"/>
      <c r="AT8" s="1"/>
      <c r="AU8" s="1"/>
      <c r="AV8" s="1"/>
      <c r="AW8" s="1"/>
      <c r="AX8" s="1"/>
    </row>
    <row r="9" customFormat="false" ht="17.35" hidden="false" customHeight="false" outlineLevel="0" collapsed="false">
      <c r="A9" s="14" t="s">
        <v>912</v>
      </c>
      <c r="B9" s="14"/>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row>
    <row r="11" customFormat="false" ht="17.35" hidden="false" customHeight="false" outlineLevel="0" collapsed="false">
      <c r="A11" s="14" t="s">
        <v>913</v>
      </c>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row>
    <row r="12" customFormat="false" ht="15.65" hidden="false" customHeight="false" outlineLevel="0" collapsed="false">
      <c r="A12" s="17" t="s">
        <v>914</v>
      </c>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row>
    <row r="13" customFormat="false" ht="15.65" hidden="false" customHeight="false" outlineLevel="0" collapsed="false">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6"/>
      <c r="Z13" s="376"/>
      <c r="AA13" s="376"/>
      <c r="AB13" s="376"/>
      <c r="AC13" s="376"/>
      <c r="AD13" s="376"/>
      <c r="AE13" s="376"/>
      <c r="AF13" s="376"/>
      <c r="AG13" s="376"/>
      <c r="AH13" s="376"/>
      <c r="AI13" s="376"/>
      <c r="AJ13" s="376"/>
      <c r="AK13" s="376"/>
      <c r="AL13" s="376"/>
      <c r="AM13" s="376"/>
      <c r="AN13" s="376"/>
      <c r="AO13" s="376"/>
      <c r="AP13" s="376"/>
      <c r="AQ13" s="376"/>
      <c r="AR13" s="376"/>
      <c r="AS13" s="376"/>
      <c r="AT13" s="376"/>
      <c r="AU13" s="376"/>
      <c r="AV13" s="376"/>
      <c r="AW13" s="376"/>
      <c r="AX13" s="376"/>
      <c r="AY13" s="376"/>
    </row>
    <row r="14" customFormat="false" ht="38.35" hidden="false" customHeight="true" outlineLevel="0" collapsed="false">
      <c r="A14" s="190" t="s">
        <v>701</v>
      </c>
      <c r="B14" s="190" t="s">
        <v>9</v>
      </c>
      <c r="C14" s="190" t="s">
        <v>718</v>
      </c>
      <c r="D14" s="190" t="s">
        <v>1054</v>
      </c>
      <c r="E14" s="190"/>
      <c r="F14" s="190"/>
      <c r="G14" s="190"/>
      <c r="H14" s="190"/>
      <c r="I14" s="190"/>
      <c r="J14" s="190"/>
      <c r="K14" s="190"/>
      <c r="L14" s="190"/>
      <c r="M14" s="190"/>
      <c r="N14" s="190"/>
      <c r="O14" s="190"/>
      <c r="P14" s="385" t="s">
        <v>685</v>
      </c>
      <c r="Q14" s="385"/>
      <c r="R14" s="385"/>
      <c r="S14" s="385"/>
      <c r="T14" s="385"/>
      <c r="U14" s="385"/>
      <c r="V14" s="385"/>
      <c r="W14" s="385"/>
      <c r="X14" s="385"/>
      <c r="Y14" s="385"/>
      <c r="Z14" s="385"/>
      <c r="AA14" s="385"/>
      <c r="AB14" s="385"/>
      <c r="AC14" s="385"/>
      <c r="AD14" s="385"/>
      <c r="AE14" s="385"/>
      <c r="AF14" s="385"/>
      <c r="AG14" s="385"/>
      <c r="AH14" s="385"/>
      <c r="AI14" s="385"/>
      <c r="AJ14" s="385"/>
      <c r="AK14" s="385"/>
      <c r="AL14" s="385"/>
      <c r="AM14" s="385"/>
      <c r="AN14" s="385"/>
      <c r="AO14" s="385"/>
      <c r="AP14" s="385"/>
      <c r="AQ14" s="385"/>
      <c r="AR14" s="385"/>
      <c r="AS14" s="385"/>
      <c r="AT14" s="385"/>
      <c r="AU14" s="385"/>
      <c r="AV14" s="385"/>
      <c r="AW14" s="385"/>
      <c r="AX14" s="385"/>
      <c r="AY14" s="385"/>
      <c r="AZ14" s="26" t="s">
        <v>21</v>
      </c>
    </row>
    <row r="15" customFormat="false" ht="15.85" hidden="false" customHeight="true" outlineLevel="0" collapsed="false">
      <c r="A15" s="190"/>
      <c r="B15" s="190"/>
      <c r="C15" s="190"/>
      <c r="D15" s="190"/>
      <c r="E15" s="190"/>
      <c r="F15" s="190"/>
      <c r="G15" s="190"/>
      <c r="H15" s="190"/>
      <c r="I15" s="190"/>
      <c r="J15" s="190"/>
      <c r="K15" s="190"/>
      <c r="L15" s="190"/>
      <c r="M15" s="190"/>
      <c r="N15" s="190"/>
      <c r="O15" s="190"/>
      <c r="P15" s="191" t="s">
        <v>1011</v>
      </c>
      <c r="Q15" s="191"/>
      <c r="R15" s="191"/>
      <c r="S15" s="191"/>
      <c r="T15" s="191"/>
      <c r="U15" s="191"/>
      <c r="V15" s="191"/>
      <c r="W15" s="191"/>
      <c r="X15" s="191"/>
      <c r="Y15" s="191"/>
      <c r="Z15" s="191"/>
      <c r="AA15" s="191"/>
      <c r="AB15" s="191" t="s">
        <v>1055</v>
      </c>
      <c r="AC15" s="191"/>
      <c r="AD15" s="191"/>
      <c r="AE15" s="191"/>
      <c r="AF15" s="191"/>
      <c r="AG15" s="191"/>
      <c r="AH15" s="191"/>
      <c r="AI15" s="191"/>
      <c r="AJ15" s="191"/>
      <c r="AK15" s="191"/>
      <c r="AL15" s="191"/>
      <c r="AM15" s="191"/>
      <c r="AN15" s="191" t="s">
        <v>1056</v>
      </c>
      <c r="AO15" s="191"/>
      <c r="AP15" s="191"/>
      <c r="AQ15" s="191"/>
      <c r="AR15" s="191"/>
      <c r="AS15" s="191"/>
      <c r="AT15" s="191"/>
      <c r="AU15" s="191"/>
      <c r="AV15" s="191"/>
      <c r="AW15" s="191"/>
      <c r="AX15" s="191"/>
      <c r="AY15" s="191"/>
      <c r="AZ15" s="26"/>
      <c r="BO15" s="386"/>
      <c r="BP15" s="386"/>
      <c r="BQ15" s="386"/>
      <c r="BR15" s="386"/>
      <c r="BS15" s="386"/>
      <c r="BT15" s="386"/>
      <c r="BU15" s="386"/>
      <c r="BV15" s="386"/>
      <c r="BW15" s="386"/>
      <c r="BX15" s="386"/>
      <c r="BY15" s="386"/>
      <c r="BZ15" s="386"/>
      <c r="CA15" s="386"/>
      <c r="CB15" s="386"/>
      <c r="CC15" s="386"/>
      <c r="CD15" s="386"/>
      <c r="CE15" s="386"/>
      <c r="CF15" s="386"/>
      <c r="CG15" s="386"/>
      <c r="CH15" s="386"/>
      <c r="CI15" s="386"/>
      <c r="CJ15" s="386"/>
      <c r="CK15" s="386"/>
      <c r="CL15" s="386"/>
      <c r="CM15" s="386"/>
      <c r="CN15" s="386"/>
      <c r="CO15" s="386"/>
      <c r="CP15" s="386"/>
    </row>
    <row r="16" customFormat="false" ht="15.65" hidden="false" customHeight="false" outlineLevel="0" collapsed="false">
      <c r="A16" s="190"/>
      <c r="B16" s="190"/>
      <c r="C16" s="190"/>
      <c r="D16" s="190"/>
      <c r="E16" s="190"/>
      <c r="F16" s="190"/>
      <c r="G16" s="190"/>
      <c r="H16" s="190"/>
      <c r="I16" s="190"/>
      <c r="J16" s="190"/>
      <c r="K16" s="190"/>
      <c r="L16" s="190"/>
      <c r="M16" s="190"/>
      <c r="N16" s="190"/>
      <c r="O16" s="190"/>
      <c r="P16" s="191"/>
      <c r="Q16" s="191"/>
      <c r="R16" s="191"/>
      <c r="S16" s="191"/>
      <c r="T16" s="191"/>
      <c r="U16" s="191"/>
      <c r="V16" s="191"/>
      <c r="W16" s="191"/>
      <c r="X16" s="191"/>
      <c r="Y16" s="191"/>
      <c r="Z16" s="191"/>
      <c r="AA16" s="191"/>
      <c r="AB16" s="191"/>
      <c r="AC16" s="191"/>
      <c r="AD16" s="191"/>
      <c r="AE16" s="191"/>
      <c r="AF16" s="191"/>
      <c r="AG16" s="191"/>
      <c r="AH16" s="191"/>
      <c r="AI16" s="191"/>
      <c r="AJ16" s="191"/>
      <c r="AK16" s="191"/>
      <c r="AL16" s="191"/>
      <c r="AM16" s="191"/>
      <c r="AN16" s="191"/>
      <c r="AO16" s="191"/>
      <c r="AP16" s="191"/>
      <c r="AQ16" s="191"/>
      <c r="AR16" s="191"/>
      <c r="AS16" s="191"/>
      <c r="AT16" s="191"/>
      <c r="AU16" s="191"/>
      <c r="AV16" s="191"/>
      <c r="AW16" s="191"/>
      <c r="AX16" s="191"/>
      <c r="AY16" s="191"/>
      <c r="AZ16" s="26"/>
      <c r="BO16" s="386"/>
      <c r="BP16" s="386"/>
      <c r="BQ16" s="386"/>
      <c r="BR16" s="386"/>
      <c r="BS16" s="386"/>
      <c r="BT16" s="386"/>
      <c r="BU16" s="386"/>
      <c r="BV16" s="386"/>
      <c r="BW16" s="386"/>
      <c r="BX16" s="386"/>
      <c r="BY16" s="386"/>
      <c r="BZ16" s="386"/>
      <c r="CA16" s="386"/>
      <c r="CB16" s="386"/>
      <c r="CC16" s="386"/>
      <c r="CD16" s="386"/>
      <c r="CE16" s="386"/>
      <c r="CF16" s="386"/>
      <c r="CG16" s="386"/>
      <c r="CH16" s="386"/>
      <c r="CI16" s="386"/>
      <c r="CJ16" s="386"/>
      <c r="CK16" s="386"/>
      <c r="CL16" s="386"/>
      <c r="CM16" s="386"/>
      <c r="CN16" s="386"/>
      <c r="CO16" s="386"/>
      <c r="CP16" s="386"/>
    </row>
    <row r="17" customFormat="false" ht="39" hidden="false" customHeight="true" outlineLevel="0" collapsed="false">
      <c r="A17" s="190"/>
      <c r="B17" s="190"/>
      <c r="C17" s="190"/>
      <c r="D17" s="191" t="s">
        <v>950</v>
      </c>
      <c r="E17" s="191"/>
      <c r="F17" s="191"/>
      <c r="G17" s="191"/>
      <c r="H17" s="191"/>
      <c r="I17" s="191"/>
      <c r="J17" s="26" t="s">
        <v>1028</v>
      </c>
      <c r="K17" s="26"/>
      <c r="L17" s="26"/>
      <c r="M17" s="26"/>
      <c r="N17" s="26"/>
      <c r="O17" s="26"/>
      <c r="P17" s="191" t="s">
        <v>950</v>
      </c>
      <c r="Q17" s="191"/>
      <c r="R17" s="191"/>
      <c r="S17" s="191"/>
      <c r="T17" s="191"/>
      <c r="U17" s="191"/>
      <c r="V17" s="26" t="s">
        <v>1028</v>
      </c>
      <c r="W17" s="26"/>
      <c r="X17" s="26"/>
      <c r="Y17" s="26"/>
      <c r="Z17" s="26"/>
      <c r="AA17" s="26"/>
      <c r="AB17" s="191" t="s">
        <v>950</v>
      </c>
      <c r="AC17" s="191"/>
      <c r="AD17" s="191"/>
      <c r="AE17" s="191"/>
      <c r="AF17" s="191"/>
      <c r="AG17" s="191"/>
      <c r="AH17" s="26" t="s">
        <v>1028</v>
      </c>
      <c r="AI17" s="26"/>
      <c r="AJ17" s="26"/>
      <c r="AK17" s="26"/>
      <c r="AL17" s="26"/>
      <c r="AM17" s="26"/>
      <c r="AN17" s="191" t="s">
        <v>950</v>
      </c>
      <c r="AO17" s="191"/>
      <c r="AP17" s="191"/>
      <c r="AQ17" s="191"/>
      <c r="AR17" s="191"/>
      <c r="AS17" s="191"/>
      <c r="AT17" s="26" t="s">
        <v>1028</v>
      </c>
      <c r="AU17" s="26"/>
      <c r="AV17" s="26"/>
      <c r="AW17" s="26"/>
      <c r="AX17" s="26"/>
      <c r="AY17" s="26"/>
      <c r="AZ17" s="26"/>
      <c r="BO17" s="387"/>
      <c r="BP17" s="387"/>
      <c r="BQ17" s="387"/>
      <c r="BR17" s="387"/>
      <c r="BS17" s="387"/>
      <c r="BT17" s="387"/>
      <c r="BU17" s="387"/>
      <c r="BV17" s="387"/>
      <c r="BW17" s="387"/>
      <c r="BX17" s="387"/>
      <c r="BY17" s="387"/>
      <c r="BZ17" s="387"/>
      <c r="CA17" s="387"/>
      <c r="CB17" s="387"/>
      <c r="CC17" s="387"/>
      <c r="CD17" s="387"/>
      <c r="CE17" s="387"/>
      <c r="CF17" s="387"/>
      <c r="CG17" s="387"/>
      <c r="CH17" s="387"/>
      <c r="CI17" s="387"/>
      <c r="CJ17" s="387"/>
      <c r="CK17" s="387"/>
      <c r="CL17" s="387"/>
      <c r="CM17" s="387"/>
      <c r="CN17" s="387"/>
      <c r="CO17" s="387"/>
      <c r="CP17" s="387"/>
    </row>
    <row r="18" customFormat="false" ht="54.8" hidden="false" customHeight="true" outlineLevel="0" collapsed="false">
      <c r="A18" s="190"/>
      <c r="B18" s="190"/>
      <c r="C18" s="190"/>
      <c r="D18" s="194" t="s">
        <v>686</v>
      </c>
      <c r="E18" s="194" t="s">
        <v>562</v>
      </c>
      <c r="F18" s="194" t="s">
        <v>563</v>
      </c>
      <c r="G18" s="22" t="s">
        <v>564</v>
      </c>
      <c r="H18" s="194" t="s">
        <v>565</v>
      </c>
      <c r="I18" s="194" t="s">
        <v>566</v>
      </c>
      <c r="J18" s="194" t="s">
        <v>686</v>
      </c>
      <c r="K18" s="194" t="s">
        <v>562</v>
      </c>
      <c r="L18" s="194" t="s">
        <v>563</v>
      </c>
      <c r="M18" s="22" t="s">
        <v>564</v>
      </c>
      <c r="N18" s="194" t="s">
        <v>565</v>
      </c>
      <c r="O18" s="194" t="s">
        <v>566</v>
      </c>
      <c r="P18" s="194" t="s">
        <v>686</v>
      </c>
      <c r="Q18" s="194" t="s">
        <v>562</v>
      </c>
      <c r="R18" s="194" t="s">
        <v>563</v>
      </c>
      <c r="S18" s="22" t="s">
        <v>564</v>
      </c>
      <c r="T18" s="194" t="s">
        <v>565</v>
      </c>
      <c r="U18" s="194" t="s">
        <v>566</v>
      </c>
      <c r="V18" s="194" t="s">
        <v>686</v>
      </c>
      <c r="W18" s="194" t="s">
        <v>562</v>
      </c>
      <c r="X18" s="194" t="s">
        <v>563</v>
      </c>
      <c r="Y18" s="22" t="s">
        <v>564</v>
      </c>
      <c r="Z18" s="194" t="s">
        <v>565</v>
      </c>
      <c r="AA18" s="194" t="s">
        <v>566</v>
      </c>
      <c r="AB18" s="194" t="s">
        <v>686</v>
      </c>
      <c r="AC18" s="194" t="s">
        <v>562</v>
      </c>
      <c r="AD18" s="194" t="s">
        <v>563</v>
      </c>
      <c r="AE18" s="22" t="s">
        <v>564</v>
      </c>
      <c r="AF18" s="194" t="s">
        <v>565</v>
      </c>
      <c r="AG18" s="194" t="s">
        <v>566</v>
      </c>
      <c r="AH18" s="194" t="s">
        <v>686</v>
      </c>
      <c r="AI18" s="194" t="s">
        <v>562</v>
      </c>
      <c r="AJ18" s="194" t="s">
        <v>563</v>
      </c>
      <c r="AK18" s="22" t="s">
        <v>564</v>
      </c>
      <c r="AL18" s="194" t="s">
        <v>565</v>
      </c>
      <c r="AM18" s="194" t="s">
        <v>566</v>
      </c>
      <c r="AN18" s="194" t="s">
        <v>686</v>
      </c>
      <c r="AO18" s="194" t="s">
        <v>562</v>
      </c>
      <c r="AP18" s="194" t="s">
        <v>563</v>
      </c>
      <c r="AQ18" s="22" t="s">
        <v>564</v>
      </c>
      <c r="AR18" s="194" t="s">
        <v>565</v>
      </c>
      <c r="AS18" s="194" t="s">
        <v>566</v>
      </c>
      <c r="AT18" s="194" t="s">
        <v>686</v>
      </c>
      <c r="AU18" s="194" t="s">
        <v>562</v>
      </c>
      <c r="AV18" s="194" t="s">
        <v>563</v>
      </c>
      <c r="AW18" s="22" t="s">
        <v>564</v>
      </c>
      <c r="AX18" s="194" t="s">
        <v>565</v>
      </c>
      <c r="AY18" s="194" t="s">
        <v>566</v>
      </c>
      <c r="AZ18" s="26"/>
      <c r="BO18" s="388"/>
      <c r="BP18" s="388"/>
      <c r="BQ18" s="388"/>
      <c r="BR18" s="389"/>
      <c r="BS18" s="389"/>
      <c r="BT18" s="389"/>
      <c r="BU18" s="388"/>
      <c r="BV18" s="388"/>
      <c r="BW18" s="388"/>
      <c r="BX18" s="388"/>
      <c r="BY18" s="389"/>
      <c r="BZ18" s="389"/>
      <c r="CA18" s="389"/>
      <c r="CB18" s="388"/>
      <c r="CC18" s="388"/>
      <c r="CD18" s="388"/>
      <c r="CE18" s="388"/>
      <c r="CF18" s="389"/>
      <c r="CG18" s="389"/>
      <c r="CH18" s="389"/>
      <c r="CI18" s="388"/>
      <c r="CJ18" s="388"/>
      <c r="CK18" s="388"/>
      <c r="CL18" s="388"/>
      <c r="CM18" s="389"/>
      <c r="CN18" s="389"/>
      <c r="CO18" s="389"/>
      <c r="CP18" s="388"/>
    </row>
    <row r="19" customFormat="false" ht="15.65" hidden="false" customHeight="false" outlineLevel="0" collapsed="false">
      <c r="A19" s="191" t="n">
        <v>1</v>
      </c>
      <c r="B19" s="191" t="n">
        <v>2</v>
      </c>
      <c r="C19" s="191" t="n">
        <v>3</v>
      </c>
      <c r="D19" s="198" t="s">
        <v>632</v>
      </c>
      <c r="E19" s="198" t="s">
        <v>633</v>
      </c>
      <c r="F19" s="198" t="s">
        <v>634</v>
      </c>
      <c r="G19" s="198" t="s">
        <v>635</v>
      </c>
      <c r="H19" s="198" t="s">
        <v>636</v>
      </c>
      <c r="I19" s="198" t="s">
        <v>637</v>
      </c>
      <c r="J19" s="198" t="s">
        <v>639</v>
      </c>
      <c r="K19" s="198" t="s">
        <v>640</v>
      </c>
      <c r="L19" s="198" t="s">
        <v>641</v>
      </c>
      <c r="M19" s="198" t="s">
        <v>642</v>
      </c>
      <c r="N19" s="198" t="s">
        <v>643</v>
      </c>
      <c r="O19" s="198" t="s">
        <v>644</v>
      </c>
      <c r="P19" s="198" t="s">
        <v>1057</v>
      </c>
      <c r="Q19" s="198" t="s">
        <v>1058</v>
      </c>
      <c r="R19" s="198" t="s">
        <v>1059</v>
      </c>
      <c r="S19" s="198" t="s">
        <v>1060</v>
      </c>
      <c r="T19" s="198" t="s">
        <v>1061</v>
      </c>
      <c r="U19" s="198" t="s">
        <v>1062</v>
      </c>
      <c r="V19" s="198" t="s">
        <v>1063</v>
      </c>
      <c r="W19" s="198" t="s">
        <v>1064</v>
      </c>
      <c r="X19" s="198" t="s">
        <v>1065</v>
      </c>
      <c r="Y19" s="198" t="s">
        <v>1066</v>
      </c>
      <c r="Z19" s="198" t="s">
        <v>1067</v>
      </c>
      <c r="AA19" s="198" t="s">
        <v>1068</v>
      </c>
      <c r="AB19" s="198" t="s">
        <v>1069</v>
      </c>
      <c r="AC19" s="198" t="s">
        <v>1070</v>
      </c>
      <c r="AD19" s="198" t="s">
        <v>1071</v>
      </c>
      <c r="AE19" s="198" t="s">
        <v>1072</v>
      </c>
      <c r="AF19" s="198" t="s">
        <v>1073</v>
      </c>
      <c r="AG19" s="198" t="s">
        <v>1074</v>
      </c>
      <c r="AH19" s="198" t="s">
        <v>1075</v>
      </c>
      <c r="AI19" s="198" t="s">
        <v>1076</v>
      </c>
      <c r="AJ19" s="198" t="s">
        <v>1077</v>
      </c>
      <c r="AK19" s="198" t="s">
        <v>1078</v>
      </c>
      <c r="AL19" s="198" t="s">
        <v>1079</v>
      </c>
      <c r="AM19" s="198" t="s">
        <v>1080</v>
      </c>
      <c r="AN19" s="198" t="s">
        <v>1081</v>
      </c>
      <c r="AO19" s="198" t="s">
        <v>1082</v>
      </c>
      <c r="AP19" s="198" t="s">
        <v>1083</v>
      </c>
      <c r="AQ19" s="198" t="s">
        <v>1084</v>
      </c>
      <c r="AR19" s="198" t="s">
        <v>1085</v>
      </c>
      <c r="AS19" s="198" t="s">
        <v>1086</v>
      </c>
      <c r="AT19" s="198" t="s">
        <v>1087</v>
      </c>
      <c r="AU19" s="198" t="s">
        <v>1088</v>
      </c>
      <c r="AV19" s="198" t="s">
        <v>1089</v>
      </c>
      <c r="AW19" s="198" t="s">
        <v>1090</v>
      </c>
      <c r="AX19" s="198" t="s">
        <v>1091</v>
      </c>
      <c r="AY19" s="198" t="s">
        <v>1092</v>
      </c>
      <c r="AZ19" s="198" t="s">
        <v>661</v>
      </c>
      <c r="BO19" s="390"/>
      <c r="BP19" s="390"/>
      <c r="BQ19" s="390"/>
      <c r="BR19" s="390"/>
      <c r="BS19" s="390"/>
      <c r="BT19" s="390"/>
      <c r="BU19" s="390"/>
      <c r="BV19" s="390"/>
      <c r="BW19" s="390"/>
      <c r="BX19" s="390"/>
      <c r="BY19" s="390"/>
      <c r="BZ19" s="390"/>
      <c r="CA19" s="390"/>
      <c r="CB19" s="390"/>
      <c r="CC19" s="390"/>
      <c r="CD19" s="390"/>
      <c r="CE19" s="390"/>
      <c r="CF19" s="390"/>
      <c r="CG19" s="390"/>
      <c r="CH19" s="390"/>
      <c r="CI19" s="390"/>
      <c r="CJ19" s="390"/>
      <c r="CK19" s="390"/>
      <c r="CL19" s="390"/>
      <c r="CM19" s="390"/>
      <c r="CN19" s="390"/>
      <c r="CO19" s="390"/>
      <c r="CP19" s="390"/>
    </row>
    <row r="20" customFormat="false" ht="15.65" hidden="false" customHeight="false" outlineLevel="0" collapsed="false">
      <c r="A20" s="355"/>
      <c r="B20" s="258"/>
      <c r="C20" s="206"/>
      <c r="D20" s="206"/>
      <c r="E20" s="206"/>
      <c r="F20" s="206"/>
      <c r="G20" s="206"/>
      <c r="H20" s="206"/>
      <c r="I20" s="206"/>
      <c r="J20" s="206"/>
      <c r="K20" s="206"/>
      <c r="L20" s="206"/>
      <c r="M20" s="206"/>
      <c r="N20" s="206"/>
      <c r="O20" s="206"/>
      <c r="P20" s="206"/>
      <c r="Q20" s="206"/>
      <c r="R20" s="206"/>
      <c r="S20" s="206"/>
      <c r="T20" s="206"/>
      <c r="U20" s="206"/>
      <c r="V20" s="206"/>
      <c r="W20" s="206"/>
      <c r="X20" s="206"/>
      <c r="Y20" s="206"/>
      <c r="Z20" s="206"/>
      <c r="AA20" s="206"/>
      <c r="AB20" s="206"/>
      <c r="AC20" s="206"/>
      <c r="AD20" s="206"/>
      <c r="AE20" s="206"/>
      <c r="AF20" s="206"/>
      <c r="AG20" s="206"/>
      <c r="AH20" s="206"/>
      <c r="AI20" s="206"/>
      <c r="AJ20" s="206"/>
      <c r="AK20" s="206"/>
      <c r="AL20" s="206"/>
      <c r="AM20" s="206"/>
      <c r="AN20" s="206"/>
      <c r="AO20" s="206"/>
      <c r="AP20" s="206"/>
      <c r="AQ20" s="206"/>
      <c r="AR20" s="206"/>
      <c r="AS20" s="206"/>
      <c r="AT20" s="206"/>
      <c r="AU20" s="206"/>
      <c r="AV20" s="206"/>
      <c r="AW20" s="206"/>
      <c r="AX20" s="206"/>
      <c r="AY20" s="206"/>
      <c r="AZ20" s="206"/>
      <c r="BO20" s="363"/>
      <c r="BP20" s="363"/>
      <c r="BQ20" s="363"/>
      <c r="BR20" s="363"/>
      <c r="BS20" s="363"/>
      <c r="BT20" s="363"/>
      <c r="BU20" s="363"/>
      <c r="BV20" s="363"/>
      <c r="BW20" s="363"/>
      <c r="BX20" s="363"/>
      <c r="BY20" s="363"/>
      <c r="BZ20" s="363"/>
      <c r="CA20" s="363"/>
      <c r="CB20" s="363"/>
      <c r="CC20" s="363"/>
      <c r="CD20" s="363"/>
      <c r="CE20" s="363"/>
      <c r="CF20" s="363"/>
      <c r="CG20" s="363"/>
      <c r="CH20" s="363"/>
      <c r="CI20" s="363"/>
      <c r="CJ20" s="363"/>
      <c r="CK20" s="363"/>
      <c r="CL20" s="363"/>
      <c r="CM20" s="363"/>
      <c r="CN20" s="363"/>
      <c r="CO20" s="363"/>
      <c r="CP20" s="363"/>
    </row>
    <row r="25" customFormat="false" ht="15.65" hidden="false" customHeight="false" outlineLevel="0" collapsed="false">
      <c r="B25" s="362"/>
    </row>
  </sheetData>
  <mergeCells count="32">
    <mergeCell ref="A4:AZ4"/>
    <mergeCell ref="A6:AZ6"/>
    <mergeCell ref="A7:AZ7"/>
    <mergeCell ref="A9:AZ9"/>
    <mergeCell ref="A11:AZ11"/>
    <mergeCell ref="A12:AZ12"/>
    <mergeCell ref="A13:AY13"/>
    <mergeCell ref="A14:A18"/>
    <mergeCell ref="B14:B18"/>
    <mergeCell ref="C14:C18"/>
    <mergeCell ref="D14:O16"/>
    <mergeCell ref="P14:AY14"/>
    <mergeCell ref="AZ14:AZ18"/>
    <mergeCell ref="P15:AA16"/>
    <mergeCell ref="AB15:AM16"/>
    <mergeCell ref="AN15:AY16"/>
    <mergeCell ref="BO15:BU16"/>
    <mergeCell ref="BV15:CB16"/>
    <mergeCell ref="CC15:CI16"/>
    <mergeCell ref="CJ15:CP16"/>
    <mergeCell ref="D17:I17"/>
    <mergeCell ref="J17:O17"/>
    <mergeCell ref="P17:U17"/>
    <mergeCell ref="V17:AA17"/>
    <mergeCell ref="AB17:AG17"/>
    <mergeCell ref="AH17:AM17"/>
    <mergeCell ref="AN17:AS17"/>
    <mergeCell ref="AT17:AY17"/>
    <mergeCell ref="BO17:BU17"/>
    <mergeCell ref="BV17:CB17"/>
    <mergeCell ref="CC17:CI17"/>
    <mergeCell ref="CJ17:CP17"/>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CK28"/>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1.33"/>
    <col collapsed="false" customWidth="true" hidden="false" outlineLevel="0" max="2" min="2" style="2" width="24.44"/>
    <col collapsed="false" customWidth="true" hidden="false" outlineLevel="0" max="3" min="3" style="2" width="13.89"/>
    <col collapsed="false" customWidth="true" hidden="false" outlineLevel="0" max="87" min="4" style="2" width="6"/>
    <col collapsed="false" customWidth="true" hidden="false" outlineLevel="0" max="88" min="88" style="2" width="23.44"/>
    <col collapsed="false" customWidth="true" hidden="false" outlineLevel="0" max="98" min="89" style="2" width="5"/>
    <col collapsed="false" customWidth="false" hidden="false" outlineLevel="0" max="16384" min="99" style="2" width="9"/>
  </cols>
  <sheetData>
    <row r="1" customFormat="false" ht="17.35" hidden="false" customHeight="false" outlineLevel="0" collapsed="false">
      <c r="AF1" s="1"/>
      <c r="AG1" s="1"/>
      <c r="AH1" s="1"/>
      <c r="AI1" s="1"/>
      <c r="AJ1" s="1"/>
      <c r="AK1" s="1"/>
      <c r="AL1" s="1"/>
      <c r="AM1" s="1"/>
      <c r="AN1" s="1"/>
      <c r="AO1" s="1"/>
      <c r="AP1" s="1"/>
      <c r="AS1" s="237" t="s">
        <v>1093</v>
      </c>
    </row>
    <row r="2" customFormat="false" ht="17.35" hidden="false" customHeight="false" outlineLevel="0" collapsed="false">
      <c r="AF2" s="1"/>
      <c r="AG2" s="1"/>
      <c r="AH2" s="1"/>
      <c r="AI2" s="1"/>
      <c r="AJ2" s="1"/>
      <c r="AK2" s="1"/>
      <c r="AL2" s="1"/>
      <c r="AM2" s="1"/>
      <c r="AN2" s="1"/>
      <c r="AO2" s="1"/>
      <c r="AP2" s="1"/>
      <c r="AS2" s="238" t="s">
        <v>436</v>
      </c>
    </row>
    <row r="3" customFormat="false" ht="17.35" hidden="false" customHeight="false" outlineLevel="0" collapsed="false">
      <c r="AF3" s="1"/>
      <c r="AG3" s="1"/>
      <c r="AH3" s="1"/>
      <c r="AI3" s="1"/>
      <c r="AJ3" s="1"/>
      <c r="AK3" s="1"/>
      <c r="AL3" s="1"/>
      <c r="AM3" s="1"/>
      <c r="AN3" s="1"/>
      <c r="AO3" s="1"/>
      <c r="AP3" s="1"/>
      <c r="AS3" s="238" t="s">
        <v>437</v>
      </c>
    </row>
    <row r="4" customFormat="false" ht="15.65" hidden="false" customHeight="false" outlineLevel="0" collapsed="false">
      <c r="A4" s="216" t="s">
        <v>1094</v>
      </c>
      <c r="B4" s="216"/>
      <c r="C4" s="216"/>
      <c r="D4" s="216"/>
      <c r="E4" s="216"/>
      <c r="F4" s="216"/>
      <c r="G4" s="216"/>
      <c r="H4" s="216"/>
      <c r="I4" s="216"/>
      <c r="J4" s="216"/>
      <c r="K4" s="216"/>
      <c r="L4" s="216"/>
      <c r="M4" s="216"/>
      <c r="N4" s="216"/>
      <c r="O4" s="216"/>
      <c r="P4" s="216"/>
      <c r="Q4" s="216"/>
      <c r="R4" s="216"/>
      <c r="S4" s="216"/>
      <c r="T4" s="216"/>
      <c r="U4" s="216"/>
      <c r="V4" s="216"/>
      <c r="W4" s="216"/>
      <c r="X4" s="216"/>
      <c r="Y4" s="216"/>
      <c r="Z4" s="216"/>
      <c r="AA4" s="216"/>
      <c r="AB4" s="216"/>
      <c r="AC4" s="216"/>
      <c r="AD4" s="216"/>
      <c r="AE4" s="216"/>
      <c r="AF4" s="216"/>
      <c r="AG4" s="216"/>
      <c r="AH4" s="216"/>
      <c r="AI4" s="216"/>
      <c r="AJ4" s="216"/>
      <c r="AK4" s="216"/>
      <c r="AL4" s="216"/>
      <c r="AM4" s="216"/>
      <c r="AN4" s="216"/>
      <c r="AO4" s="216"/>
      <c r="AP4" s="216"/>
      <c r="AQ4" s="216"/>
      <c r="AR4" s="216"/>
      <c r="AS4" s="216"/>
    </row>
    <row r="5" customFormat="false" ht="15.65" hidden="false" customHeight="false" outlineLevel="0" collapsed="false">
      <c r="A5" s="371"/>
      <c r="B5" s="371"/>
      <c r="C5" s="371"/>
      <c r="D5" s="371"/>
      <c r="E5" s="371"/>
      <c r="F5" s="371"/>
      <c r="G5" s="371"/>
      <c r="H5" s="371"/>
      <c r="I5" s="371"/>
      <c r="J5" s="371"/>
      <c r="K5" s="371"/>
      <c r="L5" s="371"/>
      <c r="M5" s="371"/>
      <c r="N5" s="371"/>
      <c r="O5" s="371"/>
      <c r="P5" s="371"/>
      <c r="Q5" s="371"/>
      <c r="R5" s="371"/>
      <c r="S5" s="371"/>
      <c r="T5" s="371"/>
      <c r="U5" s="371"/>
      <c r="V5" s="371"/>
      <c r="W5" s="371"/>
      <c r="X5" s="371"/>
      <c r="Y5" s="371"/>
      <c r="Z5" s="371"/>
      <c r="AA5" s="371"/>
      <c r="AB5" s="371"/>
      <c r="AC5" s="371"/>
      <c r="AD5" s="371"/>
      <c r="AE5" s="371"/>
      <c r="AF5" s="371"/>
      <c r="AG5" s="371"/>
      <c r="AH5" s="371"/>
      <c r="AI5" s="371"/>
      <c r="AJ5" s="371"/>
      <c r="AK5" s="371"/>
      <c r="AL5" s="371"/>
      <c r="AM5" s="371"/>
      <c r="AN5" s="371"/>
      <c r="AO5" s="371"/>
      <c r="AP5" s="371"/>
      <c r="AQ5" s="371"/>
      <c r="AR5" s="371"/>
      <c r="AS5" s="371"/>
      <c r="AT5" s="372"/>
      <c r="AU5" s="372"/>
      <c r="AV5" s="372"/>
      <c r="AW5" s="372"/>
      <c r="AX5" s="372"/>
      <c r="AY5" s="372"/>
      <c r="AZ5" s="372"/>
      <c r="BA5" s="372"/>
      <c r="BB5" s="372"/>
      <c r="BC5" s="372"/>
      <c r="BD5" s="372"/>
      <c r="BE5" s="372"/>
      <c r="BF5" s="372"/>
      <c r="BG5" s="372"/>
      <c r="BH5" s="372"/>
      <c r="BI5" s="372"/>
      <c r="BJ5" s="372"/>
      <c r="BK5" s="372"/>
      <c r="BL5" s="372"/>
      <c r="BM5" s="372"/>
      <c r="BN5" s="372"/>
      <c r="BO5" s="372"/>
      <c r="BP5" s="372"/>
      <c r="BQ5" s="372"/>
      <c r="BR5" s="372"/>
      <c r="BS5" s="372"/>
      <c r="BT5" s="372"/>
      <c r="BU5" s="372"/>
      <c r="BV5" s="372"/>
      <c r="BW5" s="372"/>
      <c r="BX5" s="372"/>
      <c r="BY5" s="372"/>
      <c r="BZ5" s="372"/>
      <c r="CA5" s="372"/>
      <c r="CB5" s="372"/>
      <c r="CC5" s="372"/>
      <c r="CD5" s="372"/>
      <c r="CE5" s="372"/>
      <c r="CF5" s="372"/>
      <c r="CG5" s="372"/>
      <c r="CH5" s="372"/>
      <c r="CI5" s="372"/>
      <c r="CJ5" s="372"/>
    </row>
    <row r="6" customFormat="false" ht="17.35" hidden="false" customHeight="false" outlineLevel="0" collapsed="false">
      <c r="A6" s="240" t="s">
        <v>911</v>
      </c>
      <c r="B6" s="240"/>
      <c r="C6" s="240"/>
      <c r="D6" s="240"/>
      <c r="E6" s="240"/>
      <c r="F6" s="240"/>
      <c r="G6" s="240"/>
      <c r="H6" s="240"/>
      <c r="I6" s="240"/>
      <c r="J6" s="240"/>
      <c r="K6" s="240"/>
      <c r="L6" s="240"/>
      <c r="M6" s="240"/>
      <c r="N6" s="240"/>
      <c r="O6" s="240"/>
      <c r="P6" s="240"/>
      <c r="Q6" s="240"/>
      <c r="R6" s="240"/>
      <c r="S6" s="240"/>
      <c r="T6" s="240"/>
      <c r="U6" s="240"/>
      <c r="V6" s="240"/>
      <c r="W6" s="240"/>
      <c r="X6" s="240"/>
      <c r="Y6" s="240"/>
      <c r="Z6" s="240"/>
      <c r="AA6" s="240"/>
      <c r="AB6" s="240"/>
      <c r="AC6" s="240"/>
      <c r="AD6" s="240"/>
      <c r="AE6" s="240"/>
      <c r="AF6" s="240"/>
      <c r="AG6" s="240"/>
      <c r="AH6" s="240"/>
      <c r="AI6" s="240"/>
      <c r="AJ6" s="240"/>
      <c r="AK6" s="240"/>
      <c r="AL6" s="240"/>
      <c r="AM6" s="240"/>
      <c r="AN6" s="240"/>
      <c r="AO6" s="240"/>
      <c r="AP6" s="240"/>
      <c r="AQ6" s="240"/>
      <c r="AR6" s="240"/>
      <c r="AS6" s="240"/>
      <c r="AT6" s="358"/>
      <c r="AU6" s="358"/>
      <c r="AV6" s="358"/>
      <c r="AW6" s="358"/>
      <c r="AX6" s="358"/>
      <c r="AY6" s="358"/>
      <c r="AZ6" s="358"/>
      <c r="BA6" s="358"/>
      <c r="BB6" s="358"/>
      <c r="BC6" s="358"/>
      <c r="BD6" s="358"/>
      <c r="BE6" s="358"/>
      <c r="BF6" s="358"/>
      <c r="BG6" s="358"/>
      <c r="BH6" s="358"/>
      <c r="BI6" s="358"/>
      <c r="BJ6" s="358"/>
      <c r="BK6" s="358"/>
      <c r="BL6" s="358"/>
      <c r="BM6" s="358"/>
      <c r="BN6" s="358"/>
      <c r="BO6" s="358"/>
      <c r="BP6" s="358"/>
      <c r="BQ6" s="358"/>
      <c r="BR6" s="358"/>
      <c r="BS6" s="358"/>
      <c r="BT6" s="358"/>
      <c r="BU6" s="358"/>
      <c r="BV6" s="358"/>
      <c r="BW6" s="358"/>
      <c r="BX6" s="358"/>
      <c r="BY6" s="358"/>
      <c r="BZ6" s="358"/>
      <c r="CA6" s="358"/>
      <c r="CB6" s="358"/>
      <c r="CC6" s="358"/>
      <c r="CD6" s="358"/>
      <c r="CE6" s="358"/>
      <c r="CF6" s="358"/>
      <c r="CG6" s="358"/>
      <c r="CH6" s="358"/>
      <c r="CI6" s="358"/>
      <c r="CJ6" s="358"/>
      <c r="CK6" s="358"/>
    </row>
    <row r="7" customFormat="false" ht="15.65" hidden="false" customHeight="false" outlineLevel="0" collapsed="false">
      <c r="A7" s="59" t="s">
        <v>698</v>
      </c>
      <c r="B7" s="59"/>
      <c r="C7" s="59"/>
      <c r="D7" s="59"/>
      <c r="E7" s="59"/>
      <c r="F7" s="59"/>
      <c r="G7" s="59"/>
      <c r="H7" s="59"/>
      <c r="I7" s="59"/>
      <c r="J7" s="59"/>
      <c r="K7" s="59"/>
      <c r="L7" s="59"/>
      <c r="M7" s="59"/>
      <c r="N7" s="59"/>
      <c r="O7" s="59"/>
      <c r="P7" s="59"/>
      <c r="Q7" s="59"/>
      <c r="R7" s="59"/>
      <c r="S7" s="59"/>
      <c r="T7" s="59"/>
      <c r="U7" s="59"/>
      <c r="V7" s="59"/>
      <c r="W7" s="59"/>
      <c r="X7" s="59"/>
      <c r="Y7" s="59"/>
      <c r="Z7" s="59"/>
      <c r="AA7" s="59"/>
      <c r="AB7" s="59"/>
      <c r="AC7" s="59"/>
      <c r="AD7" s="59"/>
      <c r="AE7" s="59"/>
      <c r="AF7" s="59"/>
      <c r="AG7" s="59"/>
      <c r="AH7" s="59"/>
      <c r="AI7" s="59"/>
      <c r="AJ7" s="59"/>
      <c r="AK7" s="59"/>
      <c r="AL7" s="59"/>
      <c r="AM7" s="59"/>
      <c r="AN7" s="59"/>
      <c r="AO7" s="59"/>
      <c r="AP7" s="59"/>
      <c r="AQ7" s="59"/>
      <c r="AR7" s="59"/>
      <c r="AS7" s="59"/>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row>
    <row r="8" customFormat="false" ht="16.15" hidden="false" customHeight="false" outlineLevel="0" collapsed="false">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9"/>
      <c r="AU8" s="1"/>
      <c r="AV8" s="54"/>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I8" s="391"/>
    </row>
    <row r="9" customFormat="false" ht="15.65" hidden="false" customHeight="false" outlineLevel="0" collapsed="false">
      <c r="A9" s="17" t="s">
        <v>912</v>
      </c>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250"/>
      <c r="CB9" s="250"/>
      <c r="CC9" s="250"/>
      <c r="CD9" s="250"/>
      <c r="CE9" s="250"/>
      <c r="CF9" s="250"/>
      <c r="CG9" s="250"/>
      <c r="CH9" s="250"/>
      <c r="CI9" s="250"/>
      <c r="CJ9" s="250"/>
    </row>
    <row r="10" customFormat="false" ht="15.85" hidden="false" customHeight="true" outlineLevel="0" collapsed="false">
      <c r="A10" s="371"/>
      <c r="B10" s="371"/>
      <c r="C10" s="371"/>
      <c r="D10" s="371"/>
      <c r="E10" s="371"/>
      <c r="F10" s="371"/>
      <c r="G10" s="371"/>
      <c r="H10" s="371"/>
      <c r="I10" s="371"/>
      <c r="J10" s="371"/>
      <c r="K10" s="371"/>
      <c r="L10" s="371"/>
      <c r="M10" s="371"/>
      <c r="N10" s="371"/>
      <c r="O10" s="371"/>
      <c r="P10" s="371"/>
      <c r="Q10" s="371"/>
      <c r="R10" s="371"/>
      <c r="S10" s="371"/>
      <c r="T10" s="371"/>
      <c r="U10" s="371"/>
      <c r="V10" s="371"/>
      <c r="W10" s="371"/>
      <c r="X10" s="371"/>
      <c r="Y10" s="371"/>
      <c r="Z10" s="371"/>
      <c r="AA10" s="371"/>
      <c r="AB10" s="371"/>
      <c r="AC10" s="371"/>
      <c r="AD10" s="371"/>
      <c r="AE10" s="371"/>
      <c r="AF10" s="371"/>
      <c r="AG10" s="371"/>
      <c r="AH10" s="371"/>
      <c r="AI10" s="371"/>
      <c r="AJ10" s="371"/>
      <c r="AK10" s="371"/>
      <c r="AL10" s="371"/>
      <c r="AM10" s="371"/>
      <c r="AN10" s="371"/>
      <c r="AO10" s="371"/>
      <c r="AP10" s="371"/>
      <c r="AQ10" s="371"/>
      <c r="AR10" s="371"/>
      <c r="AS10" s="371"/>
    </row>
    <row r="11" customFormat="false" ht="17.35" hidden="false" customHeight="false" outlineLevel="0" collapsed="false">
      <c r="A11" s="14" t="s">
        <v>913</v>
      </c>
      <c r="B11" s="14"/>
      <c r="C11" s="14"/>
      <c r="D11" s="14"/>
      <c r="E11" s="14"/>
      <c r="F11" s="14"/>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F11" s="16"/>
      <c r="CG11" s="16"/>
      <c r="CH11" s="16"/>
      <c r="CI11" s="16"/>
      <c r="CJ11" s="16"/>
    </row>
    <row r="12" customFormat="false" ht="15.65" hidden="false" customHeight="false" outlineLevel="0" collapsed="false">
      <c r="A12" s="17" t="s">
        <v>914</v>
      </c>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row>
    <row r="13" customFormat="false" ht="15.65" hidden="false" customHeight="false" outlineLevel="0" collapsed="false">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6"/>
      <c r="Z13" s="376"/>
      <c r="AA13" s="376"/>
      <c r="AB13" s="376"/>
      <c r="AC13" s="376"/>
      <c r="AD13" s="376"/>
      <c r="AE13" s="376"/>
      <c r="AF13" s="376"/>
      <c r="AG13" s="376"/>
      <c r="AH13" s="376"/>
      <c r="AI13" s="376"/>
      <c r="AJ13" s="376"/>
      <c r="AK13" s="376"/>
      <c r="AL13" s="376"/>
      <c r="AM13" s="376"/>
      <c r="AN13" s="376"/>
      <c r="AO13" s="376"/>
      <c r="AP13" s="376"/>
      <c r="AQ13" s="376"/>
      <c r="AR13" s="376"/>
      <c r="AS13" s="376"/>
      <c r="AT13" s="376"/>
      <c r="AU13" s="376"/>
      <c r="AV13" s="376"/>
      <c r="AW13" s="376"/>
      <c r="AX13" s="376"/>
      <c r="AY13" s="376"/>
      <c r="AZ13" s="376"/>
      <c r="BA13" s="376"/>
      <c r="BB13" s="376"/>
      <c r="BC13" s="376"/>
      <c r="BD13" s="376"/>
      <c r="BE13" s="376"/>
      <c r="BF13" s="376"/>
      <c r="BG13" s="376"/>
      <c r="BH13" s="376"/>
      <c r="BI13" s="376"/>
      <c r="BJ13" s="376"/>
      <c r="BK13" s="376"/>
      <c r="BL13" s="376"/>
      <c r="BM13" s="376"/>
      <c r="BN13" s="376"/>
      <c r="BO13" s="376"/>
      <c r="BP13" s="376"/>
      <c r="BQ13" s="376"/>
      <c r="BR13" s="376"/>
      <c r="BS13" s="376"/>
      <c r="BT13" s="376"/>
      <c r="BU13" s="376"/>
      <c r="BV13" s="376"/>
      <c r="BW13" s="376"/>
      <c r="BX13" s="376"/>
      <c r="BY13" s="376"/>
      <c r="BZ13" s="376"/>
      <c r="CA13" s="376"/>
      <c r="CB13" s="376"/>
      <c r="CC13" s="376"/>
      <c r="CD13" s="376"/>
      <c r="CE13" s="376"/>
      <c r="CF13" s="376"/>
      <c r="CG13" s="376"/>
      <c r="CH13" s="376"/>
      <c r="CI13" s="376"/>
    </row>
    <row r="14" customFormat="false" ht="24.75" hidden="false" customHeight="true" outlineLevel="0" collapsed="false">
      <c r="A14" s="190" t="s">
        <v>701</v>
      </c>
      <c r="B14" s="190" t="s">
        <v>9</v>
      </c>
      <c r="C14" s="190" t="s">
        <v>718</v>
      </c>
      <c r="D14" s="21" t="s">
        <v>690</v>
      </c>
      <c r="E14" s="21"/>
      <c r="F14" s="21"/>
      <c r="G14" s="21"/>
      <c r="H14" s="21"/>
      <c r="I14" s="21"/>
      <c r="J14" s="21"/>
      <c r="K14" s="21"/>
      <c r="L14" s="21"/>
      <c r="M14" s="21"/>
      <c r="N14" s="21"/>
      <c r="O14" s="21"/>
      <c r="P14" s="21"/>
      <c r="Q14" s="21"/>
      <c r="R14" s="21" t="s">
        <v>1095</v>
      </c>
      <c r="S14" s="21"/>
      <c r="T14" s="21"/>
      <c r="U14" s="21"/>
      <c r="V14" s="21"/>
      <c r="W14" s="21"/>
      <c r="X14" s="21"/>
      <c r="Y14" s="21"/>
      <c r="Z14" s="21"/>
      <c r="AA14" s="21"/>
      <c r="AB14" s="21"/>
      <c r="AC14" s="21"/>
      <c r="AD14" s="21"/>
      <c r="AE14" s="21"/>
      <c r="AF14" s="385" t="s">
        <v>691</v>
      </c>
      <c r="AG14" s="385"/>
      <c r="AH14" s="385"/>
      <c r="AI14" s="385"/>
      <c r="AJ14" s="385"/>
      <c r="AK14" s="385"/>
      <c r="AL14" s="385"/>
      <c r="AM14" s="385"/>
      <c r="AN14" s="385"/>
      <c r="AO14" s="385"/>
      <c r="AP14" s="385"/>
      <c r="AQ14" s="385"/>
      <c r="AR14" s="385"/>
      <c r="AS14" s="385"/>
      <c r="AT14" s="385" t="s">
        <v>691</v>
      </c>
      <c r="AU14" s="385"/>
      <c r="AV14" s="385"/>
      <c r="AW14" s="385"/>
      <c r="AX14" s="385"/>
      <c r="AY14" s="385"/>
      <c r="AZ14" s="385"/>
      <c r="BA14" s="385"/>
      <c r="BB14" s="385"/>
      <c r="BC14" s="385"/>
      <c r="BD14" s="385"/>
      <c r="BE14" s="385"/>
      <c r="BF14" s="385"/>
      <c r="BG14" s="385"/>
      <c r="BH14" s="385"/>
      <c r="BI14" s="385"/>
      <c r="BJ14" s="385"/>
      <c r="BK14" s="385"/>
      <c r="BL14" s="385"/>
      <c r="BM14" s="385"/>
      <c r="BN14" s="385"/>
      <c r="BO14" s="385"/>
      <c r="BP14" s="385"/>
      <c r="BQ14" s="385"/>
      <c r="BR14" s="385"/>
      <c r="BS14" s="385"/>
      <c r="BT14" s="385"/>
      <c r="BU14" s="385"/>
      <c r="BV14" s="385"/>
      <c r="BW14" s="385"/>
      <c r="BX14" s="385"/>
      <c r="BY14" s="385"/>
      <c r="BZ14" s="385"/>
      <c r="CA14" s="385"/>
      <c r="CB14" s="385"/>
      <c r="CC14" s="385"/>
      <c r="CD14" s="385"/>
      <c r="CE14" s="385"/>
      <c r="CF14" s="385"/>
      <c r="CG14" s="385"/>
      <c r="CH14" s="385"/>
      <c r="CI14" s="385"/>
      <c r="CJ14" s="26" t="s">
        <v>21</v>
      </c>
    </row>
    <row r="15" customFormat="false" ht="29.3" hidden="false" customHeight="true" outlineLevel="0" collapsed="false">
      <c r="A15" s="190"/>
      <c r="B15" s="190"/>
      <c r="C15" s="190"/>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191" t="s">
        <v>1025</v>
      </c>
      <c r="AG15" s="191"/>
      <c r="AH15" s="191"/>
      <c r="AI15" s="191"/>
      <c r="AJ15" s="191"/>
      <c r="AK15" s="191"/>
      <c r="AL15" s="191"/>
      <c r="AM15" s="191"/>
      <c r="AN15" s="191"/>
      <c r="AO15" s="191"/>
      <c r="AP15" s="191"/>
      <c r="AQ15" s="191"/>
      <c r="AR15" s="191"/>
      <c r="AS15" s="191"/>
      <c r="AT15" s="191" t="s">
        <v>1026</v>
      </c>
      <c r="AU15" s="191"/>
      <c r="AV15" s="191"/>
      <c r="AW15" s="191"/>
      <c r="AX15" s="191"/>
      <c r="AY15" s="191"/>
      <c r="AZ15" s="191"/>
      <c r="BA15" s="191"/>
      <c r="BB15" s="191"/>
      <c r="BC15" s="191"/>
      <c r="BD15" s="191"/>
      <c r="BE15" s="191"/>
      <c r="BF15" s="191"/>
      <c r="BG15" s="191"/>
      <c r="BH15" s="191" t="s">
        <v>1027</v>
      </c>
      <c r="BI15" s="191"/>
      <c r="BJ15" s="191"/>
      <c r="BK15" s="191"/>
      <c r="BL15" s="191"/>
      <c r="BM15" s="191"/>
      <c r="BN15" s="191"/>
      <c r="BO15" s="191"/>
      <c r="BP15" s="191"/>
      <c r="BQ15" s="191"/>
      <c r="BR15" s="191"/>
      <c r="BS15" s="191"/>
      <c r="BT15" s="191"/>
      <c r="BU15" s="191"/>
      <c r="BV15" s="23" t="s">
        <v>1096</v>
      </c>
      <c r="BW15" s="23"/>
      <c r="BX15" s="23"/>
      <c r="BY15" s="23"/>
      <c r="BZ15" s="23"/>
      <c r="CA15" s="23"/>
      <c r="CB15" s="23"/>
      <c r="CC15" s="23"/>
      <c r="CD15" s="23"/>
      <c r="CE15" s="23"/>
      <c r="CF15" s="23"/>
      <c r="CG15" s="23"/>
      <c r="CH15" s="23"/>
      <c r="CI15" s="23"/>
      <c r="CJ15" s="26"/>
    </row>
    <row r="16" customFormat="false" ht="45.1" hidden="false" customHeight="true" outlineLevel="0" collapsed="false">
      <c r="A16" s="190"/>
      <c r="B16" s="190"/>
      <c r="C16" s="190"/>
      <c r="D16" s="191" t="s">
        <v>24</v>
      </c>
      <c r="E16" s="191"/>
      <c r="F16" s="191"/>
      <c r="G16" s="191"/>
      <c r="H16" s="191"/>
      <c r="I16" s="191"/>
      <c r="J16" s="191"/>
      <c r="K16" s="190" t="s">
        <v>1028</v>
      </c>
      <c r="L16" s="190"/>
      <c r="M16" s="190"/>
      <c r="N16" s="190"/>
      <c r="O16" s="190"/>
      <c r="P16" s="190"/>
      <c r="Q16" s="190"/>
      <c r="R16" s="191" t="s">
        <v>950</v>
      </c>
      <c r="S16" s="191"/>
      <c r="T16" s="191"/>
      <c r="U16" s="191"/>
      <c r="V16" s="191"/>
      <c r="W16" s="191"/>
      <c r="X16" s="191"/>
      <c r="Y16" s="190" t="s">
        <v>1028</v>
      </c>
      <c r="Z16" s="190"/>
      <c r="AA16" s="190"/>
      <c r="AB16" s="190"/>
      <c r="AC16" s="190"/>
      <c r="AD16" s="190"/>
      <c r="AE16" s="190"/>
      <c r="AF16" s="191" t="s">
        <v>950</v>
      </c>
      <c r="AG16" s="191"/>
      <c r="AH16" s="191"/>
      <c r="AI16" s="191"/>
      <c r="AJ16" s="191"/>
      <c r="AK16" s="191"/>
      <c r="AL16" s="191"/>
      <c r="AM16" s="190" t="s">
        <v>1028</v>
      </c>
      <c r="AN16" s="190"/>
      <c r="AO16" s="190"/>
      <c r="AP16" s="190"/>
      <c r="AQ16" s="190"/>
      <c r="AR16" s="190"/>
      <c r="AS16" s="190"/>
      <c r="AT16" s="191" t="s">
        <v>950</v>
      </c>
      <c r="AU16" s="191"/>
      <c r="AV16" s="191"/>
      <c r="AW16" s="191"/>
      <c r="AX16" s="191"/>
      <c r="AY16" s="191"/>
      <c r="AZ16" s="191"/>
      <c r="BA16" s="190" t="s">
        <v>1028</v>
      </c>
      <c r="BB16" s="190"/>
      <c r="BC16" s="190"/>
      <c r="BD16" s="190"/>
      <c r="BE16" s="190"/>
      <c r="BF16" s="190"/>
      <c r="BG16" s="190"/>
      <c r="BH16" s="191" t="s">
        <v>950</v>
      </c>
      <c r="BI16" s="191"/>
      <c r="BJ16" s="191"/>
      <c r="BK16" s="191"/>
      <c r="BL16" s="191"/>
      <c r="BM16" s="191"/>
      <c r="BN16" s="191"/>
      <c r="BO16" s="190" t="s">
        <v>1028</v>
      </c>
      <c r="BP16" s="190"/>
      <c r="BQ16" s="190"/>
      <c r="BR16" s="190"/>
      <c r="BS16" s="190"/>
      <c r="BT16" s="190"/>
      <c r="BU16" s="190"/>
      <c r="BV16" s="191" t="s">
        <v>24</v>
      </c>
      <c r="BW16" s="191"/>
      <c r="BX16" s="191"/>
      <c r="BY16" s="191"/>
      <c r="BZ16" s="191"/>
      <c r="CA16" s="191"/>
      <c r="CB16" s="191"/>
      <c r="CC16" s="190" t="s">
        <v>23</v>
      </c>
      <c r="CD16" s="190"/>
      <c r="CE16" s="190"/>
      <c r="CF16" s="190"/>
      <c r="CG16" s="190"/>
      <c r="CH16" s="190"/>
      <c r="CI16" s="190"/>
      <c r="CJ16" s="26"/>
    </row>
    <row r="17" customFormat="false" ht="60.75" hidden="false" customHeight="true" outlineLevel="0" collapsed="false">
      <c r="A17" s="190"/>
      <c r="B17" s="190"/>
      <c r="C17" s="190"/>
      <c r="D17" s="22" t="s">
        <v>562</v>
      </c>
      <c r="E17" s="22" t="s">
        <v>563</v>
      </c>
      <c r="F17" s="31" t="s">
        <v>692</v>
      </c>
      <c r="G17" s="31" t="s">
        <v>693</v>
      </c>
      <c r="H17" s="22" t="s">
        <v>694</v>
      </c>
      <c r="I17" s="22" t="s">
        <v>565</v>
      </c>
      <c r="J17" s="194" t="s">
        <v>566</v>
      </c>
      <c r="K17" s="22" t="s">
        <v>562</v>
      </c>
      <c r="L17" s="22" t="s">
        <v>563</v>
      </c>
      <c r="M17" s="31" t="s">
        <v>692</v>
      </c>
      <c r="N17" s="31" t="s">
        <v>693</v>
      </c>
      <c r="O17" s="22" t="s">
        <v>694</v>
      </c>
      <c r="P17" s="22" t="s">
        <v>565</v>
      </c>
      <c r="Q17" s="194" t="s">
        <v>566</v>
      </c>
      <c r="R17" s="22" t="s">
        <v>562</v>
      </c>
      <c r="S17" s="22" t="s">
        <v>563</v>
      </c>
      <c r="T17" s="31" t="s">
        <v>692</v>
      </c>
      <c r="U17" s="31" t="s">
        <v>693</v>
      </c>
      <c r="V17" s="22" t="s">
        <v>694</v>
      </c>
      <c r="W17" s="22" t="s">
        <v>565</v>
      </c>
      <c r="X17" s="194" t="s">
        <v>566</v>
      </c>
      <c r="Y17" s="22" t="s">
        <v>562</v>
      </c>
      <c r="Z17" s="22" t="s">
        <v>563</v>
      </c>
      <c r="AA17" s="31" t="s">
        <v>692</v>
      </c>
      <c r="AB17" s="31" t="s">
        <v>693</v>
      </c>
      <c r="AC17" s="22" t="s">
        <v>694</v>
      </c>
      <c r="AD17" s="22" t="s">
        <v>565</v>
      </c>
      <c r="AE17" s="194" t="s">
        <v>566</v>
      </c>
      <c r="AF17" s="22" t="s">
        <v>562</v>
      </c>
      <c r="AG17" s="22" t="s">
        <v>563</v>
      </c>
      <c r="AH17" s="31" t="s">
        <v>692</v>
      </c>
      <c r="AI17" s="31" t="s">
        <v>693</v>
      </c>
      <c r="AJ17" s="22" t="s">
        <v>694</v>
      </c>
      <c r="AK17" s="22" t="s">
        <v>565</v>
      </c>
      <c r="AL17" s="194" t="s">
        <v>566</v>
      </c>
      <c r="AM17" s="22" t="s">
        <v>562</v>
      </c>
      <c r="AN17" s="22" t="s">
        <v>563</v>
      </c>
      <c r="AO17" s="31" t="s">
        <v>692</v>
      </c>
      <c r="AP17" s="31" t="s">
        <v>693</v>
      </c>
      <c r="AQ17" s="22" t="s">
        <v>694</v>
      </c>
      <c r="AR17" s="22" t="s">
        <v>565</v>
      </c>
      <c r="AS17" s="194" t="s">
        <v>566</v>
      </c>
      <c r="AT17" s="22" t="s">
        <v>562</v>
      </c>
      <c r="AU17" s="22" t="s">
        <v>563</v>
      </c>
      <c r="AV17" s="31" t="s">
        <v>692</v>
      </c>
      <c r="AW17" s="31" t="s">
        <v>693</v>
      </c>
      <c r="AX17" s="22" t="s">
        <v>694</v>
      </c>
      <c r="AY17" s="22" t="s">
        <v>565</v>
      </c>
      <c r="AZ17" s="194" t="s">
        <v>566</v>
      </c>
      <c r="BA17" s="22" t="s">
        <v>562</v>
      </c>
      <c r="BB17" s="22" t="s">
        <v>563</v>
      </c>
      <c r="BC17" s="31" t="s">
        <v>692</v>
      </c>
      <c r="BD17" s="31" t="s">
        <v>693</v>
      </c>
      <c r="BE17" s="22" t="s">
        <v>694</v>
      </c>
      <c r="BF17" s="22" t="s">
        <v>565</v>
      </c>
      <c r="BG17" s="194" t="s">
        <v>566</v>
      </c>
      <c r="BH17" s="22" t="s">
        <v>562</v>
      </c>
      <c r="BI17" s="22" t="s">
        <v>563</v>
      </c>
      <c r="BJ17" s="31" t="s">
        <v>692</v>
      </c>
      <c r="BK17" s="31" t="s">
        <v>693</v>
      </c>
      <c r="BL17" s="22" t="s">
        <v>694</v>
      </c>
      <c r="BM17" s="22" t="s">
        <v>565</v>
      </c>
      <c r="BN17" s="194" t="s">
        <v>566</v>
      </c>
      <c r="BO17" s="22" t="s">
        <v>562</v>
      </c>
      <c r="BP17" s="22" t="s">
        <v>563</v>
      </c>
      <c r="BQ17" s="31" t="s">
        <v>692</v>
      </c>
      <c r="BR17" s="31" t="s">
        <v>693</v>
      </c>
      <c r="BS17" s="22" t="s">
        <v>694</v>
      </c>
      <c r="BT17" s="22" t="s">
        <v>565</v>
      </c>
      <c r="BU17" s="194" t="s">
        <v>566</v>
      </c>
      <c r="BV17" s="22" t="s">
        <v>562</v>
      </c>
      <c r="BW17" s="22" t="s">
        <v>563</v>
      </c>
      <c r="BX17" s="31" t="s">
        <v>692</v>
      </c>
      <c r="BY17" s="31" t="s">
        <v>693</v>
      </c>
      <c r="BZ17" s="22" t="s">
        <v>694</v>
      </c>
      <c r="CA17" s="22" t="s">
        <v>565</v>
      </c>
      <c r="CB17" s="194" t="s">
        <v>566</v>
      </c>
      <c r="CC17" s="22" t="s">
        <v>562</v>
      </c>
      <c r="CD17" s="22" t="s">
        <v>563</v>
      </c>
      <c r="CE17" s="31" t="s">
        <v>692</v>
      </c>
      <c r="CF17" s="31" t="s">
        <v>693</v>
      </c>
      <c r="CG17" s="22" t="s">
        <v>694</v>
      </c>
      <c r="CH17" s="22" t="s">
        <v>565</v>
      </c>
      <c r="CI17" s="194" t="s">
        <v>566</v>
      </c>
      <c r="CJ17" s="26"/>
    </row>
    <row r="18" customFormat="false" ht="15.65" hidden="false" customHeight="false" outlineLevel="0" collapsed="false">
      <c r="A18" s="191" t="n">
        <v>1</v>
      </c>
      <c r="B18" s="191" t="n">
        <v>2</v>
      </c>
      <c r="C18" s="191" t="n">
        <v>3</v>
      </c>
      <c r="D18" s="198" t="s">
        <v>632</v>
      </c>
      <c r="E18" s="198" t="s">
        <v>633</v>
      </c>
      <c r="F18" s="198" t="s">
        <v>634</v>
      </c>
      <c r="G18" s="198" t="s">
        <v>635</v>
      </c>
      <c r="H18" s="198" t="s">
        <v>636</v>
      </c>
      <c r="I18" s="198" t="s">
        <v>637</v>
      </c>
      <c r="J18" s="198" t="s">
        <v>638</v>
      </c>
      <c r="K18" s="198" t="s">
        <v>639</v>
      </c>
      <c r="L18" s="198" t="s">
        <v>640</v>
      </c>
      <c r="M18" s="198" t="s">
        <v>641</v>
      </c>
      <c r="N18" s="198" t="s">
        <v>642</v>
      </c>
      <c r="O18" s="198" t="s">
        <v>643</v>
      </c>
      <c r="P18" s="198" t="s">
        <v>644</v>
      </c>
      <c r="Q18" s="198" t="s">
        <v>645</v>
      </c>
      <c r="R18" s="198" t="s">
        <v>1057</v>
      </c>
      <c r="S18" s="198" t="s">
        <v>1058</v>
      </c>
      <c r="T18" s="198" t="s">
        <v>1059</v>
      </c>
      <c r="U18" s="198" t="s">
        <v>1060</v>
      </c>
      <c r="V18" s="198" t="s">
        <v>1061</v>
      </c>
      <c r="W18" s="198" t="s">
        <v>1062</v>
      </c>
      <c r="X18" s="198" t="s">
        <v>1097</v>
      </c>
      <c r="Y18" s="198" t="s">
        <v>1063</v>
      </c>
      <c r="Z18" s="198" t="s">
        <v>1064</v>
      </c>
      <c r="AA18" s="198" t="s">
        <v>1065</v>
      </c>
      <c r="AB18" s="198" t="s">
        <v>1066</v>
      </c>
      <c r="AC18" s="198" t="s">
        <v>1067</v>
      </c>
      <c r="AD18" s="198" t="s">
        <v>1068</v>
      </c>
      <c r="AE18" s="198" t="s">
        <v>1098</v>
      </c>
      <c r="AF18" s="198" t="s">
        <v>576</v>
      </c>
      <c r="AG18" s="198" t="s">
        <v>577</v>
      </c>
      <c r="AH18" s="198" t="s">
        <v>578</v>
      </c>
      <c r="AI18" s="198" t="s">
        <v>579</v>
      </c>
      <c r="AJ18" s="198" t="s">
        <v>580</v>
      </c>
      <c r="AK18" s="198" t="s">
        <v>567</v>
      </c>
      <c r="AL18" s="198" t="s">
        <v>568</v>
      </c>
      <c r="AM18" s="198" t="s">
        <v>569</v>
      </c>
      <c r="AN18" s="198" t="s">
        <v>570</v>
      </c>
      <c r="AO18" s="198" t="s">
        <v>571</v>
      </c>
      <c r="AP18" s="198" t="s">
        <v>572</v>
      </c>
      <c r="AQ18" s="198" t="s">
        <v>573</v>
      </c>
      <c r="AR18" s="198" t="s">
        <v>574</v>
      </c>
      <c r="AS18" s="198" t="s">
        <v>575</v>
      </c>
      <c r="AT18" s="198" t="s">
        <v>1099</v>
      </c>
      <c r="AU18" s="198" t="s">
        <v>1100</v>
      </c>
      <c r="AV18" s="198" t="s">
        <v>1101</v>
      </c>
      <c r="AW18" s="198" t="s">
        <v>1102</v>
      </c>
      <c r="AX18" s="198" t="s">
        <v>1103</v>
      </c>
      <c r="AY18" s="198" t="s">
        <v>1104</v>
      </c>
      <c r="AZ18" s="198" t="s">
        <v>1105</v>
      </c>
      <c r="BA18" s="198" t="s">
        <v>1106</v>
      </c>
      <c r="BB18" s="198" t="s">
        <v>1107</v>
      </c>
      <c r="BC18" s="198" t="s">
        <v>1108</v>
      </c>
      <c r="BD18" s="198" t="s">
        <v>1109</v>
      </c>
      <c r="BE18" s="198" t="s">
        <v>1110</v>
      </c>
      <c r="BF18" s="198" t="s">
        <v>1111</v>
      </c>
      <c r="BG18" s="198" t="s">
        <v>1112</v>
      </c>
      <c r="BH18" s="198" t="s">
        <v>1113</v>
      </c>
      <c r="BI18" s="198" t="s">
        <v>1114</v>
      </c>
      <c r="BJ18" s="198" t="s">
        <v>1115</v>
      </c>
      <c r="BK18" s="198" t="s">
        <v>1116</v>
      </c>
      <c r="BL18" s="198" t="s">
        <v>1117</v>
      </c>
      <c r="BM18" s="198" t="s">
        <v>1118</v>
      </c>
      <c r="BN18" s="198" t="s">
        <v>1119</v>
      </c>
      <c r="BO18" s="198" t="s">
        <v>1120</v>
      </c>
      <c r="BP18" s="198" t="s">
        <v>1121</v>
      </c>
      <c r="BQ18" s="198" t="s">
        <v>1122</v>
      </c>
      <c r="BR18" s="198" t="s">
        <v>1123</v>
      </c>
      <c r="BS18" s="198" t="s">
        <v>1124</v>
      </c>
      <c r="BT18" s="198" t="s">
        <v>1125</v>
      </c>
      <c r="BU18" s="198" t="s">
        <v>1126</v>
      </c>
      <c r="BV18" s="198" t="s">
        <v>581</v>
      </c>
      <c r="BW18" s="198" t="s">
        <v>582</v>
      </c>
      <c r="BX18" s="198" t="s">
        <v>583</v>
      </c>
      <c r="BY18" s="198" t="s">
        <v>584</v>
      </c>
      <c r="BZ18" s="198" t="s">
        <v>585</v>
      </c>
      <c r="CA18" s="198" t="s">
        <v>586</v>
      </c>
      <c r="CB18" s="198" t="s">
        <v>587</v>
      </c>
      <c r="CC18" s="198" t="s">
        <v>588</v>
      </c>
      <c r="CD18" s="198" t="s">
        <v>589</v>
      </c>
      <c r="CE18" s="198" t="s">
        <v>590</v>
      </c>
      <c r="CF18" s="198" t="s">
        <v>591</v>
      </c>
      <c r="CG18" s="198" t="s">
        <v>592</v>
      </c>
      <c r="CH18" s="198" t="s">
        <v>593</v>
      </c>
      <c r="CI18" s="198" t="s">
        <v>594</v>
      </c>
      <c r="CJ18" s="191" t="n">
        <v>8</v>
      </c>
    </row>
    <row r="19" customFormat="false" ht="15.65" hidden="false" customHeight="false" outlineLevel="0" collapsed="false">
      <c r="A19" s="355"/>
      <c r="B19" s="258"/>
      <c r="C19" s="206"/>
      <c r="D19" s="206"/>
      <c r="E19" s="206"/>
      <c r="F19" s="206"/>
      <c r="G19" s="206"/>
      <c r="H19" s="206"/>
      <c r="I19" s="206"/>
      <c r="J19" s="206"/>
      <c r="K19" s="206"/>
      <c r="L19" s="206"/>
      <c r="M19" s="206"/>
      <c r="N19" s="206"/>
      <c r="O19" s="206"/>
      <c r="P19" s="206"/>
      <c r="Q19" s="206"/>
      <c r="R19" s="206"/>
      <c r="S19" s="206"/>
      <c r="T19" s="206"/>
      <c r="U19" s="206"/>
      <c r="V19" s="206"/>
      <c r="W19" s="206"/>
      <c r="X19" s="206"/>
      <c r="Y19" s="206"/>
      <c r="Z19" s="206"/>
      <c r="AA19" s="206"/>
      <c r="AB19" s="206"/>
      <c r="AC19" s="206"/>
      <c r="AD19" s="206"/>
      <c r="AE19" s="206"/>
      <c r="AF19" s="206"/>
      <c r="AG19" s="206"/>
      <c r="AH19" s="206"/>
      <c r="AI19" s="206"/>
      <c r="AJ19" s="206"/>
      <c r="AK19" s="206"/>
      <c r="AL19" s="206"/>
      <c r="AM19" s="206"/>
      <c r="AN19" s="206"/>
      <c r="AO19" s="206"/>
      <c r="AP19" s="206"/>
      <c r="AQ19" s="206"/>
      <c r="AR19" s="206"/>
      <c r="AS19" s="206"/>
      <c r="AT19" s="206"/>
      <c r="AU19" s="206"/>
      <c r="AV19" s="206"/>
      <c r="AW19" s="206"/>
      <c r="AX19" s="206"/>
      <c r="AY19" s="206"/>
      <c r="AZ19" s="206"/>
      <c r="BA19" s="206"/>
      <c r="BB19" s="206"/>
      <c r="BC19" s="206"/>
      <c r="BD19" s="206"/>
      <c r="BE19" s="206"/>
      <c r="BF19" s="206"/>
      <c r="BG19" s="206"/>
      <c r="BH19" s="206"/>
      <c r="BI19" s="206"/>
      <c r="BJ19" s="206"/>
      <c r="BK19" s="206"/>
      <c r="BL19" s="206"/>
      <c r="BM19" s="206"/>
      <c r="BN19" s="206"/>
      <c r="BO19" s="206"/>
      <c r="BP19" s="206"/>
      <c r="BQ19" s="206"/>
      <c r="BR19" s="206"/>
      <c r="BS19" s="206"/>
      <c r="BT19" s="206"/>
      <c r="BU19" s="206"/>
      <c r="BV19" s="206"/>
      <c r="BW19" s="206"/>
      <c r="BX19" s="206"/>
      <c r="BY19" s="206"/>
      <c r="BZ19" s="206"/>
      <c r="CA19" s="206"/>
      <c r="CB19" s="206"/>
      <c r="CC19" s="206"/>
      <c r="CD19" s="206"/>
      <c r="CE19" s="206"/>
      <c r="CF19" s="206"/>
      <c r="CG19" s="206"/>
      <c r="CH19" s="206"/>
      <c r="CI19" s="206"/>
      <c r="CJ19" s="206"/>
    </row>
    <row r="21" customFormat="false" ht="15.65" hidden="false" customHeight="false" outlineLevel="0" collapsed="false">
      <c r="AF21" s="392"/>
      <c r="AG21" s="392"/>
      <c r="AH21" s="392"/>
      <c r="AI21" s="392"/>
      <c r="AJ21" s="392"/>
      <c r="AK21" s="392"/>
      <c r="AL21" s="392"/>
      <c r="AM21" s="392"/>
      <c r="AN21" s="392"/>
      <c r="AO21" s="392"/>
      <c r="AP21" s="392"/>
      <c r="AQ21" s="392"/>
      <c r="AR21" s="392"/>
      <c r="AS21" s="392"/>
      <c r="AT21" s="392"/>
      <c r="AU21" s="392"/>
      <c r="AV21" s="392"/>
      <c r="AW21" s="392"/>
      <c r="AX21" s="392"/>
      <c r="AY21" s="392"/>
      <c r="AZ21" s="392"/>
      <c r="BA21" s="392"/>
      <c r="BB21" s="392"/>
      <c r="BC21" s="392"/>
      <c r="BD21" s="392"/>
      <c r="BE21" s="392"/>
      <c r="BF21" s="392"/>
      <c r="BG21" s="392"/>
      <c r="BH21" s="392"/>
      <c r="BI21" s="392"/>
      <c r="BJ21" s="392"/>
      <c r="BK21" s="392"/>
      <c r="BL21" s="392"/>
      <c r="BM21" s="392"/>
      <c r="BN21" s="392"/>
      <c r="BO21" s="392"/>
      <c r="BP21" s="392"/>
      <c r="BQ21" s="392"/>
      <c r="BR21" s="392"/>
      <c r="BS21" s="392"/>
      <c r="BT21" s="392"/>
      <c r="BU21" s="392"/>
    </row>
    <row r="25" customFormat="false" ht="15.65" hidden="false" customHeight="false" outlineLevel="0" collapsed="false">
      <c r="CE25" s="363"/>
    </row>
    <row r="26" customFormat="false" ht="15.65" hidden="false" customHeight="false" outlineLevel="0" collapsed="false">
      <c r="CE26" s="392"/>
    </row>
    <row r="27" customFormat="false" ht="15.65" hidden="false" customHeight="false" outlineLevel="0" collapsed="false">
      <c r="CE27" s="363"/>
    </row>
    <row r="28" customFormat="false" ht="15.65" hidden="false" customHeight="false" outlineLevel="0" collapsed="false">
      <c r="CE28" s="363"/>
    </row>
  </sheetData>
  <mergeCells count="34">
    <mergeCell ref="A4:AS4"/>
    <mergeCell ref="A5:AS5"/>
    <mergeCell ref="A6:AS6"/>
    <mergeCell ref="A7:AS7"/>
    <mergeCell ref="A8:AS8"/>
    <mergeCell ref="A9:AS9"/>
    <mergeCell ref="A10:AS10"/>
    <mergeCell ref="A11:AS11"/>
    <mergeCell ref="A12:AS12"/>
    <mergeCell ref="A13:CI13"/>
    <mergeCell ref="A14:A17"/>
    <mergeCell ref="B14:B17"/>
    <mergeCell ref="C14:C17"/>
    <mergeCell ref="D14:Q15"/>
    <mergeCell ref="R14:AE15"/>
    <mergeCell ref="AF14:AS14"/>
    <mergeCell ref="AT14:CI14"/>
    <mergeCell ref="CJ14:CJ17"/>
    <mergeCell ref="AF15:AS15"/>
    <mergeCell ref="AT15:BG15"/>
    <mergeCell ref="BH15:BU15"/>
    <mergeCell ref="BV15:CI15"/>
    <mergeCell ref="D16:J16"/>
    <mergeCell ref="K16:Q16"/>
    <mergeCell ref="R16:X16"/>
    <mergeCell ref="Y16:AE16"/>
    <mergeCell ref="AF16:AL16"/>
    <mergeCell ref="AM16:AS16"/>
    <mergeCell ref="AT16:AZ16"/>
    <mergeCell ref="BA16:BG16"/>
    <mergeCell ref="BH16:BN16"/>
    <mergeCell ref="BO16:BU16"/>
    <mergeCell ref="BV16:CB16"/>
    <mergeCell ref="CC16:CI16"/>
  </mergeCells>
  <printOptions headings="false" gridLines="false" gridLinesSet="true" horizontalCentered="false" verticalCentered="false"/>
  <pageMargins left="0.708333333333333" right="0.708333333333333" top="0.581944444444444" bottom="0.747916666666667" header="0.315277777777778" footer="0.511811023622047"/>
  <pageSetup paperSize="77" scale="60"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colBreaks count="1" manualBreakCount="1">
    <brk id="45" man="true" max="65535" min="0"/>
  </col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N16"/>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1.33"/>
    <col collapsed="false" customWidth="true" hidden="false" outlineLevel="0" max="2" min="2" style="2" width="31.44"/>
    <col collapsed="false" customWidth="true" hidden="false" outlineLevel="0" max="3" min="3" style="2" width="13.89"/>
    <col collapsed="false" customWidth="true" hidden="false" outlineLevel="0" max="4" min="4" style="2" width="15.34"/>
    <col collapsed="false" customWidth="true" hidden="false" outlineLevel="0" max="9" min="5" style="2" width="5.22"/>
    <col collapsed="false" customWidth="true" hidden="false" outlineLevel="0" max="29" min="10" style="2" width="6"/>
    <col collapsed="false" customWidth="true" hidden="false" outlineLevel="0" max="30" min="30" style="2" width="5.77"/>
    <col collapsed="false" customWidth="true" hidden="false" outlineLevel="0" max="31" min="31" style="2" width="16.11"/>
    <col collapsed="false" customWidth="true" hidden="false" outlineLevel="0" max="32" min="32" style="2" width="21.22"/>
    <col collapsed="false" customWidth="true" hidden="false" outlineLevel="0" max="33" min="33" style="2" width="12.67"/>
    <col collapsed="false" customWidth="true" hidden="false" outlineLevel="0" max="34" min="34" style="2" width="22.33"/>
    <col collapsed="false" customWidth="true" hidden="false" outlineLevel="0" max="35" min="35" style="2" width="10.89"/>
    <col collapsed="false" customWidth="true" hidden="false" outlineLevel="0" max="36" min="36" style="2" width="17.33"/>
    <col collapsed="false" customWidth="true" hidden="false" outlineLevel="0" max="38" min="37" style="2" width="4.11"/>
    <col collapsed="false" customWidth="true" hidden="false" outlineLevel="0" max="39" min="39" style="2" width="3.77"/>
    <col collapsed="false" customWidth="true" hidden="false" outlineLevel="0" max="40" min="40" style="2" width="3.88"/>
    <col collapsed="false" customWidth="true" hidden="false" outlineLevel="0" max="41" min="41" style="2" width="4.44"/>
    <col collapsed="false" customWidth="true" hidden="false" outlineLevel="0" max="42" min="42" style="2" width="5"/>
    <col collapsed="false" customWidth="true" hidden="false" outlineLevel="0" max="43" min="43" style="2" width="5.44"/>
    <col collapsed="false" customWidth="true" hidden="false" outlineLevel="0" max="44" min="44" style="2" width="5.77"/>
    <col collapsed="false" customWidth="true" hidden="false" outlineLevel="0" max="45" min="45" style="2" width="5.44"/>
    <col collapsed="false" customWidth="true" hidden="false" outlineLevel="0" max="47" min="46" style="2" width="5"/>
    <col collapsed="false" customWidth="true" hidden="false" outlineLevel="0" max="48" min="48" style="2" width="12.88"/>
    <col collapsed="false" customWidth="true" hidden="false" outlineLevel="0" max="58" min="49" style="2" width="5"/>
    <col collapsed="false" customWidth="false" hidden="false" outlineLevel="0" max="16384" min="59" style="2" width="9"/>
  </cols>
  <sheetData>
    <row r="1" customFormat="false" ht="17.35" hidden="false" customHeight="false" outlineLevel="0" collapsed="false">
      <c r="Q1" s="1"/>
      <c r="R1" s="1"/>
      <c r="S1" s="1"/>
      <c r="T1" s="1"/>
      <c r="U1" s="1"/>
      <c r="V1" s="1"/>
      <c r="W1" s="1"/>
      <c r="X1" s="1"/>
      <c r="AC1" s="237" t="s">
        <v>1127</v>
      </c>
    </row>
    <row r="2" customFormat="false" ht="17.35" hidden="false" customHeight="false" outlineLevel="0" collapsed="false">
      <c r="Q2" s="1"/>
      <c r="R2" s="1"/>
      <c r="S2" s="1"/>
      <c r="T2" s="1"/>
      <c r="U2" s="1"/>
      <c r="V2" s="1"/>
      <c r="W2" s="1"/>
      <c r="X2" s="1"/>
      <c r="AC2" s="238" t="s">
        <v>436</v>
      </c>
    </row>
    <row r="3" customFormat="false" ht="17.35" hidden="false" customHeight="false" outlineLevel="0" collapsed="false">
      <c r="Q3" s="1"/>
      <c r="R3" s="1"/>
      <c r="S3" s="1"/>
      <c r="T3" s="1"/>
      <c r="U3" s="1"/>
      <c r="V3" s="1"/>
      <c r="W3" s="1"/>
      <c r="X3" s="1"/>
      <c r="AC3" s="238" t="s">
        <v>437</v>
      </c>
    </row>
    <row r="4" customFormat="false" ht="15.65" hidden="false" customHeight="false" outlineLevel="0" collapsed="false">
      <c r="A4" s="216" t="s">
        <v>696</v>
      </c>
      <c r="B4" s="216"/>
      <c r="C4" s="216"/>
      <c r="D4" s="216"/>
      <c r="E4" s="216"/>
      <c r="F4" s="216"/>
      <c r="G4" s="216"/>
      <c r="H4" s="216"/>
      <c r="I4" s="216"/>
      <c r="J4" s="216"/>
      <c r="K4" s="216"/>
      <c r="L4" s="216"/>
      <c r="M4" s="216"/>
      <c r="N4" s="216"/>
      <c r="O4" s="216"/>
      <c r="P4" s="216"/>
      <c r="Q4" s="216"/>
      <c r="R4" s="216"/>
      <c r="S4" s="216"/>
      <c r="T4" s="216"/>
      <c r="U4" s="216"/>
      <c r="V4" s="216"/>
      <c r="W4" s="216"/>
      <c r="X4" s="216"/>
      <c r="Y4" s="216"/>
      <c r="Z4" s="216"/>
      <c r="AA4" s="216"/>
      <c r="AB4" s="216"/>
      <c r="AC4" s="216"/>
    </row>
    <row r="6" customFormat="false" ht="15.65" hidden="false" customHeight="false" outlineLevel="0" collapsed="false">
      <c r="A6" s="247" t="s">
        <v>911</v>
      </c>
      <c r="B6" s="247"/>
      <c r="C6" s="247"/>
      <c r="D6" s="247"/>
      <c r="E6" s="247"/>
      <c r="F6" s="247"/>
      <c r="G6" s="247"/>
      <c r="H6" s="247"/>
      <c r="I6" s="247"/>
      <c r="J6" s="247"/>
      <c r="K6" s="247"/>
      <c r="L6" s="247"/>
      <c r="M6" s="247"/>
      <c r="N6" s="247"/>
      <c r="O6" s="247"/>
      <c r="P6" s="247"/>
      <c r="Q6" s="247"/>
      <c r="R6" s="247"/>
      <c r="S6" s="247"/>
      <c r="T6" s="247"/>
      <c r="U6" s="247"/>
      <c r="V6" s="247"/>
      <c r="W6" s="247"/>
      <c r="X6" s="247"/>
      <c r="Y6" s="247"/>
      <c r="Z6" s="247"/>
      <c r="AA6" s="247"/>
      <c r="AB6" s="247"/>
      <c r="AC6" s="247"/>
    </row>
    <row r="7" customFormat="false" ht="15.65" hidden="false" customHeight="false" outlineLevel="0" collapsed="false">
      <c r="A7" s="59" t="s">
        <v>698</v>
      </c>
      <c r="B7" s="59"/>
      <c r="C7" s="59"/>
      <c r="D7" s="59"/>
      <c r="E7" s="59"/>
      <c r="F7" s="59"/>
      <c r="G7" s="59"/>
      <c r="H7" s="59"/>
      <c r="I7" s="59"/>
      <c r="J7" s="59"/>
      <c r="K7" s="59"/>
      <c r="L7" s="59"/>
      <c r="M7" s="59"/>
      <c r="N7" s="59"/>
      <c r="O7" s="59"/>
      <c r="P7" s="59"/>
      <c r="Q7" s="59"/>
      <c r="R7" s="59"/>
      <c r="S7" s="59"/>
      <c r="T7" s="59"/>
      <c r="U7" s="59"/>
      <c r="V7" s="59"/>
      <c r="W7" s="59"/>
      <c r="X7" s="59"/>
      <c r="Y7" s="59"/>
      <c r="Z7" s="59"/>
      <c r="AA7" s="59"/>
      <c r="AB7" s="59"/>
      <c r="AC7" s="59"/>
    </row>
    <row r="8" customFormat="false" ht="15.65" hidden="false" customHeight="false" outlineLevel="0" collapsed="false">
      <c r="A8" s="60"/>
      <c r="B8" s="60"/>
      <c r="C8" s="60"/>
      <c r="D8" s="60"/>
      <c r="E8" s="60"/>
      <c r="F8" s="60"/>
      <c r="G8" s="60"/>
      <c r="H8" s="60"/>
      <c r="I8" s="60"/>
      <c r="J8" s="60"/>
      <c r="K8" s="60"/>
      <c r="L8" s="60"/>
      <c r="M8" s="60"/>
      <c r="N8" s="60"/>
      <c r="O8" s="60"/>
      <c r="P8" s="60"/>
      <c r="Q8" s="60"/>
      <c r="R8" s="60"/>
      <c r="S8" s="60"/>
      <c r="T8" s="60"/>
      <c r="U8" s="60"/>
      <c r="V8" s="60"/>
      <c r="W8" s="60"/>
      <c r="X8" s="60"/>
      <c r="Y8" s="60"/>
      <c r="Z8" s="60"/>
      <c r="AA8" s="60"/>
      <c r="AB8" s="60"/>
      <c r="AC8" s="60"/>
    </row>
    <row r="9" customFormat="false" ht="18.8" hidden="false" customHeight="true" outlineLevel="0" collapsed="false">
      <c r="A9" s="17" t="s">
        <v>912</v>
      </c>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row>
    <row r="10" customFormat="false" ht="15.65" hidden="false" customHeight="false" outlineLevel="0" collapsed="false">
      <c r="A10" s="376"/>
      <c r="B10" s="376"/>
      <c r="C10" s="376"/>
      <c r="D10" s="376"/>
      <c r="E10" s="376"/>
      <c r="F10" s="376"/>
      <c r="G10" s="376"/>
      <c r="H10" s="376"/>
      <c r="I10" s="376"/>
      <c r="J10" s="376"/>
      <c r="K10" s="376"/>
      <c r="L10" s="376"/>
      <c r="M10" s="376"/>
      <c r="N10" s="376"/>
      <c r="O10" s="376"/>
      <c r="P10" s="376"/>
      <c r="Q10" s="376"/>
      <c r="R10" s="376"/>
      <c r="S10" s="376"/>
      <c r="T10" s="376"/>
      <c r="U10" s="376"/>
      <c r="V10" s="376"/>
      <c r="W10" s="376"/>
      <c r="X10" s="376"/>
      <c r="Y10" s="377"/>
      <c r="Z10" s="1"/>
      <c r="AA10" s="1"/>
      <c r="AB10" s="1"/>
      <c r="AC10" s="1"/>
      <c r="AD10" s="1"/>
      <c r="AE10" s="1"/>
      <c r="AF10" s="1"/>
      <c r="AG10" s="1"/>
      <c r="AH10" s="1"/>
      <c r="AI10" s="1"/>
      <c r="AJ10" s="1"/>
      <c r="AK10" s="1"/>
      <c r="AL10" s="1"/>
      <c r="AM10" s="1"/>
      <c r="AN10" s="1"/>
    </row>
    <row r="11" customFormat="false" ht="15.85" hidden="false" customHeight="true" outlineLevel="0" collapsed="false">
      <c r="A11" s="190" t="s">
        <v>701</v>
      </c>
      <c r="B11" s="190" t="s">
        <v>9</v>
      </c>
      <c r="C11" s="190" t="s">
        <v>718</v>
      </c>
      <c r="D11" s="190" t="s">
        <v>1128</v>
      </c>
      <c r="E11" s="190" t="s">
        <v>1129</v>
      </c>
      <c r="F11" s="190"/>
      <c r="G11" s="190"/>
      <c r="H11" s="190"/>
      <c r="I11" s="190"/>
      <c r="J11" s="393" t="s">
        <v>704</v>
      </c>
      <c r="K11" s="393"/>
      <c r="L11" s="393"/>
      <c r="M11" s="393"/>
      <c r="N11" s="393"/>
      <c r="O11" s="393"/>
      <c r="P11" s="393"/>
      <c r="Q11" s="393"/>
      <c r="R11" s="393"/>
      <c r="S11" s="393"/>
      <c r="T11" s="393"/>
      <c r="U11" s="393"/>
      <c r="V11" s="393"/>
      <c r="W11" s="393"/>
      <c r="X11" s="393"/>
      <c r="Y11" s="393"/>
      <c r="Z11" s="393"/>
      <c r="AA11" s="393"/>
      <c r="AB11" s="393"/>
      <c r="AC11" s="393"/>
      <c r="AD11" s="1"/>
      <c r="AE11" s="1"/>
      <c r="AF11" s="1"/>
      <c r="AG11" s="1"/>
      <c r="AH11" s="1"/>
      <c r="AI11" s="1"/>
      <c r="AJ11" s="1"/>
      <c r="AK11" s="1"/>
      <c r="AL11" s="1"/>
      <c r="AM11" s="1"/>
      <c r="AN11" s="1"/>
    </row>
    <row r="12" customFormat="false" ht="65.3" hidden="false" customHeight="true" outlineLevel="0" collapsed="false">
      <c r="A12" s="190"/>
      <c r="B12" s="190"/>
      <c r="C12" s="190"/>
      <c r="D12" s="190"/>
      <c r="E12" s="190"/>
      <c r="F12" s="190"/>
      <c r="G12" s="190"/>
      <c r="H12" s="190"/>
      <c r="I12" s="190"/>
      <c r="J12" s="191" t="s">
        <v>1025</v>
      </c>
      <c r="K12" s="191"/>
      <c r="L12" s="191"/>
      <c r="M12" s="191"/>
      <c r="N12" s="191"/>
      <c r="O12" s="191" t="s">
        <v>1026</v>
      </c>
      <c r="P12" s="191"/>
      <c r="Q12" s="191"/>
      <c r="R12" s="191"/>
      <c r="S12" s="191"/>
      <c r="T12" s="191" t="s">
        <v>1027</v>
      </c>
      <c r="U12" s="191"/>
      <c r="V12" s="191"/>
      <c r="W12" s="191"/>
      <c r="X12" s="191"/>
      <c r="Y12" s="190" t="s">
        <v>552</v>
      </c>
      <c r="Z12" s="190"/>
      <c r="AA12" s="190"/>
      <c r="AB12" s="190"/>
      <c r="AC12" s="190"/>
      <c r="AD12" s="1"/>
      <c r="AE12" s="1"/>
      <c r="AF12" s="1"/>
      <c r="AG12" s="1"/>
      <c r="AH12" s="1"/>
      <c r="AI12" s="1"/>
      <c r="AJ12" s="1"/>
      <c r="AK12" s="1"/>
      <c r="AL12" s="1"/>
      <c r="AM12" s="1"/>
      <c r="AN12" s="1"/>
    </row>
    <row r="13" customFormat="false" ht="60.75" hidden="false" customHeight="true" outlineLevel="0" collapsed="false">
      <c r="A13" s="190"/>
      <c r="B13" s="190"/>
      <c r="C13" s="190"/>
      <c r="D13" s="190"/>
      <c r="E13" s="191" t="s">
        <v>705</v>
      </c>
      <c r="F13" s="191"/>
      <c r="G13" s="191"/>
      <c r="H13" s="191"/>
      <c r="I13" s="191"/>
      <c r="J13" s="191" t="s">
        <v>705</v>
      </c>
      <c r="K13" s="191"/>
      <c r="L13" s="191"/>
      <c r="M13" s="191"/>
      <c r="N13" s="191"/>
      <c r="O13" s="191" t="s">
        <v>705</v>
      </c>
      <c r="P13" s="191"/>
      <c r="Q13" s="191"/>
      <c r="R13" s="191"/>
      <c r="S13" s="191"/>
      <c r="T13" s="191" t="s">
        <v>705</v>
      </c>
      <c r="U13" s="191"/>
      <c r="V13" s="191"/>
      <c r="W13" s="191"/>
      <c r="X13" s="191"/>
      <c r="Y13" s="191" t="s">
        <v>24</v>
      </c>
      <c r="Z13" s="191"/>
      <c r="AA13" s="191"/>
      <c r="AB13" s="191"/>
      <c r="AC13" s="191"/>
      <c r="AD13" s="1"/>
      <c r="AE13" s="1"/>
      <c r="AF13" s="1"/>
      <c r="AG13" s="1"/>
      <c r="AH13" s="1"/>
      <c r="AI13" s="1"/>
      <c r="AJ13" s="1"/>
      <c r="AK13" s="1"/>
      <c r="AL13" s="1"/>
      <c r="AM13" s="1"/>
      <c r="AN13" s="1"/>
    </row>
    <row r="14" customFormat="false" ht="65.3" hidden="false" customHeight="true" outlineLevel="0" collapsed="false">
      <c r="A14" s="190"/>
      <c r="B14" s="190"/>
      <c r="C14" s="190"/>
      <c r="D14" s="190"/>
      <c r="E14" s="194" t="s">
        <v>562</v>
      </c>
      <c r="F14" s="194" t="s">
        <v>563</v>
      </c>
      <c r="G14" s="194" t="s">
        <v>564</v>
      </c>
      <c r="H14" s="194" t="s">
        <v>565</v>
      </c>
      <c r="I14" s="194" t="s">
        <v>566</v>
      </c>
      <c r="J14" s="194" t="s">
        <v>562</v>
      </c>
      <c r="K14" s="194" t="s">
        <v>563</v>
      </c>
      <c r="L14" s="194" t="s">
        <v>564</v>
      </c>
      <c r="M14" s="194" t="s">
        <v>565</v>
      </c>
      <c r="N14" s="194" t="s">
        <v>566</v>
      </c>
      <c r="O14" s="194" t="s">
        <v>562</v>
      </c>
      <c r="P14" s="194" t="s">
        <v>563</v>
      </c>
      <c r="Q14" s="194" t="s">
        <v>564</v>
      </c>
      <c r="R14" s="194" t="s">
        <v>565</v>
      </c>
      <c r="S14" s="194" t="s">
        <v>566</v>
      </c>
      <c r="T14" s="194" t="s">
        <v>562</v>
      </c>
      <c r="U14" s="194" t="s">
        <v>563</v>
      </c>
      <c r="V14" s="194" t="s">
        <v>564</v>
      </c>
      <c r="W14" s="194" t="s">
        <v>565</v>
      </c>
      <c r="X14" s="194" t="s">
        <v>566</v>
      </c>
      <c r="Y14" s="194" t="s">
        <v>562</v>
      </c>
      <c r="Z14" s="194" t="s">
        <v>563</v>
      </c>
      <c r="AA14" s="194" t="s">
        <v>564</v>
      </c>
      <c r="AB14" s="194" t="s">
        <v>565</v>
      </c>
      <c r="AC14" s="194" t="s">
        <v>566</v>
      </c>
      <c r="AD14" s="1"/>
      <c r="AE14" s="1"/>
      <c r="AF14" s="1"/>
      <c r="AG14" s="1"/>
      <c r="AH14" s="1"/>
      <c r="AI14" s="1"/>
      <c r="AJ14" s="1"/>
      <c r="AK14" s="1"/>
      <c r="AL14" s="1"/>
      <c r="AM14" s="1"/>
      <c r="AN14" s="1"/>
    </row>
    <row r="15" customFormat="false" ht="15.65" hidden="false" customHeight="false" outlineLevel="0" collapsed="false">
      <c r="A15" s="191" t="n">
        <v>1</v>
      </c>
      <c r="B15" s="191" t="n">
        <v>2</v>
      </c>
      <c r="C15" s="191" t="n">
        <v>3</v>
      </c>
      <c r="D15" s="191" t="n">
        <v>4</v>
      </c>
      <c r="E15" s="198" t="s">
        <v>1057</v>
      </c>
      <c r="F15" s="198" t="s">
        <v>1058</v>
      </c>
      <c r="G15" s="198" t="s">
        <v>1059</v>
      </c>
      <c r="H15" s="198" t="s">
        <v>1060</v>
      </c>
      <c r="I15" s="198" t="s">
        <v>1061</v>
      </c>
      <c r="J15" s="198" t="s">
        <v>576</v>
      </c>
      <c r="K15" s="198" t="s">
        <v>577</v>
      </c>
      <c r="L15" s="198" t="s">
        <v>578</v>
      </c>
      <c r="M15" s="198" t="s">
        <v>579</v>
      </c>
      <c r="N15" s="198" t="s">
        <v>580</v>
      </c>
      <c r="O15" s="198" t="s">
        <v>569</v>
      </c>
      <c r="P15" s="198" t="s">
        <v>570</v>
      </c>
      <c r="Q15" s="198" t="s">
        <v>571</v>
      </c>
      <c r="R15" s="198" t="s">
        <v>572</v>
      </c>
      <c r="S15" s="198" t="s">
        <v>573</v>
      </c>
      <c r="T15" s="198" t="s">
        <v>1099</v>
      </c>
      <c r="U15" s="198" t="s">
        <v>1100</v>
      </c>
      <c r="V15" s="198" t="s">
        <v>1101</v>
      </c>
      <c r="W15" s="198" t="s">
        <v>1102</v>
      </c>
      <c r="X15" s="198" t="s">
        <v>1103</v>
      </c>
      <c r="Y15" s="198" t="s">
        <v>581</v>
      </c>
      <c r="Z15" s="198" t="s">
        <v>582</v>
      </c>
      <c r="AA15" s="198" t="s">
        <v>583</v>
      </c>
      <c r="AB15" s="198" t="s">
        <v>584</v>
      </c>
      <c r="AC15" s="198" t="s">
        <v>585</v>
      </c>
      <c r="AD15" s="1"/>
      <c r="AE15" s="1"/>
      <c r="AF15" s="1"/>
      <c r="AG15" s="1"/>
      <c r="AH15" s="1"/>
      <c r="AI15" s="1"/>
      <c r="AJ15" s="1"/>
      <c r="AK15" s="1"/>
      <c r="AL15" s="1"/>
      <c r="AM15" s="1"/>
      <c r="AN15" s="1"/>
    </row>
    <row r="16" customFormat="false" ht="15.65" hidden="false" customHeight="false" outlineLevel="0" collapsed="false">
      <c r="A16" s="355"/>
      <c r="B16" s="258"/>
      <c r="C16" s="206"/>
      <c r="D16" s="206"/>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row>
  </sheetData>
  <mergeCells count="20">
    <mergeCell ref="A4:AC4"/>
    <mergeCell ref="A6:AC6"/>
    <mergeCell ref="A7:AC7"/>
    <mergeCell ref="A9:AC9"/>
    <mergeCell ref="A10:X10"/>
    <mergeCell ref="A11:A14"/>
    <mergeCell ref="B11:B14"/>
    <mergeCell ref="C11:C14"/>
    <mergeCell ref="D11:D14"/>
    <mergeCell ref="E11:I12"/>
    <mergeCell ref="J11:AC11"/>
    <mergeCell ref="J12:N12"/>
    <mergeCell ref="O12:S12"/>
    <mergeCell ref="T12:X12"/>
    <mergeCell ref="Y12:AC12"/>
    <mergeCell ref="E13:I13"/>
    <mergeCell ref="J13:N13"/>
    <mergeCell ref="O13:S13"/>
    <mergeCell ref="T13:X13"/>
    <mergeCell ref="Y13:AC13"/>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W38"/>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12"/>
    <col collapsed="false" customWidth="true" hidden="false" outlineLevel="0" max="2" min="2" style="2" width="31.44"/>
    <col collapsed="false" customWidth="true" hidden="false" outlineLevel="0" max="3" min="3" style="2" width="17.66"/>
    <col collapsed="false" customWidth="true" hidden="false" outlineLevel="0" max="4" min="4" style="2" width="28.11"/>
    <col collapsed="false" customWidth="true" hidden="false" outlineLevel="0" max="6" min="5" style="2" width="29.66"/>
    <col collapsed="false" customWidth="true" hidden="false" outlineLevel="0" max="9" min="7" style="2" width="32.22"/>
    <col collapsed="false" customWidth="true" hidden="false" outlineLevel="0" max="10" min="10" style="2" width="32.11"/>
    <col collapsed="false" customWidth="true" hidden="false" outlineLevel="0" max="11" min="11" style="2" width="19.89"/>
    <col collapsed="false" customWidth="true" hidden="false" outlineLevel="0" max="12" min="12" style="2" width="4.67"/>
    <col collapsed="false" customWidth="true" hidden="false" outlineLevel="0" max="13" min="13" style="2" width="4.33"/>
    <col collapsed="false" customWidth="true" hidden="false" outlineLevel="0" max="15" min="14" style="2" width="3.34"/>
    <col collapsed="false" customWidth="true" hidden="false" outlineLevel="0" max="16" min="16" style="2" width="4.11"/>
    <col collapsed="false" customWidth="true" hidden="false" outlineLevel="0" max="19" min="17" style="2" width="5.77"/>
    <col collapsed="false" customWidth="true" hidden="false" outlineLevel="0" max="20" min="20" style="2" width="3.88"/>
    <col collapsed="false" customWidth="true" hidden="false" outlineLevel="0" max="21" min="21" style="2" width="4.44"/>
    <col collapsed="false" customWidth="true" hidden="false" outlineLevel="0" max="22" min="22" style="2" width="3.88"/>
    <col collapsed="false" customWidth="true" hidden="false" outlineLevel="0" max="23" min="23" style="2" width="4.33"/>
    <col collapsed="false" customWidth="true" hidden="false" outlineLevel="0" max="26" min="24" style="2" width="5.77"/>
    <col collapsed="false" customWidth="true" hidden="false" outlineLevel="0" max="27" min="27" style="2" width="6.11"/>
    <col collapsed="false" customWidth="true" hidden="false" outlineLevel="0" max="28" min="28" style="2" width="5.77"/>
    <col collapsed="false" customWidth="true" hidden="false" outlineLevel="0" max="29" min="29" style="2" width="6.44"/>
    <col collapsed="false" customWidth="true" hidden="false" outlineLevel="0" max="30" min="30" style="2" width="3.44"/>
    <col collapsed="false" customWidth="true" hidden="false" outlineLevel="0" max="31" min="31" style="2" width="5.77"/>
    <col collapsed="false" customWidth="true" hidden="false" outlineLevel="0" max="32" min="32" style="2" width="16.11"/>
    <col collapsed="false" customWidth="true" hidden="false" outlineLevel="0" max="33" min="33" style="2" width="21.22"/>
    <col collapsed="false" customWidth="true" hidden="false" outlineLevel="0" max="34" min="34" style="2" width="12.67"/>
    <col collapsed="false" customWidth="true" hidden="false" outlineLevel="0" max="35" min="35" style="2" width="22.33"/>
    <col collapsed="false" customWidth="true" hidden="false" outlineLevel="0" max="36" min="36" style="2" width="10.89"/>
    <col collapsed="false" customWidth="true" hidden="false" outlineLevel="0" max="37" min="37" style="2" width="17.33"/>
    <col collapsed="false" customWidth="true" hidden="false" outlineLevel="0" max="39" min="38" style="2" width="4.11"/>
    <col collapsed="false" customWidth="true" hidden="false" outlineLevel="0" max="40" min="40" style="2" width="3.77"/>
    <col collapsed="false" customWidth="true" hidden="false" outlineLevel="0" max="41" min="41" style="2" width="3.88"/>
    <col collapsed="false" customWidth="true" hidden="false" outlineLevel="0" max="42" min="42" style="2" width="4.44"/>
    <col collapsed="false" customWidth="true" hidden="false" outlineLevel="0" max="43" min="43" style="2" width="5"/>
    <col collapsed="false" customWidth="true" hidden="false" outlineLevel="0" max="44" min="44" style="2" width="5.44"/>
    <col collapsed="false" customWidth="true" hidden="false" outlineLevel="0" max="45" min="45" style="2" width="5.77"/>
    <col collapsed="false" customWidth="true" hidden="false" outlineLevel="0" max="46" min="46" style="2" width="5.44"/>
    <col collapsed="false" customWidth="true" hidden="false" outlineLevel="0" max="48" min="47" style="2" width="5"/>
    <col collapsed="false" customWidth="true" hidden="false" outlineLevel="0" max="49" min="49" style="2" width="12.88"/>
    <col collapsed="false" customWidth="true" hidden="false" outlineLevel="0" max="59" min="50" style="2" width="5"/>
    <col collapsed="false" customWidth="false" hidden="false" outlineLevel="0" max="16384" min="60" style="2" width="9"/>
  </cols>
  <sheetData>
    <row r="1" customFormat="false" ht="17.35" hidden="false" customHeight="false" outlineLevel="0" collapsed="false">
      <c r="K1" s="237" t="s">
        <v>1130</v>
      </c>
      <c r="L1" s="1"/>
      <c r="M1" s="1"/>
      <c r="N1" s="1"/>
      <c r="O1" s="1"/>
      <c r="P1" s="1"/>
      <c r="Q1" s="1"/>
    </row>
    <row r="2" customFormat="false" ht="17.35" hidden="false" customHeight="false" outlineLevel="0" collapsed="false">
      <c r="K2" s="238" t="s">
        <v>436</v>
      </c>
      <c r="L2" s="1"/>
      <c r="M2" s="1"/>
      <c r="N2" s="1"/>
      <c r="O2" s="1"/>
      <c r="P2" s="1"/>
      <c r="Q2" s="1"/>
    </row>
    <row r="3" customFormat="false" ht="17.35" hidden="false" customHeight="false" outlineLevel="0" collapsed="false">
      <c r="K3" s="238" t="s">
        <v>437</v>
      </c>
      <c r="L3" s="1"/>
      <c r="M3" s="1"/>
      <c r="N3" s="1"/>
      <c r="O3" s="1"/>
      <c r="P3" s="1"/>
      <c r="Q3" s="1"/>
    </row>
    <row r="4" customFormat="false" ht="15.65" hidden="false" customHeight="false" outlineLevel="0" collapsed="false">
      <c r="A4" s="394" t="s">
        <v>706</v>
      </c>
      <c r="B4" s="394"/>
      <c r="C4" s="394"/>
      <c r="D4" s="394"/>
      <c r="E4" s="394"/>
      <c r="F4" s="394"/>
      <c r="G4" s="394"/>
      <c r="H4" s="394"/>
      <c r="I4" s="394"/>
      <c r="J4" s="394"/>
      <c r="K4" s="394"/>
      <c r="L4" s="1"/>
      <c r="M4" s="1"/>
      <c r="N4" s="1"/>
      <c r="O4" s="1"/>
      <c r="P4" s="1"/>
      <c r="Q4" s="1"/>
    </row>
    <row r="5" customFormat="false" ht="15.65" hidden="false" customHeight="false" outlineLevel="0" collapsed="false">
      <c r="L5" s="1"/>
      <c r="M5" s="1"/>
      <c r="N5" s="1"/>
      <c r="O5" s="1"/>
      <c r="P5" s="1"/>
      <c r="Q5" s="1"/>
    </row>
    <row r="6" customFormat="false" ht="15.65" hidden="false" customHeight="false" outlineLevel="0" collapsed="false">
      <c r="A6" s="247" t="s">
        <v>911</v>
      </c>
      <c r="B6" s="247"/>
      <c r="C6" s="247"/>
      <c r="D6" s="247"/>
      <c r="E6" s="247"/>
      <c r="F6" s="247"/>
      <c r="G6" s="247"/>
      <c r="H6" s="247"/>
      <c r="I6" s="247"/>
      <c r="J6" s="247"/>
      <c r="K6" s="247"/>
      <c r="L6" s="248"/>
      <c r="M6" s="248"/>
      <c r="N6" s="248"/>
      <c r="O6" s="248"/>
      <c r="P6" s="248"/>
      <c r="Q6" s="248"/>
      <c r="R6" s="248"/>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c r="AT6" s="248"/>
      <c r="AU6" s="248"/>
      <c r="AV6" s="248"/>
      <c r="AW6" s="248"/>
    </row>
    <row r="7" customFormat="false" ht="15.65" hidden="false" customHeight="false" outlineLevel="0" collapsed="false">
      <c r="A7" s="247" t="s">
        <v>698</v>
      </c>
      <c r="B7" s="247"/>
      <c r="C7" s="247"/>
      <c r="D7" s="247"/>
      <c r="E7" s="247"/>
      <c r="F7" s="247"/>
      <c r="G7" s="247"/>
      <c r="H7" s="247"/>
      <c r="I7" s="247"/>
      <c r="J7" s="247"/>
      <c r="K7" s="247"/>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row>
    <row r="8" customFormat="false" ht="15.65" hidden="false" customHeight="false" outlineLevel="0" collapsed="false">
      <c r="A8" s="345"/>
      <c r="B8" s="345"/>
      <c r="C8" s="345"/>
      <c r="D8" s="345"/>
      <c r="E8" s="345"/>
      <c r="F8" s="345"/>
      <c r="G8" s="345"/>
      <c r="H8" s="345"/>
      <c r="I8" s="345"/>
      <c r="J8" s="345"/>
      <c r="K8" s="345"/>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row>
    <row r="9" customFormat="false" ht="15.65" hidden="false" customHeight="false" outlineLevel="0" collapsed="false">
      <c r="A9" s="373" t="s">
        <v>912</v>
      </c>
      <c r="B9" s="373"/>
      <c r="C9" s="373"/>
      <c r="D9" s="373"/>
      <c r="E9" s="373"/>
      <c r="F9" s="373"/>
      <c r="G9" s="373"/>
      <c r="H9" s="373"/>
      <c r="I9" s="373"/>
      <c r="J9" s="373"/>
      <c r="K9" s="373"/>
      <c r="L9" s="1"/>
      <c r="M9" s="1"/>
      <c r="N9" s="1"/>
      <c r="O9" s="1"/>
      <c r="P9" s="1"/>
      <c r="Q9" s="1"/>
    </row>
    <row r="10" customFormat="false" ht="15.65" hidden="false" customHeight="false" outlineLevel="0" collapsed="false">
      <c r="A10" s="394"/>
      <c r="B10" s="394"/>
      <c r="C10" s="394"/>
      <c r="D10" s="394"/>
      <c r="E10" s="394"/>
      <c r="F10" s="394"/>
      <c r="G10" s="394"/>
      <c r="H10" s="394"/>
      <c r="I10" s="394"/>
      <c r="J10" s="394"/>
      <c r="K10" s="394"/>
      <c r="L10" s="1"/>
      <c r="M10" s="1"/>
      <c r="N10" s="1"/>
      <c r="O10" s="1"/>
      <c r="P10" s="1"/>
      <c r="Q10" s="1"/>
    </row>
    <row r="11" customFormat="false" ht="16.6" hidden="false" customHeight="true" outlineLevel="0" collapsed="false">
      <c r="A11" s="373" t="s">
        <v>1131</v>
      </c>
      <c r="B11" s="373"/>
      <c r="C11" s="373"/>
      <c r="D11" s="373"/>
      <c r="E11" s="373"/>
      <c r="F11" s="373"/>
      <c r="G11" s="373"/>
      <c r="H11" s="373"/>
      <c r="I11" s="373"/>
      <c r="J11" s="373"/>
      <c r="K11" s="373"/>
      <c r="L11" s="374"/>
      <c r="M11" s="374"/>
      <c r="N11" s="374"/>
      <c r="O11" s="374"/>
      <c r="P11" s="374"/>
      <c r="Q11" s="374"/>
      <c r="R11" s="374"/>
      <c r="S11" s="374"/>
      <c r="T11" s="374"/>
      <c r="U11" s="374"/>
      <c r="V11" s="374"/>
      <c r="W11" s="374"/>
      <c r="X11" s="374"/>
      <c r="Y11" s="374"/>
      <c r="Z11" s="374"/>
      <c r="AA11" s="374"/>
      <c r="AB11" s="374"/>
      <c r="AC11" s="374"/>
      <c r="AD11" s="374"/>
      <c r="AE11" s="374"/>
      <c r="AF11" s="374"/>
      <c r="AG11" s="374"/>
      <c r="AH11" s="374"/>
      <c r="AI11" s="374"/>
      <c r="AJ11" s="374"/>
      <c r="AK11" s="374"/>
      <c r="AL11" s="374"/>
      <c r="AM11" s="374"/>
      <c r="AN11" s="374"/>
      <c r="AO11" s="374"/>
      <c r="AP11" s="374"/>
      <c r="AQ11" s="374"/>
      <c r="AR11" s="374"/>
      <c r="AS11" s="374"/>
      <c r="AT11" s="374"/>
      <c r="AU11" s="374"/>
      <c r="AV11" s="374"/>
      <c r="AW11" s="374"/>
    </row>
    <row r="12" customFormat="false" ht="16.6" hidden="false" customHeight="true" outlineLevel="0" collapsed="false">
      <c r="A12" s="373" t="s">
        <v>1132</v>
      </c>
      <c r="B12" s="373"/>
      <c r="C12" s="373"/>
      <c r="D12" s="373"/>
      <c r="E12" s="373"/>
      <c r="F12" s="373"/>
      <c r="G12" s="373"/>
      <c r="H12" s="373"/>
      <c r="I12" s="373"/>
      <c r="J12" s="373"/>
      <c r="K12" s="373"/>
      <c r="L12" s="374"/>
      <c r="M12" s="374"/>
      <c r="N12" s="374"/>
      <c r="O12" s="374"/>
      <c r="P12" s="374"/>
      <c r="Q12" s="374"/>
      <c r="R12" s="374"/>
      <c r="S12" s="374"/>
      <c r="T12" s="374"/>
      <c r="U12" s="374"/>
      <c r="V12" s="374"/>
      <c r="W12" s="374"/>
      <c r="X12" s="374"/>
      <c r="Y12" s="374"/>
      <c r="Z12" s="374"/>
      <c r="AA12" s="374"/>
      <c r="AB12" s="374"/>
      <c r="AC12" s="374"/>
      <c r="AD12" s="374"/>
      <c r="AE12" s="374"/>
      <c r="AF12" s="374"/>
      <c r="AG12" s="374"/>
      <c r="AH12" s="374"/>
      <c r="AI12" s="374"/>
      <c r="AJ12" s="374"/>
      <c r="AK12" s="374"/>
      <c r="AL12" s="374"/>
      <c r="AM12" s="374"/>
      <c r="AN12" s="374"/>
      <c r="AO12" s="374"/>
      <c r="AP12" s="374"/>
      <c r="AQ12" s="374"/>
      <c r="AR12" s="374"/>
      <c r="AS12" s="374"/>
      <c r="AT12" s="374"/>
      <c r="AU12" s="374"/>
      <c r="AV12" s="374"/>
      <c r="AW12" s="374"/>
    </row>
    <row r="13" customFormat="false" ht="18" hidden="false" customHeight="true" outlineLevel="0" collapsed="false">
      <c r="A13" s="395" t="s">
        <v>1133</v>
      </c>
      <c r="B13" s="395"/>
      <c r="C13" s="395"/>
      <c r="D13" s="395"/>
      <c r="E13" s="395"/>
      <c r="F13" s="395"/>
      <c r="G13" s="395"/>
      <c r="H13" s="395"/>
      <c r="I13" s="395"/>
      <c r="J13" s="395"/>
      <c r="K13" s="395"/>
      <c r="L13" s="374"/>
      <c r="M13" s="374"/>
      <c r="N13" s="374"/>
      <c r="O13" s="374"/>
      <c r="P13" s="374"/>
      <c r="Q13" s="374"/>
      <c r="R13" s="374"/>
      <c r="S13" s="374"/>
      <c r="T13" s="374"/>
      <c r="U13" s="374"/>
      <c r="V13" s="374"/>
      <c r="W13" s="374"/>
      <c r="X13" s="374"/>
      <c r="Y13" s="374"/>
      <c r="Z13" s="374"/>
      <c r="AA13" s="374"/>
      <c r="AB13" s="374"/>
      <c r="AC13" s="374"/>
      <c r="AD13" s="374"/>
      <c r="AE13" s="374"/>
      <c r="AF13" s="374"/>
      <c r="AG13" s="374"/>
      <c r="AH13" s="374"/>
      <c r="AI13" s="374"/>
      <c r="AJ13" s="374"/>
      <c r="AK13" s="374"/>
      <c r="AL13" s="374"/>
      <c r="AM13" s="374"/>
      <c r="AN13" s="374"/>
      <c r="AO13" s="374"/>
      <c r="AP13" s="374"/>
      <c r="AQ13" s="374"/>
      <c r="AR13" s="374"/>
      <c r="AS13" s="374"/>
      <c r="AT13" s="374"/>
      <c r="AU13" s="374"/>
      <c r="AV13" s="374"/>
      <c r="AW13" s="374"/>
    </row>
    <row r="14" customFormat="false" ht="15.65" hidden="false" customHeight="false" outlineLevel="0" collapsed="false">
      <c r="A14" s="375"/>
      <c r="B14" s="375"/>
      <c r="C14" s="375"/>
      <c r="D14" s="375"/>
      <c r="E14" s="375"/>
      <c r="F14" s="375"/>
      <c r="G14" s="375"/>
      <c r="H14" s="375"/>
      <c r="I14" s="375"/>
      <c r="J14" s="375"/>
      <c r="K14" s="377"/>
      <c r="L14" s="377"/>
      <c r="M14" s="377"/>
      <c r="N14" s="377"/>
      <c r="O14" s="377"/>
      <c r="P14" s="377"/>
      <c r="Q14" s="377"/>
      <c r="R14" s="377"/>
      <c r="S14" s="377"/>
      <c r="T14" s="1"/>
      <c r="U14" s="1"/>
      <c r="V14" s="1"/>
      <c r="W14" s="1"/>
      <c r="X14" s="1"/>
      <c r="Y14" s="1"/>
      <c r="Z14" s="1"/>
      <c r="AA14" s="1"/>
      <c r="AB14" s="1"/>
      <c r="AC14" s="1"/>
      <c r="AD14" s="1"/>
      <c r="AE14" s="1"/>
      <c r="AF14" s="1"/>
      <c r="AG14" s="1"/>
      <c r="AH14" s="1"/>
      <c r="AI14" s="1"/>
      <c r="AJ14" s="1"/>
      <c r="AK14" s="1"/>
      <c r="AL14" s="1"/>
      <c r="AM14" s="1"/>
      <c r="AN14" s="1"/>
      <c r="AO14" s="1"/>
    </row>
    <row r="15" customFormat="false" ht="53.25" hidden="false" customHeight="true" outlineLevel="0" collapsed="false">
      <c r="A15" s="190" t="s">
        <v>701</v>
      </c>
      <c r="B15" s="190" t="s">
        <v>9</v>
      </c>
      <c r="C15" s="190" t="s">
        <v>10</v>
      </c>
      <c r="D15" s="190" t="s">
        <v>709</v>
      </c>
      <c r="E15" s="190"/>
      <c r="F15" s="190"/>
      <c r="G15" s="190"/>
      <c r="H15" s="190"/>
      <c r="I15" s="190"/>
      <c r="J15" s="190"/>
      <c r="K15" s="23" t="s">
        <v>710</v>
      </c>
      <c r="L15" s="396"/>
      <c r="M15" s="396"/>
      <c r="N15" s="396"/>
      <c r="O15" s="396"/>
      <c r="P15" s="396"/>
      <c r="Q15" s="396"/>
      <c r="R15" s="396"/>
      <c r="S15" s="396"/>
      <c r="T15" s="1"/>
      <c r="U15" s="1"/>
      <c r="V15" s="1"/>
      <c r="W15" s="1"/>
      <c r="X15" s="1"/>
      <c r="Y15" s="1"/>
      <c r="Z15" s="1"/>
      <c r="AA15" s="1"/>
      <c r="AB15" s="1"/>
      <c r="AC15" s="1"/>
      <c r="AD15" s="1"/>
      <c r="AE15" s="1"/>
      <c r="AF15" s="1"/>
      <c r="AG15" s="1"/>
      <c r="AH15" s="1"/>
      <c r="AI15" s="1"/>
      <c r="AJ15" s="1"/>
      <c r="AK15" s="1"/>
      <c r="AL15" s="1"/>
      <c r="AM15" s="1"/>
      <c r="AN15" s="1"/>
      <c r="AO15" s="1"/>
    </row>
    <row r="16" customFormat="false" ht="18" hidden="false" customHeight="true" outlineLevel="0" collapsed="false">
      <c r="A16" s="190"/>
      <c r="B16" s="190"/>
      <c r="C16" s="190"/>
      <c r="D16" s="190"/>
      <c r="E16" s="190"/>
      <c r="F16" s="190"/>
      <c r="G16" s="190"/>
      <c r="H16" s="190"/>
      <c r="I16" s="190"/>
      <c r="J16" s="190"/>
      <c r="K16" s="23"/>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row>
    <row r="17" customFormat="false" ht="36" hidden="false" customHeight="true" outlineLevel="0" collapsed="false">
      <c r="A17" s="190"/>
      <c r="B17" s="190"/>
      <c r="C17" s="190"/>
      <c r="D17" s="190" t="s">
        <v>1134</v>
      </c>
      <c r="E17" s="190"/>
      <c r="F17" s="190"/>
      <c r="G17" s="190" t="s">
        <v>1134</v>
      </c>
      <c r="H17" s="190"/>
      <c r="I17" s="190"/>
      <c r="J17" s="190" t="s">
        <v>916</v>
      </c>
      <c r="K17" s="23"/>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row>
    <row r="18" customFormat="false" ht="52.6" hidden="false" customHeight="true" outlineLevel="0" collapsed="false">
      <c r="A18" s="190"/>
      <c r="B18" s="190"/>
      <c r="C18" s="190"/>
      <c r="D18" s="190" t="s">
        <v>1135</v>
      </c>
      <c r="E18" s="190" t="s">
        <v>1135</v>
      </c>
      <c r="F18" s="190" t="s">
        <v>916</v>
      </c>
      <c r="G18" s="190" t="s">
        <v>1135</v>
      </c>
      <c r="H18" s="190" t="s">
        <v>1135</v>
      </c>
      <c r="I18" s="38" t="s">
        <v>916</v>
      </c>
      <c r="J18" s="38" t="s">
        <v>916</v>
      </c>
      <c r="K18" s="23"/>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row>
    <row r="19" customFormat="false" ht="15.65" hidden="false" customHeight="false" outlineLevel="0" collapsed="false">
      <c r="A19" s="397" t="n">
        <v>1</v>
      </c>
      <c r="B19" s="397" t="n">
        <v>2</v>
      </c>
      <c r="C19" s="397" t="n">
        <v>3</v>
      </c>
      <c r="D19" s="398" t="s">
        <v>632</v>
      </c>
      <c r="E19" s="398" t="s">
        <v>633</v>
      </c>
      <c r="F19" s="398" t="s">
        <v>1136</v>
      </c>
      <c r="G19" s="398" t="s">
        <v>639</v>
      </c>
      <c r="H19" s="398" t="s">
        <v>640</v>
      </c>
      <c r="I19" s="398" t="s">
        <v>1137</v>
      </c>
      <c r="J19" s="398" t="s">
        <v>919</v>
      </c>
      <c r="K19" s="398" t="s">
        <v>660</v>
      </c>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row>
    <row r="20" customFormat="false" ht="15.65" hidden="false" customHeight="false" outlineLevel="0" collapsed="false">
      <c r="A20" s="355"/>
      <c r="B20" s="258"/>
      <c r="C20" s="206"/>
      <c r="D20" s="206"/>
      <c r="E20" s="206"/>
      <c r="F20" s="206"/>
      <c r="G20" s="206"/>
      <c r="H20" s="206"/>
      <c r="I20" s="206"/>
      <c r="J20" s="206"/>
      <c r="K20" s="206"/>
    </row>
    <row r="38" customFormat="false" ht="13.65" hidden="false" customHeight="true" outlineLevel="0" collapsed="false"/>
  </sheetData>
  <mergeCells count="15">
    <mergeCell ref="A4:K4"/>
    <mergeCell ref="A6:K6"/>
    <mergeCell ref="A7:K7"/>
    <mergeCell ref="A9:K9"/>
    <mergeCell ref="A11:K11"/>
    <mergeCell ref="A12:K12"/>
    <mergeCell ref="A13:K13"/>
    <mergeCell ref="A14:J14"/>
    <mergeCell ref="A15:A18"/>
    <mergeCell ref="B15:B18"/>
    <mergeCell ref="C15:C18"/>
    <mergeCell ref="D15:J16"/>
    <mergeCell ref="K15:K18"/>
    <mergeCell ref="D17:F17"/>
    <mergeCell ref="G17:I17"/>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S22"/>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1" outlineLevelCol="0"/>
  <cols>
    <col collapsed="false" customWidth="true" hidden="false" outlineLevel="0" max="1" min="1" style="244" width="8.88"/>
    <col collapsed="false" customWidth="true" hidden="false" outlineLevel="0" max="2" min="2" style="245" width="33"/>
    <col collapsed="false" customWidth="true" hidden="false" outlineLevel="0" max="3" min="3" style="245" width="13.78"/>
    <col collapsed="false" customWidth="true" hidden="false" outlineLevel="0" max="4" min="4" style="245" width="16"/>
    <col collapsed="false" customWidth="true" hidden="false" outlineLevel="0" max="5" min="5" style="245" width="15.77"/>
    <col collapsed="false" customWidth="true" hidden="false" outlineLevel="0" max="6" min="6" style="245" width="16.78"/>
    <col collapsed="false" customWidth="true" hidden="false" outlineLevel="0" max="7" min="7" style="245" width="28.33"/>
    <col collapsed="false" customWidth="true" hidden="false" outlineLevel="0" max="8" min="8" style="245" width="20.44"/>
    <col collapsed="false" customWidth="true" hidden="false" outlineLevel="0" max="9" min="9" style="245" width="24.22"/>
    <col collapsed="false" customWidth="true" hidden="false" outlineLevel="0" max="11" min="10" style="245" width="28.33"/>
    <col collapsed="false" customWidth="true" hidden="false" outlineLevel="0" max="12" min="12" style="245" width="24.34"/>
    <col collapsed="false" customWidth="true" hidden="false" outlineLevel="0" max="13" min="13" style="245" width="33.22"/>
    <col collapsed="false" customWidth="true" hidden="false" outlineLevel="0" max="14" min="14" style="245" width="42.11"/>
    <col collapsed="false" customWidth="true" hidden="false" outlineLevel="0" max="17" min="15" style="245" width="17.11"/>
    <col collapsed="false" customWidth="true" hidden="false" outlineLevel="0" max="18" min="18" style="245" width="13.44"/>
    <col collapsed="false" customWidth="true" hidden="false" outlineLevel="0" max="19" min="19" style="246" width="10.11"/>
    <col collapsed="false" customWidth="true" hidden="false" outlineLevel="0" max="20" min="20" style="246" width="14.11"/>
    <col collapsed="false" customWidth="true" hidden="false" outlineLevel="0" max="21" min="21" style="246" width="7.11"/>
    <col collapsed="false" customWidth="true" hidden="false" outlineLevel="0" max="22" min="22" style="246" width="19.67"/>
    <col collapsed="false" customWidth="true" hidden="false" outlineLevel="0" max="23" min="23" style="246" width="15.11"/>
    <col collapsed="false" customWidth="true" hidden="false" outlineLevel="0" max="24" min="24" style="246" width="22.22"/>
    <col collapsed="false" customWidth="true" hidden="false" outlineLevel="0" max="25" min="25" style="246" width="23.66"/>
    <col collapsed="false" customWidth="true" hidden="false" outlineLevel="0" max="26" min="26" style="245" width="6.88"/>
    <col collapsed="false" customWidth="true" hidden="false" outlineLevel="0" max="27" min="27" style="245" width="6.67"/>
    <col collapsed="false" customWidth="true" hidden="false" outlineLevel="0" max="28" min="28" style="245" width="8.11"/>
    <col collapsed="false" customWidth="true" hidden="false" outlineLevel="0" max="29" min="29" style="245" width="12.11"/>
    <col collapsed="false" customWidth="false" hidden="false" outlineLevel="0" max="258" min="30" style="244" width="9"/>
    <col collapsed="false" customWidth="true" hidden="false" outlineLevel="0" max="259" min="259" style="244" width="3.88"/>
    <col collapsed="false" customWidth="true" hidden="false" outlineLevel="0" max="260" min="260" style="244" width="16"/>
    <col collapsed="false" customWidth="true" hidden="false" outlineLevel="0" max="261" min="261" style="244" width="16.67"/>
    <col collapsed="false" customWidth="true" hidden="false" outlineLevel="0" max="262" min="262" style="244" width="13.44"/>
    <col collapsed="false" customWidth="true" hidden="false" outlineLevel="0" max="264" min="263" style="244" width="10.89"/>
    <col collapsed="false" customWidth="true" hidden="false" outlineLevel="0" max="265" min="265" style="244" width="6.22"/>
    <col collapsed="false" customWidth="true" hidden="false" outlineLevel="0" max="266" min="266" style="244" width="8.88"/>
    <col collapsed="false" customWidth="true" hidden="false" outlineLevel="0" max="267" min="267" style="244" width="13.89"/>
    <col collapsed="false" customWidth="true" hidden="false" outlineLevel="0" max="268" min="268" style="244" width="13.22"/>
    <col collapsed="false" customWidth="true" hidden="false" outlineLevel="0" max="269" min="269" style="244" width="16"/>
    <col collapsed="false" customWidth="true" hidden="false" outlineLevel="0" max="270" min="270" style="244" width="11.66"/>
    <col collapsed="false" customWidth="true" hidden="false" outlineLevel="0" max="271" min="271" style="244" width="16.89"/>
    <col collapsed="false" customWidth="true" hidden="false" outlineLevel="0" max="272" min="272" style="244" width="13.22"/>
    <col collapsed="false" customWidth="true" hidden="false" outlineLevel="0" max="273" min="273" style="244" width="18.34"/>
    <col collapsed="false" customWidth="true" hidden="false" outlineLevel="0" max="274" min="274" style="244" width="15"/>
    <col collapsed="false" customWidth="true" hidden="false" outlineLevel="0" max="275" min="275" style="244" width="14.77"/>
    <col collapsed="false" customWidth="true" hidden="false" outlineLevel="0" max="276" min="276" style="244" width="14.66"/>
    <col collapsed="false" customWidth="true" hidden="false" outlineLevel="0" max="277" min="277" style="244" width="13.78"/>
    <col collapsed="false" customWidth="true" hidden="false" outlineLevel="0" max="278" min="278" style="244" width="14.22"/>
    <col collapsed="false" customWidth="true" hidden="false" outlineLevel="0" max="279" min="279" style="244" width="15.11"/>
    <col collapsed="false" customWidth="true" hidden="false" outlineLevel="0" max="280" min="280" style="244" width="20.44"/>
    <col collapsed="false" customWidth="true" hidden="false" outlineLevel="0" max="281" min="281" style="244" width="27.88"/>
    <col collapsed="false" customWidth="true" hidden="false" outlineLevel="0" max="282" min="282" style="244" width="6.88"/>
    <col collapsed="false" customWidth="true" hidden="false" outlineLevel="0" max="283" min="283" style="244" width="5"/>
    <col collapsed="false" customWidth="true" hidden="false" outlineLevel="0" max="284" min="284" style="244" width="8"/>
    <col collapsed="false" customWidth="true" hidden="false" outlineLevel="0" max="285" min="285" style="244" width="11.88"/>
    <col collapsed="false" customWidth="false" hidden="false" outlineLevel="0" max="514" min="286" style="244" width="9"/>
    <col collapsed="false" customWidth="true" hidden="false" outlineLevel="0" max="515" min="515" style="244" width="3.88"/>
    <col collapsed="false" customWidth="true" hidden="false" outlineLevel="0" max="516" min="516" style="244" width="16"/>
    <col collapsed="false" customWidth="true" hidden="false" outlineLevel="0" max="517" min="517" style="244" width="16.67"/>
    <col collapsed="false" customWidth="true" hidden="false" outlineLevel="0" max="518" min="518" style="244" width="13.44"/>
    <col collapsed="false" customWidth="true" hidden="false" outlineLevel="0" max="520" min="519" style="244" width="10.89"/>
    <col collapsed="false" customWidth="true" hidden="false" outlineLevel="0" max="521" min="521" style="244" width="6.22"/>
    <col collapsed="false" customWidth="true" hidden="false" outlineLevel="0" max="522" min="522" style="244" width="8.88"/>
    <col collapsed="false" customWidth="true" hidden="false" outlineLevel="0" max="523" min="523" style="244" width="13.89"/>
    <col collapsed="false" customWidth="true" hidden="false" outlineLevel="0" max="524" min="524" style="244" width="13.22"/>
    <col collapsed="false" customWidth="true" hidden="false" outlineLevel="0" max="525" min="525" style="244" width="16"/>
    <col collapsed="false" customWidth="true" hidden="false" outlineLevel="0" max="526" min="526" style="244" width="11.66"/>
    <col collapsed="false" customWidth="true" hidden="false" outlineLevel="0" max="527" min="527" style="244" width="16.89"/>
    <col collapsed="false" customWidth="true" hidden="false" outlineLevel="0" max="528" min="528" style="244" width="13.22"/>
    <col collapsed="false" customWidth="true" hidden="false" outlineLevel="0" max="529" min="529" style="244" width="18.34"/>
    <col collapsed="false" customWidth="true" hidden="false" outlineLevel="0" max="530" min="530" style="244" width="15"/>
    <col collapsed="false" customWidth="true" hidden="false" outlineLevel="0" max="531" min="531" style="244" width="14.77"/>
    <col collapsed="false" customWidth="true" hidden="false" outlineLevel="0" max="532" min="532" style="244" width="14.66"/>
    <col collapsed="false" customWidth="true" hidden="false" outlineLevel="0" max="533" min="533" style="244" width="13.78"/>
    <col collapsed="false" customWidth="true" hidden="false" outlineLevel="0" max="534" min="534" style="244" width="14.22"/>
    <col collapsed="false" customWidth="true" hidden="false" outlineLevel="0" max="535" min="535" style="244" width="15.11"/>
    <col collapsed="false" customWidth="true" hidden="false" outlineLevel="0" max="536" min="536" style="244" width="20.44"/>
    <col collapsed="false" customWidth="true" hidden="false" outlineLevel="0" max="537" min="537" style="244" width="27.88"/>
    <col collapsed="false" customWidth="true" hidden="false" outlineLevel="0" max="538" min="538" style="244" width="6.88"/>
    <col collapsed="false" customWidth="true" hidden="false" outlineLevel="0" max="539" min="539" style="244" width="5"/>
    <col collapsed="false" customWidth="true" hidden="false" outlineLevel="0" max="540" min="540" style="244" width="8"/>
    <col collapsed="false" customWidth="true" hidden="false" outlineLevel="0" max="541" min="541" style="244" width="11.88"/>
    <col collapsed="false" customWidth="false" hidden="false" outlineLevel="0" max="770" min="542" style="244" width="9"/>
    <col collapsed="false" customWidth="true" hidden="false" outlineLevel="0" max="771" min="771" style="244" width="3.88"/>
    <col collapsed="false" customWidth="true" hidden="false" outlineLevel="0" max="772" min="772" style="244" width="16"/>
    <col collapsed="false" customWidth="true" hidden="false" outlineLevel="0" max="773" min="773" style="244" width="16.67"/>
    <col collapsed="false" customWidth="true" hidden="false" outlineLevel="0" max="774" min="774" style="244" width="13.44"/>
    <col collapsed="false" customWidth="true" hidden="false" outlineLevel="0" max="776" min="775" style="244" width="10.89"/>
    <col collapsed="false" customWidth="true" hidden="false" outlineLevel="0" max="777" min="777" style="244" width="6.22"/>
    <col collapsed="false" customWidth="true" hidden="false" outlineLevel="0" max="778" min="778" style="244" width="8.88"/>
    <col collapsed="false" customWidth="true" hidden="false" outlineLevel="0" max="779" min="779" style="244" width="13.89"/>
    <col collapsed="false" customWidth="true" hidden="false" outlineLevel="0" max="780" min="780" style="244" width="13.22"/>
    <col collapsed="false" customWidth="true" hidden="false" outlineLevel="0" max="781" min="781" style="244" width="16"/>
    <col collapsed="false" customWidth="true" hidden="false" outlineLevel="0" max="782" min="782" style="244" width="11.66"/>
    <col collapsed="false" customWidth="true" hidden="false" outlineLevel="0" max="783" min="783" style="244" width="16.89"/>
    <col collapsed="false" customWidth="true" hidden="false" outlineLevel="0" max="784" min="784" style="244" width="13.22"/>
    <col collapsed="false" customWidth="true" hidden="false" outlineLevel="0" max="785" min="785" style="244" width="18.34"/>
    <col collapsed="false" customWidth="true" hidden="false" outlineLevel="0" max="786" min="786" style="244" width="15"/>
    <col collapsed="false" customWidth="true" hidden="false" outlineLevel="0" max="787" min="787" style="244" width="14.77"/>
    <col collapsed="false" customWidth="true" hidden="false" outlineLevel="0" max="788" min="788" style="244" width="14.66"/>
    <col collapsed="false" customWidth="true" hidden="false" outlineLevel="0" max="789" min="789" style="244" width="13.78"/>
    <col collapsed="false" customWidth="true" hidden="false" outlineLevel="0" max="790" min="790" style="244" width="14.22"/>
    <col collapsed="false" customWidth="true" hidden="false" outlineLevel="0" max="791" min="791" style="244" width="15.11"/>
    <col collapsed="false" customWidth="true" hidden="false" outlineLevel="0" max="792" min="792" style="244" width="20.44"/>
    <col collapsed="false" customWidth="true" hidden="false" outlineLevel="0" max="793" min="793" style="244" width="27.88"/>
    <col collapsed="false" customWidth="true" hidden="false" outlineLevel="0" max="794" min="794" style="244" width="6.88"/>
    <col collapsed="false" customWidth="true" hidden="false" outlineLevel="0" max="795" min="795" style="244" width="5"/>
    <col collapsed="false" customWidth="true" hidden="false" outlineLevel="0" max="796" min="796" style="244" width="8"/>
    <col collapsed="false" customWidth="true" hidden="false" outlineLevel="0" max="797" min="797" style="244" width="11.88"/>
    <col collapsed="false" customWidth="false" hidden="false" outlineLevel="0" max="1026" min="798" style="244" width="9"/>
    <col collapsed="false" customWidth="true" hidden="false" outlineLevel="0" max="1027" min="1027" style="244" width="3.88"/>
    <col collapsed="false" customWidth="true" hidden="false" outlineLevel="0" max="1028" min="1028" style="244" width="16"/>
    <col collapsed="false" customWidth="true" hidden="false" outlineLevel="0" max="1029" min="1029" style="244" width="16.67"/>
    <col collapsed="false" customWidth="true" hidden="false" outlineLevel="0" max="1030" min="1030" style="244" width="13.44"/>
    <col collapsed="false" customWidth="true" hidden="false" outlineLevel="0" max="1032" min="1031" style="244" width="10.89"/>
    <col collapsed="false" customWidth="true" hidden="false" outlineLevel="0" max="1033" min="1033" style="244" width="6.22"/>
    <col collapsed="false" customWidth="true" hidden="false" outlineLevel="0" max="1034" min="1034" style="244" width="8.88"/>
    <col collapsed="false" customWidth="true" hidden="false" outlineLevel="0" max="1035" min="1035" style="244" width="13.89"/>
    <col collapsed="false" customWidth="true" hidden="false" outlineLevel="0" max="1036" min="1036" style="244" width="13.22"/>
    <col collapsed="false" customWidth="true" hidden="false" outlineLevel="0" max="1037" min="1037" style="244" width="16"/>
    <col collapsed="false" customWidth="true" hidden="false" outlineLevel="0" max="1038" min="1038" style="244" width="11.66"/>
    <col collapsed="false" customWidth="true" hidden="false" outlineLevel="0" max="1039" min="1039" style="244" width="16.89"/>
    <col collapsed="false" customWidth="true" hidden="false" outlineLevel="0" max="1040" min="1040" style="244" width="13.22"/>
    <col collapsed="false" customWidth="true" hidden="false" outlineLevel="0" max="1041" min="1041" style="244" width="18.34"/>
    <col collapsed="false" customWidth="true" hidden="false" outlineLevel="0" max="1042" min="1042" style="244" width="15"/>
    <col collapsed="false" customWidth="true" hidden="false" outlineLevel="0" max="1043" min="1043" style="244" width="14.77"/>
    <col collapsed="false" customWidth="true" hidden="false" outlineLevel="0" max="1044" min="1044" style="244" width="14.66"/>
    <col collapsed="false" customWidth="true" hidden="false" outlineLevel="0" max="1045" min="1045" style="244" width="13.78"/>
    <col collapsed="false" customWidth="true" hidden="false" outlineLevel="0" max="1046" min="1046" style="244" width="14.22"/>
    <col collapsed="false" customWidth="true" hidden="false" outlineLevel="0" max="1047" min="1047" style="244" width="15.11"/>
    <col collapsed="false" customWidth="true" hidden="false" outlineLevel="0" max="1048" min="1048" style="244" width="20.44"/>
    <col collapsed="false" customWidth="true" hidden="false" outlineLevel="0" max="1049" min="1049" style="244" width="27.88"/>
    <col collapsed="false" customWidth="true" hidden="false" outlineLevel="0" max="1050" min="1050" style="244" width="6.88"/>
    <col collapsed="false" customWidth="true" hidden="false" outlineLevel="0" max="1051" min="1051" style="244" width="5"/>
    <col collapsed="false" customWidth="true" hidden="false" outlineLevel="0" max="1052" min="1052" style="244" width="8"/>
    <col collapsed="false" customWidth="true" hidden="false" outlineLevel="0" max="1053" min="1053" style="244" width="11.88"/>
    <col collapsed="false" customWidth="false" hidden="false" outlineLevel="0" max="1282" min="1054" style="244" width="9"/>
    <col collapsed="false" customWidth="true" hidden="false" outlineLevel="0" max="1283" min="1283" style="244" width="3.88"/>
    <col collapsed="false" customWidth="true" hidden="false" outlineLevel="0" max="1284" min="1284" style="244" width="16"/>
    <col collapsed="false" customWidth="true" hidden="false" outlineLevel="0" max="1285" min="1285" style="244" width="16.67"/>
    <col collapsed="false" customWidth="true" hidden="false" outlineLevel="0" max="1286" min="1286" style="244" width="13.44"/>
    <col collapsed="false" customWidth="true" hidden="false" outlineLevel="0" max="1288" min="1287" style="244" width="10.89"/>
    <col collapsed="false" customWidth="true" hidden="false" outlineLevel="0" max="1289" min="1289" style="244" width="6.22"/>
    <col collapsed="false" customWidth="true" hidden="false" outlineLevel="0" max="1290" min="1290" style="244" width="8.88"/>
    <col collapsed="false" customWidth="true" hidden="false" outlineLevel="0" max="1291" min="1291" style="244" width="13.89"/>
    <col collapsed="false" customWidth="true" hidden="false" outlineLevel="0" max="1292" min="1292" style="244" width="13.22"/>
    <col collapsed="false" customWidth="true" hidden="false" outlineLevel="0" max="1293" min="1293" style="244" width="16"/>
    <col collapsed="false" customWidth="true" hidden="false" outlineLevel="0" max="1294" min="1294" style="244" width="11.66"/>
    <col collapsed="false" customWidth="true" hidden="false" outlineLevel="0" max="1295" min="1295" style="244" width="16.89"/>
    <col collapsed="false" customWidth="true" hidden="false" outlineLevel="0" max="1296" min="1296" style="244" width="13.22"/>
    <col collapsed="false" customWidth="true" hidden="false" outlineLevel="0" max="1297" min="1297" style="244" width="18.34"/>
    <col collapsed="false" customWidth="true" hidden="false" outlineLevel="0" max="1298" min="1298" style="244" width="15"/>
    <col collapsed="false" customWidth="true" hidden="false" outlineLevel="0" max="1299" min="1299" style="244" width="14.77"/>
    <col collapsed="false" customWidth="true" hidden="false" outlineLevel="0" max="1300" min="1300" style="244" width="14.66"/>
    <col collapsed="false" customWidth="true" hidden="false" outlineLevel="0" max="1301" min="1301" style="244" width="13.78"/>
    <col collapsed="false" customWidth="true" hidden="false" outlineLevel="0" max="1302" min="1302" style="244" width="14.22"/>
    <col collapsed="false" customWidth="true" hidden="false" outlineLevel="0" max="1303" min="1303" style="244" width="15.11"/>
    <col collapsed="false" customWidth="true" hidden="false" outlineLevel="0" max="1304" min="1304" style="244" width="20.44"/>
    <col collapsed="false" customWidth="true" hidden="false" outlineLevel="0" max="1305" min="1305" style="244" width="27.88"/>
    <col collapsed="false" customWidth="true" hidden="false" outlineLevel="0" max="1306" min="1306" style="244" width="6.88"/>
    <col collapsed="false" customWidth="true" hidden="false" outlineLevel="0" max="1307" min="1307" style="244" width="5"/>
    <col collapsed="false" customWidth="true" hidden="false" outlineLevel="0" max="1308" min="1308" style="244" width="8"/>
    <col collapsed="false" customWidth="true" hidden="false" outlineLevel="0" max="1309" min="1309" style="244" width="11.88"/>
    <col collapsed="false" customWidth="false" hidden="false" outlineLevel="0" max="1538" min="1310" style="244" width="9"/>
    <col collapsed="false" customWidth="true" hidden="false" outlineLevel="0" max="1539" min="1539" style="244" width="3.88"/>
    <col collapsed="false" customWidth="true" hidden="false" outlineLevel="0" max="1540" min="1540" style="244" width="16"/>
    <col collapsed="false" customWidth="true" hidden="false" outlineLevel="0" max="1541" min="1541" style="244" width="16.67"/>
    <col collapsed="false" customWidth="true" hidden="false" outlineLevel="0" max="1542" min="1542" style="244" width="13.44"/>
    <col collapsed="false" customWidth="true" hidden="false" outlineLevel="0" max="1544" min="1543" style="244" width="10.89"/>
    <col collapsed="false" customWidth="true" hidden="false" outlineLevel="0" max="1545" min="1545" style="244" width="6.22"/>
    <col collapsed="false" customWidth="true" hidden="false" outlineLevel="0" max="1546" min="1546" style="244" width="8.88"/>
    <col collapsed="false" customWidth="true" hidden="false" outlineLevel="0" max="1547" min="1547" style="244" width="13.89"/>
    <col collapsed="false" customWidth="true" hidden="false" outlineLevel="0" max="1548" min="1548" style="244" width="13.22"/>
    <col collapsed="false" customWidth="true" hidden="false" outlineLevel="0" max="1549" min="1549" style="244" width="16"/>
    <col collapsed="false" customWidth="true" hidden="false" outlineLevel="0" max="1550" min="1550" style="244" width="11.66"/>
    <col collapsed="false" customWidth="true" hidden="false" outlineLevel="0" max="1551" min="1551" style="244" width="16.89"/>
    <col collapsed="false" customWidth="true" hidden="false" outlineLevel="0" max="1552" min="1552" style="244" width="13.22"/>
    <col collapsed="false" customWidth="true" hidden="false" outlineLevel="0" max="1553" min="1553" style="244" width="18.34"/>
    <col collapsed="false" customWidth="true" hidden="false" outlineLevel="0" max="1554" min="1554" style="244" width="15"/>
    <col collapsed="false" customWidth="true" hidden="false" outlineLevel="0" max="1555" min="1555" style="244" width="14.77"/>
    <col collapsed="false" customWidth="true" hidden="false" outlineLevel="0" max="1556" min="1556" style="244" width="14.66"/>
    <col collapsed="false" customWidth="true" hidden="false" outlineLevel="0" max="1557" min="1557" style="244" width="13.78"/>
    <col collapsed="false" customWidth="true" hidden="false" outlineLevel="0" max="1558" min="1558" style="244" width="14.22"/>
    <col collapsed="false" customWidth="true" hidden="false" outlineLevel="0" max="1559" min="1559" style="244" width="15.11"/>
    <col collapsed="false" customWidth="true" hidden="false" outlineLevel="0" max="1560" min="1560" style="244" width="20.44"/>
    <col collapsed="false" customWidth="true" hidden="false" outlineLevel="0" max="1561" min="1561" style="244" width="27.88"/>
    <col collapsed="false" customWidth="true" hidden="false" outlineLevel="0" max="1562" min="1562" style="244" width="6.88"/>
    <col collapsed="false" customWidth="true" hidden="false" outlineLevel="0" max="1563" min="1563" style="244" width="5"/>
    <col collapsed="false" customWidth="true" hidden="false" outlineLevel="0" max="1564" min="1564" style="244" width="8"/>
    <col collapsed="false" customWidth="true" hidden="false" outlineLevel="0" max="1565" min="1565" style="244" width="11.88"/>
    <col collapsed="false" customWidth="false" hidden="false" outlineLevel="0" max="1794" min="1566" style="244" width="9"/>
    <col collapsed="false" customWidth="true" hidden="false" outlineLevel="0" max="1795" min="1795" style="244" width="3.88"/>
    <col collapsed="false" customWidth="true" hidden="false" outlineLevel="0" max="1796" min="1796" style="244" width="16"/>
    <col collapsed="false" customWidth="true" hidden="false" outlineLevel="0" max="1797" min="1797" style="244" width="16.67"/>
    <col collapsed="false" customWidth="true" hidden="false" outlineLevel="0" max="1798" min="1798" style="244" width="13.44"/>
    <col collapsed="false" customWidth="true" hidden="false" outlineLevel="0" max="1800" min="1799" style="244" width="10.89"/>
    <col collapsed="false" customWidth="true" hidden="false" outlineLevel="0" max="1801" min="1801" style="244" width="6.22"/>
    <col collapsed="false" customWidth="true" hidden="false" outlineLevel="0" max="1802" min="1802" style="244" width="8.88"/>
    <col collapsed="false" customWidth="true" hidden="false" outlineLevel="0" max="1803" min="1803" style="244" width="13.89"/>
    <col collapsed="false" customWidth="true" hidden="false" outlineLevel="0" max="1804" min="1804" style="244" width="13.22"/>
    <col collapsed="false" customWidth="true" hidden="false" outlineLevel="0" max="1805" min="1805" style="244" width="16"/>
    <col collapsed="false" customWidth="true" hidden="false" outlineLevel="0" max="1806" min="1806" style="244" width="11.66"/>
    <col collapsed="false" customWidth="true" hidden="false" outlineLevel="0" max="1807" min="1807" style="244" width="16.89"/>
    <col collapsed="false" customWidth="true" hidden="false" outlineLevel="0" max="1808" min="1808" style="244" width="13.22"/>
    <col collapsed="false" customWidth="true" hidden="false" outlineLevel="0" max="1809" min="1809" style="244" width="18.34"/>
    <col collapsed="false" customWidth="true" hidden="false" outlineLevel="0" max="1810" min="1810" style="244" width="15"/>
    <col collapsed="false" customWidth="true" hidden="false" outlineLevel="0" max="1811" min="1811" style="244" width="14.77"/>
    <col collapsed="false" customWidth="true" hidden="false" outlineLevel="0" max="1812" min="1812" style="244" width="14.66"/>
    <col collapsed="false" customWidth="true" hidden="false" outlineLevel="0" max="1813" min="1813" style="244" width="13.78"/>
    <col collapsed="false" customWidth="true" hidden="false" outlineLevel="0" max="1814" min="1814" style="244" width="14.22"/>
    <col collapsed="false" customWidth="true" hidden="false" outlineLevel="0" max="1815" min="1815" style="244" width="15.11"/>
    <col collapsed="false" customWidth="true" hidden="false" outlineLevel="0" max="1816" min="1816" style="244" width="20.44"/>
    <col collapsed="false" customWidth="true" hidden="false" outlineLevel="0" max="1817" min="1817" style="244" width="27.88"/>
    <col collapsed="false" customWidth="true" hidden="false" outlineLevel="0" max="1818" min="1818" style="244" width="6.88"/>
    <col collapsed="false" customWidth="true" hidden="false" outlineLevel="0" max="1819" min="1819" style="244" width="5"/>
    <col collapsed="false" customWidth="true" hidden="false" outlineLevel="0" max="1820" min="1820" style="244" width="8"/>
    <col collapsed="false" customWidth="true" hidden="false" outlineLevel="0" max="1821" min="1821" style="244" width="11.88"/>
    <col collapsed="false" customWidth="false" hidden="false" outlineLevel="0" max="2050" min="1822" style="244" width="9"/>
    <col collapsed="false" customWidth="true" hidden="false" outlineLevel="0" max="2051" min="2051" style="244" width="3.88"/>
    <col collapsed="false" customWidth="true" hidden="false" outlineLevel="0" max="2052" min="2052" style="244" width="16"/>
    <col collapsed="false" customWidth="true" hidden="false" outlineLevel="0" max="2053" min="2053" style="244" width="16.67"/>
    <col collapsed="false" customWidth="true" hidden="false" outlineLevel="0" max="2054" min="2054" style="244" width="13.44"/>
    <col collapsed="false" customWidth="true" hidden="false" outlineLevel="0" max="2056" min="2055" style="244" width="10.89"/>
    <col collapsed="false" customWidth="true" hidden="false" outlineLevel="0" max="2057" min="2057" style="244" width="6.22"/>
    <col collapsed="false" customWidth="true" hidden="false" outlineLevel="0" max="2058" min="2058" style="244" width="8.88"/>
    <col collapsed="false" customWidth="true" hidden="false" outlineLevel="0" max="2059" min="2059" style="244" width="13.89"/>
    <col collapsed="false" customWidth="true" hidden="false" outlineLevel="0" max="2060" min="2060" style="244" width="13.22"/>
    <col collapsed="false" customWidth="true" hidden="false" outlineLevel="0" max="2061" min="2061" style="244" width="16"/>
    <col collapsed="false" customWidth="true" hidden="false" outlineLevel="0" max="2062" min="2062" style="244" width="11.66"/>
    <col collapsed="false" customWidth="true" hidden="false" outlineLevel="0" max="2063" min="2063" style="244" width="16.89"/>
    <col collapsed="false" customWidth="true" hidden="false" outlineLevel="0" max="2064" min="2064" style="244" width="13.22"/>
    <col collapsed="false" customWidth="true" hidden="false" outlineLevel="0" max="2065" min="2065" style="244" width="18.34"/>
    <col collapsed="false" customWidth="true" hidden="false" outlineLevel="0" max="2066" min="2066" style="244" width="15"/>
    <col collapsed="false" customWidth="true" hidden="false" outlineLevel="0" max="2067" min="2067" style="244" width="14.77"/>
    <col collapsed="false" customWidth="true" hidden="false" outlineLevel="0" max="2068" min="2068" style="244" width="14.66"/>
    <col collapsed="false" customWidth="true" hidden="false" outlineLevel="0" max="2069" min="2069" style="244" width="13.78"/>
    <col collapsed="false" customWidth="true" hidden="false" outlineLevel="0" max="2070" min="2070" style="244" width="14.22"/>
    <col collapsed="false" customWidth="true" hidden="false" outlineLevel="0" max="2071" min="2071" style="244" width="15.11"/>
    <col collapsed="false" customWidth="true" hidden="false" outlineLevel="0" max="2072" min="2072" style="244" width="20.44"/>
    <col collapsed="false" customWidth="true" hidden="false" outlineLevel="0" max="2073" min="2073" style="244" width="27.88"/>
    <col collapsed="false" customWidth="true" hidden="false" outlineLevel="0" max="2074" min="2074" style="244" width="6.88"/>
    <col collapsed="false" customWidth="true" hidden="false" outlineLevel="0" max="2075" min="2075" style="244" width="5"/>
    <col collapsed="false" customWidth="true" hidden="false" outlineLevel="0" max="2076" min="2076" style="244" width="8"/>
    <col collapsed="false" customWidth="true" hidden="false" outlineLevel="0" max="2077" min="2077" style="244" width="11.88"/>
    <col collapsed="false" customWidth="false" hidden="false" outlineLevel="0" max="2306" min="2078" style="244" width="9"/>
    <col collapsed="false" customWidth="true" hidden="false" outlineLevel="0" max="2307" min="2307" style="244" width="3.88"/>
    <col collapsed="false" customWidth="true" hidden="false" outlineLevel="0" max="2308" min="2308" style="244" width="16"/>
    <col collapsed="false" customWidth="true" hidden="false" outlineLevel="0" max="2309" min="2309" style="244" width="16.67"/>
    <col collapsed="false" customWidth="true" hidden="false" outlineLevel="0" max="2310" min="2310" style="244" width="13.44"/>
    <col collapsed="false" customWidth="true" hidden="false" outlineLevel="0" max="2312" min="2311" style="244" width="10.89"/>
    <col collapsed="false" customWidth="true" hidden="false" outlineLevel="0" max="2313" min="2313" style="244" width="6.22"/>
    <col collapsed="false" customWidth="true" hidden="false" outlineLevel="0" max="2314" min="2314" style="244" width="8.88"/>
    <col collapsed="false" customWidth="true" hidden="false" outlineLevel="0" max="2315" min="2315" style="244" width="13.89"/>
    <col collapsed="false" customWidth="true" hidden="false" outlineLevel="0" max="2316" min="2316" style="244" width="13.22"/>
    <col collapsed="false" customWidth="true" hidden="false" outlineLevel="0" max="2317" min="2317" style="244" width="16"/>
    <col collapsed="false" customWidth="true" hidden="false" outlineLevel="0" max="2318" min="2318" style="244" width="11.66"/>
    <col collapsed="false" customWidth="true" hidden="false" outlineLevel="0" max="2319" min="2319" style="244" width="16.89"/>
    <col collapsed="false" customWidth="true" hidden="false" outlineLevel="0" max="2320" min="2320" style="244" width="13.22"/>
    <col collapsed="false" customWidth="true" hidden="false" outlineLevel="0" max="2321" min="2321" style="244" width="18.34"/>
    <col collapsed="false" customWidth="true" hidden="false" outlineLevel="0" max="2322" min="2322" style="244" width="15"/>
    <col collapsed="false" customWidth="true" hidden="false" outlineLevel="0" max="2323" min="2323" style="244" width="14.77"/>
    <col collapsed="false" customWidth="true" hidden="false" outlineLevel="0" max="2324" min="2324" style="244" width="14.66"/>
    <col collapsed="false" customWidth="true" hidden="false" outlineLevel="0" max="2325" min="2325" style="244" width="13.78"/>
    <col collapsed="false" customWidth="true" hidden="false" outlineLevel="0" max="2326" min="2326" style="244" width="14.22"/>
    <col collapsed="false" customWidth="true" hidden="false" outlineLevel="0" max="2327" min="2327" style="244" width="15.11"/>
    <col collapsed="false" customWidth="true" hidden="false" outlineLevel="0" max="2328" min="2328" style="244" width="20.44"/>
    <col collapsed="false" customWidth="true" hidden="false" outlineLevel="0" max="2329" min="2329" style="244" width="27.88"/>
    <col collapsed="false" customWidth="true" hidden="false" outlineLevel="0" max="2330" min="2330" style="244" width="6.88"/>
    <col collapsed="false" customWidth="true" hidden="false" outlineLevel="0" max="2331" min="2331" style="244" width="5"/>
    <col collapsed="false" customWidth="true" hidden="false" outlineLevel="0" max="2332" min="2332" style="244" width="8"/>
    <col collapsed="false" customWidth="true" hidden="false" outlineLevel="0" max="2333" min="2333" style="244" width="11.88"/>
    <col collapsed="false" customWidth="false" hidden="false" outlineLevel="0" max="2562" min="2334" style="244" width="9"/>
    <col collapsed="false" customWidth="true" hidden="false" outlineLevel="0" max="2563" min="2563" style="244" width="3.88"/>
    <col collapsed="false" customWidth="true" hidden="false" outlineLevel="0" max="2564" min="2564" style="244" width="16"/>
    <col collapsed="false" customWidth="true" hidden="false" outlineLevel="0" max="2565" min="2565" style="244" width="16.67"/>
    <col collapsed="false" customWidth="true" hidden="false" outlineLevel="0" max="2566" min="2566" style="244" width="13.44"/>
    <col collapsed="false" customWidth="true" hidden="false" outlineLevel="0" max="2568" min="2567" style="244" width="10.89"/>
    <col collapsed="false" customWidth="true" hidden="false" outlineLevel="0" max="2569" min="2569" style="244" width="6.22"/>
    <col collapsed="false" customWidth="true" hidden="false" outlineLevel="0" max="2570" min="2570" style="244" width="8.88"/>
    <col collapsed="false" customWidth="true" hidden="false" outlineLevel="0" max="2571" min="2571" style="244" width="13.89"/>
    <col collapsed="false" customWidth="true" hidden="false" outlineLevel="0" max="2572" min="2572" style="244" width="13.22"/>
    <col collapsed="false" customWidth="true" hidden="false" outlineLevel="0" max="2573" min="2573" style="244" width="16"/>
    <col collapsed="false" customWidth="true" hidden="false" outlineLevel="0" max="2574" min="2574" style="244" width="11.66"/>
    <col collapsed="false" customWidth="true" hidden="false" outlineLevel="0" max="2575" min="2575" style="244" width="16.89"/>
    <col collapsed="false" customWidth="true" hidden="false" outlineLevel="0" max="2576" min="2576" style="244" width="13.22"/>
    <col collapsed="false" customWidth="true" hidden="false" outlineLevel="0" max="2577" min="2577" style="244" width="18.34"/>
    <col collapsed="false" customWidth="true" hidden="false" outlineLevel="0" max="2578" min="2578" style="244" width="15"/>
    <col collapsed="false" customWidth="true" hidden="false" outlineLevel="0" max="2579" min="2579" style="244" width="14.77"/>
    <col collapsed="false" customWidth="true" hidden="false" outlineLevel="0" max="2580" min="2580" style="244" width="14.66"/>
    <col collapsed="false" customWidth="true" hidden="false" outlineLevel="0" max="2581" min="2581" style="244" width="13.78"/>
    <col collapsed="false" customWidth="true" hidden="false" outlineLevel="0" max="2582" min="2582" style="244" width="14.22"/>
    <col collapsed="false" customWidth="true" hidden="false" outlineLevel="0" max="2583" min="2583" style="244" width="15.11"/>
    <col collapsed="false" customWidth="true" hidden="false" outlineLevel="0" max="2584" min="2584" style="244" width="20.44"/>
    <col collapsed="false" customWidth="true" hidden="false" outlineLevel="0" max="2585" min="2585" style="244" width="27.88"/>
    <col collapsed="false" customWidth="true" hidden="false" outlineLevel="0" max="2586" min="2586" style="244" width="6.88"/>
    <col collapsed="false" customWidth="true" hidden="false" outlineLevel="0" max="2587" min="2587" style="244" width="5"/>
    <col collapsed="false" customWidth="true" hidden="false" outlineLevel="0" max="2588" min="2588" style="244" width="8"/>
    <col collapsed="false" customWidth="true" hidden="false" outlineLevel="0" max="2589" min="2589" style="244" width="11.88"/>
    <col collapsed="false" customWidth="false" hidden="false" outlineLevel="0" max="2818" min="2590" style="244" width="9"/>
    <col collapsed="false" customWidth="true" hidden="false" outlineLevel="0" max="2819" min="2819" style="244" width="3.88"/>
    <col collapsed="false" customWidth="true" hidden="false" outlineLevel="0" max="2820" min="2820" style="244" width="16"/>
    <col collapsed="false" customWidth="true" hidden="false" outlineLevel="0" max="2821" min="2821" style="244" width="16.67"/>
    <col collapsed="false" customWidth="true" hidden="false" outlineLevel="0" max="2822" min="2822" style="244" width="13.44"/>
    <col collapsed="false" customWidth="true" hidden="false" outlineLevel="0" max="2824" min="2823" style="244" width="10.89"/>
    <col collapsed="false" customWidth="true" hidden="false" outlineLevel="0" max="2825" min="2825" style="244" width="6.22"/>
    <col collapsed="false" customWidth="true" hidden="false" outlineLevel="0" max="2826" min="2826" style="244" width="8.88"/>
    <col collapsed="false" customWidth="true" hidden="false" outlineLevel="0" max="2827" min="2827" style="244" width="13.89"/>
    <col collapsed="false" customWidth="true" hidden="false" outlineLevel="0" max="2828" min="2828" style="244" width="13.22"/>
    <col collapsed="false" customWidth="true" hidden="false" outlineLevel="0" max="2829" min="2829" style="244" width="16"/>
    <col collapsed="false" customWidth="true" hidden="false" outlineLevel="0" max="2830" min="2830" style="244" width="11.66"/>
    <col collapsed="false" customWidth="true" hidden="false" outlineLevel="0" max="2831" min="2831" style="244" width="16.89"/>
    <col collapsed="false" customWidth="true" hidden="false" outlineLevel="0" max="2832" min="2832" style="244" width="13.22"/>
    <col collapsed="false" customWidth="true" hidden="false" outlineLevel="0" max="2833" min="2833" style="244" width="18.34"/>
    <col collapsed="false" customWidth="true" hidden="false" outlineLevel="0" max="2834" min="2834" style="244" width="15"/>
    <col collapsed="false" customWidth="true" hidden="false" outlineLevel="0" max="2835" min="2835" style="244" width="14.77"/>
    <col collapsed="false" customWidth="true" hidden="false" outlineLevel="0" max="2836" min="2836" style="244" width="14.66"/>
    <col collapsed="false" customWidth="true" hidden="false" outlineLevel="0" max="2837" min="2837" style="244" width="13.78"/>
    <col collapsed="false" customWidth="true" hidden="false" outlineLevel="0" max="2838" min="2838" style="244" width="14.22"/>
    <col collapsed="false" customWidth="true" hidden="false" outlineLevel="0" max="2839" min="2839" style="244" width="15.11"/>
    <col collapsed="false" customWidth="true" hidden="false" outlineLevel="0" max="2840" min="2840" style="244" width="20.44"/>
    <col collapsed="false" customWidth="true" hidden="false" outlineLevel="0" max="2841" min="2841" style="244" width="27.88"/>
    <col collapsed="false" customWidth="true" hidden="false" outlineLevel="0" max="2842" min="2842" style="244" width="6.88"/>
    <col collapsed="false" customWidth="true" hidden="false" outlineLevel="0" max="2843" min="2843" style="244" width="5"/>
    <col collapsed="false" customWidth="true" hidden="false" outlineLevel="0" max="2844" min="2844" style="244" width="8"/>
    <col collapsed="false" customWidth="true" hidden="false" outlineLevel="0" max="2845" min="2845" style="244" width="11.88"/>
    <col collapsed="false" customWidth="false" hidden="false" outlineLevel="0" max="3074" min="2846" style="244" width="9"/>
    <col collapsed="false" customWidth="true" hidden="false" outlineLevel="0" max="3075" min="3075" style="244" width="3.88"/>
    <col collapsed="false" customWidth="true" hidden="false" outlineLevel="0" max="3076" min="3076" style="244" width="16"/>
    <col collapsed="false" customWidth="true" hidden="false" outlineLevel="0" max="3077" min="3077" style="244" width="16.67"/>
    <col collapsed="false" customWidth="true" hidden="false" outlineLevel="0" max="3078" min="3078" style="244" width="13.44"/>
    <col collapsed="false" customWidth="true" hidden="false" outlineLevel="0" max="3080" min="3079" style="244" width="10.89"/>
    <col collapsed="false" customWidth="true" hidden="false" outlineLevel="0" max="3081" min="3081" style="244" width="6.22"/>
    <col collapsed="false" customWidth="true" hidden="false" outlineLevel="0" max="3082" min="3082" style="244" width="8.88"/>
    <col collapsed="false" customWidth="true" hidden="false" outlineLevel="0" max="3083" min="3083" style="244" width="13.89"/>
    <col collapsed="false" customWidth="true" hidden="false" outlineLevel="0" max="3084" min="3084" style="244" width="13.22"/>
    <col collapsed="false" customWidth="true" hidden="false" outlineLevel="0" max="3085" min="3085" style="244" width="16"/>
    <col collapsed="false" customWidth="true" hidden="false" outlineLevel="0" max="3086" min="3086" style="244" width="11.66"/>
    <col collapsed="false" customWidth="true" hidden="false" outlineLevel="0" max="3087" min="3087" style="244" width="16.89"/>
    <col collapsed="false" customWidth="true" hidden="false" outlineLevel="0" max="3088" min="3088" style="244" width="13.22"/>
    <col collapsed="false" customWidth="true" hidden="false" outlineLevel="0" max="3089" min="3089" style="244" width="18.34"/>
    <col collapsed="false" customWidth="true" hidden="false" outlineLevel="0" max="3090" min="3090" style="244" width="15"/>
    <col collapsed="false" customWidth="true" hidden="false" outlineLevel="0" max="3091" min="3091" style="244" width="14.77"/>
    <col collapsed="false" customWidth="true" hidden="false" outlineLevel="0" max="3092" min="3092" style="244" width="14.66"/>
    <col collapsed="false" customWidth="true" hidden="false" outlineLevel="0" max="3093" min="3093" style="244" width="13.78"/>
    <col collapsed="false" customWidth="true" hidden="false" outlineLevel="0" max="3094" min="3094" style="244" width="14.22"/>
    <col collapsed="false" customWidth="true" hidden="false" outlineLevel="0" max="3095" min="3095" style="244" width="15.11"/>
    <col collapsed="false" customWidth="true" hidden="false" outlineLevel="0" max="3096" min="3096" style="244" width="20.44"/>
    <col collapsed="false" customWidth="true" hidden="false" outlineLevel="0" max="3097" min="3097" style="244" width="27.88"/>
    <col collapsed="false" customWidth="true" hidden="false" outlineLevel="0" max="3098" min="3098" style="244" width="6.88"/>
    <col collapsed="false" customWidth="true" hidden="false" outlineLevel="0" max="3099" min="3099" style="244" width="5"/>
    <col collapsed="false" customWidth="true" hidden="false" outlineLevel="0" max="3100" min="3100" style="244" width="8"/>
    <col collapsed="false" customWidth="true" hidden="false" outlineLevel="0" max="3101" min="3101" style="244" width="11.88"/>
    <col collapsed="false" customWidth="false" hidden="false" outlineLevel="0" max="3330" min="3102" style="244" width="9"/>
    <col collapsed="false" customWidth="true" hidden="false" outlineLevel="0" max="3331" min="3331" style="244" width="3.88"/>
    <col collapsed="false" customWidth="true" hidden="false" outlineLevel="0" max="3332" min="3332" style="244" width="16"/>
    <col collapsed="false" customWidth="true" hidden="false" outlineLevel="0" max="3333" min="3333" style="244" width="16.67"/>
    <col collapsed="false" customWidth="true" hidden="false" outlineLevel="0" max="3334" min="3334" style="244" width="13.44"/>
    <col collapsed="false" customWidth="true" hidden="false" outlineLevel="0" max="3336" min="3335" style="244" width="10.89"/>
    <col collapsed="false" customWidth="true" hidden="false" outlineLevel="0" max="3337" min="3337" style="244" width="6.22"/>
    <col collapsed="false" customWidth="true" hidden="false" outlineLevel="0" max="3338" min="3338" style="244" width="8.88"/>
    <col collapsed="false" customWidth="true" hidden="false" outlineLevel="0" max="3339" min="3339" style="244" width="13.89"/>
    <col collapsed="false" customWidth="true" hidden="false" outlineLevel="0" max="3340" min="3340" style="244" width="13.22"/>
    <col collapsed="false" customWidth="true" hidden="false" outlineLevel="0" max="3341" min="3341" style="244" width="16"/>
    <col collapsed="false" customWidth="true" hidden="false" outlineLevel="0" max="3342" min="3342" style="244" width="11.66"/>
    <col collapsed="false" customWidth="true" hidden="false" outlineLevel="0" max="3343" min="3343" style="244" width="16.89"/>
    <col collapsed="false" customWidth="true" hidden="false" outlineLevel="0" max="3344" min="3344" style="244" width="13.22"/>
    <col collapsed="false" customWidth="true" hidden="false" outlineLevel="0" max="3345" min="3345" style="244" width="18.34"/>
    <col collapsed="false" customWidth="true" hidden="false" outlineLevel="0" max="3346" min="3346" style="244" width="15"/>
    <col collapsed="false" customWidth="true" hidden="false" outlineLevel="0" max="3347" min="3347" style="244" width="14.77"/>
    <col collapsed="false" customWidth="true" hidden="false" outlineLevel="0" max="3348" min="3348" style="244" width="14.66"/>
    <col collapsed="false" customWidth="true" hidden="false" outlineLevel="0" max="3349" min="3349" style="244" width="13.78"/>
    <col collapsed="false" customWidth="true" hidden="false" outlineLevel="0" max="3350" min="3350" style="244" width="14.22"/>
    <col collapsed="false" customWidth="true" hidden="false" outlineLevel="0" max="3351" min="3351" style="244" width="15.11"/>
    <col collapsed="false" customWidth="true" hidden="false" outlineLevel="0" max="3352" min="3352" style="244" width="20.44"/>
    <col collapsed="false" customWidth="true" hidden="false" outlineLevel="0" max="3353" min="3353" style="244" width="27.88"/>
    <col collapsed="false" customWidth="true" hidden="false" outlineLevel="0" max="3354" min="3354" style="244" width="6.88"/>
    <col collapsed="false" customWidth="true" hidden="false" outlineLevel="0" max="3355" min="3355" style="244" width="5"/>
    <col collapsed="false" customWidth="true" hidden="false" outlineLevel="0" max="3356" min="3356" style="244" width="8"/>
    <col collapsed="false" customWidth="true" hidden="false" outlineLevel="0" max="3357" min="3357" style="244" width="11.88"/>
    <col collapsed="false" customWidth="false" hidden="false" outlineLevel="0" max="3586" min="3358" style="244" width="9"/>
    <col collapsed="false" customWidth="true" hidden="false" outlineLevel="0" max="3587" min="3587" style="244" width="3.88"/>
    <col collapsed="false" customWidth="true" hidden="false" outlineLevel="0" max="3588" min="3588" style="244" width="16"/>
    <col collapsed="false" customWidth="true" hidden="false" outlineLevel="0" max="3589" min="3589" style="244" width="16.67"/>
    <col collapsed="false" customWidth="true" hidden="false" outlineLevel="0" max="3590" min="3590" style="244" width="13.44"/>
    <col collapsed="false" customWidth="true" hidden="false" outlineLevel="0" max="3592" min="3591" style="244" width="10.89"/>
    <col collapsed="false" customWidth="true" hidden="false" outlineLevel="0" max="3593" min="3593" style="244" width="6.22"/>
    <col collapsed="false" customWidth="true" hidden="false" outlineLevel="0" max="3594" min="3594" style="244" width="8.88"/>
    <col collapsed="false" customWidth="true" hidden="false" outlineLevel="0" max="3595" min="3595" style="244" width="13.89"/>
    <col collapsed="false" customWidth="true" hidden="false" outlineLevel="0" max="3596" min="3596" style="244" width="13.22"/>
    <col collapsed="false" customWidth="true" hidden="false" outlineLevel="0" max="3597" min="3597" style="244" width="16"/>
    <col collapsed="false" customWidth="true" hidden="false" outlineLevel="0" max="3598" min="3598" style="244" width="11.66"/>
    <col collapsed="false" customWidth="true" hidden="false" outlineLevel="0" max="3599" min="3599" style="244" width="16.89"/>
    <col collapsed="false" customWidth="true" hidden="false" outlineLevel="0" max="3600" min="3600" style="244" width="13.22"/>
    <col collapsed="false" customWidth="true" hidden="false" outlineLevel="0" max="3601" min="3601" style="244" width="18.34"/>
    <col collapsed="false" customWidth="true" hidden="false" outlineLevel="0" max="3602" min="3602" style="244" width="15"/>
    <col collapsed="false" customWidth="true" hidden="false" outlineLevel="0" max="3603" min="3603" style="244" width="14.77"/>
    <col collapsed="false" customWidth="true" hidden="false" outlineLevel="0" max="3604" min="3604" style="244" width="14.66"/>
    <col collapsed="false" customWidth="true" hidden="false" outlineLevel="0" max="3605" min="3605" style="244" width="13.78"/>
    <col collapsed="false" customWidth="true" hidden="false" outlineLevel="0" max="3606" min="3606" style="244" width="14.22"/>
    <col collapsed="false" customWidth="true" hidden="false" outlineLevel="0" max="3607" min="3607" style="244" width="15.11"/>
    <col collapsed="false" customWidth="true" hidden="false" outlineLevel="0" max="3608" min="3608" style="244" width="20.44"/>
    <col collapsed="false" customWidth="true" hidden="false" outlineLevel="0" max="3609" min="3609" style="244" width="27.88"/>
    <col collapsed="false" customWidth="true" hidden="false" outlineLevel="0" max="3610" min="3610" style="244" width="6.88"/>
    <col collapsed="false" customWidth="true" hidden="false" outlineLevel="0" max="3611" min="3611" style="244" width="5"/>
    <col collapsed="false" customWidth="true" hidden="false" outlineLevel="0" max="3612" min="3612" style="244" width="8"/>
    <col collapsed="false" customWidth="true" hidden="false" outlineLevel="0" max="3613" min="3613" style="244" width="11.88"/>
    <col collapsed="false" customWidth="false" hidden="false" outlineLevel="0" max="3842" min="3614" style="244" width="9"/>
    <col collapsed="false" customWidth="true" hidden="false" outlineLevel="0" max="3843" min="3843" style="244" width="3.88"/>
    <col collapsed="false" customWidth="true" hidden="false" outlineLevel="0" max="3844" min="3844" style="244" width="16"/>
    <col collapsed="false" customWidth="true" hidden="false" outlineLevel="0" max="3845" min="3845" style="244" width="16.67"/>
    <col collapsed="false" customWidth="true" hidden="false" outlineLevel="0" max="3846" min="3846" style="244" width="13.44"/>
    <col collapsed="false" customWidth="true" hidden="false" outlineLevel="0" max="3848" min="3847" style="244" width="10.89"/>
    <col collapsed="false" customWidth="true" hidden="false" outlineLevel="0" max="3849" min="3849" style="244" width="6.22"/>
    <col collapsed="false" customWidth="true" hidden="false" outlineLevel="0" max="3850" min="3850" style="244" width="8.88"/>
    <col collapsed="false" customWidth="true" hidden="false" outlineLevel="0" max="3851" min="3851" style="244" width="13.89"/>
    <col collapsed="false" customWidth="true" hidden="false" outlineLevel="0" max="3852" min="3852" style="244" width="13.22"/>
    <col collapsed="false" customWidth="true" hidden="false" outlineLevel="0" max="3853" min="3853" style="244" width="16"/>
    <col collapsed="false" customWidth="true" hidden="false" outlineLevel="0" max="3854" min="3854" style="244" width="11.66"/>
    <col collapsed="false" customWidth="true" hidden="false" outlineLevel="0" max="3855" min="3855" style="244" width="16.89"/>
    <col collapsed="false" customWidth="true" hidden="false" outlineLevel="0" max="3856" min="3856" style="244" width="13.22"/>
    <col collapsed="false" customWidth="true" hidden="false" outlineLevel="0" max="3857" min="3857" style="244" width="18.34"/>
    <col collapsed="false" customWidth="true" hidden="false" outlineLevel="0" max="3858" min="3858" style="244" width="15"/>
    <col collapsed="false" customWidth="true" hidden="false" outlineLevel="0" max="3859" min="3859" style="244" width="14.77"/>
    <col collapsed="false" customWidth="true" hidden="false" outlineLevel="0" max="3860" min="3860" style="244" width="14.66"/>
    <col collapsed="false" customWidth="true" hidden="false" outlineLevel="0" max="3861" min="3861" style="244" width="13.78"/>
    <col collapsed="false" customWidth="true" hidden="false" outlineLevel="0" max="3862" min="3862" style="244" width="14.22"/>
    <col collapsed="false" customWidth="true" hidden="false" outlineLevel="0" max="3863" min="3863" style="244" width="15.11"/>
    <col collapsed="false" customWidth="true" hidden="false" outlineLevel="0" max="3864" min="3864" style="244" width="20.44"/>
    <col collapsed="false" customWidth="true" hidden="false" outlineLevel="0" max="3865" min="3865" style="244" width="27.88"/>
    <col collapsed="false" customWidth="true" hidden="false" outlineLevel="0" max="3866" min="3866" style="244" width="6.88"/>
    <col collapsed="false" customWidth="true" hidden="false" outlineLevel="0" max="3867" min="3867" style="244" width="5"/>
    <col collapsed="false" customWidth="true" hidden="false" outlineLevel="0" max="3868" min="3868" style="244" width="8"/>
    <col collapsed="false" customWidth="true" hidden="false" outlineLevel="0" max="3869" min="3869" style="244" width="11.88"/>
    <col collapsed="false" customWidth="false" hidden="false" outlineLevel="0" max="4098" min="3870" style="244" width="9"/>
    <col collapsed="false" customWidth="true" hidden="false" outlineLevel="0" max="4099" min="4099" style="244" width="3.88"/>
    <col collapsed="false" customWidth="true" hidden="false" outlineLevel="0" max="4100" min="4100" style="244" width="16"/>
    <col collapsed="false" customWidth="true" hidden="false" outlineLevel="0" max="4101" min="4101" style="244" width="16.67"/>
    <col collapsed="false" customWidth="true" hidden="false" outlineLevel="0" max="4102" min="4102" style="244" width="13.44"/>
    <col collapsed="false" customWidth="true" hidden="false" outlineLevel="0" max="4104" min="4103" style="244" width="10.89"/>
    <col collapsed="false" customWidth="true" hidden="false" outlineLevel="0" max="4105" min="4105" style="244" width="6.22"/>
    <col collapsed="false" customWidth="true" hidden="false" outlineLevel="0" max="4106" min="4106" style="244" width="8.88"/>
    <col collapsed="false" customWidth="true" hidden="false" outlineLevel="0" max="4107" min="4107" style="244" width="13.89"/>
    <col collapsed="false" customWidth="true" hidden="false" outlineLevel="0" max="4108" min="4108" style="244" width="13.22"/>
    <col collapsed="false" customWidth="true" hidden="false" outlineLevel="0" max="4109" min="4109" style="244" width="16"/>
    <col collapsed="false" customWidth="true" hidden="false" outlineLevel="0" max="4110" min="4110" style="244" width="11.66"/>
    <col collapsed="false" customWidth="true" hidden="false" outlineLevel="0" max="4111" min="4111" style="244" width="16.89"/>
    <col collapsed="false" customWidth="true" hidden="false" outlineLevel="0" max="4112" min="4112" style="244" width="13.22"/>
    <col collapsed="false" customWidth="true" hidden="false" outlineLevel="0" max="4113" min="4113" style="244" width="18.34"/>
    <col collapsed="false" customWidth="true" hidden="false" outlineLevel="0" max="4114" min="4114" style="244" width="15"/>
    <col collapsed="false" customWidth="true" hidden="false" outlineLevel="0" max="4115" min="4115" style="244" width="14.77"/>
    <col collapsed="false" customWidth="true" hidden="false" outlineLevel="0" max="4116" min="4116" style="244" width="14.66"/>
    <col collapsed="false" customWidth="true" hidden="false" outlineLevel="0" max="4117" min="4117" style="244" width="13.78"/>
    <col collapsed="false" customWidth="true" hidden="false" outlineLevel="0" max="4118" min="4118" style="244" width="14.22"/>
    <col collapsed="false" customWidth="true" hidden="false" outlineLevel="0" max="4119" min="4119" style="244" width="15.11"/>
    <col collapsed="false" customWidth="true" hidden="false" outlineLevel="0" max="4120" min="4120" style="244" width="20.44"/>
    <col collapsed="false" customWidth="true" hidden="false" outlineLevel="0" max="4121" min="4121" style="244" width="27.88"/>
    <col collapsed="false" customWidth="true" hidden="false" outlineLevel="0" max="4122" min="4122" style="244" width="6.88"/>
    <col collapsed="false" customWidth="true" hidden="false" outlineLevel="0" max="4123" min="4123" style="244" width="5"/>
    <col collapsed="false" customWidth="true" hidden="false" outlineLevel="0" max="4124" min="4124" style="244" width="8"/>
    <col collapsed="false" customWidth="true" hidden="false" outlineLevel="0" max="4125" min="4125" style="244" width="11.88"/>
    <col collapsed="false" customWidth="false" hidden="false" outlineLevel="0" max="4354" min="4126" style="244" width="9"/>
    <col collapsed="false" customWidth="true" hidden="false" outlineLevel="0" max="4355" min="4355" style="244" width="3.88"/>
    <col collapsed="false" customWidth="true" hidden="false" outlineLevel="0" max="4356" min="4356" style="244" width="16"/>
    <col collapsed="false" customWidth="true" hidden="false" outlineLevel="0" max="4357" min="4357" style="244" width="16.67"/>
    <col collapsed="false" customWidth="true" hidden="false" outlineLevel="0" max="4358" min="4358" style="244" width="13.44"/>
    <col collapsed="false" customWidth="true" hidden="false" outlineLevel="0" max="4360" min="4359" style="244" width="10.89"/>
    <col collapsed="false" customWidth="true" hidden="false" outlineLevel="0" max="4361" min="4361" style="244" width="6.22"/>
    <col collapsed="false" customWidth="true" hidden="false" outlineLevel="0" max="4362" min="4362" style="244" width="8.88"/>
    <col collapsed="false" customWidth="true" hidden="false" outlineLevel="0" max="4363" min="4363" style="244" width="13.89"/>
    <col collapsed="false" customWidth="true" hidden="false" outlineLevel="0" max="4364" min="4364" style="244" width="13.22"/>
    <col collapsed="false" customWidth="true" hidden="false" outlineLevel="0" max="4365" min="4365" style="244" width="16"/>
    <col collapsed="false" customWidth="true" hidden="false" outlineLevel="0" max="4366" min="4366" style="244" width="11.66"/>
    <col collapsed="false" customWidth="true" hidden="false" outlineLevel="0" max="4367" min="4367" style="244" width="16.89"/>
    <col collapsed="false" customWidth="true" hidden="false" outlineLevel="0" max="4368" min="4368" style="244" width="13.22"/>
    <col collapsed="false" customWidth="true" hidden="false" outlineLevel="0" max="4369" min="4369" style="244" width="18.34"/>
    <col collapsed="false" customWidth="true" hidden="false" outlineLevel="0" max="4370" min="4370" style="244" width="15"/>
    <col collapsed="false" customWidth="true" hidden="false" outlineLevel="0" max="4371" min="4371" style="244" width="14.77"/>
    <col collapsed="false" customWidth="true" hidden="false" outlineLevel="0" max="4372" min="4372" style="244" width="14.66"/>
    <col collapsed="false" customWidth="true" hidden="false" outlineLevel="0" max="4373" min="4373" style="244" width="13.78"/>
    <col collapsed="false" customWidth="true" hidden="false" outlineLevel="0" max="4374" min="4374" style="244" width="14.22"/>
    <col collapsed="false" customWidth="true" hidden="false" outlineLevel="0" max="4375" min="4375" style="244" width="15.11"/>
    <col collapsed="false" customWidth="true" hidden="false" outlineLevel="0" max="4376" min="4376" style="244" width="20.44"/>
    <col collapsed="false" customWidth="true" hidden="false" outlineLevel="0" max="4377" min="4377" style="244" width="27.88"/>
    <col collapsed="false" customWidth="true" hidden="false" outlineLevel="0" max="4378" min="4378" style="244" width="6.88"/>
    <col collapsed="false" customWidth="true" hidden="false" outlineLevel="0" max="4379" min="4379" style="244" width="5"/>
    <col collapsed="false" customWidth="true" hidden="false" outlineLevel="0" max="4380" min="4380" style="244" width="8"/>
    <col collapsed="false" customWidth="true" hidden="false" outlineLevel="0" max="4381" min="4381" style="244" width="11.88"/>
    <col collapsed="false" customWidth="false" hidden="false" outlineLevel="0" max="4610" min="4382" style="244" width="9"/>
    <col collapsed="false" customWidth="true" hidden="false" outlineLevel="0" max="4611" min="4611" style="244" width="3.88"/>
    <col collapsed="false" customWidth="true" hidden="false" outlineLevel="0" max="4612" min="4612" style="244" width="16"/>
    <col collapsed="false" customWidth="true" hidden="false" outlineLevel="0" max="4613" min="4613" style="244" width="16.67"/>
    <col collapsed="false" customWidth="true" hidden="false" outlineLevel="0" max="4614" min="4614" style="244" width="13.44"/>
    <col collapsed="false" customWidth="true" hidden="false" outlineLevel="0" max="4616" min="4615" style="244" width="10.89"/>
    <col collapsed="false" customWidth="true" hidden="false" outlineLevel="0" max="4617" min="4617" style="244" width="6.22"/>
    <col collapsed="false" customWidth="true" hidden="false" outlineLevel="0" max="4618" min="4618" style="244" width="8.88"/>
    <col collapsed="false" customWidth="true" hidden="false" outlineLevel="0" max="4619" min="4619" style="244" width="13.89"/>
    <col collapsed="false" customWidth="true" hidden="false" outlineLevel="0" max="4620" min="4620" style="244" width="13.22"/>
    <col collapsed="false" customWidth="true" hidden="false" outlineLevel="0" max="4621" min="4621" style="244" width="16"/>
    <col collapsed="false" customWidth="true" hidden="false" outlineLevel="0" max="4622" min="4622" style="244" width="11.66"/>
    <col collapsed="false" customWidth="true" hidden="false" outlineLevel="0" max="4623" min="4623" style="244" width="16.89"/>
    <col collapsed="false" customWidth="true" hidden="false" outlineLevel="0" max="4624" min="4624" style="244" width="13.22"/>
    <col collapsed="false" customWidth="true" hidden="false" outlineLevel="0" max="4625" min="4625" style="244" width="18.34"/>
    <col collapsed="false" customWidth="true" hidden="false" outlineLevel="0" max="4626" min="4626" style="244" width="15"/>
    <col collapsed="false" customWidth="true" hidden="false" outlineLevel="0" max="4627" min="4627" style="244" width="14.77"/>
    <col collapsed="false" customWidth="true" hidden="false" outlineLevel="0" max="4628" min="4628" style="244" width="14.66"/>
    <col collapsed="false" customWidth="true" hidden="false" outlineLevel="0" max="4629" min="4629" style="244" width="13.78"/>
    <col collapsed="false" customWidth="true" hidden="false" outlineLevel="0" max="4630" min="4630" style="244" width="14.22"/>
    <col collapsed="false" customWidth="true" hidden="false" outlineLevel="0" max="4631" min="4631" style="244" width="15.11"/>
    <col collapsed="false" customWidth="true" hidden="false" outlineLevel="0" max="4632" min="4632" style="244" width="20.44"/>
    <col collapsed="false" customWidth="true" hidden="false" outlineLevel="0" max="4633" min="4633" style="244" width="27.88"/>
    <col collapsed="false" customWidth="true" hidden="false" outlineLevel="0" max="4634" min="4634" style="244" width="6.88"/>
    <col collapsed="false" customWidth="true" hidden="false" outlineLevel="0" max="4635" min="4635" style="244" width="5"/>
    <col collapsed="false" customWidth="true" hidden="false" outlineLevel="0" max="4636" min="4636" style="244" width="8"/>
    <col collapsed="false" customWidth="true" hidden="false" outlineLevel="0" max="4637" min="4637" style="244" width="11.88"/>
    <col collapsed="false" customWidth="false" hidden="false" outlineLevel="0" max="4866" min="4638" style="244" width="9"/>
    <col collapsed="false" customWidth="true" hidden="false" outlineLevel="0" max="4867" min="4867" style="244" width="3.88"/>
    <col collapsed="false" customWidth="true" hidden="false" outlineLevel="0" max="4868" min="4868" style="244" width="16"/>
    <col collapsed="false" customWidth="true" hidden="false" outlineLevel="0" max="4869" min="4869" style="244" width="16.67"/>
    <col collapsed="false" customWidth="true" hidden="false" outlineLevel="0" max="4870" min="4870" style="244" width="13.44"/>
    <col collapsed="false" customWidth="true" hidden="false" outlineLevel="0" max="4872" min="4871" style="244" width="10.89"/>
    <col collapsed="false" customWidth="true" hidden="false" outlineLevel="0" max="4873" min="4873" style="244" width="6.22"/>
    <col collapsed="false" customWidth="true" hidden="false" outlineLevel="0" max="4874" min="4874" style="244" width="8.88"/>
    <col collapsed="false" customWidth="true" hidden="false" outlineLevel="0" max="4875" min="4875" style="244" width="13.89"/>
    <col collapsed="false" customWidth="true" hidden="false" outlineLevel="0" max="4876" min="4876" style="244" width="13.22"/>
    <col collapsed="false" customWidth="true" hidden="false" outlineLevel="0" max="4877" min="4877" style="244" width="16"/>
    <col collapsed="false" customWidth="true" hidden="false" outlineLevel="0" max="4878" min="4878" style="244" width="11.66"/>
    <col collapsed="false" customWidth="true" hidden="false" outlineLevel="0" max="4879" min="4879" style="244" width="16.89"/>
    <col collapsed="false" customWidth="true" hidden="false" outlineLevel="0" max="4880" min="4880" style="244" width="13.22"/>
    <col collapsed="false" customWidth="true" hidden="false" outlineLevel="0" max="4881" min="4881" style="244" width="18.34"/>
    <col collapsed="false" customWidth="true" hidden="false" outlineLevel="0" max="4882" min="4882" style="244" width="15"/>
    <col collapsed="false" customWidth="true" hidden="false" outlineLevel="0" max="4883" min="4883" style="244" width="14.77"/>
    <col collapsed="false" customWidth="true" hidden="false" outlineLevel="0" max="4884" min="4884" style="244" width="14.66"/>
    <col collapsed="false" customWidth="true" hidden="false" outlineLevel="0" max="4885" min="4885" style="244" width="13.78"/>
    <col collapsed="false" customWidth="true" hidden="false" outlineLevel="0" max="4886" min="4886" style="244" width="14.22"/>
    <col collapsed="false" customWidth="true" hidden="false" outlineLevel="0" max="4887" min="4887" style="244" width="15.11"/>
    <col collapsed="false" customWidth="true" hidden="false" outlineLevel="0" max="4888" min="4888" style="244" width="20.44"/>
    <col collapsed="false" customWidth="true" hidden="false" outlineLevel="0" max="4889" min="4889" style="244" width="27.88"/>
    <col collapsed="false" customWidth="true" hidden="false" outlineLevel="0" max="4890" min="4890" style="244" width="6.88"/>
    <col collapsed="false" customWidth="true" hidden="false" outlineLevel="0" max="4891" min="4891" style="244" width="5"/>
    <col collapsed="false" customWidth="true" hidden="false" outlineLevel="0" max="4892" min="4892" style="244" width="8"/>
    <col collapsed="false" customWidth="true" hidden="false" outlineLevel="0" max="4893" min="4893" style="244" width="11.88"/>
    <col collapsed="false" customWidth="false" hidden="false" outlineLevel="0" max="5122" min="4894" style="244" width="9"/>
    <col collapsed="false" customWidth="true" hidden="false" outlineLevel="0" max="5123" min="5123" style="244" width="3.88"/>
    <col collapsed="false" customWidth="true" hidden="false" outlineLevel="0" max="5124" min="5124" style="244" width="16"/>
    <col collapsed="false" customWidth="true" hidden="false" outlineLevel="0" max="5125" min="5125" style="244" width="16.67"/>
    <col collapsed="false" customWidth="true" hidden="false" outlineLevel="0" max="5126" min="5126" style="244" width="13.44"/>
    <col collapsed="false" customWidth="true" hidden="false" outlineLevel="0" max="5128" min="5127" style="244" width="10.89"/>
    <col collapsed="false" customWidth="true" hidden="false" outlineLevel="0" max="5129" min="5129" style="244" width="6.22"/>
    <col collapsed="false" customWidth="true" hidden="false" outlineLevel="0" max="5130" min="5130" style="244" width="8.88"/>
    <col collapsed="false" customWidth="true" hidden="false" outlineLevel="0" max="5131" min="5131" style="244" width="13.89"/>
    <col collapsed="false" customWidth="true" hidden="false" outlineLevel="0" max="5132" min="5132" style="244" width="13.22"/>
    <col collapsed="false" customWidth="true" hidden="false" outlineLevel="0" max="5133" min="5133" style="244" width="16"/>
    <col collapsed="false" customWidth="true" hidden="false" outlineLevel="0" max="5134" min="5134" style="244" width="11.66"/>
    <col collapsed="false" customWidth="true" hidden="false" outlineLevel="0" max="5135" min="5135" style="244" width="16.89"/>
    <col collapsed="false" customWidth="true" hidden="false" outlineLevel="0" max="5136" min="5136" style="244" width="13.22"/>
    <col collapsed="false" customWidth="true" hidden="false" outlineLevel="0" max="5137" min="5137" style="244" width="18.34"/>
    <col collapsed="false" customWidth="true" hidden="false" outlineLevel="0" max="5138" min="5138" style="244" width="15"/>
    <col collapsed="false" customWidth="true" hidden="false" outlineLevel="0" max="5139" min="5139" style="244" width="14.77"/>
    <col collapsed="false" customWidth="true" hidden="false" outlineLevel="0" max="5140" min="5140" style="244" width="14.66"/>
    <col collapsed="false" customWidth="true" hidden="false" outlineLevel="0" max="5141" min="5141" style="244" width="13.78"/>
    <col collapsed="false" customWidth="true" hidden="false" outlineLevel="0" max="5142" min="5142" style="244" width="14.22"/>
    <col collapsed="false" customWidth="true" hidden="false" outlineLevel="0" max="5143" min="5143" style="244" width="15.11"/>
    <col collapsed="false" customWidth="true" hidden="false" outlineLevel="0" max="5144" min="5144" style="244" width="20.44"/>
    <col collapsed="false" customWidth="true" hidden="false" outlineLevel="0" max="5145" min="5145" style="244" width="27.88"/>
    <col collapsed="false" customWidth="true" hidden="false" outlineLevel="0" max="5146" min="5146" style="244" width="6.88"/>
    <col collapsed="false" customWidth="true" hidden="false" outlineLevel="0" max="5147" min="5147" style="244" width="5"/>
    <col collapsed="false" customWidth="true" hidden="false" outlineLevel="0" max="5148" min="5148" style="244" width="8"/>
    <col collapsed="false" customWidth="true" hidden="false" outlineLevel="0" max="5149" min="5149" style="244" width="11.88"/>
    <col collapsed="false" customWidth="false" hidden="false" outlineLevel="0" max="5378" min="5150" style="244" width="9"/>
    <col collapsed="false" customWidth="true" hidden="false" outlineLevel="0" max="5379" min="5379" style="244" width="3.88"/>
    <col collapsed="false" customWidth="true" hidden="false" outlineLevel="0" max="5380" min="5380" style="244" width="16"/>
    <col collapsed="false" customWidth="true" hidden="false" outlineLevel="0" max="5381" min="5381" style="244" width="16.67"/>
    <col collapsed="false" customWidth="true" hidden="false" outlineLevel="0" max="5382" min="5382" style="244" width="13.44"/>
    <col collapsed="false" customWidth="true" hidden="false" outlineLevel="0" max="5384" min="5383" style="244" width="10.89"/>
    <col collapsed="false" customWidth="true" hidden="false" outlineLevel="0" max="5385" min="5385" style="244" width="6.22"/>
    <col collapsed="false" customWidth="true" hidden="false" outlineLevel="0" max="5386" min="5386" style="244" width="8.88"/>
    <col collapsed="false" customWidth="true" hidden="false" outlineLevel="0" max="5387" min="5387" style="244" width="13.89"/>
    <col collapsed="false" customWidth="true" hidden="false" outlineLevel="0" max="5388" min="5388" style="244" width="13.22"/>
    <col collapsed="false" customWidth="true" hidden="false" outlineLevel="0" max="5389" min="5389" style="244" width="16"/>
    <col collapsed="false" customWidth="true" hidden="false" outlineLevel="0" max="5390" min="5390" style="244" width="11.66"/>
    <col collapsed="false" customWidth="true" hidden="false" outlineLevel="0" max="5391" min="5391" style="244" width="16.89"/>
    <col collapsed="false" customWidth="true" hidden="false" outlineLevel="0" max="5392" min="5392" style="244" width="13.22"/>
    <col collapsed="false" customWidth="true" hidden="false" outlineLevel="0" max="5393" min="5393" style="244" width="18.34"/>
    <col collapsed="false" customWidth="true" hidden="false" outlineLevel="0" max="5394" min="5394" style="244" width="15"/>
    <col collapsed="false" customWidth="true" hidden="false" outlineLevel="0" max="5395" min="5395" style="244" width="14.77"/>
    <col collapsed="false" customWidth="true" hidden="false" outlineLevel="0" max="5396" min="5396" style="244" width="14.66"/>
    <col collapsed="false" customWidth="true" hidden="false" outlineLevel="0" max="5397" min="5397" style="244" width="13.78"/>
    <col collapsed="false" customWidth="true" hidden="false" outlineLevel="0" max="5398" min="5398" style="244" width="14.22"/>
    <col collapsed="false" customWidth="true" hidden="false" outlineLevel="0" max="5399" min="5399" style="244" width="15.11"/>
    <col collapsed="false" customWidth="true" hidden="false" outlineLevel="0" max="5400" min="5400" style="244" width="20.44"/>
    <col collapsed="false" customWidth="true" hidden="false" outlineLevel="0" max="5401" min="5401" style="244" width="27.88"/>
    <col collapsed="false" customWidth="true" hidden="false" outlineLevel="0" max="5402" min="5402" style="244" width="6.88"/>
    <col collapsed="false" customWidth="true" hidden="false" outlineLevel="0" max="5403" min="5403" style="244" width="5"/>
    <col collapsed="false" customWidth="true" hidden="false" outlineLevel="0" max="5404" min="5404" style="244" width="8"/>
    <col collapsed="false" customWidth="true" hidden="false" outlineLevel="0" max="5405" min="5405" style="244" width="11.88"/>
    <col collapsed="false" customWidth="false" hidden="false" outlineLevel="0" max="5634" min="5406" style="244" width="9"/>
    <col collapsed="false" customWidth="true" hidden="false" outlineLevel="0" max="5635" min="5635" style="244" width="3.88"/>
    <col collapsed="false" customWidth="true" hidden="false" outlineLevel="0" max="5636" min="5636" style="244" width="16"/>
    <col collapsed="false" customWidth="true" hidden="false" outlineLevel="0" max="5637" min="5637" style="244" width="16.67"/>
    <col collapsed="false" customWidth="true" hidden="false" outlineLevel="0" max="5638" min="5638" style="244" width="13.44"/>
    <col collapsed="false" customWidth="true" hidden="false" outlineLevel="0" max="5640" min="5639" style="244" width="10.89"/>
    <col collapsed="false" customWidth="true" hidden="false" outlineLevel="0" max="5641" min="5641" style="244" width="6.22"/>
    <col collapsed="false" customWidth="true" hidden="false" outlineLevel="0" max="5642" min="5642" style="244" width="8.88"/>
    <col collapsed="false" customWidth="true" hidden="false" outlineLevel="0" max="5643" min="5643" style="244" width="13.89"/>
    <col collapsed="false" customWidth="true" hidden="false" outlineLevel="0" max="5644" min="5644" style="244" width="13.22"/>
    <col collapsed="false" customWidth="true" hidden="false" outlineLevel="0" max="5645" min="5645" style="244" width="16"/>
    <col collapsed="false" customWidth="true" hidden="false" outlineLevel="0" max="5646" min="5646" style="244" width="11.66"/>
    <col collapsed="false" customWidth="true" hidden="false" outlineLevel="0" max="5647" min="5647" style="244" width="16.89"/>
    <col collapsed="false" customWidth="true" hidden="false" outlineLevel="0" max="5648" min="5648" style="244" width="13.22"/>
    <col collapsed="false" customWidth="true" hidden="false" outlineLevel="0" max="5649" min="5649" style="244" width="18.34"/>
    <col collapsed="false" customWidth="true" hidden="false" outlineLevel="0" max="5650" min="5650" style="244" width="15"/>
    <col collapsed="false" customWidth="true" hidden="false" outlineLevel="0" max="5651" min="5651" style="244" width="14.77"/>
    <col collapsed="false" customWidth="true" hidden="false" outlineLevel="0" max="5652" min="5652" style="244" width="14.66"/>
    <col collapsed="false" customWidth="true" hidden="false" outlineLevel="0" max="5653" min="5653" style="244" width="13.78"/>
    <col collapsed="false" customWidth="true" hidden="false" outlineLevel="0" max="5654" min="5654" style="244" width="14.22"/>
    <col collapsed="false" customWidth="true" hidden="false" outlineLevel="0" max="5655" min="5655" style="244" width="15.11"/>
    <col collapsed="false" customWidth="true" hidden="false" outlineLevel="0" max="5656" min="5656" style="244" width="20.44"/>
    <col collapsed="false" customWidth="true" hidden="false" outlineLevel="0" max="5657" min="5657" style="244" width="27.88"/>
    <col collapsed="false" customWidth="true" hidden="false" outlineLevel="0" max="5658" min="5658" style="244" width="6.88"/>
    <col collapsed="false" customWidth="true" hidden="false" outlineLevel="0" max="5659" min="5659" style="244" width="5"/>
    <col collapsed="false" customWidth="true" hidden="false" outlineLevel="0" max="5660" min="5660" style="244" width="8"/>
    <col collapsed="false" customWidth="true" hidden="false" outlineLevel="0" max="5661" min="5661" style="244" width="11.88"/>
    <col collapsed="false" customWidth="false" hidden="false" outlineLevel="0" max="5890" min="5662" style="244" width="9"/>
    <col collapsed="false" customWidth="true" hidden="false" outlineLevel="0" max="5891" min="5891" style="244" width="3.88"/>
    <col collapsed="false" customWidth="true" hidden="false" outlineLevel="0" max="5892" min="5892" style="244" width="16"/>
    <col collapsed="false" customWidth="true" hidden="false" outlineLevel="0" max="5893" min="5893" style="244" width="16.67"/>
    <col collapsed="false" customWidth="true" hidden="false" outlineLevel="0" max="5894" min="5894" style="244" width="13.44"/>
    <col collapsed="false" customWidth="true" hidden="false" outlineLevel="0" max="5896" min="5895" style="244" width="10.89"/>
    <col collapsed="false" customWidth="true" hidden="false" outlineLevel="0" max="5897" min="5897" style="244" width="6.22"/>
    <col collapsed="false" customWidth="true" hidden="false" outlineLevel="0" max="5898" min="5898" style="244" width="8.88"/>
    <col collapsed="false" customWidth="true" hidden="false" outlineLevel="0" max="5899" min="5899" style="244" width="13.89"/>
    <col collapsed="false" customWidth="true" hidden="false" outlineLevel="0" max="5900" min="5900" style="244" width="13.22"/>
    <col collapsed="false" customWidth="true" hidden="false" outlineLevel="0" max="5901" min="5901" style="244" width="16"/>
    <col collapsed="false" customWidth="true" hidden="false" outlineLevel="0" max="5902" min="5902" style="244" width="11.66"/>
    <col collapsed="false" customWidth="true" hidden="false" outlineLevel="0" max="5903" min="5903" style="244" width="16.89"/>
    <col collapsed="false" customWidth="true" hidden="false" outlineLevel="0" max="5904" min="5904" style="244" width="13.22"/>
    <col collapsed="false" customWidth="true" hidden="false" outlineLevel="0" max="5905" min="5905" style="244" width="18.34"/>
    <col collapsed="false" customWidth="true" hidden="false" outlineLevel="0" max="5906" min="5906" style="244" width="15"/>
    <col collapsed="false" customWidth="true" hidden="false" outlineLevel="0" max="5907" min="5907" style="244" width="14.77"/>
    <col collapsed="false" customWidth="true" hidden="false" outlineLevel="0" max="5908" min="5908" style="244" width="14.66"/>
    <col collapsed="false" customWidth="true" hidden="false" outlineLevel="0" max="5909" min="5909" style="244" width="13.78"/>
    <col collapsed="false" customWidth="true" hidden="false" outlineLevel="0" max="5910" min="5910" style="244" width="14.22"/>
    <col collapsed="false" customWidth="true" hidden="false" outlineLevel="0" max="5911" min="5911" style="244" width="15.11"/>
    <col collapsed="false" customWidth="true" hidden="false" outlineLevel="0" max="5912" min="5912" style="244" width="20.44"/>
    <col collapsed="false" customWidth="true" hidden="false" outlineLevel="0" max="5913" min="5913" style="244" width="27.88"/>
    <col collapsed="false" customWidth="true" hidden="false" outlineLevel="0" max="5914" min="5914" style="244" width="6.88"/>
    <col collapsed="false" customWidth="true" hidden="false" outlineLevel="0" max="5915" min="5915" style="244" width="5"/>
    <col collapsed="false" customWidth="true" hidden="false" outlineLevel="0" max="5916" min="5916" style="244" width="8"/>
    <col collapsed="false" customWidth="true" hidden="false" outlineLevel="0" max="5917" min="5917" style="244" width="11.88"/>
    <col collapsed="false" customWidth="false" hidden="false" outlineLevel="0" max="6146" min="5918" style="244" width="9"/>
    <col collapsed="false" customWidth="true" hidden="false" outlineLevel="0" max="6147" min="6147" style="244" width="3.88"/>
    <col collapsed="false" customWidth="true" hidden="false" outlineLevel="0" max="6148" min="6148" style="244" width="16"/>
    <col collapsed="false" customWidth="true" hidden="false" outlineLevel="0" max="6149" min="6149" style="244" width="16.67"/>
    <col collapsed="false" customWidth="true" hidden="false" outlineLevel="0" max="6150" min="6150" style="244" width="13.44"/>
    <col collapsed="false" customWidth="true" hidden="false" outlineLevel="0" max="6152" min="6151" style="244" width="10.89"/>
    <col collapsed="false" customWidth="true" hidden="false" outlineLevel="0" max="6153" min="6153" style="244" width="6.22"/>
    <col collapsed="false" customWidth="true" hidden="false" outlineLevel="0" max="6154" min="6154" style="244" width="8.88"/>
    <col collapsed="false" customWidth="true" hidden="false" outlineLevel="0" max="6155" min="6155" style="244" width="13.89"/>
    <col collapsed="false" customWidth="true" hidden="false" outlineLevel="0" max="6156" min="6156" style="244" width="13.22"/>
    <col collapsed="false" customWidth="true" hidden="false" outlineLevel="0" max="6157" min="6157" style="244" width="16"/>
    <col collapsed="false" customWidth="true" hidden="false" outlineLevel="0" max="6158" min="6158" style="244" width="11.66"/>
    <col collapsed="false" customWidth="true" hidden="false" outlineLevel="0" max="6159" min="6159" style="244" width="16.89"/>
    <col collapsed="false" customWidth="true" hidden="false" outlineLevel="0" max="6160" min="6160" style="244" width="13.22"/>
    <col collapsed="false" customWidth="true" hidden="false" outlineLevel="0" max="6161" min="6161" style="244" width="18.34"/>
    <col collapsed="false" customWidth="true" hidden="false" outlineLevel="0" max="6162" min="6162" style="244" width="15"/>
    <col collapsed="false" customWidth="true" hidden="false" outlineLevel="0" max="6163" min="6163" style="244" width="14.77"/>
    <col collapsed="false" customWidth="true" hidden="false" outlineLevel="0" max="6164" min="6164" style="244" width="14.66"/>
    <col collapsed="false" customWidth="true" hidden="false" outlineLevel="0" max="6165" min="6165" style="244" width="13.78"/>
    <col collapsed="false" customWidth="true" hidden="false" outlineLevel="0" max="6166" min="6166" style="244" width="14.22"/>
    <col collapsed="false" customWidth="true" hidden="false" outlineLevel="0" max="6167" min="6167" style="244" width="15.11"/>
    <col collapsed="false" customWidth="true" hidden="false" outlineLevel="0" max="6168" min="6168" style="244" width="20.44"/>
    <col collapsed="false" customWidth="true" hidden="false" outlineLevel="0" max="6169" min="6169" style="244" width="27.88"/>
    <col collapsed="false" customWidth="true" hidden="false" outlineLevel="0" max="6170" min="6170" style="244" width="6.88"/>
    <col collapsed="false" customWidth="true" hidden="false" outlineLevel="0" max="6171" min="6171" style="244" width="5"/>
    <col collapsed="false" customWidth="true" hidden="false" outlineLevel="0" max="6172" min="6172" style="244" width="8"/>
    <col collapsed="false" customWidth="true" hidden="false" outlineLevel="0" max="6173" min="6173" style="244" width="11.88"/>
    <col collapsed="false" customWidth="false" hidden="false" outlineLevel="0" max="6402" min="6174" style="244" width="9"/>
    <col collapsed="false" customWidth="true" hidden="false" outlineLevel="0" max="6403" min="6403" style="244" width="3.88"/>
    <col collapsed="false" customWidth="true" hidden="false" outlineLevel="0" max="6404" min="6404" style="244" width="16"/>
    <col collapsed="false" customWidth="true" hidden="false" outlineLevel="0" max="6405" min="6405" style="244" width="16.67"/>
    <col collapsed="false" customWidth="true" hidden="false" outlineLevel="0" max="6406" min="6406" style="244" width="13.44"/>
    <col collapsed="false" customWidth="true" hidden="false" outlineLevel="0" max="6408" min="6407" style="244" width="10.89"/>
    <col collapsed="false" customWidth="true" hidden="false" outlineLevel="0" max="6409" min="6409" style="244" width="6.22"/>
    <col collapsed="false" customWidth="true" hidden="false" outlineLevel="0" max="6410" min="6410" style="244" width="8.88"/>
    <col collapsed="false" customWidth="true" hidden="false" outlineLevel="0" max="6411" min="6411" style="244" width="13.89"/>
    <col collapsed="false" customWidth="true" hidden="false" outlineLevel="0" max="6412" min="6412" style="244" width="13.22"/>
    <col collapsed="false" customWidth="true" hidden="false" outlineLevel="0" max="6413" min="6413" style="244" width="16"/>
    <col collapsed="false" customWidth="true" hidden="false" outlineLevel="0" max="6414" min="6414" style="244" width="11.66"/>
    <col collapsed="false" customWidth="true" hidden="false" outlineLevel="0" max="6415" min="6415" style="244" width="16.89"/>
    <col collapsed="false" customWidth="true" hidden="false" outlineLevel="0" max="6416" min="6416" style="244" width="13.22"/>
    <col collapsed="false" customWidth="true" hidden="false" outlineLevel="0" max="6417" min="6417" style="244" width="18.34"/>
    <col collapsed="false" customWidth="true" hidden="false" outlineLevel="0" max="6418" min="6418" style="244" width="15"/>
    <col collapsed="false" customWidth="true" hidden="false" outlineLevel="0" max="6419" min="6419" style="244" width="14.77"/>
    <col collapsed="false" customWidth="true" hidden="false" outlineLevel="0" max="6420" min="6420" style="244" width="14.66"/>
    <col collapsed="false" customWidth="true" hidden="false" outlineLevel="0" max="6421" min="6421" style="244" width="13.78"/>
    <col collapsed="false" customWidth="true" hidden="false" outlineLevel="0" max="6422" min="6422" style="244" width="14.22"/>
    <col collapsed="false" customWidth="true" hidden="false" outlineLevel="0" max="6423" min="6423" style="244" width="15.11"/>
    <col collapsed="false" customWidth="true" hidden="false" outlineLevel="0" max="6424" min="6424" style="244" width="20.44"/>
    <col collapsed="false" customWidth="true" hidden="false" outlineLevel="0" max="6425" min="6425" style="244" width="27.88"/>
    <col collapsed="false" customWidth="true" hidden="false" outlineLevel="0" max="6426" min="6426" style="244" width="6.88"/>
    <col collapsed="false" customWidth="true" hidden="false" outlineLevel="0" max="6427" min="6427" style="244" width="5"/>
    <col collapsed="false" customWidth="true" hidden="false" outlineLevel="0" max="6428" min="6428" style="244" width="8"/>
    <col collapsed="false" customWidth="true" hidden="false" outlineLevel="0" max="6429" min="6429" style="244" width="11.88"/>
    <col collapsed="false" customWidth="false" hidden="false" outlineLevel="0" max="6658" min="6430" style="244" width="9"/>
    <col collapsed="false" customWidth="true" hidden="false" outlineLevel="0" max="6659" min="6659" style="244" width="3.88"/>
    <col collapsed="false" customWidth="true" hidden="false" outlineLevel="0" max="6660" min="6660" style="244" width="16"/>
    <col collapsed="false" customWidth="true" hidden="false" outlineLevel="0" max="6661" min="6661" style="244" width="16.67"/>
    <col collapsed="false" customWidth="true" hidden="false" outlineLevel="0" max="6662" min="6662" style="244" width="13.44"/>
    <col collapsed="false" customWidth="true" hidden="false" outlineLevel="0" max="6664" min="6663" style="244" width="10.89"/>
    <col collapsed="false" customWidth="true" hidden="false" outlineLevel="0" max="6665" min="6665" style="244" width="6.22"/>
    <col collapsed="false" customWidth="true" hidden="false" outlineLevel="0" max="6666" min="6666" style="244" width="8.88"/>
    <col collapsed="false" customWidth="true" hidden="false" outlineLevel="0" max="6667" min="6667" style="244" width="13.89"/>
    <col collapsed="false" customWidth="true" hidden="false" outlineLevel="0" max="6668" min="6668" style="244" width="13.22"/>
    <col collapsed="false" customWidth="true" hidden="false" outlineLevel="0" max="6669" min="6669" style="244" width="16"/>
    <col collapsed="false" customWidth="true" hidden="false" outlineLevel="0" max="6670" min="6670" style="244" width="11.66"/>
    <col collapsed="false" customWidth="true" hidden="false" outlineLevel="0" max="6671" min="6671" style="244" width="16.89"/>
    <col collapsed="false" customWidth="true" hidden="false" outlineLevel="0" max="6672" min="6672" style="244" width="13.22"/>
    <col collapsed="false" customWidth="true" hidden="false" outlineLevel="0" max="6673" min="6673" style="244" width="18.34"/>
    <col collapsed="false" customWidth="true" hidden="false" outlineLevel="0" max="6674" min="6674" style="244" width="15"/>
    <col collapsed="false" customWidth="true" hidden="false" outlineLevel="0" max="6675" min="6675" style="244" width="14.77"/>
    <col collapsed="false" customWidth="true" hidden="false" outlineLevel="0" max="6676" min="6676" style="244" width="14.66"/>
    <col collapsed="false" customWidth="true" hidden="false" outlineLevel="0" max="6677" min="6677" style="244" width="13.78"/>
    <col collapsed="false" customWidth="true" hidden="false" outlineLevel="0" max="6678" min="6678" style="244" width="14.22"/>
    <col collapsed="false" customWidth="true" hidden="false" outlineLevel="0" max="6679" min="6679" style="244" width="15.11"/>
    <col collapsed="false" customWidth="true" hidden="false" outlineLevel="0" max="6680" min="6680" style="244" width="20.44"/>
    <col collapsed="false" customWidth="true" hidden="false" outlineLevel="0" max="6681" min="6681" style="244" width="27.88"/>
    <col collapsed="false" customWidth="true" hidden="false" outlineLevel="0" max="6682" min="6682" style="244" width="6.88"/>
    <col collapsed="false" customWidth="true" hidden="false" outlineLevel="0" max="6683" min="6683" style="244" width="5"/>
    <col collapsed="false" customWidth="true" hidden="false" outlineLevel="0" max="6684" min="6684" style="244" width="8"/>
    <col collapsed="false" customWidth="true" hidden="false" outlineLevel="0" max="6685" min="6685" style="244" width="11.88"/>
    <col collapsed="false" customWidth="false" hidden="false" outlineLevel="0" max="6914" min="6686" style="244" width="9"/>
    <col collapsed="false" customWidth="true" hidden="false" outlineLevel="0" max="6915" min="6915" style="244" width="3.88"/>
    <col collapsed="false" customWidth="true" hidden="false" outlineLevel="0" max="6916" min="6916" style="244" width="16"/>
    <col collapsed="false" customWidth="true" hidden="false" outlineLevel="0" max="6917" min="6917" style="244" width="16.67"/>
    <col collapsed="false" customWidth="true" hidden="false" outlineLevel="0" max="6918" min="6918" style="244" width="13.44"/>
    <col collapsed="false" customWidth="true" hidden="false" outlineLevel="0" max="6920" min="6919" style="244" width="10.89"/>
    <col collapsed="false" customWidth="true" hidden="false" outlineLevel="0" max="6921" min="6921" style="244" width="6.22"/>
    <col collapsed="false" customWidth="true" hidden="false" outlineLevel="0" max="6922" min="6922" style="244" width="8.88"/>
    <col collapsed="false" customWidth="true" hidden="false" outlineLevel="0" max="6923" min="6923" style="244" width="13.89"/>
    <col collapsed="false" customWidth="true" hidden="false" outlineLevel="0" max="6924" min="6924" style="244" width="13.22"/>
    <col collapsed="false" customWidth="true" hidden="false" outlineLevel="0" max="6925" min="6925" style="244" width="16"/>
    <col collapsed="false" customWidth="true" hidden="false" outlineLevel="0" max="6926" min="6926" style="244" width="11.66"/>
    <col collapsed="false" customWidth="true" hidden="false" outlineLevel="0" max="6927" min="6927" style="244" width="16.89"/>
    <col collapsed="false" customWidth="true" hidden="false" outlineLevel="0" max="6928" min="6928" style="244" width="13.22"/>
    <col collapsed="false" customWidth="true" hidden="false" outlineLevel="0" max="6929" min="6929" style="244" width="18.34"/>
    <col collapsed="false" customWidth="true" hidden="false" outlineLevel="0" max="6930" min="6930" style="244" width="15"/>
    <col collapsed="false" customWidth="true" hidden="false" outlineLevel="0" max="6931" min="6931" style="244" width="14.77"/>
    <col collapsed="false" customWidth="true" hidden="false" outlineLevel="0" max="6932" min="6932" style="244" width="14.66"/>
    <col collapsed="false" customWidth="true" hidden="false" outlineLevel="0" max="6933" min="6933" style="244" width="13.78"/>
    <col collapsed="false" customWidth="true" hidden="false" outlineLevel="0" max="6934" min="6934" style="244" width="14.22"/>
    <col collapsed="false" customWidth="true" hidden="false" outlineLevel="0" max="6935" min="6935" style="244" width="15.11"/>
    <col collapsed="false" customWidth="true" hidden="false" outlineLevel="0" max="6936" min="6936" style="244" width="20.44"/>
    <col collapsed="false" customWidth="true" hidden="false" outlineLevel="0" max="6937" min="6937" style="244" width="27.88"/>
    <col collapsed="false" customWidth="true" hidden="false" outlineLevel="0" max="6938" min="6938" style="244" width="6.88"/>
    <col collapsed="false" customWidth="true" hidden="false" outlineLevel="0" max="6939" min="6939" style="244" width="5"/>
    <col collapsed="false" customWidth="true" hidden="false" outlineLevel="0" max="6940" min="6940" style="244" width="8"/>
    <col collapsed="false" customWidth="true" hidden="false" outlineLevel="0" max="6941" min="6941" style="244" width="11.88"/>
    <col collapsed="false" customWidth="false" hidden="false" outlineLevel="0" max="7170" min="6942" style="244" width="9"/>
    <col collapsed="false" customWidth="true" hidden="false" outlineLevel="0" max="7171" min="7171" style="244" width="3.88"/>
    <col collapsed="false" customWidth="true" hidden="false" outlineLevel="0" max="7172" min="7172" style="244" width="16"/>
    <col collapsed="false" customWidth="true" hidden="false" outlineLevel="0" max="7173" min="7173" style="244" width="16.67"/>
    <col collapsed="false" customWidth="true" hidden="false" outlineLevel="0" max="7174" min="7174" style="244" width="13.44"/>
    <col collapsed="false" customWidth="true" hidden="false" outlineLevel="0" max="7176" min="7175" style="244" width="10.89"/>
    <col collapsed="false" customWidth="true" hidden="false" outlineLevel="0" max="7177" min="7177" style="244" width="6.22"/>
    <col collapsed="false" customWidth="true" hidden="false" outlineLevel="0" max="7178" min="7178" style="244" width="8.88"/>
    <col collapsed="false" customWidth="true" hidden="false" outlineLevel="0" max="7179" min="7179" style="244" width="13.89"/>
    <col collapsed="false" customWidth="true" hidden="false" outlineLevel="0" max="7180" min="7180" style="244" width="13.22"/>
    <col collapsed="false" customWidth="true" hidden="false" outlineLevel="0" max="7181" min="7181" style="244" width="16"/>
    <col collapsed="false" customWidth="true" hidden="false" outlineLevel="0" max="7182" min="7182" style="244" width="11.66"/>
    <col collapsed="false" customWidth="true" hidden="false" outlineLevel="0" max="7183" min="7183" style="244" width="16.89"/>
    <col collapsed="false" customWidth="true" hidden="false" outlineLevel="0" max="7184" min="7184" style="244" width="13.22"/>
    <col collapsed="false" customWidth="true" hidden="false" outlineLevel="0" max="7185" min="7185" style="244" width="18.34"/>
    <col collapsed="false" customWidth="true" hidden="false" outlineLevel="0" max="7186" min="7186" style="244" width="15"/>
    <col collapsed="false" customWidth="true" hidden="false" outlineLevel="0" max="7187" min="7187" style="244" width="14.77"/>
    <col collapsed="false" customWidth="true" hidden="false" outlineLevel="0" max="7188" min="7188" style="244" width="14.66"/>
    <col collapsed="false" customWidth="true" hidden="false" outlineLevel="0" max="7189" min="7189" style="244" width="13.78"/>
    <col collapsed="false" customWidth="true" hidden="false" outlineLevel="0" max="7190" min="7190" style="244" width="14.22"/>
    <col collapsed="false" customWidth="true" hidden="false" outlineLevel="0" max="7191" min="7191" style="244" width="15.11"/>
    <col collapsed="false" customWidth="true" hidden="false" outlineLevel="0" max="7192" min="7192" style="244" width="20.44"/>
    <col collapsed="false" customWidth="true" hidden="false" outlineLevel="0" max="7193" min="7193" style="244" width="27.88"/>
    <col collapsed="false" customWidth="true" hidden="false" outlineLevel="0" max="7194" min="7194" style="244" width="6.88"/>
    <col collapsed="false" customWidth="true" hidden="false" outlineLevel="0" max="7195" min="7195" style="244" width="5"/>
    <col collapsed="false" customWidth="true" hidden="false" outlineLevel="0" max="7196" min="7196" style="244" width="8"/>
    <col collapsed="false" customWidth="true" hidden="false" outlineLevel="0" max="7197" min="7197" style="244" width="11.88"/>
    <col collapsed="false" customWidth="false" hidden="false" outlineLevel="0" max="7426" min="7198" style="244" width="9"/>
    <col collapsed="false" customWidth="true" hidden="false" outlineLevel="0" max="7427" min="7427" style="244" width="3.88"/>
    <col collapsed="false" customWidth="true" hidden="false" outlineLevel="0" max="7428" min="7428" style="244" width="16"/>
    <col collapsed="false" customWidth="true" hidden="false" outlineLevel="0" max="7429" min="7429" style="244" width="16.67"/>
    <col collapsed="false" customWidth="true" hidden="false" outlineLevel="0" max="7430" min="7430" style="244" width="13.44"/>
    <col collapsed="false" customWidth="true" hidden="false" outlineLevel="0" max="7432" min="7431" style="244" width="10.89"/>
    <col collapsed="false" customWidth="true" hidden="false" outlineLevel="0" max="7433" min="7433" style="244" width="6.22"/>
    <col collapsed="false" customWidth="true" hidden="false" outlineLevel="0" max="7434" min="7434" style="244" width="8.88"/>
    <col collapsed="false" customWidth="true" hidden="false" outlineLevel="0" max="7435" min="7435" style="244" width="13.89"/>
    <col collapsed="false" customWidth="true" hidden="false" outlineLevel="0" max="7436" min="7436" style="244" width="13.22"/>
    <col collapsed="false" customWidth="true" hidden="false" outlineLevel="0" max="7437" min="7437" style="244" width="16"/>
    <col collapsed="false" customWidth="true" hidden="false" outlineLevel="0" max="7438" min="7438" style="244" width="11.66"/>
    <col collapsed="false" customWidth="true" hidden="false" outlineLevel="0" max="7439" min="7439" style="244" width="16.89"/>
    <col collapsed="false" customWidth="true" hidden="false" outlineLevel="0" max="7440" min="7440" style="244" width="13.22"/>
    <col collapsed="false" customWidth="true" hidden="false" outlineLevel="0" max="7441" min="7441" style="244" width="18.34"/>
    <col collapsed="false" customWidth="true" hidden="false" outlineLevel="0" max="7442" min="7442" style="244" width="15"/>
    <col collapsed="false" customWidth="true" hidden="false" outlineLevel="0" max="7443" min="7443" style="244" width="14.77"/>
    <col collapsed="false" customWidth="true" hidden="false" outlineLevel="0" max="7444" min="7444" style="244" width="14.66"/>
    <col collapsed="false" customWidth="true" hidden="false" outlineLevel="0" max="7445" min="7445" style="244" width="13.78"/>
    <col collapsed="false" customWidth="true" hidden="false" outlineLevel="0" max="7446" min="7446" style="244" width="14.22"/>
    <col collapsed="false" customWidth="true" hidden="false" outlineLevel="0" max="7447" min="7447" style="244" width="15.11"/>
    <col collapsed="false" customWidth="true" hidden="false" outlineLevel="0" max="7448" min="7448" style="244" width="20.44"/>
    <col collapsed="false" customWidth="true" hidden="false" outlineLevel="0" max="7449" min="7449" style="244" width="27.88"/>
    <col collapsed="false" customWidth="true" hidden="false" outlineLevel="0" max="7450" min="7450" style="244" width="6.88"/>
    <col collapsed="false" customWidth="true" hidden="false" outlineLevel="0" max="7451" min="7451" style="244" width="5"/>
    <col collapsed="false" customWidth="true" hidden="false" outlineLevel="0" max="7452" min="7452" style="244" width="8"/>
    <col collapsed="false" customWidth="true" hidden="false" outlineLevel="0" max="7453" min="7453" style="244" width="11.88"/>
    <col collapsed="false" customWidth="false" hidden="false" outlineLevel="0" max="7682" min="7454" style="244" width="9"/>
    <col collapsed="false" customWidth="true" hidden="false" outlineLevel="0" max="7683" min="7683" style="244" width="3.88"/>
    <col collapsed="false" customWidth="true" hidden="false" outlineLevel="0" max="7684" min="7684" style="244" width="16"/>
    <col collapsed="false" customWidth="true" hidden="false" outlineLevel="0" max="7685" min="7685" style="244" width="16.67"/>
    <col collapsed="false" customWidth="true" hidden="false" outlineLevel="0" max="7686" min="7686" style="244" width="13.44"/>
    <col collapsed="false" customWidth="true" hidden="false" outlineLevel="0" max="7688" min="7687" style="244" width="10.89"/>
    <col collapsed="false" customWidth="true" hidden="false" outlineLevel="0" max="7689" min="7689" style="244" width="6.22"/>
    <col collapsed="false" customWidth="true" hidden="false" outlineLevel="0" max="7690" min="7690" style="244" width="8.88"/>
    <col collapsed="false" customWidth="true" hidden="false" outlineLevel="0" max="7691" min="7691" style="244" width="13.89"/>
    <col collapsed="false" customWidth="true" hidden="false" outlineLevel="0" max="7692" min="7692" style="244" width="13.22"/>
    <col collapsed="false" customWidth="true" hidden="false" outlineLevel="0" max="7693" min="7693" style="244" width="16"/>
    <col collapsed="false" customWidth="true" hidden="false" outlineLevel="0" max="7694" min="7694" style="244" width="11.66"/>
    <col collapsed="false" customWidth="true" hidden="false" outlineLevel="0" max="7695" min="7695" style="244" width="16.89"/>
    <col collapsed="false" customWidth="true" hidden="false" outlineLevel="0" max="7696" min="7696" style="244" width="13.22"/>
    <col collapsed="false" customWidth="true" hidden="false" outlineLevel="0" max="7697" min="7697" style="244" width="18.34"/>
    <col collapsed="false" customWidth="true" hidden="false" outlineLevel="0" max="7698" min="7698" style="244" width="15"/>
    <col collapsed="false" customWidth="true" hidden="false" outlineLevel="0" max="7699" min="7699" style="244" width="14.77"/>
    <col collapsed="false" customWidth="true" hidden="false" outlineLevel="0" max="7700" min="7700" style="244" width="14.66"/>
    <col collapsed="false" customWidth="true" hidden="false" outlineLevel="0" max="7701" min="7701" style="244" width="13.78"/>
    <col collapsed="false" customWidth="true" hidden="false" outlineLevel="0" max="7702" min="7702" style="244" width="14.22"/>
    <col collapsed="false" customWidth="true" hidden="false" outlineLevel="0" max="7703" min="7703" style="244" width="15.11"/>
    <col collapsed="false" customWidth="true" hidden="false" outlineLevel="0" max="7704" min="7704" style="244" width="20.44"/>
    <col collapsed="false" customWidth="true" hidden="false" outlineLevel="0" max="7705" min="7705" style="244" width="27.88"/>
    <col collapsed="false" customWidth="true" hidden="false" outlineLevel="0" max="7706" min="7706" style="244" width="6.88"/>
    <col collapsed="false" customWidth="true" hidden="false" outlineLevel="0" max="7707" min="7707" style="244" width="5"/>
    <col collapsed="false" customWidth="true" hidden="false" outlineLevel="0" max="7708" min="7708" style="244" width="8"/>
    <col collapsed="false" customWidth="true" hidden="false" outlineLevel="0" max="7709" min="7709" style="244" width="11.88"/>
    <col collapsed="false" customWidth="false" hidden="false" outlineLevel="0" max="7938" min="7710" style="244" width="9"/>
    <col collapsed="false" customWidth="true" hidden="false" outlineLevel="0" max="7939" min="7939" style="244" width="3.88"/>
    <col collapsed="false" customWidth="true" hidden="false" outlineLevel="0" max="7940" min="7940" style="244" width="16"/>
    <col collapsed="false" customWidth="true" hidden="false" outlineLevel="0" max="7941" min="7941" style="244" width="16.67"/>
    <col collapsed="false" customWidth="true" hidden="false" outlineLevel="0" max="7942" min="7942" style="244" width="13.44"/>
    <col collapsed="false" customWidth="true" hidden="false" outlineLevel="0" max="7944" min="7943" style="244" width="10.89"/>
    <col collapsed="false" customWidth="true" hidden="false" outlineLevel="0" max="7945" min="7945" style="244" width="6.22"/>
    <col collapsed="false" customWidth="true" hidden="false" outlineLevel="0" max="7946" min="7946" style="244" width="8.88"/>
    <col collapsed="false" customWidth="true" hidden="false" outlineLevel="0" max="7947" min="7947" style="244" width="13.89"/>
    <col collapsed="false" customWidth="true" hidden="false" outlineLevel="0" max="7948" min="7948" style="244" width="13.22"/>
    <col collapsed="false" customWidth="true" hidden="false" outlineLevel="0" max="7949" min="7949" style="244" width="16"/>
    <col collapsed="false" customWidth="true" hidden="false" outlineLevel="0" max="7950" min="7950" style="244" width="11.66"/>
    <col collapsed="false" customWidth="true" hidden="false" outlineLevel="0" max="7951" min="7951" style="244" width="16.89"/>
    <col collapsed="false" customWidth="true" hidden="false" outlineLevel="0" max="7952" min="7952" style="244" width="13.22"/>
    <col collapsed="false" customWidth="true" hidden="false" outlineLevel="0" max="7953" min="7953" style="244" width="18.34"/>
    <col collapsed="false" customWidth="true" hidden="false" outlineLevel="0" max="7954" min="7954" style="244" width="15"/>
    <col collapsed="false" customWidth="true" hidden="false" outlineLevel="0" max="7955" min="7955" style="244" width="14.77"/>
    <col collapsed="false" customWidth="true" hidden="false" outlineLevel="0" max="7956" min="7956" style="244" width="14.66"/>
    <col collapsed="false" customWidth="true" hidden="false" outlineLevel="0" max="7957" min="7957" style="244" width="13.78"/>
    <col collapsed="false" customWidth="true" hidden="false" outlineLevel="0" max="7958" min="7958" style="244" width="14.22"/>
    <col collapsed="false" customWidth="true" hidden="false" outlineLevel="0" max="7959" min="7959" style="244" width="15.11"/>
    <col collapsed="false" customWidth="true" hidden="false" outlineLevel="0" max="7960" min="7960" style="244" width="20.44"/>
    <col collapsed="false" customWidth="true" hidden="false" outlineLevel="0" max="7961" min="7961" style="244" width="27.88"/>
    <col collapsed="false" customWidth="true" hidden="false" outlineLevel="0" max="7962" min="7962" style="244" width="6.88"/>
    <col collapsed="false" customWidth="true" hidden="false" outlineLevel="0" max="7963" min="7963" style="244" width="5"/>
    <col collapsed="false" customWidth="true" hidden="false" outlineLevel="0" max="7964" min="7964" style="244" width="8"/>
    <col collapsed="false" customWidth="true" hidden="false" outlineLevel="0" max="7965" min="7965" style="244" width="11.88"/>
    <col collapsed="false" customWidth="false" hidden="false" outlineLevel="0" max="8194" min="7966" style="244" width="9"/>
    <col collapsed="false" customWidth="true" hidden="false" outlineLevel="0" max="8195" min="8195" style="244" width="3.88"/>
    <col collapsed="false" customWidth="true" hidden="false" outlineLevel="0" max="8196" min="8196" style="244" width="16"/>
    <col collapsed="false" customWidth="true" hidden="false" outlineLevel="0" max="8197" min="8197" style="244" width="16.67"/>
    <col collapsed="false" customWidth="true" hidden="false" outlineLevel="0" max="8198" min="8198" style="244" width="13.44"/>
    <col collapsed="false" customWidth="true" hidden="false" outlineLevel="0" max="8200" min="8199" style="244" width="10.89"/>
    <col collapsed="false" customWidth="true" hidden="false" outlineLevel="0" max="8201" min="8201" style="244" width="6.22"/>
    <col collapsed="false" customWidth="true" hidden="false" outlineLevel="0" max="8202" min="8202" style="244" width="8.88"/>
    <col collapsed="false" customWidth="true" hidden="false" outlineLevel="0" max="8203" min="8203" style="244" width="13.89"/>
    <col collapsed="false" customWidth="true" hidden="false" outlineLevel="0" max="8204" min="8204" style="244" width="13.22"/>
    <col collapsed="false" customWidth="true" hidden="false" outlineLevel="0" max="8205" min="8205" style="244" width="16"/>
    <col collapsed="false" customWidth="true" hidden="false" outlineLevel="0" max="8206" min="8206" style="244" width="11.66"/>
    <col collapsed="false" customWidth="true" hidden="false" outlineLevel="0" max="8207" min="8207" style="244" width="16.89"/>
    <col collapsed="false" customWidth="true" hidden="false" outlineLevel="0" max="8208" min="8208" style="244" width="13.22"/>
    <col collapsed="false" customWidth="true" hidden="false" outlineLevel="0" max="8209" min="8209" style="244" width="18.34"/>
    <col collapsed="false" customWidth="true" hidden="false" outlineLevel="0" max="8210" min="8210" style="244" width="15"/>
    <col collapsed="false" customWidth="true" hidden="false" outlineLevel="0" max="8211" min="8211" style="244" width="14.77"/>
    <col collapsed="false" customWidth="true" hidden="false" outlineLevel="0" max="8212" min="8212" style="244" width="14.66"/>
    <col collapsed="false" customWidth="true" hidden="false" outlineLevel="0" max="8213" min="8213" style="244" width="13.78"/>
    <col collapsed="false" customWidth="true" hidden="false" outlineLevel="0" max="8214" min="8214" style="244" width="14.22"/>
    <col collapsed="false" customWidth="true" hidden="false" outlineLevel="0" max="8215" min="8215" style="244" width="15.11"/>
    <col collapsed="false" customWidth="true" hidden="false" outlineLevel="0" max="8216" min="8216" style="244" width="20.44"/>
    <col collapsed="false" customWidth="true" hidden="false" outlineLevel="0" max="8217" min="8217" style="244" width="27.88"/>
    <col collapsed="false" customWidth="true" hidden="false" outlineLevel="0" max="8218" min="8218" style="244" width="6.88"/>
    <col collapsed="false" customWidth="true" hidden="false" outlineLevel="0" max="8219" min="8219" style="244" width="5"/>
    <col collapsed="false" customWidth="true" hidden="false" outlineLevel="0" max="8220" min="8220" style="244" width="8"/>
    <col collapsed="false" customWidth="true" hidden="false" outlineLevel="0" max="8221" min="8221" style="244" width="11.88"/>
    <col collapsed="false" customWidth="false" hidden="false" outlineLevel="0" max="8450" min="8222" style="244" width="9"/>
    <col collapsed="false" customWidth="true" hidden="false" outlineLevel="0" max="8451" min="8451" style="244" width="3.88"/>
    <col collapsed="false" customWidth="true" hidden="false" outlineLevel="0" max="8452" min="8452" style="244" width="16"/>
    <col collapsed="false" customWidth="true" hidden="false" outlineLevel="0" max="8453" min="8453" style="244" width="16.67"/>
    <col collapsed="false" customWidth="true" hidden="false" outlineLevel="0" max="8454" min="8454" style="244" width="13.44"/>
    <col collapsed="false" customWidth="true" hidden="false" outlineLevel="0" max="8456" min="8455" style="244" width="10.89"/>
    <col collapsed="false" customWidth="true" hidden="false" outlineLevel="0" max="8457" min="8457" style="244" width="6.22"/>
    <col collapsed="false" customWidth="true" hidden="false" outlineLevel="0" max="8458" min="8458" style="244" width="8.88"/>
    <col collapsed="false" customWidth="true" hidden="false" outlineLevel="0" max="8459" min="8459" style="244" width="13.89"/>
    <col collapsed="false" customWidth="true" hidden="false" outlineLevel="0" max="8460" min="8460" style="244" width="13.22"/>
    <col collapsed="false" customWidth="true" hidden="false" outlineLevel="0" max="8461" min="8461" style="244" width="16"/>
    <col collapsed="false" customWidth="true" hidden="false" outlineLevel="0" max="8462" min="8462" style="244" width="11.66"/>
    <col collapsed="false" customWidth="true" hidden="false" outlineLevel="0" max="8463" min="8463" style="244" width="16.89"/>
    <col collapsed="false" customWidth="true" hidden="false" outlineLevel="0" max="8464" min="8464" style="244" width="13.22"/>
    <col collapsed="false" customWidth="true" hidden="false" outlineLevel="0" max="8465" min="8465" style="244" width="18.34"/>
    <col collapsed="false" customWidth="true" hidden="false" outlineLevel="0" max="8466" min="8466" style="244" width="15"/>
    <col collapsed="false" customWidth="true" hidden="false" outlineLevel="0" max="8467" min="8467" style="244" width="14.77"/>
    <col collapsed="false" customWidth="true" hidden="false" outlineLevel="0" max="8468" min="8468" style="244" width="14.66"/>
    <col collapsed="false" customWidth="true" hidden="false" outlineLevel="0" max="8469" min="8469" style="244" width="13.78"/>
    <col collapsed="false" customWidth="true" hidden="false" outlineLevel="0" max="8470" min="8470" style="244" width="14.22"/>
    <col collapsed="false" customWidth="true" hidden="false" outlineLevel="0" max="8471" min="8471" style="244" width="15.11"/>
    <col collapsed="false" customWidth="true" hidden="false" outlineLevel="0" max="8472" min="8472" style="244" width="20.44"/>
    <col collapsed="false" customWidth="true" hidden="false" outlineLevel="0" max="8473" min="8473" style="244" width="27.88"/>
    <col collapsed="false" customWidth="true" hidden="false" outlineLevel="0" max="8474" min="8474" style="244" width="6.88"/>
    <col collapsed="false" customWidth="true" hidden="false" outlineLevel="0" max="8475" min="8475" style="244" width="5"/>
    <col collapsed="false" customWidth="true" hidden="false" outlineLevel="0" max="8476" min="8476" style="244" width="8"/>
    <col collapsed="false" customWidth="true" hidden="false" outlineLevel="0" max="8477" min="8477" style="244" width="11.88"/>
    <col collapsed="false" customWidth="false" hidden="false" outlineLevel="0" max="8706" min="8478" style="244" width="9"/>
    <col collapsed="false" customWidth="true" hidden="false" outlineLevel="0" max="8707" min="8707" style="244" width="3.88"/>
    <col collapsed="false" customWidth="true" hidden="false" outlineLevel="0" max="8708" min="8708" style="244" width="16"/>
    <col collapsed="false" customWidth="true" hidden="false" outlineLevel="0" max="8709" min="8709" style="244" width="16.67"/>
    <col collapsed="false" customWidth="true" hidden="false" outlineLevel="0" max="8710" min="8710" style="244" width="13.44"/>
    <col collapsed="false" customWidth="true" hidden="false" outlineLevel="0" max="8712" min="8711" style="244" width="10.89"/>
    <col collapsed="false" customWidth="true" hidden="false" outlineLevel="0" max="8713" min="8713" style="244" width="6.22"/>
    <col collapsed="false" customWidth="true" hidden="false" outlineLevel="0" max="8714" min="8714" style="244" width="8.88"/>
    <col collapsed="false" customWidth="true" hidden="false" outlineLevel="0" max="8715" min="8715" style="244" width="13.89"/>
    <col collapsed="false" customWidth="true" hidden="false" outlineLevel="0" max="8716" min="8716" style="244" width="13.22"/>
    <col collapsed="false" customWidth="true" hidden="false" outlineLevel="0" max="8717" min="8717" style="244" width="16"/>
    <col collapsed="false" customWidth="true" hidden="false" outlineLevel="0" max="8718" min="8718" style="244" width="11.66"/>
    <col collapsed="false" customWidth="true" hidden="false" outlineLevel="0" max="8719" min="8719" style="244" width="16.89"/>
    <col collapsed="false" customWidth="true" hidden="false" outlineLevel="0" max="8720" min="8720" style="244" width="13.22"/>
    <col collapsed="false" customWidth="true" hidden="false" outlineLevel="0" max="8721" min="8721" style="244" width="18.34"/>
    <col collapsed="false" customWidth="true" hidden="false" outlineLevel="0" max="8722" min="8722" style="244" width="15"/>
    <col collapsed="false" customWidth="true" hidden="false" outlineLevel="0" max="8723" min="8723" style="244" width="14.77"/>
    <col collapsed="false" customWidth="true" hidden="false" outlineLevel="0" max="8724" min="8724" style="244" width="14.66"/>
    <col collapsed="false" customWidth="true" hidden="false" outlineLevel="0" max="8725" min="8725" style="244" width="13.78"/>
    <col collapsed="false" customWidth="true" hidden="false" outlineLevel="0" max="8726" min="8726" style="244" width="14.22"/>
    <col collapsed="false" customWidth="true" hidden="false" outlineLevel="0" max="8727" min="8727" style="244" width="15.11"/>
    <col collapsed="false" customWidth="true" hidden="false" outlineLevel="0" max="8728" min="8728" style="244" width="20.44"/>
    <col collapsed="false" customWidth="true" hidden="false" outlineLevel="0" max="8729" min="8729" style="244" width="27.88"/>
    <col collapsed="false" customWidth="true" hidden="false" outlineLevel="0" max="8730" min="8730" style="244" width="6.88"/>
    <col collapsed="false" customWidth="true" hidden="false" outlineLevel="0" max="8731" min="8731" style="244" width="5"/>
    <col collapsed="false" customWidth="true" hidden="false" outlineLevel="0" max="8732" min="8732" style="244" width="8"/>
    <col collapsed="false" customWidth="true" hidden="false" outlineLevel="0" max="8733" min="8733" style="244" width="11.88"/>
    <col collapsed="false" customWidth="false" hidden="false" outlineLevel="0" max="8962" min="8734" style="244" width="9"/>
    <col collapsed="false" customWidth="true" hidden="false" outlineLevel="0" max="8963" min="8963" style="244" width="3.88"/>
    <col collapsed="false" customWidth="true" hidden="false" outlineLevel="0" max="8964" min="8964" style="244" width="16"/>
    <col collapsed="false" customWidth="true" hidden="false" outlineLevel="0" max="8965" min="8965" style="244" width="16.67"/>
    <col collapsed="false" customWidth="true" hidden="false" outlineLevel="0" max="8966" min="8966" style="244" width="13.44"/>
    <col collapsed="false" customWidth="true" hidden="false" outlineLevel="0" max="8968" min="8967" style="244" width="10.89"/>
    <col collapsed="false" customWidth="true" hidden="false" outlineLevel="0" max="8969" min="8969" style="244" width="6.22"/>
    <col collapsed="false" customWidth="true" hidden="false" outlineLevel="0" max="8970" min="8970" style="244" width="8.88"/>
    <col collapsed="false" customWidth="true" hidden="false" outlineLevel="0" max="8971" min="8971" style="244" width="13.89"/>
    <col collapsed="false" customWidth="true" hidden="false" outlineLevel="0" max="8972" min="8972" style="244" width="13.22"/>
    <col collapsed="false" customWidth="true" hidden="false" outlineLevel="0" max="8973" min="8973" style="244" width="16"/>
    <col collapsed="false" customWidth="true" hidden="false" outlineLevel="0" max="8974" min="8974" style="244" width="11.66"/>
    <col collapsed="false" customWidth="true" hidden="false" outlineLevel="0" max="8975" min="8975" style="244" width="16.89"/>
    <col collapsed="false" customWidth="true" hidden="false" outlineLevel="0" max="8976" min="8976" style="244" width="13.22"/>
    <col collapsed="false" customWidth="true" hidden="false" outlineLevel="0" max="8977" min="8977" style="244" width="18.34"/>
    <col collapsed="false" customWidth="true" hidden="false" outlineLevel="0" max="8978" min="8978" style="244" width="15"/>
    <col collapsed="false" customWidth="true" hidden="false" outlineLevel="0" max="8979" min="8979" style="244" width="14.77"/>
    <col collapsed="false" customWidth="true" hidden="false" outlineLevel="0" max="8980" min="8980" style="244" width="14.66"/>
    <col collapsed="false" customWidth="true" hidden="false" outlineLevel="0" max="8981" min="8981" style="244" width="13.78"/>
    <col collapsed="false" customWidth="true" hidden="false" outlineLevel="0" max="8982" min="8982" style="244" width="14.22"/>
    <col collapsed="false" customWidth="true" hidden="false" outlineLevel="0" max="8983" min="8983" style="244" width="15.11"/>
    <col collapsed="false" customWidth="true" hidden="false" outlineLevel="0" max="8984" min="8984" style="244" width="20.44"/>
    <col collapsed="false" customWidth="true" hidden="false" outlineLevel="0" max="8985" min="8985" style="244" width="27.88"/>
    <col collapsed="false" customWidth="true" hidden="false" outlineLevel="0" max="8986" min="8986" style="244" width="6.88"/>
    <col collapsed="false" customWidth="true" hidden="false" outlineLevel="0" max="8987" min="8987" style="244" width="5"/>
    <col collapsed="false" customWidth="true" hidden="false" outlineLevel="0" max="8988" min="8988" style="244" width="8"/>
    <col collapsed="false" customWidth="true" hidden="false" outlineLevel="0" max="8989" min="8989" style="244" width="11.88"/>
    <col collapsed="false" customWidth="false" hidden="false" outlineLevel="0" max="9218" min="8990" style="244" width="9"/>
    <col collapsed="false" customWidth="true" hidden="false" outlineLevel="0" max="9219" min="9219" style="244" width="3.88"/>
    <col collapsed="false" customWidth="true" hidden="false" outlineLevel="0" max="9220" min="9220" style="244" width="16"/>
    <col collapsed="false" customWidth="true" hidden="false" outlineLevel="0" max="9221" min="9221" style="244" width="16.67"/>
    <col collapsed="false" customWidth="true" hidden="false" outlineLevel="0" max="9222" min="9222" style="244" width="13.44"/>
    <col collapsed="false" customWidth="true" hidden="false" outlineLevel="0" max="9224" min="9223" style="244" width="10.89"/>
    <col collapsed="false" customWidth="true" hidden="false" outlineLevel="0" max="9225" min="9225" style="244" width="6.22"/>
    <col collapsed="false" customWidth="true" hidden="false" outlineLevel="0" max="9226" min="9226" style="244" width="8.88"/>
    <col collapsed="false" customWidth="true" hidden="false" outlineLevel="0" max="9227" min="9227" style="244" width="13.89"/>
    <col collapsed="false" customWidth="true" hidden="false" outlineLevel="0" max="9228" min="9228" style="244" width="13.22"/>
    <col collapsed="false" customWidth="true" hidden="false" outlineLevel="0" max="9229" min="9229" style="244" width="16"/>
    <col collapsed="false" customWidth="true" hidden="false" outlineLevel="0" max="9230" min="9230" style="244" width="11.66"/>
    <col collapsed="false" customWidth="true" hidden="false" outlineLevel="0" max="9231" min="9231" style="244" width="16.89"/>
    <col collapsed="false" customWidth="true" hidden="false" outlineLevel="0" max="9232" min="9232" style="244" width="13.22"/>
    <col collapsed="false" customWidth="true" hidden="false" outlineLevel="0" max="9233" min="9233" style="244" width="18.34"/>
    <col collapsed="false" customWidth="true" hidden="false" outlineLevel="0" max="9234" min="9234" style="244" width="15"/>
    <col collapsed="false" customWidth="true" hidden="false" outlineLevel="0" max="9235" min="9235" style="244" width="14.77"/>
    <col collapsed="false" customWidth="true" hidden="false" outlineLevel="0" max="9236" min="9236" style="244" width="14.66"/>
    <col collapsed="false" customWidth="true" hidden="false" outlineLevel="0" max="9237" min="9237" style="244" width="13.78"/>
    <col collapsed="false" customWidth="true" hidden="false" outlineLevel="0" max="9238" min="9238" style="244" width="14.22"/>
    <col collapsed="false" customWidth="true" hidden="false" outlineLevel="0" max="9239" min="9239" style="244" width="15.11"/>
    <col collapsed="false" customWidth="true" hidden="false" outlineLevel="0" max="9240" min="9240" style="244" width="20.44"/>
    <col collapsed="false" customWidth="true" hidden="false" outlineLevel="0" max="9241" min="9241" style="244" width="27.88"/>
    <col collapsed="false" customWidth="true" hidden="false" outlineLevel="0" max="9242" min="9242" style="244" width="6.88"/>
    <col collapsed="false" customWidth="true" hidden="false" outlineLevel="0" max="9243" min="9243" style="244" width="5"/>
    <col collapsed="false" customWidth="true" hidden="false" outlineLevel="0" max="9244" min="9244" style="244" width="8"/>
    <col collapsed="false" customWidth="true" hidden="false" outlineLevel="0" max="9245" min="9245" style="244" width="11.88"/>
    <col collapsed="false" customWidth="false" hidden="false" outlineLevel="0" max="9474" min="9246" style="244" width="9"/>
    <col collapsed="false" customWidth="true" hidden="false" outlineLevel="0" max="9475" min="9475" style="244" width="3.88"/>
    <col collapsed="false" customWidth="true" hidden="false" outlineLevel="0" max="9476" min="9476" style="244" width="16"/>
    <col collapsed="false" customWidth="true" hidden="false" outlineLevel="0" max="9477" min="9477" style="244" width="16.67"/>
    <col collapsed="false" customWidth="true" hidden="false" outlineLevel="0" max="9478" min="9478" style="244" width="13.44"/>
    <col collapsed="false" customWidth="true" hidden="false" outlineLevel="0" max="9480" min="9479" style="244" width="10.89"/>
    <col collapsed="false" customWidth="true" hidden="false" outlineLevel="0" max="9481" min="9481" style="244" width="6.22"/>
    <col collapsed="false" customWidth="true" hidden="false" outlineLevel="0" max="9482" min="9482" style="244" width="8.88"/>
    <col collapsed="false" customWidth="true" hidden="false" outlineLevel="0" max="9483" min="9483" style="244" width="13.89"/>
    <col collapsed="false" customWidth="true" hidden="false" outlineLevel="0" max="9484" min="9484" style="244" width="13.22"/>
    <col collapsed="false" customWidth="true" hidden="false" outlineLevel="0" max="9485" min="9485" style="244" width="16"/>
    <col collapsed="false" customWidth="true" hidden="false" outlineLevel="0" max="9486" min="9486" style="244" width="11.66"/>
    <col collapsed="false" customWidth="true" hidden="false" outlineLevel="0" max="9487" min="9487" style="244" width="16.89"/>
    <col collapsed="false" customWidth="true" hidden="false" outlineLevel="0" max="9488" min="9488" style="244" width="13.22"/>
    <col collapsed="false" customWidth="true" hidden="false" outlineLevel="0" max="9489" min="9489" style="244" width="18.34"/>
    <col collapsed="false" customWidth="true" hidden="false" outlineLevel="0" max="9490" min="9490" style="244" width="15"/>
    <col collapsed="false" customWidth="true" hidden="false" outlineLevel="0" max="9491" min="9491" style="244" width="14.77"/>
    <col collapsed="false" customWidth="true" hidden="false" outlineLevel="0" max="9492" min="9492" style="244" width="14.66"/>
    <col collapsed="false" customWidth="true" hidden="false" outlineLevel="0" max="9493" min="9493" style="244" width="13.78"/>
    <col collapsed="false" customWidth="true" hidden="false" outlineLevel="0" max="9494" min="9494" style="244" width="14.22"/>
    <col collapsed="false" customWidth="true" hidden="false" outlineLevel="0" max="9495" min="9495" style="244" width="15.11"/>
    <col collapsed="false" customWidth="true" hidden="false" outlineLevel="0" max="9496" min="9496" style="244" width="20.44"/>
    <col collapsed="false" customWidth="true" hidden="false" outlineLevel="0" max="9497" min="9497" style="244" width="27.88"/>
    <col collapsed="false" customWidth="true" hidden="false" outlineLevel="0" max="9498" min="9498" style="244" width="6.88"/>
    <col collapsed="false" customWidth="true" hidden="false" outlineLevel="0" max="9499" min="9499" style="244" width="5"/>
    <col collapsed="false" customWidth="true" hidden="false" outlineLevel="0" max="9500" min="9500" style="244" width="8"/>
    <col collapsed="false" customWidth="true" hidden="false" outlineLevel="0" max="9501" min="9501" style="244" width="11.88"/>
    <col collapsed="false" customWidth="false" hidden="false" outlineLevel="0" max="9730" min="9502" style="244" width="9"/>
    <col collapsed="false" customWidth="true" hidden="false" outlineLevel="0" max="9731" min="9731" style="244" width="3.88"/>
    <col collapsed="false" customWidth="true" hidden="false" outlineLevel="0" max="9732" min="9732" style="244" width="16"/>
    <col collapsed="false" customWidth="true" hidden="false" outlineLevel="0" max="9733" min="9733" style="244" width="16.67"/>
    <col collapsed="false" customWidth="true" hidden="false" outlineLevel="0" max="9734" min="9734" style="244" width="13.44"/>
    <col collapsed="false" customWidth="true" hidden="false" outlineLevel="0" max="9736" min="9735" style="244" width="10.89"/>
    <col collapsed="false" customWidth="true" hidden="false" outlineLevel="0" max="9737" min="9737" style="244" width="6.22"/>
    <col collapsed="false" customWidth="true" hidden="false" outlineLevel="0" max="9738" min="9738" style="244" width="8.88"/>
    <col collapsed="false" customWidth="true" hidden="false" outlineLevel="0" max="9739" min="9739" style="244" width="13.89"/>
    <col collapsed="false" customWidth="true" hidden="false" outlineLevel="0" max="9740" min="9740" style="244" width="13.22"/>
    <col collapsed="false" customWidth="true" hidden="false" outlineLevel="0" max="9741" min="9741" style="244" width="16"/>
    <col collapsed="false" customWidth="true" hidden="false" outlineLevel="0" max="9742" min="9742" style="244" width="11.66"/>
    <col collapsed="false" customWidth="true" hidden="false" outlineLevel="0" max="9743" min="9743" style="244" width="16.89"/>
    <col collapsed="false" customWidth="true" hidden="false" outlineLevel="0" max="9744" min="9744" style="244" width="13.22"/>
    <col collapsed="false" customWidth="true" hidden="false" outlineLevel="0" max="9745" min="9745" style="244" width="18.34"/>
    <col collapsed="false" customWidth="true" hidden="false" outlineLevel="0" max="9746" min="9746" style="244" width="15"/>
    <col collapsed="false" customWidth="true" hidden="false" outlineLevel="0" max="9747" min="9747" style="244" width="14.77"/>
    <col collapsed="false" customWidth="true" hidden="false" outlineLevel="0" max="9748" min="9748" style="244" width="14.66"/>
    <col collapsed="false" customWidth="true" hidden="false" outlineLevel="0" max="9749" min="9749" style="244" width="13.78"/>
    <col collapsed="false" customWidth="true" hidden="false" outlineLevel="0" max="9750" min="9750" style="244" width="14.22"/>
    <col collapsed="false" customWidth="true" hidden="false" outlineLevel="0" max="9751" min="9751" style="244" width="15.11"/>
    <col collapsed="false" customWidth="true" hidden="false" outlineLevel="0" max="9752" min="9752" style="244" width="20.44"/>
    <col collapsed="false" customWidth="true" hidden="false" outlineLevel="0" max="9753" min="9753" style="244" width="27.88"/>
    <col collapsed="false" customWidth="true" hidden="false" outlineLevel="0" max="9754" min="9754" style="244" width="6.88"/>
    <col collapsed="false" customWidth="true" hidden="false" outlineLevel="0" max="9755" min="9755" style="244" width="5"/>
    <col collapsed="false" customWidth="true" hidden="false" outlineLevel="0" max="9756" min="9756" style="244" width="8"/>
    <col collapsed="false" customWidth="true" hidden="false" outlineLevel="0" max="9757" min="9757" style="244" width="11.88"/>
    <col collapsed="false" customWidth="false" hidden="false" outlineLevel="0" max="9986" min="9758" style="244" width="9"/>
    <col collapsed="false" customWidth="true" hidden="false" outlineLevel="0" max="9987" min="9987" style="244" width="3.88"/>
    <col collapsed="false" customWidth="true" hidden="false" outlineLevel="0" max="9988" min="9988" style="244" width="16"/>
    <col collapsed="false" customWidth="true" hidden="false" outlineLevel="0" max="9989" min="9989" style="244" width="16.67"/>
    <col collapsed="false" customWidth="true" hidden="false" outlineLevel="0" max="9990" min="9990" style="244" width="13.44"/>
    <col collapsed="false" customWidth="true" hidden="false" outlineLevel="0" max="9992" min="9991" style="244" width="10.89"/>
    <col collapsed="false" customWidth="true" hidden="false" outlineLevel="0" max="9993" min="9993" style="244" width="6.22"/>
    <col collapsed="false" customWidth="true" hidden="false" outlineLevel="0" max="9994" min="9994" style="244" width="8.88"/>
    <col collapsed="false" customWidth="true" hidden="false" outlineLevel="0" max="9995" min="9995" style="244" width="13.89"/>
    <col collapsed="false" customWidth="true" hidden="false" outlineLevel="0" max="9996" min="9996" style="244" width="13.22"/>
    <col collapsed="false" customWidth="true" hidden="false" outlineLevel="0" max="9997" min="9997" style="244" width="16"/>
    <col collapsed="false" customWidth="true" hidden="false" outlineLevel="0" max="9998" min="9998" style="244" width="11.66"/>
    <col collapsed="false" customWidth="true" hidden="false" outlineLevel="0" max="9999" min="9999" style="244" width="16.89"/>
    <col collapsed="false" customWidth="true" hidden="false" outlineLevel="0" max="10000" min="10000" style="244" width="13.22"/>
    <col collapsed="false" customWidth="true" hidden="false" outlineLevel="0" max="10001" min="10001" style="244" width="18.34"/>
    <col collapsed="false" customWidth="true" hidden="false" outlineLevel="0" max="10002" min="10002" style="244" width="15"/>
    <col collapsed="false" customWidth="true" hidden="false" outlineLevel="0" max="10003" min="10003" style="244" width="14.77"/>
    <col collapsed="false" customWidth="true" hidden="false" outlineLevel="0" max="10004" min="10004" style="244" width="14.66"/>
    <col collapsed="false" customWidth="true" hidden="false" outlineLevel="0" max="10005" min="10005" style="244" width="13.78"/>
    <col collapsed="false" customWidth="true" hidden="false" outlineLevel="0" max="10006" min="10006" style="244" width="14.22"/>
    <col collapsed="false" customWidth="true" hidden="false" outlineLevel="0" max="10007" min="10007" style="244" width="15.11"/>
    <col collapsed="false" customWidth="true" hidden="false" outlineLevel="0" max="10008" min="10008" style="244" width="20.44"/>
    <col collapsed="false" customWidth="true" hidden="false" outlineLevel="0" max="10009" min="10009" style="244" width="27.88"/>
    <col collapsed="false" customWidth="true" hidden="false" outlineLevel="0" max="10010" min="10010" style="244" width="6.88"/>
    <col collapsed="false" customWidth="true" hidden="false" outlineLevel="0" max="10011" min="10011" style="244" width="5"/>
    <col collapsed="false" customWidth="true" hidden="false" outlineLevel="0" max="10012" min="10012" style="244" width="8"/>
    <col collapsed="false" customWidth="true" hidden="false" outlineLevel="0" max="10013" min="10013" style="244" width="11.88"/>
    <col collapsed="false" customWidth="false" hidden="false" outlineLevel="0" max="10242" min="10014" style="244" width="9"/>
    <col collapsed="false" customWidth="true" hidden="false" outlineLevel="0" max="10243" min="10243" style="244" width="3.88"/>
    <col collapsed="false" customWidth="true" hidden="false" outlineLevel="0" max="10244" min="10244" style="244" width="16"/>
    <col collapsed="false" customWidth="true" hidden="false" outlineLevel="0" max="10245" min="10245" style="244" width="16.67"/>
    <col collapsed="false" customWidth="true" hidden="false" outlineLevel="0" max="10246" min="10246" style="244" width="13.44"/>
    <col collapsed="false" customWidth="true" hidden="false" outlineLevel="0" max="10248" min="10247" style="244" width="10.89"/>
    <col collapsed="false" customWidth="true" hidden="false" outlineLevel="0" max="10249" min="10249" style="244" width="6.22"/>
    <col collapsed="false" customWidth="true" hidden="false" outlineLevel="0" max="10250" min="10250" style="244" width="8.88"/>
    <col collapsed="false" customWidth="true" hidden="false" outlineLevel="0" max="10251" min="10251" style="244" width="13.89"/>
    <col collapsed="false" customWidth="true" hidden="false" outlineLevel="0" max="10252" min="10252" style="244" width="13.22"/>
    <col collapsed="false" customWidth="true" hidden="false" outlineLevel="0" max="10253" min="10253" style="244" width="16"/>
    <col collapsed="false" customWidth="true" hidden="false" outlineLevel="0" max="10254" min="10254" style="244" width="11.66"/>
    <col collapsed="false" customWidth="true" hidden="false" outlineLevel="0" max="10255" min="10255" style="244" width="16.89"/>
    <col collapsed="false" customWidth="true" hidden="false" outlineLevel="0" max="10256" min="10256" style="244" width="13.22"/>
    <col collapsed="false" customWidth="true" hidden="false" outlineLevel="0" max="10257" min="10257" style="244" width="18.34"/>
    <col collapsed="false" customWidth="true" hidden="false" outlineLevel="0" max="10258" min="10258" style="244" width="15"/>
    <col collapsed="false" customWidth="true" hidden="false" outlineLevel="0" max="10259" min="10259" style="244" width="14.77"/>
    <col collapsed="false" customWidth="true" hidden="false" outlineLevel="0" max="10260" min="10260" style="244" width="14.66"/>
    <col collapsed="false" customWidth="true" hidden="false" outlineLevel="0" max="10261" min="10261" style="244" width="13.78"/>
    <col collapsed="false" customWidth="true" hidden="false" outlineLevel="0" max="10262" min="10262" style="244" width="14.22"/>
    <col collapsed="false" customWidth="true" hidden="false" outlineLevel="0" max="10263" min="10263" style="244" width="15.11"/>
    <col collapsed="false" customWidth="true" hidden="false" outlineLevel="0" max="10264" min="10264" style="244" width="20.44"/>
    <col collapsed="false" customWidth="true" hidden="false" outlineLevel="0" max="10265" min="10265" style="244" width="27.88"/>
    <col collapsed="false" customWidth="true" hidden="false" outlineLevel="0" max="10266" min="10266" style="244" width="6.88"/>
    <col collapsed="false" customWidth="true" hidden="false" outlineLevel="0" max="10267" min="10267" style="244" width="5"/>
    <col collapsed="false" customWidth="true" hidden="false" outlineLevel="0" max="10268" min="10268" style="244" width="8"/>
    <col collapsed="false" customWidth="true" hidden="false" outlineLevel="0" max="10269" min="10269" style="244" width="11.88"/>
    <col collapsed="false" customWidth="false" hidden="false" outlineLevel="0" max="10498" min="10270" style="244" width="9"/>
    <col collapsed="false" customWidth="true" hidden="false" outlineLevel="0" max="10499" min="10499" style="244" width="3.88"/>
    <col collapsed="false" customWidth="true" hidden="false" outlineLevel="0" max="10500" min="10500" style="244" width="16"/>
    <col collapsed="false" customWidth="true" hidden="false" outlineLevel="0" max="10501" min="10501" style="244" width="16.67"/>
    <col collapsed="false" customWidth="true" hidden="false" outlineLevel="0" max="10502" min="10502" style="244" width="13.44"/>
    <col collapsed="false" customWidth="true" hidden="false" outlineLevel="0" max="10504" min="10503" style="244" width="10.89"/>
    <col collapsed="false" customWidth="true" hidden="false" outlineLevel="0" max="10505" min="10505" style="244" width="6.22"/>
    <col collapsed="false" customWidth="true" hidden="false" outlineLevel="0" max="10506" min="10506" style="244" width="8.88"/>
    <col collapsed="false" customWidth="true" hidden="false" outlineLevel="0" max="10507" min="10507" style="244" width="13.89"/>
    <col collapsed="false" customWidth="true" hidden="false" outlineLevel="0" max="10508" min="10508" style="244" width="13.22"/>
    <col collapsed="false" customWidth="true" hidden="false" outlineLevel="0" max="10509" min="10509" style="244" width="16"/>
    <col collapsed="false" customWidth="true" hidden="false" outlineLevel="0" max="10510" min="10510" style="244" width="11.66"/>
    <col collapsed="false" customWidth="true" hidden="false" outlineLevel="0" max="10511" min="10511" style="244" width="16.89"/>
    <col collapsed="false" customWidth="true" hidden="false" outlineLevel="0" max="10512" min="10512" style="244" width="13.22"/>
    <col collapsed="false" customWidth="true" hidden="false" outlineLevel="0" max="10513" min="10513" style="244" width="18.34"/>
    <col collapsed="false" customWidth="true" hidden="false" outlineLevel="0" max="10514" min="10514" style="244" width="15"/>
    <col collapsed="false" customWidth="true" hidden="false" outlineLevel="0" max="10515" min="10515" style="244" width="14.77"/>
    <col collapsed="false" customWidth="true" hidden="false" outlineLevel="0" max="10516" min="10516" style="244" width="14.66"/>
    <col collapsed="false" customWidth="true" hidden="false" outlineLevel="0" max="10517" min="10517" style="244" width="13.78"/>
    <col collapsed="false" customWidth="true" hidden="false" outlineLevel="0" max="10518" min="10518" style="244" width="14.22"/>
    <col collapsed="false" customWidth="true" hidden="false" outlineLevel="0" max="10519" min="10519" style="244" width="15.11"/>
    <col collapsed="false" customWidth="true" hidden="false" outlineLevel="0" max="10520" min="10520" style="244" width="20.44"/>
    <col collapsed="false" customWidth="true" hidden="false" outlineLevel="0" max="10521" min="10521" style="244" width="27.88"/>
    <col collapsed="false" customWidth="true" hidden="false" outlineLevel="0" max="10522" min="10522" style="244" width="6.88"/>
    <col collapsed="false" customWidth="true" hidden="false" outlineLevel="0" max="10523" min="10523" style="244" width="5"/>
    <col collapsed="false" customWidth="true" hidden="false" outlineLevel="0" max="10524" min="10524" style="244" width="8"/>
    <col collapsed="false" customWidth="true" hidden="false" outlineLevel="0" max="10525" min="10525" style="244" width="11.88"/>
    <col collapsed="false" customWidth="false" hidden="false" outlineLevel="0" max="10754" min="10526" style="244" width="9"/>
    <col collapsed="false" customWidth="true" hidden="false" outlineLevel="0" max="10755" min="10755" style="244" width="3.88"/>
    <col collapsed="false" customWidth="true" hidden="false" outlineLevel="0" max="10756" min="10756" style="244" width="16"/>
    <col collapsed="false" customWidth="true" hidden="false" outlineLevel="0" max="10757" min="10757" style="244" width="16.67"/>
    <col collapsed="false" customWidth="true" hidden="false" outlineLevel="0" max="10758" min="10758" style="244" width="13.44"/>
    <col collapsed="false" customWidth="true" hidden="false" outlineLevel="0" max="10760" min="10759" style="244" width="10.89"/>
    <col collapsed="false" customWidth="true" hidden="false" outlineLevel="0" max="10761" min="10761" style="244" width="6.22"/>
    <col collapsed="false" customWidth="true" hidden="false" outlineLevel="0" max="10762" min="10762" style="244" width="8.88"/>
    <col collapsed="false" customWidth="true" hidden="false" outlineLevel="0" max="10763" min="10763" style="244" width="13.89"/>
    <col collapsed="false" customWidth="true" hidden="false" outlineLevel="0" max="10764" min="10764" style="244" width="13.22"/>
    <col collapsed="false" customWidth="true" hidden="false" outlineLevel="0" max="10765" min="10765" style="244" width="16"/>
    <col collapsed="false" customWidth="true" hidden="false" outlineLevel="0" max="10766" min="10766" style="244" width="11.66"/>
    <col collapsed="false" customWidth="true" hidden="false" outlineLevel="0" max="10767" min="10767" style="244" width="16.89"/>
    <col collapsed="false" customWidth="true" hidden="false" outlineLevel="0" max="10768" min="10768" style="244" width="13.22"/>
    <col collapsed="false" customWidth="true" hidden="false" outlineLevel="0" max="10769" min="10769" style="244" width="18.34"/>
    <col collapsed="false" customWidth="true" hidden="false" outlineLevel="0" max="10770" min="10770" style="244" width="15"/>
    <col collapsed="false" customWidth="true" hidden="false" outlineLevel="0" max="10771" min="10771" style="244" width="14.77"/>
    <col collapsed="false" customWidth="true" hidden="false" outlineLevel="0" max="10772" min="10772" style="244" width="14.66"/>
    <col collapsed="false" customWidth="true" hidden="false" outlineLevel="0" max="10773" min="10773" style="244" width="13.78"/>
    <col collapsed="false" customWidth="true" hidden="false" outlineLevel="0" max="10774" min="10774" style="244" width="14.22"/>
    <col collapsed="false" customWidth="true" hidden="false" outlineLevel="0" max="10775" min="10775" style="244" width="15.11"/>
    <col collapsed="false" customWidth="true" hidden="false" outlineLevel="0" max="10776" min="10776" style="244" width="20.44"/>
    <col collapsed="false" customWidth="true" hidden="false" outlineLevel="0" max="10777" min="10777" style="244" width="27.88"/>
    <col collapsed="false" customWidth="true" hidden="false" outlineLevel="0" max="10778" min="10778" style="244" width="6.88"/>
    <col collapsed="false" customWidth="true" hidden="false" outlineLevel="0" max="10779" min="10779" style="244" width="5"/>
    <col collapsed="false" customWidth="true" hidden="false" outlineLevel="0" max="10780" min="10780" style="244" width="8"/>
    <col collapsed="false" customWidth="true" hidden="false" outlineLevel="0" max="10781" min="10781" style="244" width="11.88"/>
    <col collapsed="false" customWidth="false" hidden="false" outlineLevel="0" max="11010" min="10782" style="244" width="9"/>
    <col collapsed="false" customWidth="true" hidden="false" outlineLevel="0" max="11011" min="11011" style="244" width="3.88"/>
    <col collapsed="false" customWidth="true" hidden="false" outlineLevel="0" max="11012" min="11012" style="244" width="16"/>
    <col collapsed="false" customWidth="true" hidden="false" outlineLevel="0" max="11013" min="11013" style="244" width="16.67"/>
    <col collapsed="false" customWidth="true" hidden="false" outlineLevel="0" max="11014" min="11014" style="244" width="13.44"/>
    <col collapsed="false" customWidth="true" hidden="false" outlineLevel="0" max="11016" min="11015" style="244" width="10.89"/>
    <col collapsed="false" customWidth="true" hidden="false" outlineLevel="0" max="11017" min="11017" style="244" width="6.22"/>
    <col collapsed="false" customWidth="true" hidden="false" outlineLevel="0" max="11018" min="11018" style="244" width="8.88"/>
    <col collapsed="false" customWidth="true" hidden="false" outlineLevel="0" max="11019" min="11019" style="244" width="13.89"/>
    <col collapsed="false" customWidth="true" hidden="false" outlineLevel="0" max="11020" min="11020" style="244" width="13.22"/>
    <col collapsed="false" customWidth="true" hidden="false" outlineLevel="0" max="11021" min="11021" style="244" width="16"/>
    <col collapsed="false" customWidth="true" hidden="false" outlineLevel="0" max="11022" min="11022" style="244" width="11.66"/>
    <col collapsed="false" customWidth="true" hidden="false" outlineLevel="0" max="11023" min="11023" style="244" width="16.89"/>
    <col collapsed="false" customWidth="true" hidden="false" outlineLevel="0" max="11024" min="11024" style="244" width="13.22"/>
    <col collapsed="false" customWidth="true" hidden="false" outlineLevel="0" max="11025" min="11025" style="244" width="18.34"/>
    <col collapsed="false" customWidth="true" hidden="false" outlineLevel="0" max="11026" min="11026" style="244" width="15"/>
    <col collapsed="false" customWidth="true" hidden="false" outlineLevel="0" max="11027" min="11027" style="244" width="14.77"/>
    <col collapsed="false" customWidth="true" hidden="false" outlineLevel="0" max="11028" min="11028" style="244" width="14.66"/>
    <col collapsed="false" customWidth="true" hidden="false" outlineLevel="0" max="11029" min="11029" style="244" width="13.78"/>
    <col collapsed="false" customWidth="true" hidden="false" outlineLevel="0" max="11030" min="11030" style="244" width="14.22"/>
    <col collapsed="false" customWidth="true" hidden="false" outlineLevel="0" max="11031" min="11031" style="244" width="15.11"/>
    <col collapsed="false" customWidth="true" hidden="false" outlineLevel="0" max="11032" min="11032" style="244" width="20.44"/>
    <col collapsed="false" customWidth="true" hidden="false" outlineLevel="0" max="11033" min="11033" style="244" width="27.88"/>
    <col collapsed="false" customWidth="true" hidden="false" outlineLevel="0" max="11034" min="11034" style="244" width="6.88"/>
    <col collapsed="false" customWidth="true" hidden="false" outlineLevel="0" max="11035" min="11035" style="244" width="5"/>
    <col collapsed="false" customWidth="true" hidden="false" outlineLevel="0" max="11036" min="11036" style="244" width="8"/>
    <col collapsed="false" customWidth="true" hidden="false" outlineLevel="0" max="11037" min="11037" style="244" width="11.88"/>
    <col collapsed="false" customWidth="false" hidden="false" outlineLevel="0" max="11266" min="11038" style="244" width="9"/>
    <col collapsed="false" customWidth="true" hidden="false" outlineLevel="0" max="11267" min="11267" style="244" width="3.88"/>
    <col collapsed="false" customWidth="true" hidden="false" outlineLevel="0" max="11268" min="11268" style="244" width="16"/>
    <col collapsed="false" customWidth="true" hidden="false" outlineLevel="0" max="11269" min="11269" style="244" width="16.67"/>
    <col collapsed="false" customWidth="true" hidden="false" outlineLevel="0" max="11270" min="11270" style="244" width="13.44"/>
    <col collapsed="false" customWidth="true" hidden="false" outlineLevel="0" max="11272" min="11271" style="244" width="10.89"/>
    <col collapsed="false" customWidth="true" hidden="false" outlineLevel="0" max="11273" min="11273" style="244" width="6.22"/>
    <col collapsed="false" customWidth="true" hidden="false" outlineLevel="0" max="11274" min="11274" style="244" width="8.88"/>
    <col collapsed="false" customWidth="true" hidden="false" outlineLevel="0" max="11275" min="11275" style="244" width="13.89"/>
    <col collapsed="false" customWidth="true" hidden="false" outlineLevel="0" max="11276" min="11276" style="244" width="13.22"/>
    <col collapsed="false" customWidth="true" hidden="false" outlineLevel="0" max="11277" min="11277" style="244" width="16"/>
    <col collapsed="false" customWidth="true" hidden="false" outlineLevel="0" max="11278" min="11278" style="244" width="11.66"/>
    <col collapsed="false" customWidth="true" hidden="false" outlineLevel="0" max="11279" min="11279" style="244" width="16.89"/>
    <col collapsed="false" customWidth="true" hidden="false" outlineLevel="0" max="11280" min="11280" style="244" width="13.22"/>
    <col collapsed="false" customWidth="true" hidden="false" outlineLevel="0" max="11281" min="11281" style="244" width="18.34"/>
    <col collapsed="false" customWidth="true" hidden="false" outlineLevel="0" max="11282" min="11282" style="244" width="15"/>
    <col collapsed="false" customWidth="true" hidden="false" outlineLevel="0" max="11283" min="11283" style="244" width="14.77"/>
    <col collapsed="false" customWidth="true" hidden="false" outlineLevel="0" max="11284" min="11284" style="244" width="14.66"/>
    <col collapsed="false" customWidth="true" hidden="false" outlineLevel="0" max="11285" min="11285" style="244" width="13.78"/>
    <col collapsed="false" customWidth="true" hidden="false" outlineLevel="0" max="11286" min="11286" style="244" width="14.22"/>
    <col collapsed="false" customWidth="true" hidden="false" outlineLevel="0" max="11287" min="11287" style="244" width="15.11"/>
    <col collapsed="false" customWidth="true" hidden="false" outlineLevel="0" max="11288" min="11288" style="244" width="20.44"/>
    <col collapsed="false" customWidth="true" hidden="false" outlineLevel="0" max="11289" min="11289" style="244" width="27.88"/>
    <col collapsed="false" customWidth="true" hidden="false" outlineLevel="0" max="11290" min="11290" style="244" width="6.88"/>
    <col collapsed="false" customWidth="true" hidden="false" outlineLevel="0" max="11291" min="11291" style="244" width="5"/>
    <col collapsed="false" customWidth="true" hidden="false" outlineLevel="0" max="11292" min="11292" style="244" width="8"/>
    <col collapsed="false" customWidth="true" hidden="false" outlineLevel="0" max="11293" min="11293" style="244" width="11.88"/>
    <col collapsed="false" customWidth="false" hidden="false" outlineLevel="0" max="11522" min="11294" style="244" width="9"/>
    <col collapsed="false" customWidth="true" hidden="false" outlineLevel="0" max="11523" min="11523" style="244" width="3.88"/>
    <col collapsed="false" customWidth="true" hidden="false" outlineLevel="0" max="11524" min="11524" style="244" width="16"/>
    <col collapsed="false" customWidth="true" hidden="false" outlineLevel="0" max="11525" min="11525" style="244" width="16.67"/>
    <col collapsed="false" customWidth="true" hidden="false" outlineLevel="0" max="11526" min="11526" style="244" width="13.44"/>
    <col collapsed="false" customWidth="true" hidden="false" outlineLevel="0" max="11528" min="11527" style="244" width="10.89"/>
    <col collapsed="false" customWidth="true" hidden="false" outlineLevel="0" max="11529" min="11529" style="244" width="6.22"/>
    <col collapsed="false" customWidth="true" hidden="false" outlineLevel="0" max="11530" min="11530" style="244" width="8.88"/>
    <col collapsed="false" customWidth="true" hidden="false" outlineLevel="0" max="11531" min="11531" style="244" width="13.89"/>
    <col collapsed="false" customWidth="true" hidden="false" outlineLevel="0" max="11532" min="11532" style="244" width="13.22"/>
    <col collapsed="false" customWidth="true" hidden="false" outlineLevel="0" max="11533" min="11533" style="244" width="16"/>
    <col collapsed="false" customWidth="true" hidden="false" outlineLevel="0" max="11534" min="11534" style="244" width="11.66"/>
    <col collapsed="false" customWidth="true" hidden="false" outlineLevel="0" max="11535" min="11535" style="244" width="16.89"/>
    <col collapsed="false" customWidth="true" hidden="false" outlineLevel="0" max="11536" min="11536" style="244" width="13.22"/>
    <col collapsed="false" customWidth="true" hidden="false" outlineLevel="0" max="11537" min="11537" style="244" width="18.34"/>
    <col collapsed="false" customWidth="true" hidden="false" outlineLevel="0" max="11538" min="11538" style="244" width="15"/>
    <col collapsed="false" customWidth="true" hidden="false" outlineLevel="0" max="11539" min="11539" style="244" width="14.77"/>
    <col collapsed="false" customWidth="true" hidden="false" outlineLevel="0" max="11540" min="11540" style="244" width="14.66"/>
    <col collapsed="false" customWidth="true" hidden="false" outlineLevel="0" max="11541" min="11541" style="244" width="13.78"/>
    <col collapsed="false" customWidth="true" hidden="false" outlineLevel="0" max="11542" min="11542" style="244" width="14.22"/>
    <col collapsed="false" customWidth="true" hidden="false" outlineLevel="0" max="11543" min="11543" style="244" width="15.11"/>
    <col collapsed="false" customWidth="true" hidden="false" outlineLevel="0" max="11544" min="11544" style="244" width="20.44"/>
    <col collapsed="false" customWidth="true" hidden="false" outlineLevel="0" max="11545" min="11545" style="244" width="27.88"/>
    <col collapsed="false" customWidth="true" hidden="false" outlineLevel="0" max="11546" min="11546" style="244" width="6.88"/>
    <col collapsed="false" customWidth="true" hidden="false" outlineLevel="0" max="11547" min="11547" style="244" width="5"/>
    <col collapsed="false" customWidth="true" hidden="false" outlineLevel="0" max="11548" min="11548" style="244" width="8"/>
    <col collapsed="false" customWidth="true" hidden="false" outlineLevel="0" max="11549" min="11549" style="244" width="11.88"/>
    <col collapsed="false" customWidth="false" hidden="false" outlineLevel="0" max="11778" min="11550" style="244" width="9"/>
    <col collapsed="false" customWidth="true" hidden="false" outlineLevel="0" max="11779" min="11779" style="244" width="3.88"/>
    <col collapsed="false" customWidth="true" hidden="false" outlineLevel="0" max="11780" min="11780" style="244" width="16"/>
    <col collapsed="false" customWidth="true" hidden="false" outlineLevel="0" max="11781" min="11781" style="244" width="16.67"/>
    <col collapsed="false" customWidth="true" hidden="false" outlineLevel="0" max="11782" min="11782" style="244" width="13.44"/>
    <col collapsed="false" customWidth="true" hidden="false" outlineLevel="0" max="11784" min="11783" style="244" width="10.89"/>
    <col collapsed="false" customWidth="true" hidden="false" outlineLevel="0" max="11785" min="11785" style="244" width="6.22"/>
    <col collapsed="false" customWidth="true" hidden="false" outlineLevel="0" max="11786" min="11786" style="244" width="8.88"/>
    <col collapsed="false" customWidth="true" hidden="false" outlineLevel="0" max="11787" min="11787" style="244" width="13.89"/>
    <col collapsed="false" customWidth="true" hidden="false" outlineLevel="0" max="11788" min="11788" style="244" width="13.22"/>
    <col collapsed="false" customWidth="true" hidden="false" outlineLevel="0" max="11789" min="11789" style="244" width="16"/>
    <col collapsed="false" customWidth="true" hidden="false" outlineLevel="0" max="11790" min="11790" style="244" width="11.66"/>
    <col collapsed="false" customWidth="true" hidden="false" outlineLevel="0" max="11791" min="11791" style="244" width="16.89"/>
    <col collapsed="false" customWidth="true" hidden="false" outlineLevel="0" max="11792" min="11792" style="244" width="13.22"/>
    <col collapsed="false" customWidth="true" hidden="false" outlineLevel="0" max="11793" min="11793" style="244" width="18.34"/>
    <col collapsed="false" customWidth="true" hidden="false" outlineLevel="0" max="11794" min="11794" style="244" width="15"/>
    <col collapsed="false" customWidth="true" hidden="false" outlineLevel="0" max="11795" min="11795" style="244" width="14.77"/>
    <col collapsed="false" customWidth="true" hidden="false" outlineLevel="0" max="11796" min="11796" style="244" width="14.66"/>
    <col collapsed="false" customWidth="true" hidden="false" outlineLevel="0" max="11797" min="11797" style="244" width="13.78"/>
    <col collapsed="false" customWidth="true" hidden="false" outlineLevel="0" max="11798" min="11798" style="244" width="14.22"/>
    <col collapsed="false" customWidth="true" hidden="false" outlineLevel="0" max="11799" min="11799" style="244" width="15.11"/>
    <col collapsed="false" customWidth="true" hidden="false" outlineLevel="0" max="11800" min="11800" style="244" width="20.44"/>
    <col collapsed="false" customWidth="true" hidden="false" outlineLevel="0" max="11801" min="11801" style="244" width="27.88"/>
    <col collapsed="false" customWidth="true" hidden="false" outlineLevel="0" max="11802" min="11802" style="244" width="6.88"/>
    <col collapsed="false" customWidth="true" hidden="false" outlineLevel="0" max="11803" min="11803" style="244" width="5"/>
    <col collapsed="false" customWidth="true" hidden="false" outlineLevel="0" max="11804" min="11804" style="244" width="8"/>
    <col collapsed="false" customWidth="true" hidden="false" outlineLevel="0" max="11805" min="11805" style="244" width="11.88"/>
    <col collapsed="false" customWidth="false" hidden="false" outlineLevel="0" max="12034" min="11806" style="244" width="9"/>
    <col collapsed="false" customWidth="true" hidden="false" outlineLevel="0" max="12035" min="12035" style="244" width="3.88"/>
    <col collapsed="false" customWidth="true" hidden="false" outlineLevel="0" max="12036" min="12036" style="244" width="16"/>
    <col collapsed="false" customWidth="true" hidden="false" outlineLevel="0" max="12037" min="12037" style="244" width="16.67"/>
    <col collapsed="false" customWidth="true" hidden="false" outlineLevel="0" max="12038" min="12038" style="244" width="13.44"/>
    <col collapsed="false" customWidth="true" hidden="false" outlineLevel="0" max="12040" min="12039" style="244" width="10.89"/>
    <col collapsed="false" customWidth="true" hidden="false" outlineLevel="0" max="12041" min="12041" style="244" width="6.22"/>
    <col collapsed="false" customWidth="true" hidden="false" outlineLevel="0" max="12042" min="12042" style="244" width="8.88"/>
    <col collapsed="false" customWidth="true" hidden="false" outlineLevel="0" max="12043" min="12043" style="244" width="13.89"/>
    <col collapsed="false" customWidth="true" hidden="false" outlineLevel="0" max="12044" min="12044" style="244" width="13.22"/>
    <col collapsed="false" customWidth="true" hidden="false" outlineLevel="0" max="12045" min="12045" style="244" width="16"/>
    <col collapsed="false" customWidth="true" hidden="false" outlineLevel="0" max="12046" min="12046" style="244" width="11.66"/>
    <col collapsed="false" customWidth="true" hidden="false" outlineLevel="0" max="12047" min="12047" style="244" width="16.89"/>
    <col collapsed="false" customWidth="true" hidden="false" outlineLevel="0" max="12048" min="12048" style="244" width="13.22"/>
    <col collapsed="false" customWidth="true" hidden="false" outlineLevel="0" max="12049" min="12049" style="244" width="18.34"/>
    <col collapsed="false" customWidth="true" hidden="false" outlineLevel="0" max="12050" min="12050" style="244" width="15"/>
    <col collapsed="false" customWidth="true" hidden="false" outlineLevel="0" max="12051" min="12051" style="244" width="14.77"/>
    <col collapsed="false" customWidth="true" hidden="false" outlineLevel="0" max="12052" min="12052" style="244" width="14.66"/>
    <col collapsed="false" customWidth="true" hidden="false" outlineLevel="0" max="12053" min="12053" style="244" width="13.78"/>
    <col collapsed="false" customWidth="true" hidden="false" outlineLevel="0" max="12054" min="12054" style="244" width="14.22"/>
    <col collapsed="false" customWidth="true" hidden="false" outlineLevel="0" max="12055" min="12055" style="244" width="15.11"/>
    <col collapsed="false" customWidth="true" hidden="false" outlineLevel="0" max="12056" min="12056" style="244" width="20.44"/>
    <col collapsed="false" customWidth="true" hidden="false" outlineLevel="0" max="12057" min="12057" style="244" width="27.88"/>
    <col collapsed="false" customWidth="true" hidden="false" outlineLevel="0" max="12058" min="12058" style="244" width="6.88"/>
    <col collapsed="false" customWidth="true" hidden="false" outlineLevel="0" max="12059" min="12059" style="244" width="5"/>
    <col collapsed="false" customWidth="true" hidden="false" outlineLevel="0" max="12060" min="12060" style="244" width="8"/>
    <col collapsed="false" customWidth="true" hidden="false" outlineLevel="0" max="12061" min="12061" style="244" width="11.88"/>
    <col collapsed="false" customWidth="false" hidden="false" outlineLevel="0" max="12290" min="12062" style="244" width="9"/>
    <col collapsed="false" customWidth="true" hidden="false" outlineLevel="0" max="12291" min="12291" style="244" width="3.88"/>
    <col collapsed="false" customWidth="true" hidden="false" outlineLevel="0" max="12292" min="12292" style="244" width="16"/>
    <col collapsed="false" customWidth="true" hidden="false" outlineLevel="0" max="12293" min="12293" style="244" width="16.67"/>
    <col collapsed="false" customWidth="true" hidden="false" outlineLevel="0" max="12294" min="12294" style="244" width="13.44"/>
    <col collapsed="false" customWidth="true" hidden="false" outlineLevel="0" max="12296" min="12295" style="244" width="10.89"/>
    <col collapsed="false" customWidth="true" hidden="false" outlineLevel="0" max="12297" min="12297" style="244" width="6.22"/>
    <col collapsed="false" customWidth="true" hidden="false" outlineLevel="0" max="12298" min="12298" style="244" width="8.88"/>
    <col collapsed="false" customWidth="true" hidden="false" outlineLevel="0" max="12299" min="12299" style="244" width="13.89"/>
    <col collapsed="false" customWidth="true" hidden="false" outlineLevel="0" max="12300" min="12300" style="244" width="13.22"/>
    <col collapsed="false" customWidth="true" hidden="false" outlineLevel="0" max="12301" min="12301" style="244" width="16"/>
    <col collapsed="false" customWidth="true" hidden="false" outlineLevel="0" max="12302" min="12302" style="244" width="11.66"/>
    <col collapsed="false" customWidth="true" hidden="false" outlineLevel="0" max="12303" min="12303" style="244" width="16.89"/>
    <col collapsed="false" customWidth="true" hidden="false" outlineLevel="0" max="12304" min="12304" style="244" width="13.22"/>
    <col collapsed="false" customWidth="true" hidden="false" outlineLevel="0" max="12305" min="12305" style="244" width="18.34"/>
    <col collapsed="false" customWidth="true" hidden="false" outlineLevel="0" max="12306" min="12306" style="244" width="15"/>
    <col collapsed="false" customWidth="true" hidden="false" outlineLevel="0" max="12307" min="12307" style="244" width="14.77"/>
    <col collapsed="false" customWidth="true" hidden="false" outlineLevel="0" max="12308" min="12308" style="244" width="14.66"/>
    <col collapsed="false" customWidth="true" hidden="false" outlineLevel="0" max="12309" min="12309" style="244" width="13.78"/>
    <col collapsed="false" customWidth="true" hidden="false" outlineLevel="0" max="12310" min="12310" style="244" width="14.22"/>
    <col collapsed="false" customWidth="true" hidden="false" outlineLevel="0" max="12311" min="12311" style="244" width="15.11"/>
    <col collapsed="false" customWidth="true" hidden="false" outlineLevel="0" max="12312" min="12312" style="244" width="20.44"/>
    <col collapsed="false" customWidth="true" hidden="false" outlineLevel="0" max="12313" min="12313" style="244" width="27.88"/>
    <col collapsed="false" customWidth="true" hidden="false" outlineLevel="0" max="12314" min="12314" style="244" width="6.88"/>
    <col collapsed="false" customWidth="true" hidden="false" outlineLevel="0" max="12315" min="12315" style="244" width="5"/>
    <col collapsed="false" customWidth="true" hidden="false" outlineLevel="0" max="12316" min="12316" style="244" width="8"/>
    <col collapsed="false" customWidth="true" hidden="false" outlineLevel="0" max="12317" min="12317" style="244" width="11.88"/>
    <col collapsed="false" customWidth="false" hidden="false" outlineLevel="0" max="12546" min="12318" style="244" width="9"/>
    <col collapsed="false" customWidth="true" hidden="false" outlineLevel="0" max="12547" min="12547" style="244" width="3.88"/>
    <col collapsed="false" customWidth="true" hidden="false" outlineLevel="0" max="12548" min="12548" style="244" width="16"/>
    <col collapsed="false" customWidth="true" hidden="false" outlineLevel="0" max="12549" min="12549" style="244" width="16.67"/>
    <col collapsed="false" customWidth="true" hidden="false" outlineLevel="0" max="12550" min="12550" style="244" width="13.44"/>
    <col collapsed="false" customWidth="true" hidden="false" outlineLevel="0" max="12552" min="12551" style="244" width="10.89"/>
    <col collapsed="false" customWidth="true" hidden="false" outlineLevel="0" max="12553" min="12553" style="244" width="6.22"/>
    <col collapsed="false" customWidth="true" hidden="false" outlineLevel="0" max="12554" min="12554" style="244" width="8.88"/>
    <col collapsed="false" customWidth="true" hidden="false" outlineLevel="0" max="12555" min="12555" style="244" width="13.89"/>
    <col collapsed="false" customWidth="true" hidden="false" outlineLevel="0" max="12556" min="12556" style="244" width="13.22"/>
    <col collapsed="false" customWidth="true" hidden="false" outlineLevel="0" max="12557" min="12557" style="244" width="16"/>
    <col collapsed="false" customWidth="true" hidden="false" outlineLevel="0" max="12558" min="12558" style="244" width="11.66"/>
    <col collapsed="false" customWidth="true" hidden="false" outlineLevel="0" max="12559" min="12559" style="244" width="16.89"/>
    <col collapsed="false" customWidth="true" hidden="false" outlineLevel="0" max="12560" min="12560" style="244" width="13.22"/>
    <col collapsed="false" customWidth="true" hidden="false" outlineLevel="0" max="12561" min="12561" style="244" width="18.34"/>
    <col collapsed="false" customWidth="true" hidden="false" outlineLevel="0" max="12562" min="12562" style="244" width="15"/>
    <col collapsed="false" customWidth="true" hidden="false" outlineLevel="0" max="12563" min="12563" style="244" width="14.77"/>
    <col collapsed="false" customWidth="true" hidden="false" outlineLevel="0" max="12564" min="12564" style="244" width="14.66"/>
    <col collapsed="false" customWidth="true" hidden="false" outlineLevel="0" max="12565" min="12565" style="244" width="13.78"/>
    <col collapsed="false" customWidth="true" hidden="false" outlineLevel="0" max="12566" min="12566" style="244" width="14.22"/>
    <col collapsed="false" customWidth="true" hidden="false" outlineLevel="0" max="12567" min="12567" style="244" width="15.11"/>
    <col collapsed="false" customWidth="true" hidden="false" outlineLevel="0" max="12568" min="12568" style="244" width="20.44"/>
    <col collapsed="false" customWidth="true" hidden="false" outlineLevel="0" max="12569" min="12569" style="244" width="27.88"/>
    <col collapsed="false" customWidth="true" hidden="false" outlineLevel="0" max="12570" min="12570" style="244" width="6.88"/>
    <col collapsed="false" customWidth="true" hidden="false" outlineLevel="0" max="12571" min="12571" style="244" width="5"/>
    <col collapsed="false" customWidth="true" hidden="false" outlineLevel="0" max="12572" min="12572" style="244" width="8"/>
    <col collapsed="false" customWidth="true" hidden="false" outlineLevel="0" max="12573" min="12573" style="244" width="11.88"/>
    <col collapsed="false" customWidth="false" hidden="false" outlineLevel="0" max="12802" min="12574" style="244" width="9"/>
    <col collapsed="false" customWidth="true" hidden="false" outlineLevel="0" max="12803" min="12803" style="244" width="3.88"/>
    <col collapsed="false" customWidth="true" hidden="false" outlineLevel="0" max="12804" min="12804" style="244" width="16"/>
    <col collapsed="false" customWidth="true" hidden="false" outlineLevel="0" max="12805" min="12805" style="244" width="16.67"/>
    <col collapsed="false" customWidth="true" hidden="false" outlineLevel="0" max="12806" min="12806" style="244" width="13.44"/>
    <col collapsed="false" customWidth="true" hidden="false" outlineLevel="0" max="12808" min="12807" style="244" width="10.89"/>
    <col collapsed="false" customWidth="true" hidden="false" outlineLevel="0" max="12809" min="12809" style="244" width="6.22"/>
    <col collapsed="false" customWidth="true" hidden="false" outlineLevel="0" max="12810" min="12810" style="244" width="8.88"/>
    <col collapsed="false" customWidth="true" hidden="false" outlineLevel="0" max="12811" min="12811" style="244" width="13.89"/>
    <col collapsed="false" customWidth="true" hidden="false" outlineLevel="0" max="12812" min="12812" style="244" width="13.22"/>
    <col collapsed="false" customWidth="true" hidden="false" outlineLevel="0" max="12813" min="12813" style="244" width="16"/>
    <col collapsed="false" customWidth="true" hidden="false" outlineLevel="0" max="12814" min="12814" style="244" width="11.66"/>
    <col collapsed="false" customWidth="true" hidden="false" outlineLevel="0" max="12815" min="12815" style="244" width="16.89"/>
    <col collapsed="false" customWidth="true" hidden="false" outlineLevel="0" max="12816" min="12816" style="244" width="13.22"/>
    <col collapsed="false" customWidth="true" hidden="false" outlineLevel="0" max="12817" min="12817" style="244" width="18.34"/>
    <col collapsed="false" customWidth="true" hidden="false" outlineLevel="0" max="12818" min="12818" style="244" width="15"/>
    <col collapsed="false" customWidth="true" hidden="false" outlineLevel="0" max="12819" min="12819" style="244" width="14.77"/>
    <col collapsed="false" customWidth="true" hidden="false" outlineLevel="0" max="12820" min="12820" style="244" width="14.66"/>
    <col collapsed="false" customWidth="true" hidden="false" outlineLevel="0" max="12821" min="12821" style="244" width="13.78"/>
    <col collapsed="false" customWidth="true" hidden="false" outlineLevel="0" max="12822" min="12822" style="244" width="14.22"/>
    <col collapsed="false" customWidth="true" hidden="false" outlineLevel="0" max="12823" min="12823" style="244" width="15.11"/>
    <col collapsed="false" customWidth="true" hidden="false" outlineLevel="0" max="12824" min="12824" style="244" width="20.44"/>
    <col collapsed="false" customWidth="true" hidden="false" outlineLevel="0" max="12825" min="12825" style="244" width="27.88"/>
    <col collapsed="false" customWidth="true" hidden="false" outlineLevel="0" max="12826" min="12826" style="244" width="6.88"/>
    <col collapsed="false" customWidth="true" hidden="false" outlineLevel="0" max="12827" min="12827" style="244" width="5"/>
    <col collapsed="false" customWidth="true" hidden="false" outlineLevel="0" max="12828" min="12828" style="244" width="8"/>
    <col collapsed="false" customWidth="true" hidden="false" outlineLevel="0" max="12829" min="12829" style="244" width="11.88"/>
    <col collapsed="false" customWidth="false" hidden="false" outlineLevel="0" max="13058" min="12830" style="244" width="9"/>
    <col collapsed="false" customWidth="true" hidden="false" outlineLevel="0" max="13059" min="13059" style="244" width="3.88"/>
    <col collapsed="false" customWidth="true" hidden="false" outlineLevel="0" max="13060" min="13060" style="244" width="16"/>
    <col collapsed="false" customWidth="true" hidden="false" outlineLevel="0" max="13061" min="13061" style="244" width="16.67"/>
    <col collapsed="false" customWidth="true" hidden="false" outlineLevel="0" max="13062" min="13062" style="244" width="13.44"/>
    <col collapsed="false" customWidth="true" hidden="false" outlineLevel="0" max="13064" min="13063" style="244" width="10.89"/>
    <col collapsed="false" customWidth="true" hidden="false" outlineLevel="0" max="13065" min="13065" style="244" width="6.22"/>
    <col collapsed="false" customWidth="true" hidden="false" outlineLevel="0" max="13066" min="13066" style="244" width="8.88"/>
    <col collapsed="false" customWidth="true" hidden="false" outlineLevel="0" max="13067" min="13067" style="244" width="13.89"/>
    <col collapsed="false" customWidth="true" hidden="false" outlineLevel="0" max="13068" min="13068" style="244" width="13.22"/>
    <col collapsed="false" customWidth="true" hidden="false" outlineLevel="0" max="13069" min="13069" style="244" width="16"/>
    <col collapsed="false" customWidth="true" hidden="false" outlineLevel="0" max="13070" min="13070" style="244" width="11.66"/>
    <col collapsed="false" customWidth="true" hidden="false" outlineLevel="0" max="13071" min="13071" style="244" width="16.89"/>
    <col collapsed="false" customWidth="true" hidden="false" outlineLevel="0" max="13072" min="13072" style="244" width="13.22"/>
    <col collapsed="false" customWidth="true" hidden="false" outlineLevel="0" max="13073" min="13073" style="244" width="18.34"/>
    <col collapsed="false" customWidth="true" hidden="false" outlineLevel="0" max="13074" min="13074" style="244" width="15"/>
    <col collapsed="false" customWidth="true" hidden="false" outlineLevel="0" max="13075" min="13075" style="244" width="14.77"/>
    <col collapsed="false" customWidth="true" hidden="false" outlineLevel="0" max="13076" min="13076" style="244" width="14.66"/>
    <col collapsed="false" customWidth="true" hidden="false" outlineLevel="0" max="13077" min="13077" style="244" width="13.78"/>
    <col collapsed="false" customWidth="true" hidden="false" outlineLevel="0" max="13078" min="13078" style="244" width="14.22"/>
    <col collapsed="false" customWidth="true" hidden="false" outlineLevel="0" max="13079" min="13079" style="244" width="15.11"/>
    <col collapsed="false" customWidth="true" hidden="false" outlineLevel="0" max="13080" min="13080" style="244" width="20.44"/>
    <col collapsed="false" customWidth="true" hidden="false" outlineLevel="0" max="13081" min="13081" style="244" width="27.88"/>
    <col collapsed="false" customWidth="true" hidden="false" outlineLevel="0" max="13082" min="13082" style="244" width="6.88"/>
    <col collapsed="false" customWidth="true" hidden="false" outlineLevel="0" max="13083" min="13083" style="244" width="5"/>
    <col collapsed="false" customWidth="true" hidden="false" outlineLevel="0" max="13084" min="13084" style="244" width="8"/>
    <col collapsed="false" customWidth="true" hidden="false" outlineLevel="0" max="13085" min="13085" style="244" width="11.88"/>
    <col collapsed="false" customWidth="false" hidden="false" outlineLevel="0" max="13314" min="13086" style="244" width="9"/>
    <col collapsed="false" customWidth="true" hidden="false" outlineLevel="0" max="13315" min="13315" style="244" width="3.88"/>
    <col collapsed="false" customWidth="true" hidden="false" outlineLevel="0" max="13316" min="13316" style="244" width="16"/>
    <col collapsed="false" customWidth="true" hidden="false" outlineLevel="0" max="13317" min="13317" style="244" width="16.67"/>
    <col collapsed="false" customWidth="true" hidden="false" outlineLevel="0" max="13318" min="13318" style="244" width="13.44"/>
    <col collapsed="false" customWidth="true" hidden="false" outlineLevel="0" max="13320" min="13319" style="244" width="10.89"/>
    <col collapsed="false" customWidth="true" hidden="false" outlineLevel="0" max="13321" min="13321" style="244" width="6.22"/>
    <col collapsed="false" customWidth="true" hidden="false" outlineLevel="0" max="13322" min="13322" style="244" width="8.88"/>
    <col collapsed="false" customWidth="true" hidden="false" outlineLevel="0" max="13323" min="13323" style="244" width="13.89"/>
    <col collapsed="false" customWidth="true" hidden="false" outlineLevel="0" max="13324" min="13324" style="244" width="13.22"/>
    <col collapsed="false" customWidth="true" hidden="false" outlineLevel="0" max="13325" min="13325" style="244" width="16"/>
    <col collapsed="false" customWidth="true" hidden="false" outlineLevel="0" max="13326" min="13326" style="244" width="11.66"/>
    <col collapsed="false" customWidth="true" hidden="false" outlineLevel="0" max="13327" min="13327" style="244" width="16.89"/>
    <col collapsed="false" customWidth="true" hidden="false" outlineLevel="0" max="13328" min="13328" style="244" width="13.22"/>
    <col collapsed="false" customWidth="true" hidden="false" outlineLevel="0" max="13329" min="13329" style="244" width="18.34"/>
    <col collapsed="false" customWidth="true" hidden="false" outlineLevel="0" max="13330" min="13330" style="244" width="15"/>
    <col collapsed="false" customWidth="true" hidden="false" outlineLevel="0" max="13331" min="13331" style="244" width="14.77"/>
    <col collapsed="false" customWidth="true" hidden="false" outlineLevel="0" max="13332" min="13332" style="244" width="14.66"/>
    <col collapsed="false" customWidth="true" hidden="false" outlineLevel="0" max="13333" min="13333" style="244" width="13.78"/>
    <col collapsed="false" customWidth="true" hidden="false" outlineLevel="0" max="13334" min="13334" style="244" width="14.22"/>
    <col collapsed="false" customWidth="true" hidden="false" outlineLevel="0" max="13335" min="13335" style="244" width="15.11"/>
    <col collapsed="false" customWidth="true" hidden="false" outlineLevel="0" max="13336" min="13336" style="244" width="20.44"/>
    <col collapsed="false" customWidth="true" hidden="false" outlineLevel="0" max="13337" min="13337" style="244" width="27.88"/>
    <col collapsed="false" customWidth="true" hidden="false" outlineLevel="0" max="13338" min="13338" style="244" width="6.88"/>
    <col collapsed="false" customWidth="true" hidden="false" outlineLevel="0" max="13339" min="13339" style="244" width="5"/>
    <col collapsed="false" customWidth="true" hidden="false" outlineLevel="0" max="13340" min="13340" style="244" width="8"/>
    <col collapsed="false" customWidth="true" hidden="false" outlineLevel="0" max="13341" min="13341" style="244" width="11.88"/>
    <col collapsed="false" customWidth="false" hidden="false" outlineLevel="0" max="13570" min="13342" style="244" width="9"/>
    <col collapsed="false" customWidth="true" hidden="false" outlineLevel="0" max="13571" min="13571" style="244" width="3.88"/>
    <col collapsed="false" customWidth="true" hidden="false" outlineLevel="0" max="13572" min="13572" style="244" width="16"/>
    <col collapsed="false" customWidth="true" hidden="false" outlineLevel="0" max="13573" min="13573" style="244" width="16.67"/>
    <col collapsed="false" customWidth="true" hidden="false" outlineLevel="0" max="13574" min="13574" style="244" width="13.44"/>
    <col collapsed="false" customWidth="true" hidden="false" outlineLevel="0" max="13576" min="13575" style="244" width="10.89"/>
    <col collapsed="false" customWidth="true" hidden="false" outlineLevel="0" max="13577" min="13577" style="244" width="6.22"/>
    <col collapsed="false" customWidth="true" hidden="false" outlineLevel="0" max="13578" min="13578" style="244" width="8.88"/>
    <col collapsed="false" customWidth="true" hidden="false" outlineLevel="0" max="13579" min="13579" style="244" width="13.89"/>
    <col collapsed="false" customWidth="true" hidden="false" outlineLevel="0" max="13580" min="13580" style="244" width="13.22"/>
    <col collapsed="false" customWidth="true" hidden="false" outlineLevel="0" max="13581" min="13581" style="244" width="16"/>
    <col collapsed="false" customWidth="true" hidden="false" outlineLevel="0" max="13582" min="13582" style="244" width="11.66"/>
    <col collapsed="false" customWidth="true" hidden="false" outlineLevel="0" max="13583" min="13583" style="244" width="16.89"/>
    <col collapsed="false" customWidth="true" hidden="false" outlineLevel="0" max="13584" min="13584" style="244" width="13.22"/>
    <col collapsed="false" customWidth="true" hidden="false" outlineLevel="0" max="13585" min="13585" style="244" width="18.34"/>
    <col collapsed="false" customWidth="true" hidden="false" outlineLevel="0" max="13586" min="13586" style="244" width="15"/>
    <col collapsed="false" customWidth="true" hidden="false" outlineLevel="0" max="13587" min="13587" style="244" width="14.77"/>
    <col collapsed="false" customWidth="true" hidden="false" outlineLevel="0" max="13588" min="13588" style="244" width="14.66"/>
    <col collapsed="false" customWidth="true" hidden="false" outlineLevel="0" max="13589" min="13589" style="244" width="13.78"/>
    <col collapsed="false" customWidth="true" hidden="false" outlineLevel="0" max="13590" min="13590" style="244" width="14.22"/>
    <col collapsed="false" customWidth="true" hidden="false" outlineLevel="0" max="13591" min="13591" style="244" width="15.11"/>
    <col collapsed="false" customWidth="true" hidden="false" outlineLevel="0" max="13592" min="13592" style="244" width="20.44"/>
    <col collapsed="false" customWidth="true" hidden="false" outlineLevel="0" max="13593" min="13593" style="244" width="27.88"/>
    <col collapsed="false" customWidth="true" hidden="false" outlineLevel="0" max="13594" min="13594" style="244" width="6.88"/>
    <col collapsed="false" customWidth="true" hidden="false" outlineLevel="0" max="13595" min="13595" style="244" width="5"/>
    <col collapsed="false" customWidth="true" hidden="false" outlineLevel="0" max="13596" min="13596" style="244" width="8"/>
    <col collapsed="false" customWidth="true" hidden="false" outlineLevel="0" max="13597" min="13597" style="244" width="11.88"/>
    <col collapsed="false" customWidth="false" hidden="false" outlineLevel="0" max="13826" min="13598" style="244" width="9"/>
    <col collapsed="false" customWidth="true" hidden="false" outlineLevel="0" max="13827" min="13827" style="244" width="3.88"/>
    <col collapsed="false" customWidth="true" hidden="false" outlineLevel="0" max="13828" min="13828" style="244" width="16"/>
    <col collapsed="false" customWidth="true" hidden="false" outlineLevel="0" max="13829" min="13829" style="244" width="16.67"/>
    <col collapsed="false" customWidth="true" hidden="false" outlineLevel="0" max="13830" min="13830" style="244" width="13.44"/>
    <col collapsed="false" customWidth="true" hidden="false" outlineLevel="0" max="13832" min="13831" style="244" width="10.89"/>
    <col collapsed="false" customWidth="true" hidden="false" outlineLevel="0" max="13833" min="13833" style="244" width="6.22"/>
    <col collapsed="false" customWidth="true" hidden="false" outlineLevel="0" max="13834" min="13834" style="244" width="8.88"/>
    <col collapsed="false" customWidth="true" hidden="false" outlineLevel="0" max="13835" min="13835" style="244" width="13.89"/>
    <col collapsed="false" customWidth="true" hidden="false" outlineLevel="0" max="13836" min="13836" style="244" width="13.22"/>
    <col collapsed="false" customWidth="true" hidden="false" outlineLevel="0" max="13837" min="13837" style="244" width="16"/>
    <col collapsed="false" customWidth="true" hidden="false" outlineLevel="0" max="13838" min="13838" style="244" width="11.66"/>
    <col collapsed="false" customWidth="true" hidden="false" outlineLevel="0" max="13839" min="13839" style="244" width="16.89"/>
    <col collapsed="false" customWidth="true" hidden="false" outlineLevel="0" max="13840" min="13840" style="244" width="13.22"/>
    <col collapsed="false" customWidth="true" hidden="false" outlineLevel="0" max="13841" min="13841" style="244" width="18.34"/>
    <col collapsed="false" customWidth="true" hidden="false" outlineLevel="0" max="13842" min="13842" style="244" width="15"/>
    <col collapsed="false" customWidth="true" hidden="false" outlineLevel="0" max="13843" min="13843" style="244" width="14.77"/>
    <col collapsed="false" customWidth="true" hidden="false" outlineLevel="0" max="13844" min="13844" style="244" width="14.66"/>
    <col collapsed="false" customWidth="true" hidden="false" outlineLevel="0" max="13845" min="13845" style="244" width="13.78"/>
    <col collapsed="false" customWidth="true" hidden="false" outlineLevel="0" max="13846" min="13846" style="244" width="14.22"/>
    <col collapsed="false" customWidth="true" hidden="false" outlineLevel="0" max="13847" min="13847" style="244" width="15.11"/>
    <col collapsed="false" customWidth="true" hidden="false" outlineLevel="0" max="13848" min="13848" style="244" width="20.44"/>
    <col collapsed="false" customWidth="true" hidden="false" outlineLevel="0" max="13849" min="13849" style="244" width="27.88"/>
    <col collapsed="false" customWidth="true" hidden="false" outlineLevel="0" max="13850" min="13850" style="244" width="6.88"/>
    <col collapsed="false" customWidth="true" hidden="false" outlineLevel="0" max="13851" min="13851" style="244" width="5"/>
    <col collapsed="false" customWidth="true" hidden="false" outlineLevel="0" max="13852" min="13852" style="244" width="8"/>
    <col collapsed="false" customWidth="true" hidden="false" outlineLevel="0" max="13853" min="13853" style="244" width="11.88"/>
    <col collapsed="false" customWidth="false" hidden="false" outlineLevel="0" max="14082" min="13854" style="244" width="9"/>
    <col collapsed="false" customWidth="true" hidden="false" outlineLevel="0" max="14083" min="14083" style="244" width="3.88"/>
    <col collapsed="false" customWidth="true" hidden="false" outlineLevel="0" max="14084" min="14084" style="244" width="16"/>
    <col collapsed="false" customWidth="true" hidden="false" outlineLevel="0" max="14085" min="14085" style="244" width="16.67"/>
    <col collapsed="false" customWidth="true" hidden="false" outlineLevel="0" max="14086" min="14086" style="244" width="13.44"/>
    <col collapsed="false" customWidth="true" hidden="false" outlineLevel="0" max="14088" min="14087" style="244" width="10.89"/>
    <col collapsed="false" customWidth="true" hidden="false" outlineLevel="0" max="14089" min="14089" style="244" width="6.22"/>
    <col collapsed="false" customWidth="true" hidden="false" outlineLevel="0" max="14090" min="14090" style="244" width="8.88"/>
    <col collapsed="false" customWidth="true" hidden="false" outlineLevel="0" max="14091" min="14091" style="244" width="13.89"/>
    <col collapsed="false" customWidth="true" hidden="false" outlineLevel="0" max="14092" min="14092" style="244" width="13.22"/>
    <col collapsed="false" customWidth="true" hidden="false" outlineLevel="0" max="14093" min="14093" style="244" width="16"/>
    <col collapsed="false" customWidth="true" hidden="false" outlineLevel="0" max="14094" min="14094" style="244" width="11.66"/>
    <col collapsed="false" customWidth="true" hidden="false" outlineLevel="0" max="14095" min="14095" style="244" width="16.89"/>
    <col collapsed="false" customWidth="true" hidden="false" outlineLevel="0" max="14096" min="14096" style="244" width="13.22"/>
    <col collapsed="false" customWidth="true" hidden="false" outlineLevel="0" max="14097" min="14097" style="244" width="18.34"/>
    <col collapsed="false" customWidth="true" hidden="false" outlineLevel="0" max="14098" min="14098" style="244" width="15"/>
    <col collapsed="false" customWidth="true" hidden="false" outlineLevel="0" max="14099" min="14099" style="244" width="14.77"/>
    <col collapsed="false" customWidth="true" hidden="false" outlineLevel="0" max="14100" min="14100" style="244" width="14.66"/>
    <col collapsed="false" customWidth="true" hidden="false" outlineLevel="0" max="14101" min="14101" style="244" width="13.78"/>
    <col collapsed="false" customWidth="true" hidden="false" outlineLevel="0" max="14102" min="14102" style="244" width="14.22"/>
    <col collapsed="false" customWidth="true" hidden="false" outlineLevel="0" max="14103" min="14103" style="244" width="15.11"/>
    <col collapsed="false" customWidth="true" hidden="false" outlineLevel="0" max="14104" min="14104" style="244" width="20.44"/>
    <col collapsed="false" customWidth="true" hidden="false" outlineLevel="0" max="14105" min="14105" style="244" width="27.88"/>
    <col collapsed="false" customWidth="true" hidden="false" outlineLevel="0" max="14106" min="14106" style="244" width="6.88"/>
    <col collapsed="false" customWidth="true" hidden="false" outlineLevel="0" max="14107" min="14107" style="244" width="5"/>
    <col collapsed="false" customWidth="true" hidden="false" outlineLevel="0" max="14108" min="14108" style="244" width="8"/>
    <col collapsed="false" customWidth="true" hidden="false" outlineLevel="0" max="14109" min="14109" style="244" width="11.88"/>
    <col collapsed="false" customWidth="false" hidden="false" outlineLevel="0" max="14338" min="14110" style="244" width="9"/>
    <col collapsed="false" customWidth="true" hidden="false" outlineLevel="0" max="14339" min="14339" style="244" width="3.88"/>
    <col collapsed="false" customWidth="true" hidden="false" outlineLevel="0" max="14340" min="14340" style="244" width="16"/>
    <col collapsed="false" customWidth="true" hidden="false" outlineLevel="0" max="14341" min="14341" style="244" width="16.67"/>
    <col collapsed="false" customWidth="true" hidden="false" outlineLevel="0" max="14342" min="14342" style="244" width="13.44"/>
    <col collapsed="false" customWidth="true" hidden="false" outlineLevel="0" max="14344" min="14343" style="244" width="10.89"/>
    <col collapsed="false" customWidth="true" hidden="false" outlineLevel="0" max="14345" min="14345" style="244" width="6.22"/>
    <col collapsed="false" customWidth="true" hidden="false" outlineLevel="0" max="14346" min="14346" style="244" width="8.88"/>
    <col collapsed="false" customWidth="true" hidden="false" outlineLevel="0" max="14347" min="14347" style="244" width="13.89"/>
    <col collapsed="false" customWidth="true" hidden="false" outlineLevel="0" max="14348" min="14348" style="244" width="13.22"/>
    <col collapsed="false" customWidth="true" hidden="false" outlineLevel="0" max="14349" min="14349" style="244" width="16"/>
    <col collapsed="false" customWidth="true" hidden="false" outlineLevel="0" max="14350" min="14350" style="244" width="11.66"/>
    <col collapsed="false" customWidth="true" hidden="false" outlineLevel="0" max="14351" min="14351" style="244" width="16.89"/>
    <col collapsed="false" customWidth="true" hidden="false" outlineLevel="0" max="14352" min="14352" style="244" width="13.22"/>
    <col collapsed="false" customWidth="true" hidden="false" outlineLevel="0" max="14353" min="14353" style="244" width="18.34"/>
    <col collapsed="false" customWidth="true" hidden="false" outlineLevel="0" max="14354" min="14354" style="244" width="15"/>
    <col collapsed="false" customWidth="true" hidden="false" outlineLevel="0" max="14355" min="14355" style="244" width="14.77"/>
    <col collapsed="false" customWidth="true" hidden="false" outlineLevel="0" max="14356" min="14356" style="244" width="14.66"/>
    <col collapsed="false" customWidth="true" hidden="false" outlineLevel="0" max="14357" min="14357" style="244" width="13.78"/>
    <col collapsed="false" customWidth="true" hidden="false" outlineLevel="0" max="14358" min="14358" style="244" width="14.22"/>
    <col collapsed="false" customWidth="true" hidden="false" outlineLevel="0" max="14359" min="14359" style="244" width="15.11"/>
    <col collapsed="false" customWidth="true" hidden="false" outlineLevel="0" max="14360" min="14360" style="244" width="20.44"/>
    <col collapsed="false" customWidth="true" hidden="false" outlineLevel="0" max="14361" min="14361" style="244" width="27.88"/>
    <col collapsed="false" customWidth="true" hidden="false" outlineLevel="0" max="14362" min="14362" style="244" width="6.88"/>
    <col collapsed="false" customWidth="true" hidden="false" outlineLevel="0" max="14363" min="14363" style="244" width="5"/>
    <col collapsed="false" customWidth="true" hidden="false" outlineLevel="0" max="14364" min="14364" style="244" width="8"/>
    <col collapsed="false" customWidth="true" hidden="false" outlineLevel="0" max="14365" min="14365" style="244" width="11.88"/>
    <col collapsed="false" customWidth="false" hidden="false" outlineLevel="0" max="14594" min="14366" style="244" width="9"/>
    <col collapsed="false" customWidth="true" hidden="false" outlineLevel="0" max="14595" min="14595" style="244" width="3.88"/>
    <col collapsed="false" customWidth="true" hidden="false" outlineLevel="0" max="14596" min="14596" style="244" width="16"/>
    <col collapsed="false" customWidth="true" hidden="false" outlineLevel="0" max="14597" min="14597" style="244" width="16.67"/>
    <col collapsed="false" customWidth="true" hidden="false" outlineLevel="0" max="14598" min="14598" style="244" width="13.44"/>
    <col collapsed="false" customWidth="true" hidden="false" outlineLevel="0" max="14600" min="14599" style="244" width="10.89"/>
    <col collapsed="false" customWidth="true" hidden="false" outlineLevel="0" max="14601" min="14601" style="244" width="6.22"/>
    <col collapsed="false" customWidth="true" hidden="false" outlineLevel="0" max="14602" min="14602" style="244" width="8.88"/>
    <col collapsed="false" customWidth="true" hidden="false" outlineLevel="0" max="14603" min="14603" style="244" width="13.89"/>
    <col collapsed="false" customWidth="true" hidden="false" outlineLevel="0" max="14604" min="14604" style="244" width="13.22"/>
    <col collapsed="false" customWidth="true" hidden="false" outlineLevel="0" max="14605" min="14605" style="244" width="16"/>
    <col collapsed="false" customWidth="true" hidden="false" outlineLevel="0" max="14606" min="14606" style="244" width="11.66"/>
    <col collapsed="false" customWidth="true" hidden="false" outlineLevel="0" max="14607" min="14607" style="244" width="16.89"/>
    <col collapsed="false" customWidth="true" hidden="false" outlineLevel="0" max="14608" min="14608" style="244" width="13.22"/>
    <col collapsed="false" customWidth="true" hidden="false" outlineLevel="0" max="14609" min="14609" style="244" width="18.34"/>
    <col collapsed="false" customWidth="true" hidden="false" outlineLevel="0" max="14610" min="14610" style="244" width="15"/>
    <col collapsed="false" customWidth="true" hidden="false" outlineLevel="0" max="14611" min="14611" style="244" width="14.77"/>
    <col collapsed="false" customWidth="true" hidden="false" outlineLevel="0" max="14612" min="14612" style="244" width="14.66"/>
    <col collapsed="false" customWidth="true" hidden="false" outlineLevel="0" max="14613" min="14613" style="244" width="13.78"/>
    <col collapsed="false" customWidth="true" hidden="false" outlineLevel="0" max="14614" min="14614" style="244" width="14.22"/>
    <col collapsed="false" customWidth="true" hidden="false" outlineLevel="0" max="14615" min="14615" style="244" width="15.11"/>
    <col collapsed="false" customWidth="true" hidden="false" outlineLevel="0" max="14616" min="14616" style="244" width="20.44"/>
    <col collapsed="false" customWidth="true" hidden="false" outlineLevel="0" max="14617" min="14617" style="244" width="27.88"/>
    <col collapsed="false" customWidth="true" hidden="false" outlineLevel="0" max="14618" min="14618" style="244" width="6.88"/>
    <col collapsed="false" customWidth="true" hidden="false" outlineLevel="0" max="14619" min="14619" style="244" width="5"/>
    <col collapsed="false" customWidth="true" hidden="false" outlineLevel="0" max="14620" min="14620" style="244" width="8"/>
    <col collapsed="false" customWidth="true" hidden="false" outlineLevel="0" max="14621" min="14621" style="244" width="11.88"/>
    <col collapsed="false" customWidth="false" hidden="false" outlineLevel="0" max="14850" min="14622" style="244" width="9"/>
    <col collapsed="false" customWidth="true" hidden="false" outlineLevel="0" max="14851" min="14851" style="244" width="3.88"/>
    <col collapsed="false" customWidth="true" hidden="false" outlineLevel="0" max="14852" min="14852" style="244" width="16"/>
    <col collapsed="false" customWidth="true" hidden="false" outlineLevel="0" max="14853" min="14853" style="244" width="16.67"/>
    <col collapsed="false" customWidth="true" hidden="false" outlineLevel="0" max="14854" min="14854" style="244" width="13.44"/>
    <col collapsed="false" customWidth="true" hidden="false" outlineLevel="0" max="14856" min="14855" style="244" width="10.89"/>
    <col collapsed="false" customWidth="true" hidden="false" outlineLevel="0" max="14857" min="14857" style="244" width="6.22"/>
    <col collapsed="false" customWidth="true" hidden="false" outlineLevel="0" max="14858" min="14858" style="244" width="8.88"/>
    <col collapsed="false" customWidth="true" hidden="false" outlineLevel="0" max="14859" min="14859" style="244" width="13.89"/>
    <col collapsed="false" customWidth="true" hidden="false" outlineLevel="0" max="14860" min="14860" style="244" width="13.22"/>
    <col collapsed="false" customWidth="true" hidden="false" outlineLevel="0" max="14861" min="14861" style="244" width="16"/>
    <col collapsed="false" customWidth="true" hidden="false" outlineLevel="0" max="14862" min="14862" style="244" width="11.66"/>
    <col collapsed="false" customWidth="true" hidden="false" outlineLevel="0" max="14863" min="14863" style="244" width="16.89"/>
    <col collapsed="false" customWidth="true" hidden="false" outlineLevel="0" max="14864" min="14864" style="244" width="13.22"/>
    <col collapsed="false" customWidth="true" hidden="false" outlineLevel="0" max="14865" min="14865" style="244" width="18.34"/>
    <col collapsed="false" customWidth="true" hidden="false" outlineLevel="0" max="14866" min="14866" style="244" width="15"/>
    <col collapsed="false" customWidth="true" hidden="false" outlineLevel="0" max="14867" min="14867" style="244" width="14.77"/>
    <col collapsed="false" customWidth="true" hidden="false" outlineLevel="0" max="14868" min="14868" style="244" width="14.66"/>
    <col collapsed="false" customWidth="true" hidden="false" outlineLevel="0" max="14869" min="14869" style="244" width="13.78"/>
    <col collapsed="false" customWidth="true" hidden="false" outlineLevel="0" max="14870" min="14870" style="244" width="14.22"/>
    <col collapsed="false" customWidth="true" hidden="false" outlineLevel="0" max="14871" min="14871" style="244" width="15.11"/>
    <col collapsed="false" customWidth="true" hidden="false" outlineLevel="0" max="14872" min="14872" style="244" width="20.44"/>
    <col collapsed="false" customWidth="true" hidden="false" outlineLevel="0" max="14873" min="14873" style="244" width="27.88"/>
    <col collapsed="false" customWidth="true" hidden="false" outlineLevel="0" max="14874" min="14874" style="244" width="6.88"/>
    <col collapsed="false" customWidth="true" hidden="false" outlineLevel="0" max="14875" min="14875" style="244" width="5"/>
    <col collapsed="false" customWidth="true" hidden="false" outlineLevel="0" max="14876" min="14876" style="244" width="8"/>
    <col collapsed="false" customWidth="true" hidden="false" outlineLevel="0" max="14877" min="14877" style="244" width="11.88"/>
    <col collapsed="false" customWidth="false" hidden="false" outlineLevel="0" max="15106" min="14878" style="244" width="9"/>
    <col collapsed="false" customWidth="true" hidden="false" outlineLevel="0" max="15107" min="15107" style="244" width="3.88"/>
    <col collapsed="false" customWidth="true" hidden="false" outlineLevel="0" max="15108" min="15108" style="244" width="16"/>
    <col collapsed="false" customWidth="true" hidden="false" outlineLevel="0" max="15109" min="15109" style="244" width="16.67"/>
    <col collapsed="false" customWidth="true" hidden="false" outlineLevel="0" max="15110" min="15110" style="244" width="13.44"/>
    <col collapsed="false" customWidth="true" hidden="false" outlineLevel="0" max="15112" min="15111" style="244" width="10.89"/>
    <col collapsed="false" customWidth="true" hidden="false" outlineLevel="0" max="15113" min="15113" style="244" width="6.22"/>
    <col collapsed="false" customWidth="true" hidden="false" outlineLevel="0" max="15114" min="15114" style="244" width="8.88"/>
    <col collapsed="false" customWidth="true" hidden="false" outlineLevel="0" max="15115" min="15115" style="244" width="13.89"/>
    <col collapsed="false" customWidth="true" hidden="false" outlineLevel="0" max="15116" min="15116" style="244" width="13.22"/>
    <col collapsed="false" customWidth="true" hidden="false" outlineLevel="0" max="15117" min="15117" style="244" width="16"/>
    <col collapsed="false" customWidth="true" hidden="false" outlineLevel="0" max="15118" min="15118" style="244" width="11.66"/>
    <col collapsed="false" customWidth="true" hidden="false" outlineLevel="0" max="15119" min="15119" style="244" width="16.89"/>
    <col collapsed="false" customWidth="true" hidden="false" outlineLevel="0" max="15120" min="15120" style="244" width="13.22"/>
    <col collapsed="false" customWidth="true" hidden="false" outlineLevel="0" max="15121" min="15121" style="244" width="18.34"/>
    <col collapsed="false" customWidth="true" hidden="false" outlineLevel="0" max="15122" min="15122" style="244" width="15"/>
    <col collapsed="false" customWidth="true" hidden="false" outlineLevel="0" max="15123" min="15123" style="244" width="14.77"/>
    <col collapsed="false" customWidth="true" hidden="false" outlineLevel="0" max="15124" min="15124" style="244" width="14.66"/>
    <col collapsed="false" customWidth="true" hidden="false" outlineLevel="0" max="15125" min="15125" style="244" width="13.78"/>
    <col collapsed="false" customWidth="true" hidden="false" outlineLevel="0" max="15126" min="15126" style="244" width="14.22"/>
    <col collapsed="false" customWidth="true" hidden="false" outlineLevel="0" max="15127" min="15127" style="244" width="15.11"/>
    <col collapsed="false" customWidth="true" hidden="false" outlineLevel="0" max="15128" min="15128" style="244" width="20.44"/>
    <col collapsed="false" customWidth="true" hidden="false" outlineLevel="0" max="15129" min="15129" style="244" width="27.88"/>
    <col collapsed="false" customWidth="true" hidden="false" outlineLevel="0" max="15130" min="15130" style="244" width="6.88"/>
    <col collapsed="false" customWidth="true" hidden="false" outlineLevel="0" max="15131" min="15131" style="244" width="5"/>
    <col collapsed="false" customWidth="true" hidden="false" outlineLevel="0" max="15132" min="15132" style="244" width="8"/>
    <col collapsed="false" customWidth="true" hidden="false" outlineLevel="0" max="15133" min="15133" style="244" width="11.88"/>
    <col collapsed="false" customWidth="false" hidden="false" outlineLevel="0" max="15362" min="15134" style="244" width="9"/>
    <col collapsed="false" customWidth="true" hidden="false" outlineLevel="0" max="15363" min="15363" style="244" width="3.88"/>
    <col collapsed="false" customWidth="true" hidden="false" outlineLevel="0" max="15364" min="15364" style="244" width="16"/>
    <col collapsed="false" customWidth="true" hidden="false" outlineLevel="0" max="15365" min="15365" style="244" width="16.67"/>
    <col collapsed="false" customWidth="true" hidden="false" outlineLevel="0" max="15366" min="15366" style="244" width="13.44"/>
    <col collapsed="false" customWidth="true" hidden="false" outlineLevel="0" max="15368" min="15367" style="244" width="10.89"/>
    <col collapsed="false" customWidth="true" hidden="false" outlineLevel="0" max="15369" min="15369" style="244" width="6.22"/>
    <col collapsed="false" customWidth="true" hidden="false" outlineLevel="0" max="15370" min="15370" style="244" width="8.88"/>
    <col collapsed="false" customWidth="true" hidden="false" outlineLevel="0" max="15371" min="15371" style="244" width="13.89"/>
    <col collapsed="false" customWidth="true" hidden="false" outlineLevel="0" max="15372" min="15372" style="244" width="13.22"/>
    <col collapsed="false" customWidth="true" hidden="false" outlineLevel="0" max="15373" min="15373" style="244" width="16"/>
    <col collapsed="false" customWidth="true" hidden="false" outlineLevel="0" max="15374" min="15374" style="244" width="11.66"/>
    <col collapsed="false" customWidth="true" hidden="false" outlineLevel="0" max="15375" min="15375" style="244" width="16.89"/>
    <col collapsed="false" customWidth="true" hidden="false" outlineLevel="0" max="15376" min="15376" style="244" width="13.22"/>
    <col collapsed="false" customWidth="true" hidden="false" outlineLevel="0" max="15377" min="15377" style="244" width="18.34"/>
    <col collapsed="false" customWidth="true" hidden="false" outlineLevel="0" max="15378" min="15378" style="244" width="15"/>
    <col collapsed="false" customWidth="true" hidden="false" outlineLevel="0" max="15379" min="15379" style="244" width="14.77"/>
    <col collapsed="false" customWidth="true" hidden="false" outlineLevel="0" max="15380" min="15380" style="244" width="14.66"/>
    <col collapsed="false" customWidth="true" hidden="false" outlineLevel="0" max="15381" min="15381" style="244" width="13.78"/>
    <col collapsed="false" customWidth="true" hidden="false" outlineLevel="0" max="15382" min="15382" style="244" width="14.22"/>
    <col collapsed="false" customWidth="true" hidden="false" outlineLevel="0" max="15383" min="15383" style="244" width="15.11"/>
    <col collapsed="false" customWidth="true" hidden="false" outlineLevel="0" max="15384" min="15384" style="244" width="20.44"/>
    <col collapsed="false" customWidth="true" hidden="false" outlineLevel="0" max="15385" min="15385" style="244" width="27.88"/>
    <col collapsed="false" customWidth="true" hidden="false" outlineLevel="0" max="15386" min="15386" style="244" width="6.88"/>
    <col collapsed="false" customWidth="true" hidden="false" outlineLevel="0" max="15387" min="15387" style="244" width="5"/>
    <col collapsed="false" customWidth="true" hidden="false" outlineLevel="0" max="15388" min="15388" style="244" width="8"/>
    <col collapsed="false" customWidth="true" hidden="false" outlineLevel="0" max="15389" min="15389" style="244" width="11.88"/>
    <col collapsed="false" customWidth="false" hidden="false" outlineLevel="0" max="15618" min="15390" style="244" width="9"/>
    <col collapsed="false" customWidth="true" hidden="false" outlineLevel="0" max="15619" min="15619" style="244" width="3.88"/>
    <col collapsed="false" customWidth="true" hidden="false" outlineLevel="0" max="15620" min="15620" style="244" width="16"/>
    <col collapsed="false" customWidth="true" hidden="false" outlineLevel="0" max="15621" min="15621" style="244" width="16.67"/>
    <col collapsed="false" customWidth="true" hidden="false" outlineLevel="0" max="15622" min="15622" style="244" width="13.44"/>
    <col collapsed="false" customWidth="true" hidden="false" outlineLevel="0" max="15624" min="15623" style="244" width="10.89"/>
    <col collapsed="false" customWidth="true" hidden="false" outlineLevel="0" max="15625" min="15625" style="244" width="6.22"/>
    <col collapsed="false" customWidth="true" hidden="false" outlineLevel="0" max="15626" min="15626" style="244" width="8.88"/>
    <col collapsed="false" customWidth="true" hidden="false" outlineLevel="0" max="15627" min="15627" style="244" width="13.89"/>
    <col collapsed="false" customWidth="true" hidden="false" outlineLevel="0" max="15628" min="15628" style="244" width="13.22"/>
    <col collapsed="false" customWidth="true" hidden="false" outlineLevel="0" max="15629" min="15629" style="244" width="16"/>
    <col collapsed="false" customWidth="true" hidden="false" outlineLevel="0" max="15630" min="15630" style="244" width="11.66"/>
    <col collapsed="false" customWidth="true" hidden="false" outlineLevel="0" max="15631" min="15631" style="244" width="16.89"/>
    <col collapsed="false" customWidth="true" hidden="false" outlineLevel="0" max="15632" min="15632" style="244" width="13.22"/>
    <col collapsed="false" customWidth="true" hidden="false" outlineLevel="0" max="15633" min="15633" style="244" width="18.34"/>
    <col collapsed="false" customWidth="true" hidden="false" outlineLevel="0" max="15634" min="15634" style="244" width="15"/>
    <col collapsed="false" customWidth="true" hidden="false" outlineLevel="0" max="15635" min="15635" style="244" width="14.77"/>
    <col collapsed="false" customWidth="true" hidden="false" outlineLevel="0" max="15636" min="15636" style="244" width="14.66"/>
    <col collapsed="false" customWidth="true" hidden="false" outlineLevel="0" max="15637" min="15637" style="244" width="13.78"/>
    <col collapsed="false" customWidth="true" hidden="false" outlineLevel="0" max="15638" min="15638" style="244" width="14.22"/>
    <col collapsed="false" customWidth="true" hidden="false" outlineLevel="0" max="15639" min="15639" style="244" width="15.11"/>
    <col collapsed="false" customWidth="true" hidden="false" outlineLevel="0" max="15640" min="15640" style="244" width="20.44"/>
    <col collapsed="false" customWidth="true" hidden="false" outlineLevel="0" max="15641" min="15641" style="244" width="27.88"/>
    <col collapsed="false" customWidth="true" hidden="false" outlineLevel="0" max="15642" min="15642" style="244" width="6.88"/>
    <col collapsed="false" customWidth="true" hidden="false" outlineLevel="0" max="15643" min="15643" style="244" width="5"/>
    <col collapsed="false" customWidth="true" hidden="false" outlineLevel="0" max="15644" min="15644" style="244" width="8"/>
    <col collapsed="false" customWidth="true" hidden="false" outlineLevel="0" max="15645" min="15645" style="244" width="11.88"/>
    <col collapsed="false" customWidth="false" hidden="false" outlineLevel="0" max="15874" min="15646" style="244" width="9"/>
    <col collapsed="false" customWidth="true" hidden="false" outlineLevel="0" max="15875" min="15875" style="244" width="3.88"/>
    <col collapsed="false" customWidth="true" hidden="false" outlineLevel="0" max="15876" min="15876" style="244" width="16"/>
    <col collapsed="false" customWidth="true" hidden="false" outlineLevel="0" max="15877" min="15877" style="244" width="16.67"/>
    <col collapsed="false" customWidth="true" hidden="false" outlineLevel="0" max="15878" min="15878" style="244" width="13.44"/>
    <col collapsed="false" customWidth="true" hidden="false" outlineLevel="0" max="15880" min="15879" style="244" width="10.89"/>
    <col collapsed="false" customWidth="true" hidden="false" outlineLevel="0" max="15881" min="15881" style="244" width="6.22"/>
    <col collapsed="false" customWidth="true" hidden="false" outlineLevel="0" max="15882" min="15882" style="244" width="8.88"/>
    <col collapsed="false" customWidth="true" hidden="false" outlineLevel="0" max="15883" min="15883" style="244" width="13.89"/>
    <col collapsed="false" customWidth="true" hidden="false" outlineLevel="0" max="15884" min="15884" style="244" width="13.22"/>
    <col collapsed="false" customWidth="true" hidden="false" outlineLevel="0" max="15885" min="15885" style="244" width="16"/>
    <col collapsed="false" customWidth="true" hidden="false" outlineLevel="0" max="15886" min="15886" style="244" width="11.66"/>
    <col collapsed="false" customWidth="true" hidden="false" outlineLevel="0" max="15887" min="15887" style="244" width="16.89"/>
    <col collapsed="false" customWidth="true" hidden="false" outlineLevel="0" max="15888" min="15888" style="244" width="13.22"/>
    <col collapsed="false" customWidth="true" hidden="false" outlineLevel="0" max="15889" min="15889" style="244" width="18.34"/>
    <col collapsed="false" customWidth="true" hidden="false" outlineLevel="0" max="15890" min="15890" style="244" width="15"/>
    <col collapsed="false" customWidth="true" hidden="false" outlineLevel="0" max="15891" min="15891" style="244" width="14.77"/>
    <col collapsed="false" customWidth="true" hidden="false" outlineLevel="0" max="15892" min="15892" style="244" width="14.66"/>
    <col collapsed="false" customWidth="true" hidden="false" outlineLevel="0" max="15893" min="15893" style="244" width="13.78"/>
    <col collapsed="false" customWidth="true" hidden="false" outlineLevel="0" max="15894" min="15894" style="244" width="14.22"/>
    <col collapsed="false" customWidth="true" hidden="false" outlineLevel="0" max="15895" min="15895" style="244" width="15.11"/>
    <col collapsed="false" customWidth="true" hidden="false" outlineLevel="0" max="15896" min="15896" style="244" width="20.44"/>
    <col collapsed="false" customWidth="true" hidden="false" outlineLevel="0" max="15897" min="15897" style="244" width="27.88"/>
    <col collapsed="false" customWidth="true" hidden="false" outlineLevel="0" max="15898" min="15898" style="244" width="6.88"/>
    <col collapsed="false" customWidth="true" hidden="false" outlineLevel="0" max="15899" min="15899" style="244" width="5"/>
    <col collapsed="false" customWidth="true" hidden="false" outlineLevel="0" max="15900" min="15900" style="244" width="8"/>
    <col collapsed="false" customWidth="true" hidden="false" outlineLevel="0" max="15901" min="15901" style="244" width="11.88"/>
    <col collapsed="false" customWidth="false" hidden="false" outlineLevel="0" max="16130" min="15902" style="244" width="9"/>
    <col collapsed="false" customWidth="true" hidden="false" outlineLevel="0" max="16131" min="16131" style="244" width="3.88"/>
    <col collapsed="false" customWidth="true" hidden="false" outlineLevel="0" max="16132" min="16132" style="244" width="16"/>
    <col collapsed="false" customWidth="true" hidden="false" outlineLevel="0" max="16133" min="16133" style="244" width="16.67"/>
    <col collapsed="false" customWidth="true" hidden="false" outlineLevel="0" max="16134" min="16134" style="244" width="13.44"/>
    <col collapsed="false" customWidth="true" hidden="false" outlineLevel="0" max="16136" min="16135" style="244" width="10.89"/>
    <col collapsed="false" customWidth="true" hidden="false" outlineLevel="0" max="16137" min="16137" style="244" width="6.22"/>
    <col collapsed="false" customWidth="true" hidden="false" outlineLevel="0" max="16138" min="16138" style="244" width="8.88"/>
    <col collapsed="false" customWidth="true" hidden="false" outlineLevel="0" max="16139" min="16139" style="244" width="13.89"/>
    <col collapsed="false" customWidth="true" hidden="false" outlineLevel="0" max="16140" min="16140" style="244" width="13.22"/>
    <col collapsed="false" customWidth="true" hidden="false" outlineLevel="0" max="16141" min="16141" style="244" width="16"/>
    <col collapsed="false" customWidth="true" hidden="false" outlineLevel="0" max="16142" min="16142" style="244" width="11.66"/>
    <col collapsed="false" customWidth="true" hidden="false" outlineLevel="0" max="16143" min="16143" style="244" width="16.89"/>
    <col collapsed="false" customWidth="true" hidden="false" outlineLevel="0" max="16144" min="16144" style="244" width="13.22"/>
    <col collapsed="false" customWidth="true" hidden="false" outlineLevel="0" max="16145" min="16145" style="244" width="18.34"/>
    <col collapsed="false" customWidth="true" hidden="false" outlineLevel="0" max="16146" min="16146" style="244" width="15"/>
    <col collapsed="false" customWidth="true" hidden="false" outlineLevel="0" max="16147" min="16147" style="244" width="14.77"/>
    <col collapsed="false" customWidth="true" hidden="false" outlineLevel="0" max="16148" min="16148" style="244" width="14.66"/>
    <col collapsed="false" customWidth="true" hidden="false" outlineLevel="0" max="16149" min="16149" style="244" width="13.78"/>
    <col collapsed="false" customWidth="true" hidden="false" outlineLevel="0" max="16150" min="16150" style="244" width="14.22"/>
    <col collapsed="false" customWidth="true" hidden="false" outlineLevel="0" max="16151" min="16151" style="244" width="15.11"/>
    <col collapsed="false" customWidth="true" hidden="false" outlineLevel="0" max="16152" min="16152" style="244" width="20.44"/>
    <col collapsed="false" customWidth="true" hidden="false" outlineLevel="0" max="16153" min="16153" style="244" width="27.88"/>
    <col collapsed="false" customWidth="true" hidden="false" outlineLevel="0" max="16154" min="16154" style="244" width="6.88"/>
    <col collapsed="false" customWidth="true" hidden="false" outlineLevel="0" max="16155" min="16155" style="244" width="5"/>
    <col collapsed="false" customWidth="true" hidden="false" outlineLevel="0" max="16156" min="16156" style="244" width="8"/>
    <col collapsed="false" customWidth="true" hidden="false" outlineLevel="0" max="16157" min="16157" style="244" width="11.88"/>
    <col collapsed="false" customWidth="false" hidden="false" outlineLevel="0" max="16384" min="16158" style="244" width="9"/>
  </cols>
  <sheetData>
    <row r="1" customFormat="false" ht="17.35" hidden="false" customHeight="false" outlineLevel="0" collapsed="false">
      <c r="E1" s="2"/>
      <c r="F1" s="2"/>
      <c r="G1" s="2"/>
      <c r="H1" s="2"/>
      <c r="I1" s="2"/>
      <c r="J1" s="2"/>
      <c r="K1" s="2"/>
      <c r="L1" s="2"/>
      <c r="M1" s="2"/>
      <c r="R1" s="237" t="s">
        <v>714</v>
      </c>
    </row>
    <row r="2" customFormat="false" ht="17.35" hidden="false" customHeight="false" outlineLevel="0" collapsed="false">
      <c r="E2" s="2"/>
      <c r="F2" s="2"/>
      <c r="G2" s="2"/>
      <c r="H2" s="2"/>
      <c r="I2" s="2"/>
      <c r="J2" s="2"/>
      <c r="K2" s="2"/>
      <c r="L2" s="2"/>
      <c r="M2" s="2"/>
      <c r="R2" s="238" t="s">
        <v>436</v>
      </c>
    </row>
    <row r="3" customFormat="false" ht="17.35" hidden="false" customHeight="false" outlineLevel="0" collapsed="false">
      <c r="E3" s="2"/>
      <c r="F3" s="2"/>
      <c r="G3" s="2"/>
      <c r="H3" s="2"/>
      <c r="I3" s="2"/>
      <c r="J3" s="2"/>
      <c r="K3" s="2"/>
      <c r="L3" s="2"/>
      <c r="M3" s="2"/>
      <c r="R3" s="238" t="s">
        <v>437</v>
      </c>
    </row>
    <row r="4" customFormat="false" ht="15" hidden="false" customHeight="false" outlineLevel="0" collapsed="false">
      <c r="A4" s="216" t="s">
        <v>715</v>
      </c>
      <c r="B4" s="216"/>
      <c r="C4" s="216"/>
      <c r="D4" s="216"/>
      <c r="E4" s="216"/>
      <c r="F4" s="216"/>
      <c r="G4" s="216"/>
      <c r="H4" s="216"/>
      <c r="I4" s="216"/>
      <c r="J4" s="216"/>
      <c r="K4" s="216"/>
      <c r="L4" s="216"/>
      <c r="M4" s="216"/>
      <c r="N4" s="216"/>
      <c r="O4" s="216"/>
      <c r="P4" s="216"/>
      <c r="Q4" s="216"/>
      <c r="R4" s="216"/>
    </row>
    <row r="5" customFormat="false" ht="15" hidden="false" customHeight="false" outlineLevel="0" collapsed="false">
      <c r="A5" s="216"/>
      <c r="B5" s="216"/>
      <c r="C5" s="216"/>
      <c r="D5" s="216"/>
      <c r="E5" s="216"/>
      <c r="F5" s="216"/>
      <c r="G5" s="216"/>
      <c r="H5" s="216"/>
      <c r="I5" s="216"/>
      <c r="J5" s="216"/>
      <c r="K5" s="216"/>
      <c r="L5" s="216"/>
      <c r="M5" s="216"/>
      <c r="N5" s="216"/>
      <c r="O5" s="216"/>
      <c r="P5" s="216"/>
      <c r="Q5" s="216"/>
      <c r="R5" s="216"/>
    </row>
    <row r="6" customFormat="false" ht="15" hidden="false" customHeight="false" outlineLevel="0" collapsed="false">
      <c r="A6" s="247" t="s">
        <v>911</v>
      </c>
      <c r="B6" s="247"/>
      <c r="C6" s="247"/>
      <c r="D6" s="247"/>
      <c r="E6" s="247"/>
      <c r="F6" s="247"/>
      <c r="G6" s="247"/>
      <c r="H6" s="247"/>
      <c r="I6" s="247"/>
      <c r="J6" s="247"/>
      <c r="K6" s="247"/>
      <c r="L6" s="247"/>
      <c r="M6" s="247"/>
      <c r="N6" s="247"/>
      <c r="O6" s="247"/>
      <c r="P6" s="247"/>
      <c r="Q6" s="247"/>
      <c r="R6" s="247"/>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row>
    <row r="7" customFormat="false" ht="15" hidden="false" customHeight="false" outlineLevel="0" collapsed="false">
      <c r="A7" s="59" t="s">
        <v>698</v>
      </c>
      <c r="B7" s="59"/>
      <c r="C7" s="59"/>
      <c r="D7" s="59"/>
      <c r="E7" s="59"/>
      <c r="F7" s="59"/>
      <c r="G7" s="59"/>
      <c r="H7" s="59"/>
      <c r="I7" s="59"/>
      <c r="J7" s="59"/>
      <c r="K7" s="59"/>
      <c r="L7" s="59"/>
      <c r="M7" s="59"/>
      <c r="N7" s="59"/>
      <c r="O7" s="59"/>
      <c r="P7" s="59"/>
      <c r="Q7" s="59"/>
      <c r="R7" s="59"/>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row>
    <row r="8" customFormat="false" ht="15" hidden="false" customHeight="false" outlineLevel="0" collapsed="false">
      <c r="A8" s="60"/>
      <c r="B8" s="60"/>
      <c r="C8" s="60"/>
      <c r="D8" s="60"/>
      <c r="E8" s="60"/>
      <c r="F8" s="60"/>
      <c r="G8" s="60"/>
      <c r="H8" s="60"/>
      <c r="I8" s="60"/>
      <c r="J8" s="60"/>
      <c r="K8" s="60"/>
      <c r="L8" s="60"/>
      <c r="M8" s="60"/>
      <c r="N8" s="60"/>
      <c r="O8" s="60"/>
      <c r="P8" s="60"/>
      <c r="Q8" s="60"/>
      <c r="R8" s="60"/>
      <c r="S8" s="60"/>
      <c r="T8" s="60"/>
      <c r="U8" s="60"/>
      <c r="V8" s="60"/>
      <c r="W8" s="60"/>
      <c r="X8" s="60"/>
      <c r="Y8" s="60"/>
      <c r="Z8" s="60"/>
      <c r="AA8" s="60"/>
      <c r="AB8" s="60"/>
      <c r="AC8" s="60"/>
      <c r="AD8" s="60"/>
      <c r="AE8" s="60"/>
      <c r="AF8" s="60"/>
      <c r="AG8" s="60"/>
      <c r="AH8" s="60"/>
      <c r="AI8" s="60"/>
      <c r="AJ8" s="60"/>
      <c r="AK8" s="60"/>
      <c r="AL8" s="60"/>
      <c r="AM8" s="60"/>
      <c r="AN8" s="60"/>
      <c r="AO8" s="60"/>
      <c r="AP8" s="60"/>
      <c r="AQ8" s="60"/>
      <c r="AR8" s="60"/>
      <c r="AS8" s="60"/>
    </row>
    <row r="9" customFormat="false" ht="15" hidden="false" customHeight="false" outlineLevel="0" collapsed="false">
      <c r="A9" s="17" t="s">
        <v>912</v>
      </c>
      <c r="B9" s="17"/>
      <c r="C9" s="17"/>
      <c r="D9" s="17"/>
      <c r="E9" s="17"/>
      <c r="F9" s="17"/>
      <c r="G9" s="17"/>
      <c r="H9" s="17"/>
      <c r="I9" s="17"/>
      <c r="J9" s="17"/>
      <c r="K9" s="17"/>
      <c r="L9" s="17"/>
      <c r="M9" s="17"/>
      <c r="N9" s="17"/>
      <c r="O9" s="17"/>
      <c r="P9" s="17"/>
      <c r="Q9" s="17"/>
      <c r="R9" s="17"/>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row>
    <row r="10" customFormat="false" ht="15.05" hidden="false" customHeight="true" outlineLevel="0" collapsed="false">
      <c r="A10" s="251"/>
      <c r="B10" s="251"/>
      <c r="C10" s="251"/>
      <c r="D10" s="251"/>
      <c r="E10" s="251"/>
      <c r="F10" s="251"/>
      <c r="G10" s="251"/>
      <c r="H10" s="251"/>
      <c r="I10" s="251"/>
      <c r="J10" s="251"/>
      <c r="K10" s="251"/>
      <c r="L10" s="251"/>
      <c r="M10" s="251"/>
      <c r="N10" s="251"/>
      <c r="O10" s="251"/>
      <c r="P10" s="251"/>
      <c r="Q10" s="251"/>
      <c r="R10" s="251"/>
      <c r="S10" s="252"/>
    </row>
    <row r="11" s="245" customFormat="true" ht="184.55" hidden="false" customHeight="true" outlineLevel="0" collapsed="false">
      <c r="A11" s="253" t="s">
        <v>701</v>
      </c>
      <c r="B11" s="253" t="s">
        <v>9</v>
      </c>
      <c r="C11" s="253" t="s">
        <v>718</v>
      </c>
      <c r="D11" s="254" t="s">
        <v>719</v>
      </c>
      <c r="E11" s="254" t="s">
        <v>720</v>
      </c>
      <c r="F11" s="253" t="s">
        <v>721</v>
      </c>
      <c r="G11" s="255" t="s">
        <v>722</v>
      </c>
      <c r="H11" s="253" t="s">
        <v>723</v>
      </c>
      <c r="I11" s="253" t="s">
        <v>724</v>
      </c>
      <c r="J11" s="253" t="s">
        <v>725</v>
      </c>
      <c r="K11" s="253" t="s">
        <v>726</v>
      </c>
      <c r="L11" s="256" t="s">
        <v>727</v>
      </c>
      <c r="M11" s="257" t="s">
        <v>728</v>
      </c>
      <c r="N11" s="258" t="s">
        <v>729</v>
      </c>
      <c r="O11" s="259" t="s">
        <v>730</v>
      </c>
      <c r="P11" s="259" t="s">
        <v>731</v>
      </c>
      <c r="Q11" s="259" t="s">
        <v>732</v>
      </c>
      <c r="R11" s="253" t="s">
        <v>733</v>
      </c>
    </row>
    <row r="12" s="244" customFormat="true" ht="18.8" hidden="false" customHeight="true" outlineLevel="0" collapsed="false">
      <c r="A12" s="260" t="n">
        <v>1</v>
      </c>
      <c r="B12" s="260" t="n">
        <v>2</v>
      </c>
      <c r="C12" s="260" t="n">
        <v>3</v>
      </c>
      <c r="D12" s="260" t="n">
        <v>4</v>
      </c>
      <c r="E12" s="260" t="n">
        <v>5</v>
      </c>
      <c r="F12" s="260" t="n">
        <v>6</v>
      </c>
      <c r="G12" s="260" t="n">
        <v>7</v>
      </c>
      <c r="H12" s="260" t="n">
        <v>8</v>
      </c>
      <c r="I12" s="260" t="n">
        <v>9</v>
      </c>
      <c r="J12" s="260" t="n">
        <v>10</v>
      </c>
      <c r="K12" s="260" t="n">
        <v>11</v>
      </c>
      <c r="L12" s="260" t="n">
        <v>12</v>
      </c>
      <c r="M12" s="260" t="n">
        <v>13</v>
      </c>
      <c r="N12" s="260" t="n">
        <v>14</v>
      </c>
      <c r="O12" s="260" t="n">
        <v>15</v>
      </c>
      <c r="P12" s="260" t="n">
        <v>16</v>
      </c>
      <c r="Q12" s="260" t="n">
        <v>17</v>
      </c>
      <c r="R12" s="260" t="n">
        <v>18</v>
      </c>
      <c r="S12" s="246"/>
    </row>
    <row r="13" customFormat="false" ht="27.7" hidden="true" customHeight="false" outlineLevel="1" collapsed="false">
      <c r="A13" s="261" t="s">
        <v>100</v>
      </c>
      <c r="B13" s="85" t="s">
        <v>734</v>
      </c>
      <c r="C13" s="262"/>
      <c r="D13" s="262"/>
      <c r="E13" s="262"/>
      <c r="F13" s="262"/>
      <c r="G13" s="262"/>
      <c r="H13" s="262"/>
      <c r="I13" s="262"/>
      <c r="J13" s="262"/>
      <c r="K13" s="262"/>
      <c r="L13" s="262"/>
      <c r="M13" s="262"/>
      <c r="N13" s="262"/>
      <c r="O13" s="262"/>
      <c r="P13" s="262"/>
      <c r="Q13" s="262"/>
      <c r="R13" s="262"/>
    </row>
    <row r="14" customFormat="false" ht="80.7" hidden="true" customHeight="false" outlineLevel="1" collapsed="false">
      <c r="A14" s="261" t="s">
        <v>252</v>
      </c>
      <c r="B14" s="85" t="s">
        <v>735</v>
      </c>
      <c r="C14" s="262"/>
      <c r="D14" s="262"/>
      <c r="E14" s="262"/>
      <c r="F14" s="262"/>
      <c r="G14" s="262"/>
      <c r="H14" s="262"/>
      <c r="I14" s="262"/>
      <c r="J14" s="262"/>
      <c r="K14" s="262"/>
      <c r="L14" s="262"/>
      <c r="M14" s="262"/>
      <c r="N14" s="262"/>
      <c r="O14" s="262"/>
      <c r="P14" s="262"/>
      <c r="Q14" s="262"/>
      <c r="R14" s="262"/>
    </row>
    <row r="15" customFormat="false" ht="67.45" hidden="true" customHeight="false" outlineLevel="1" collapsed="false">
      <c r="A15" s="261" t="s">
        <v>254</v>
      </c>
      <c r="B15" s="85" t="s">
        <v>736</v>
      </c>
      <c r="C15" s="262"/>
      <c r="D15" s="262"/>
      <c r="E15" s="262"/>
      <c r="F15" s="262"/>
      <c r="G15" s="262"/>
      <c r="H15" s="262"/>
      <c r="I15" s="262"/>
      <c r="J15" s="262"/>
      <c r="K15" s="262"/>
      <c r="L15" s="262"/>
      <c r="M15" s="262"/>
      <c r="N15" s="262"/>
      <c r="O15" s="262"/>
      <c r="P15" s="262"/>
      <c r="Q15" s="262"/>
      <c r="R15" s="262"/>
    </row>
    <row r="16" customFormat="false" ht="27.7" hidden="true" customHeight="false" outlineLevel="1" collapsed="false">
      <c r="A16" s="261" t="s">
        <v>254</v>
      </c>
      <c r="B16" s="263" t="s">
        <v>737</v>
      </c>
      <c r="C16" s="262"/>
      <c r="D16" s="262"/>
      <c r="E16" s="262"/>
      <c r="F16" s="262"/>
      <c r="G16" s="262"/>
      <c r="H16" s="262"/>
      <c r="I16" s="262"/>
      <c r="J16" s="262"/>
      <c r="K16" s="262"/>
      <c r="L16" s="262"/>
      <c r="M16" s="262"/>
      <c r="N16" s="262"/>
      <c r="O16" s="262"/>
      <c r="P16" s="262"/>
      <c r="Q16" s="262"/>
      <c r="R16" s="262"/>
    </row>
    <row r="17" customFormat="false" ht="27.7" hidden="true" customHeight="false" outlineLevel="1" collapsed="false">
      <c r="A17" s="261" t="s">
        <v>254</v>
      </c>
      <c r="B17" s="263" t="s">
        <v>737</v>
      </c>
      <c r="C17" s="262"/>
      <c r="D17" s="262"/>
      <c r="E17" s="262"/>
      <c r="F17" s="262"/>
      <c r="G17" s="262"/>
      <c r="H17" s="262"/>
      <c r="I17" s="262"/>
      <c r="J17" s="262"/>
      <c r="K17" s="262"/>
      <c r="L17" s="262"/>
      <c r="M17" s="262"/>
      <c r="N17" s="262"/>
      <c r="O17" s="262"/>
      <c r="P17" s="262"/>
      <c r="Q17" s="262"/>
      <c r="R17" s="262"/>
    </row>
    <row r="18" customFormat="false" ht="67.45" hidden="true" customHeight="false" outlineLevel="1" collapsed="false">
      <c r="A18" s="261" t="s">
        <v>265</v>
      </c>
      <c r="B18" s="85" t="s">
        <v>410</v>
      </c>
      <c r="C18" s="262"/>
      <c r="D18" s="262"/>
      <c r="E18" s="262"/>
      <c r="F18" s="262"/>
      <c r="G18" s="262"/>
      <c r="H18" s="262"/>
      <c r="I18" s="262"/>
      <c r="J18" s="262"/>
      <c r="K18" s="262"/>
      <c r="L18" s="262"/>
      <c r="M18" s="262"/>
      <c r="N18" s="262"/>
      <c r="O18" s="262"/>
      <c r="P18" s="262"/>
      <c r="Q18" s="262"/>
      <c r="R18" s="262"/>
    </row>
    <row r="19" customFormat="false" ht="27.7" hidden="true" customHeight="false" outlineLevel="1" collapsed="false">
      <c r="A19" s="261" t="s">
        <v>265</v>
      </c>
      <c r="B19" s="263" t="s">
        <v>737</v>
      </c>
      <c r="C19" s="262"/>
      <c r="D19" s="262"/>
      <c r="E19" s="262"/>
      <c r="F19" s="262"/>
      <c r="G19" s="262"/>
      <c r="H19" s="262"/>
      <c r="I19" s="262"/>
      <c r="J19" s="262"/>
      <c r="K19" s="262"/>
      <c r="L19" s="262"/>
      <c r="M19" s="262"/>
      <c r="N19" s="262"/>
      <c r="O19" s="262"/>
      <c r="P19" s="262"/>
      <c r="Q19" s="262"/>
      <c r="R19" s="262"/>
    </row>
    <row r="20" customFormat="false" ht="27.7" hidden="true" customHeight="false" outlineLevel="1" collapsed="false">
      <c r="A20" s="261" t="s">
        <v>265</v>
      </c>
      <c r="B20" s="263" t="s">
        <v>737</v>
      </c>
      <c r="C20" s="262"/>
      <c r="D20" s="262"/>
      <c r="E20" s="262"/>
      <c r="F20" s="262"/>
      <c r="G20" s="262"/>
      <c r="H20" s="262"/>
      <c r="I20" s="262"/>
      <c r="J20" s="262"/>
      <c r="K20" s="262"/>
      <c r="L20" s="262"/>
      <c r="M20" s="262"/>
      <c r="N20" s="262"/>
      <c r="O20" s="262"/>
      <c r="P20" s="262"/>
      <c r="Q20" s="262"/>
      <c r="R20" s="262"/>
    </row>
    <row r="21" customFormat="false" ht="27.7" hidden="false" customHeight="false" outlineLevel="0" collapsed="false">
      <c r="A21" s="261" t="s">
        <v>796</v>
      </c>
      <c r="B21" s="85" t="s">
        <v>734</v>
      </c>
      <c r="C21" s="262"/>
      <c r="D21" s="262"/>
      <c r="E21" s="262"/>
      <c r="F21" s="262"/>
      <c r="G21" s="262"/>
      <c r="H21" s="262"/>
      <c r="I21" s="262"/>
      <c r="J21" s="262"/>
      <c r="K21" s="262"/>
      <c r="L21" s="262"/>
      <c r="M21" s="262"/>
      <c r="N21" s="262"/>
      <c r="O21" s="262"/>
      <c r="P21" s="262"/>
      <c r="Q21" s="262"/>
      <c r="R21" s="262"/>
    </row>
    <row r="22" customFormat="false" ht="14.45" hidden="false" customHeight="false" outlineLevel="0" collapsed="false">
      <c r="A22" s="261" t="s">
        <v>1138</v>
      </c>
      <c r="B22" s="322" t="s">
        <v>1138</v>
      </c>
      <c r="C22" s="262"/>
      <c r="D22" s="262"/>
      <c r="E22" s="262"/>
      <c r="F22" s="262"/>
      <c r="G22" s="262"/>
      <c r="H22" s="262"/>
      <c r="I22" s="262"/>
      <c r="J22" s="262"/>
      <c r="K22" s="262"/>
      <c r="L22" s="262"/>
      <c r="M22" s="262"/>
      <c r="N22" s="262"/>
      <c r="O22" s="262"/>
      <c r="P22" s="262"/>
      <c r="Q22" s="262"/>
      <c r="R22" s="262"/>
    </row>
  </sheetData>
  <mergeCells count="5">
    <mergeCell ref="A4:R4"/>
    <mergeCell ref="A6:R6"/>
    <mergeCell ref="A7:R7"/>
    <mergeCell ref="A9:R9"/>
    <mergeCell ref="A10:R10"/>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AI20"/>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244" width="10.22"/>
    <col collapsed="false" customWidth="true" hidden="false" outlineLevel="0" max="2" min="2" style="245" width="24.22"/>
    <col collapsed="false" customWidth="true" hidden="false" outlineLevel="0" max="3" min="3" style="245" width="15.44"/>
    <col collapsed="false" customWidth="true" hidden="false" outlineLevel="0" max="4" min="4" style="245" width="16.33"/>
    <col collapsed="false" customWidth="true" hidden="false" outlineLevel="0" max="5" min="5" style="245" width="29"/>
    <col collapsed="false" customWidth="true" hidden="false" outlineLevel="0" max="6" min="6" style="245" width="25.89"/>
    <col collapsed="false" customWidth="true" hidden="false" outlineLevel="0" max="7" min="7" style="245" width="17.88"/>
    <col collapsed="false" customWidth="true" hidden="false" outlineLevel="0" max="8" min="8" style="245" width="17.33"/>
    <col collapsed="false" customWidth="true" hidden="false" outlineLevel="0" max="9" min="9" style="245" width="14"/>
    <col collapsed="false" customWidth="true" hidden="false" outlineLevel="0" max="10" min="10" style="245" width="12.77"/>
    <col collapsed="false" customWidth="true" hidden="false" outlineLevel="0" max="12" min="11" style="245" width="17.33"/>
    <col collapsed="false" customWidth="true" hidden="false" outlineLevel="0" max="13" min="13" style="245" width="18.44"/>
    <col collapsed="false" customWidth="true" hidden="false" outlineLevel="0" max="14" min="14" style="245" width="21.44"/>
    <col collapsed="false" customWidth="true" hidden="false" outlineLevel="0" max="15" min="15" style="245" width="7.78"/>
    <col collapsed="false" customWidth="false" hidden="false" outlineLevel="0" max="16" min="16" style="245" width="9"/>
    <col collapsed="false" customWidth="true" hidden="false" outlineLevel="0" max="17" min="17" style="245" width="17.77"/>
    <col collapsed="false" customWidth="true" hidden="false" outlineLevel="0" max="18" min="18" style="245" width="18.34"/>
    <col collapsed="false" customWidth="true" hidden="false" outlineLevel="0" max="19" min="19" style="245" width="9.11"/>
    <col collapsed="false" customWidth="false" hidden="false" outlineLevel="0" max="20" min="20" style="245" width="9"/>
    <col collapsed="false" customWidth="true" hidden="false" outlineLevel="0" max="21" min="21" style="245" width="22"/>
    <col collapsed="false" customWidth="true" hidden="false" outlineLevel="0" max="22" min="22" style="245" width="11.88"/>
    <col collapsed="false" customWidth="true" hidden="false" outlineLevel="0" max="23" min="23" style="245" width="17.33"/>
    <col collapsed="false" customWidth="true" hidden="false" outlineLevel="0" max="24" min="24" style="245" width="14.88"/>
    <col collapsed="false" customWidth="true" hidden="false" outlineLevel="0" max="25" min="25" style="244" width="10.67"/>
    <col collapsed="false" customWidth="true" hidden="false" outlineLevel="0" max="26" min="26" style="244" width="9.22"/>
    <col collapsed="false" customWidth="true" hidden="false" outlineLevel="0" max="27" min="27" style="244" width="11.11"/>
    <col collapsed="false" customWidth="true" hidden="false" outlineLevel="0" max="28" min="28" style="244" width="11.88"/>
    <col collapsed="false" customWidth="true" hidden="false" outlineLevel="0" max="29" min="29" style="244" width="15.67"/>
    <col collapsed="false" customWidth="true" hidden="false" outlineLevel="0" max="31" min="30" style="244" width="15.88"/>
    <col collapsed="false" customWidth="true" hidden="false" outlineLevel="0" max="32" min="32" style="244" width="20.77"/>
    <col collapsed="false" customWidth="true" hidden="false" outlineLevel="0" max="33" min="33" style="244" width="18.34"/>
    <col collapsed="false" customWidth="true" hidden="false" outlineLevel="0" max="34" min="34" style="244" width="29"/>
    <col collapsed="false" customWidth="false" hidden="false" outlineLevel="0" max="254" min="35" style="244" width="9"/>
    <col collapsed="false" customWidth="true" hidden="false" outlineLevel="0" max="255" min="255" style="244" width="3.88"/>
    <col collapsed="false" customWidth="true" hidden="false" outlineLevel="0" max="256" min="256" style="244" width="16"/>
    <col collapsed="false" customWidth="true" hidden="false" outlineLevel="0" max="257" min="257" style="244" width="16.67"/>
    <col collapsed="false" customWidth="true" hidden="false" outlineLevel="0" max="258" min="258" style="244" width="13.44"/>
    <col collapsed="false" customWidth="true" hidden="false" outlineLevel="0" max="260" min="259" style="244" width="10.89"/>
    <col collapsed="false" customWidth="true" hidden="false" outlineLevel="0" max="261" min="261" style="244" width="6.22"/>
    <col collapsed="false" customWidth="true" hidden="false" outlineLevel="0" max="262" min="262" style="244" width="8.88"/>
    <col collapsed="false" customWidth="true" hidden="false" outlineLevel="0" max="263" min="263" style="244" width="13.89"/>
    <col collapsed="false" customWidth="true" hidden="false" outlineLevel="0" max="264" min="264" style="244" width="13.22"/>
    <col collapsed="false" customWidth="true" hidden="false" outlineLevel="0" max="265" min="265" style="244" width="16"/>
    <col collapsed="false" customWidth="true" hidden="false" outlineLevel="0" max="266" min="266" style="244" width="11.66"/>
    <col collapsed="false" customWidth="true" hidden="false" outlineLevel="0" max="267" min="267" style="244" width="16.89"/>
    <col collapsed="false" customWidth="true" hidden="false" outlineLevel="0" max="268" min="268" style="244" width="13.22"/>
    <col collapsed="false" customWidth="true" hidden="false" outlineLevel="0" max="269" min="269" style="244" width="18.34"/>
    <col collapsed="false" customWidth="true" hidden="false" outlineLevel="0" max="270" min="270" style="244" width="15"/>
    <col collapsed="false" customWidth="true" hidden="false" outlineLevel="0" max="271" min="271" style="244" width="14.77"/>
    <col collapsed="false" customWidth="true" hidden="false" outlineLevel="0" max="272" min="272" style="244" width="14.66"/>
    <col collapsed="false" customWidth="true" hidden="false" outlineLevel="0" max="273" min="273" style="244" width="13.78"/>
    <col collapsed="false" customWidth="true" hidden="false" outlineLevel="0" max="274" min="274" style="244" width="14.22"/>
    <col collapsed="false" customWidth="true" hidden="false" outlineLevel="0" max="275" min="275" style="244" width="15.11"/>
    <col collapsed="false" customWidth="true" hidden="false" outlineLevel="0" max="276" min="276" style="244" width="20.44"/>
    <col collapsed="false" customWidth="true" hidden="false" outlineLevel="0" max="277" min="277" style="244" width="27.88"/>
    <col collapsed="false" customWidth="true" hidden="false" outlineLevel="0" max="278" min="278" style="244" width="6.88"/>
    <col collapsed="false" customWidth="true" hidden="false" outlineLevel="0" max="279" min="279" style="244" width="5"/>
    <col collapsed="false" customWidth="true" hidden="false" outlineLevel="0" max="280" min="280" style="244" width="8"/>
    <col collapsed="false" customWidth="true" hidden="false" outlineLevel="0" max="281" min="281" style="244" width="11.88"/>
    <col collapsed="false" customWidth="false" hidden="false" outlineLevel="0" max="510" min="282" style="244" width="9"/>
    <col collapsed="false" customWidth="true" hidden="false" outlineLevel="0" max="511" min="511" style="244" width="3.88"/>
    <col collapsed="false" customWidth="true" hidden="false" outlineLevel="0" max="512" min="512" style="244" width="16"/>
    <col collapsed="false" customWidth="true" hidden="false" outlineLevel="0" max="513" min="513" style="244" width="16.67"/>
    <col collapsed="false" customWidth="true" hidden="false" outlineLevel="0" max="514" min="514" style="244" width="13.44"/>
    <col collapsed="false" customWidth="true" hidden="false" outlineLevel="0" max="516" min="515" style="244" width="10.89"/>
    <col collapsed="false" customWidth="true" hidden="false" outlineLevel="0" max="517" min="517" style="244" width="6.22"/>
    <col collapsed="false" customWidth="true" hidden="false" outlineLevel="0" max="518" min="518" style="244" width="8.88"/>
    <col collapsed="false" customWidth="true" hidden="false" outlineLevel="0" max="519" min="519" style="244" width="13.89"/>
    <col collapsed="false" customWidth="true" hidden="false" outlineLevel="0" max="520" min="520" style="244" width="13.22"/>
    <col collapsed="false" customWidth="true" hidden="false" outlineLevel="0" max="521" min="521" style="244" width="16"/>
    <col collapsed="false" customWidth="true" hidden="false" outlineLevel="0" max="522" min="522" style="244" width="11.66"/>
    <col collapsed="false" customWidth="true" hidden="false" outlineLevel="0" max="523" min="523" style="244" width="16.89"/>
    <col collapsed="false" customWidth="true" hidden="false" outlineLevel="0" max="524" min="524" style="244" width="13.22"/>
    <col collapsed="false" customWidth="true" hidden="false" outlineLevel="0" max="525" min="525" style="244" width="18.34"/>
    <col collapsed="false" customWidth="true" hidden="false" outlineLevel="0" max="526" min="526" style="244" width="15"/>
    <col collapsed="false" customWidth="true" hidden="false" outlineLevel="0" max="527" min="527" style="244" width="14.77"/>
    <col collapsed="false" customWidth="true" hidden="false" outlineLevel="0" max="528" min="528" style="244" width="14.66"/>
    <col collapsed="false" customWidth="true" hidden="false" outlineLevel="0" max="529" min="529" style="244" width="13.78"/>
    <col collapsed="false" customWidth="true" hidden="false" outlineLevel="0" max="530" min="530" style="244" width="14.22"/>
    <col collapsed="false" customWidth="true" hidden="false" outlineLevel="0" max="531" min="531" style="244" width="15.11"/>
    <col collapsed="false" customWidth="true" hidden="false" outlineLevel="0" max="532" min="532" style="244" width="20.44"/>
    <col collapsed="false" customWidth="true" hidden="false" outlineLevel="0" max="533" min="533" style="244" width="27.88"/>
    <col collapsed="false" customWidth="true" hidden="false" outlineLevel="0" max="534" min="534" style="244" width="6.88"/>
    <col collapsed="false" customWidth="true" hidden="false" outlineLevel="0" max="535" min="535" style="244" width="5"/>
    <col collapsed="false" customWidth="true" hidden="false" outlineLevel="0" max="536" min="536" style="244" width="8"/>
    <col collapsed="false" customWidth="true" hidden="false" outlineLevel="0" max="537" min="537" style="244" width="11.88"/>
    <col collapsed="false" customWidth="false" hidden="false" outlineLevel="0" max="766" min="538" style="244" width="9"/>
    <col collapsed="false" customWidth="true" hidden="false" outlineLevel="0" max="767" min="767" style="244" width="3.88"/>
    <col collapsed="false" customWidth="true" hidden="false" outlineLevel="0" max="768" min="768" style="244" width="16"/>
    <col collapsed="false" customWidth="true" hidden="false" outlineLevel="0" max="769" min="769" style="244" width="16.67"/>
    <col collapsed="false" customWidth="true" hidden="false" outlineLevel="0" max="770" min="770" style="244" width="13.44"/>
    <col collapsed="false" customWidth="true" hidden="false" outlineLevel="0" max="772" min="771" style="244" width="10.89"/>
    <col collapsed="false" customWidth="true" hidden="false" outlineLevel="0" max="773" min="773" style="244" width="6.22"/>
    <col collapsed="false" customWidth="true" hidden="false" outlineLevel="0" max="774" min="774" style="244" width="8.88"/>
    <col collapsed="false" customWidth="true" hidden="false" outlineLevel="0" max="775" min="775" style="244" width="13.89"/>
    <col collapsed="false" customWidth="true" hidden="false" outlineLevel="0" max="776" min="776" style="244" width="13.22"/>
    <col collapsed="false" customWidth="true" hidden="false" outlineLevel="0" max="777" min="777" style="244" width="16"/>
    <col collapsed="false" customWidth="true" hidden="false" outlineLevel="0" max="778" min="778" style="244" width="11.66"/>
    <col collapsed="false" customWidth="true" hidden="false" outlineLevel="0" max="779" min="779" style="244" width="16.89"/>
    <col collapsed="false" customWidth="true" hidden="false" outlineLevel="0" max="780" min="780" style="244" width="13.22"/>
    <col collapsed="false" customWidth="true" hidden="false" outlineLevel="0" max="781" min="781" style="244" width="18.34"/>
    <col collapsed="false" customWidth="true" hidden="false" outlineLevel="0" max="782" min="782" style="244" width="15"/>
    <col collapsed="false" customWidth="true" hidden="false" outlineLevel="0" max="783" min="783" style="244" width="14.77"/>
    <col collapsed="false" customWidth="true" hidden="false" outlineLevel="0" max="784" min="784" style="244" width="14.66"/>
    <col collapsed="false" customWidth="true" hidden="false" outlineLevel="0" max="785" min="785" style="244" width="13.78"/>
    <col collapsed="false" customWidth="true" hidden="false" outlineLevel="0" max="786" min="786" style="244" width="14.22"/>
    <col collapsed="false" customWidth="true" hidden="false" outlineLevel="0" max="787" min="787" style="244" width="15.11"/>
    <col collapsed="false" customWidth="true" hidden="false" outlineLevel="0" max="788" min="788" style="244" width="20.44"/>
    <col collapsed="false" customWidth="true" hidden="false" outlineLevel="0" max="789" min="789" style="244" width="27.88"/>
    <col collapsed="false" customWidth="true" hidden="false" outlineLevel="0" max="790" min="790" style="244" width="6.88"/>
    <col collapsed="false" customWidth="true" hidden="false" outlineLevel="0" max="791" min="791" style="244" width="5"/>
    <col collapsed="false" customWidth="true" hidden="false" outlineLevel="0" max="792" min="792" style="244" width="8"/>
    <col collapsed="false" customWidth="true" hidden="false" outlineLevel="0" max="793" min="793" style="244" width="11.88"/>
    <col collapsed="false" customWidth="false" hidden="false" outlineLevel="0" max="1022" min="794" style="244" width="9"/>
    <col collapsed="false" customWidth="true" hidden="false" outlineLevel="0" max="1023" min="1023" style="244" width="3.88"/>
    <col collapsed="false" customWidth="true" hidden="false" outlineLevel="0" max="1024" min="1024" style="244" width="16"/>
    <col collapsed="false" customWidth="true" hidden="false" outlineLevel="0" max="1025" min="1025" style="244" width="16.67"/>
    <col collapsed="false" customWidth="true" hidden="false" outlineLevel="0" max="1026" min="1026" style="244" width="13.44"/>
    <col collapsed="false" customWidth="true" hidden="false" outlineLevel="0" max="1028" min="1027" style="244" width="10.89"/>
    <col collapsed="false" customWidth="true" hidden="false" outlineLevel="0" max="1029" min="1029" style="244" width="6.22"/>
    <col collapsed="false" customWidth="true" hidden="false" outlineLevel="0" max="1030" min="1030" style="244" width="8.88"/>
    <col collapsed="false" customWidth="true" hidden="false" outlineLevel="0" max="1031" min="1031" style="244" width="13.89"/>
    <col collapsed="false" customWidth="true" hidden="false" outlineLevel="0" max="1032" min="1032" style="244" width="13.22"/>
    <col collapsed="false" customWidth="true" hidden="false" outlineLevel="0" max="1033" min="1033" style="244" width="16"/>
    <col collapsed="false" customWidth="true" hidden="false" outlineLevel="0" max="1034" min="1034" style="244" width="11.66"/>
    <col collapsed="false" customWidth="true" hidden="false" outlineLevel="0" max="1035" min="1035" style="244" width="16.89"/>
    <col collapsed="false" customWidth="true" hidden="false" outlineLevel="0" max="1036" min="1036" style="244" width="13.22"/>
    <col collapsed="false" customWidth="true" hidden="false" outlineLevel="0" max="1037" min="1037" style="244" width="18.34"/>
    <col collapsed="false" customWidth="true" hidden="false" outlineLevel="0" max="1038" min="1038" style="244" width="15"/>
    <col collapsed="false" customWidth="true" hidden="false" outlineLevel="0" max="1039" min="1039" style="244" width="14.77"/>
    <col collapsed="false" customWidth="true" hidden="false" outlineLevel="0" max="1040" min="1040" style="244" width="14.66"/>
    <col collapsed="false" customWidth="true" hidden="false" outlineLevel="0" max="1041" min="1041" style="244" width="13.78"/>
    <col collapsed="false" customWidth="true" hidden="false" outlineLevel="0" max="1042" min="1042" style="244" width="14.22"/>
    <col collapsed="false" customWidth="true" hidden="false" outlineLevel="0" max="1043" min="1043" style="244" width="15.11"/>
    <col collapsed="false" customWidth="true" hidden="false" outlineLevel="0" max="1044" min="1044" style="244" width="20.44"/>
    <col collapsed="false" customWidth="true" hidden="false" outlineLevel="0" max="1045" min="1045" style="244" width="27.88"/>
    <col collapsed="false" customWidth="true" hidden="false" outlineLevel="0" max="1046" min="1046" style="244" width="6.88"/>
    <col collapsed="false" customWidth="true" hidden="false" outlineLevel="0" max="1047" min="1047" style="244" width="5"/>
    <col collapsed="false" customWidth="true" hidden="false" outlineLevel="0" max="1048" min="1048" style="244" width="8"/>
    <col collapsed="false" customWidth="true" hidden="false" outlineLevel="0" max="1049" min="1049" style="244" width="11.88"/>
    <col collapsed="false" customWidth="false" hidden="false" outlineLevel="0" max="1278" min="1050" style="244" width="9"/>
    <col collapsed="false" customWidth="true" hidden="false" outlineLevel="0" max="1279" min="1279" style="244" width="3.88"/>
    <col collapsed="false" customWidth="true" hidden="false" outlineLevel="0" max="1280" min="1280" style="244" width="16"/>
    <col collapsed="false" customWidth="true" hidden="false" outlineLevel="0" max="1281" min="1281" style="244" width="16.67"/>
    <col collapsed="false" customWidth="true" hidden="false" outlineLevel="0" max="1282" min="1282" style="244" width="13.44"/>
    <col collapsed="false" customWidth="true" hidden="false" outlineLevel="0" max="1284" min="1283" style="244" width="10.89"/>
    <col collapsed="false" customWidth="true" hidden="false" outlineLevel="0" max="1285" min="1285" style="244" width="6.22"/>
    <col collapsed="false" customWidth="true" hidden="false" outlineLevel="0" max="1286" min="1286" style="244" width="8.88"/>
    <col collapsed="false" customWidth="true" hidden="false" outlineLevel="0" max="1287" min="1287" style="244" width="13.89"/>
    <col collapsed="false" customWidth="true" hidden="false" outlineLevel="0" max="1288" min="1288" style="244" width="13.22"/>
    <col collapsed="false" customWidth="true" hidden="false" outlineLevel="0" max="1289" min="1289" style="244" width="16"/>
    <col collapsed="false" customWidth="true" hidden="false" outlineLevel="0" max="1290" min="1290" style="244" width="11.66"/>
    <col collapsed="false" customWidth="true" hidden="false" outlineLevel="0" max="1291" min="1291" style="244" width="16.89"/>
    <col collapsed="false" customWidth="true" hidden="false" outlineLevel="0" max="1292" min="1292" style="244" width="13.22"/>
    <col collapsed="false" customWidth="true" hidden="false" outlineLevel="0" max="1293" min="1293" style="244" width="18.34"/>
    <col collapsed="false" customWidth="true" hidden="false" outlineLevel="0" max="1294" min="1294" style="244" width="15"/>
    <col collapsed="false" customWidth="true" hidden="false" outlineLevel="0" max="1295" min="1295" style="244" width="14.77"/>
    <col collapsed="false" customWidth="true" hidden="false" outlineLevel="0" max="1296" min="1296" style="244" width="14.66"/>
    <col collapsed="false" customWidth="true" hidden="false" outlineLevel="0" max="1297" min="1297" style="244" width="13.78"/>
    <col collapsed="false" customWidth="true" hidden="false" outlineLevel="0" max="1298" min="1298" style="244" width="14.22"/>
    <col collapsed="false" customWidth="true" hidden="false" outlineLevel="0" max="1299" min="1299" style="244" width="15.11"/>
    <col collapsed="false" customWidth="true" hidden="false" outlineLevel="0" max="1300" min="1300" style="244" width="20.44"/>
    <col collapsed="false" customWidth="true" hidden="false" outlineLevel="0" max="1301" min="1301" style="244" width="27.88"/>
    <col collapsed="false" customWidth="true" hidden="false" outlineLevel="0" max="1302" min="1302" style="244" width="6.88"/>
    <col collapsed="false" customWidth="true" hidden="false" outlineLevel="0" max="1303" min="1303" style="244" width="5"/>
    <col collapsed="false" customWidth="true" hidden="false" outlineLevel="0" max="1304" min="1304" style="244" width="8"/>
    <col collapsed="false" customWidth="true" hidden="false" outlineLevel="0" max="1305" min="1305" style="244" width="11.88"/>
    <col collapsed="false" customWidth="false" hidden="false" outlineLevel="0" max="1534" min="1306" style="244" width="9"/>
    <col collapsed="false" customWidth="true" hidden="false" outlineLevel="0" max="1535" min="1535" style="244" width="3.88"/>
    <col collapsed="false" customWidth="true" hidden="false" outlineLevel="0" max="1536" min="1536" style="244" width="16"/>
    <col collapsed="false" customWidth="true" hidden="false" outlineLevel="0" max="1537" min="1537" style="244" width="16.67"/>
    <col collapsed="false" customWidth="true" hidden="false" outlineLevel="0" max="1538" min="1538" style="244" width="13.44"/>
    <col collapsed="false" customWidth="true" hidden="false" outlineLevel="0" max="1540" min="1539" style="244" width="10.89"/>
    <col collapsed="false" customWidth="true" hidden="false" outlineLevel="0" max="1541" min="1541" style="244" width="6.22"/>
    <col collapsed="false" customWidth="true" hidden="false" outlineLevel="0" max="1542" min="1542" style="244" width="8.88"/>
    <col collapsed="false" customWidth="true" hidden="false" outlineLevel="0" max="1543" min="1543" style="244" width="13.89"/>
    <col collapsed="false" customWidth="true" hidden="false" outlineLevel="0" max="1544" min="1544" style="244" width="13.22"/>
    <col collapsed="false" customWidth="true" hidden="false" outlineLevel="0" max="1545" min="1545" style="244" width="16"/>
    <col collapsed="false" customWidth="true" hidden="false" outlineLevel="0" max="1546" min="1546" style="244" width="11.66"/>
    <col collapsed="false" customWidth="true" hidden="false" outlineLevel="0" max="1547" min="1547" style="244" width="16.89"/>
    <col collapsed="false" customWidth="true" hidden="false" outlineLevel="0" max="1548" min="1548" style="244" width="13.22"/>
    <col collapsed="false" customWidth="true" hidden="false" outlineLevel="0" max="1549" min="1549" style="244" width="18.34"/>
    <col collapsed="false" customWidth="true" hidden="false" outlineLevel="0" max="1550" min="1550" style="244" width="15"/>
    <col collapsed="false" customWidth="true" hidden="false" outlineLevel="0" max="1551" min="1551" style="244" width="14.77"/>
    <col collapsed="false" customWidth="true" hidden="false" outlineLevel="0" max="1552" min="1552" style="244" width="14.66"/>
    <col collapsed="false" customWidth="true" hidden="false" outlineLevel="0" max="1553" min="1553" style="244" width="13.78"/>
    <col collapsed="false" customWidth="true" hidden="false" outlineLevel="0" max="1554" min="1554" style="244" width="14.22"/>
    <col collapsed="false" customWidth="true" hidden="false" outlineLevel="0" max="1555" min="1555" style="244" width="15.11"/>
    <col collapsed="false" customWidth="true" hidden="false" outlineLevel="0" max="1556" min="1556" style="244" width="20.44"/>
    <col collapsed="false" customWidth="true" hidden="false" outlineLevel="0" max="1557" min="1557" style="244" width="27.88"/>
    <col collapsed="false" customWidth="true" hidden="false" outlineLevel="0" max="1558" min="1558" style="244" width="6.88"/>
    <col collapsed="false" customWidth="true" hidden="false" outlineLevel="0" max="1559" min="1559" style="244" width="5"/>
    <col collapsed="false" customWidth="true" hidden="false" outlineLevel="0" max="1560" min="1560" style="244" width="8"/>
    <col collapsed="false" customWidth="true" hidden="false" outlineLevel="0" max="1561" min="1561" style="244" width="11.88"/>
    <col collapsed="false" customWidth="false" hidden="false" outlineLevel="0" max="1790" min="1562" style="244" width="9"/>
    <col collapsed="false" customWidth="true" hidden="false" outlineLevel="0" max="1791" min="1791" style="244" width="3.88"/>
    <col collapsed="false" customWidth="true" hidden="false" outlineLevel="0" max="1792" min="1792" style="244" width="16"/>
    <col collapsed="false" customWidth="true" hidden="false" outlineLevel="0" max="1793" min="1793" style="244" width="16.67"/>
    <col collapsed="false" customWidth="true" hidden="false" outlineLevel="0" max="1794" min="1794" style="244" width="13.44"/>
    <col collapsed="false" customWidth="true" hidden="false" outlineLevel="0" max="1796" min="1795" style="244" width="10.89"/>
    <col collapsed="false" customWidth="true" hidden="false" outlineLevel="0" max="1797" min="1797" style="244" width="6.22"/>
    <col collapsed="false" customWidth="true" hidden="false" outlineLevel="0" max="1798" min="1798" style="244" width="8.88"/>
    <col collapsed="false" customWidth="true" hidden="false" outlineLevel="0" max="1799" min="1799" style="244" width="13.89"/>
    <col collapsed="false" customWidth="true" hidden="false" outlineLevel="0" max="1800" min="1800" style="244" width="13.22"/>
    <col collapsed="false" customWidth="true" hidden="false" outlineLevel="0" max="1801" min="1801" style="244" width="16"/>
    <col collapsed="false" customWidth="true" hidden="false" outlineLevel="0" max="1802" min="1802" style="244" width="11.66"/>
    <col collapsed="false" customWidth="true" hidden="false" outlineLevel="0" max="1803" min="1803" style="244" width="16.89"/>
    <col collapsed="false" customWidth="true" hidden="false" outlineLevel="0" max="1804" min="1804" style="244" width="13.22"/>
    <col collapsed="false" customWidth="true" hidden="false" outlineLevel="0" max="1805" min="1805" style="244" width="18.34"/>
    <col collapsed="false" customWidth="true" hidden="false" outlineLevel="0" max="1806" min="1806" style="244" width="15"/>
    <col collapsed="false" customWidth="true" hidden="false" outlineLevel="0" max="1807" min="1807" style="244" width="14.77"/>
    <col collapsed="false" customWidth="true" hidden="false" outlineLevel="0" max="1808" min="1808" style="244" width="14.66"/>
    <col collapsed="false" customWidth="true" hidden="false" outlineLevel="0" max="1809" min="1809" style="244" width="13.78"/>
    <col collapsed="false" customWidth="true" hidden="false" outlineLevel="0" max="1810" min="1810" style="244" width="14.22"/>
    <col collapsed="false" customWidth="true" hidden="false" outlineLevel="0" max="1811" min="1811" style="244" width="15.11"/>
    <col collapsed="false" customWidth="true" hidden="false" outlineLevel="0" max="1812" min="1812" style="244" width="20.44"/>
    <col collapsed="false" customWidth="true" hidden="false" outlineLevel="0" max="1813" min="1813" style="244" width="27.88"/>
    <col collapsed="false" customWidth="true" hidden="false" outlineLevel="0" max="1814" min="1814" style="244" width="6.88"/>
    <col collapsed="false" customWidth="true" hidden="false" outlineLevel="0" max="1815" min="1815" style="244" width="5"/>
    <col collapsed="false" customWidth="true" hidden="false" outlineLevel="0" max="1816" min="1816" style="244" width="8"/>
    <col collapsed="false" customWidth="true" hidden="false" outlineLevel="0" max="1817" min="1817" style="244" width="11.88"/>
    <col collapsed="false" customWidth="false" hidden="false" outlineLevel="0" max="2046" min="1818" style="244" width="9"/>
    <col collapsed="false" customWidth="true" hidden="false" outlineLevel="0" max="2047" min="2047" style="244" width="3.88"/>
    <col collapsed="false" customWidth="true" hidden="false" outlineLevel="0" max="2048" min="2048" style="244" width="16"/>
    <col collapsed="false" customWidth="true" hidden="false" outlineLevel="0" max="2049" min="2049" style="244" width="16.67"/>
    <col collapsed="false" customWidth="true" hidden="false" outlineLevel="0" max="2050" min="2050" style="244" width="13.44"/>
    <col collapsed="false" customWidth="true" hidden="false" outlineLevel="0" max="2052" min="2051" style="244" width="10.89"/>
    <col collapsed="false" customWidth="true" hidden="false" outlineLevel="0" max="2053" min="2053" style="244" width="6.22"/>
    <col collapsed="false" customWidth="true" hidden="false" outlineLevel="0" max="2054" min="2054" style="244" width="8.88"/>
    <col collapsed="false" customWidth="true" hidden="false" outlineLevel="0" max="2055" min="2055" style="244" width="13.89"/>
    <col collapsed="false" customWidth="true" hidden="false" outlineLevel="0" max="2056" min="2056" style="244" width="13.22"/>
    <col collapsed="false" customWidth="true" hidden="false" outlineLevel="0" max="2057" min="2057" style="244" width="16"/>
    <col collapsed="false" customWidth="true" hidden="false" outlineLevel="0" max="2058" min="2058" style="244" width="11.66"/>
    <col collapsed="false" customWidth="true" hidden="false" outlineLevel="0" max="2059" min="2059" style="244" width="16.89"/>
    <col collapsed="false" customWidth="true" hidden="false" outlineLevel="0" max="2060" min="2060" style="244" width="13.22"/>
    <col collapsed="false" customWidth="true" hidden="false" outlineLevel="0" max="2061" min="2061" style="244" width="18.34"/>
    <col collapsed="false" customWidth="true" hidden="false" outlineLevel="0" max="2062" min="2062" style="244" width="15"/>
    <col collapsed="false" customWidth="true" hidden="false" outlineLevel="0" max="2063" min="2063" style="244" width="14.77"/>
    <col collapsed="false" customWidth="true" hidden="false" outlineLevel="0" max="2064" min="2064" style="244" width="14.66"/>
    <col collapsed="false" customWidth="true" hidden="false" outlineLevel="0" max="2065" min="2065" style="244" width="13.78"/>
    <col collapsed="false" customWidth="true" hidden="false" outlineLevel="0" max="2066" min="2066" style="244" width="14.22"/>
    <col collapsed="false" customWidth="true" hidden="false" outlineLevel="0" max="2067" min="2067" style="244" width="15.11"/>
    <col collapsed="false" customWidth="true" hidden="false" outlineLevel="0" max="2068" min="2068" style="244" width="20.44"/>
    <col collapsed="false" customWidth="true" hidden="false" outlineLevel="0" max="2069" min="2069" style="244" width="27.88"/>
    <col collapsed="false" customWidth="true" hidden="false" outlineLevel="0" max="2070" min="2070" style="244" width="6.88"/>
    <col collapsed="false" customWidth="true" hidden="false" outlineLevel="0" max="2071" min="2071" style="244" width="5"/>
    <col collapsed="false" customWidth="true" hidden="false" outlineLevel="0" max="2072" min="2072" style="244" width="8"/>
    <col collapsed="false" customWidth="true" hidden="false" outlineLevel="0" max="2073" min="2073" style="244" width="11.88"/>
    <col collapsed="false" customWidth="false" hidden="false" outlineLevel="0" max="2302" min="2074" style="244" width="9"/>
    <col collapsed="false" customWidth="true" hidden="false" outlineLevel="0" max="2303" min="2303" style="244" width="3.88"/>
    <col collapsed="false" customWidth="true" hidden="false" outlineLevel="0" max="2304" min="2304" style="244" width="16"/>
    <col collapsed="false" customWidth="true" hidden="false" outlineLevel="0" max="2305" min="2305" style="244" width="16.67"/>
    <col collapsed="false" customWidth="true" hidden="false" outlineLevel="0" max="2306" min="2306" style="244" width="13.44"/>
    <col collapsed="false" customWidth="true" hidden="false" outlineLevel="0" max="2308" min="2307" style="244" width="10.89"/>
    <col collapsed="false" customWidth="true" hidden="false" outlineLevel="0" max="2309" min="2309" style="244" width="6.22"/>
    <col collapsed="false" customWidth="true" hidden="false" outlineLevel="0" max="2310" min="2310" style="244" width="8.88"/>
    <col collapsed="false" customWidth="true" hidden="false" outlineLevel="0" max="2311" min="2311" style="244" width="13.89"/>
    <col collapsed="false" customWidth="true" hidden="false" outlineLevel="0" max="2312" min="2312" style="244" width="13.22"/>
    <col collapsed="false" customWidth="true" hidden="false" outlineLevel="0" max="2313" min="2313" style="244" width="16"/>
    <col collapsed="false" customWidth="true" hidden="false" outlineLevel="0" max="2314" min="2314" style="244" width="11.66"/>
    <col collapsed="false" customWidth="true" hidden="false" outlineLevel="0" max="2315" min="2315" style="244" width="16.89"/>
    <col collapsed="false" customWidth="true" hidden="false" outlineLevel="0" max="2316" min="2316" style="244" width="13.22"/>
    <col collapsed="false" customWidth="true" hidden="false" outlineLevel="0" max="2317" min="2317" style="244" width="18.34"/>
    <col collapsed="false" customWidth="true" hidden="false" outlineLevel="0" max="2318" min="2318" style="244" width="15"/>
    <col collapsed="false" customWidth="true" hidden="false" outlineLevel="0" max="2319" min="2319" style="244" width="14.77"/>
    <col collapsed="false" customWidth="true" hidden="false" outlineLevel="0" max="2320" min="2320" style="244" width="14.66"/>
    <col collapsed="false" customWidth="true" hidden="false" outlineLevel="0" max="2321" min="2321" style="244" width="13.78"/>
    <col collapsed="false" customWidth="true" hidden="false" outlineLevel="0" max="2322" min="2322" style="244" width="14.22"/>
    <col collapsed="false" customWidth="true" hidden="false" outlineLevel="0" max="2323" min="2323" style="244" width="15.11"/>
    <col collapsed="false" customWidth="true" hidden="false" outlineLevel="0" max="2324" min="2324" style="244" width="20.44"/>
    <col collapsed="false" customWidth="true" hidden="false" outlineLevel="0" max="2325" min="2325" style="244" width="27.88"/>
    <col collapsed="false" customWidth="true" hidden="false" outlineLevel="0" max="2326" min="2326" style="244" width="6.88"/>
    <col collapsed="false" customWidth="true" hidden="false" outlineLevel="0" max="2327" min="2327" style="244" width="5"/>
    <col collapsed="false" customWidth="true" hidden="false" outlineLevel="0" max="2328" min="2328" style="244" width="8"/>
    <col collapsed="false" customWidth="true" hidden="false" outlineLevel="0" max="2329" min="2329" style="244" width="11.88"/>
    <col collapsed="false" customWidth="false" hidden="false" outlineLevel="0" max="2558" min="2330" style="244" width="9"/>
    <col collapsed="false" customWidth="true" hidden="false" outlineLevel="0" max="2559" min="2559" style="244" width="3.88"/>
    <col collapsed="false" customWidth="true" hidden="false" outlineLevel="0" max="2560" min="2560" style="244" width="16"/>
    <col collapsed="false" customWidth="true" hidden="false" outlineLevel="0" max="2561" min="2561" style="244" width="16.67"/>
    <col collapsed="false" customWidth="true" hidden="false" outlineLevel="0" max="2562" min="2562" style="244" width="13.44"/>
    <col collapsed="false" customWidth="true" hidden="false" outlineLevel="0" max="2564" min="2563" style="244" width="10.89"/>
    <col collapsed="false" customWidth="true" hidden="false" outlineLevel="0" max="2565" min="2565" style="244" width="6.22"/>
    <col collapsed="false" customWidth="true" hidden="false" outlineLevel="0" max="2566" min="2566" style="244" width="8.88"/>
    <col collapsed="false" customWidth="true" hidden="false" outlineLevel="0" max="2567" min="2567" style="244" width="13.89"/>
    <col collapsed="false" customWidth="true" hidden="false" outlineLevel="0" max="2568" min="2568" style="244" width="13.22"/>
    <col collapsed="false" customWidth="true" hidden="false" outlineLevel="0" max="2569" min="2569" style="244" width="16"/>
    <col collapsed="false" customWidth="true" hidden="false" outlineLevel="0" max="2570" min="2570" style="244" width="11.66"/>
    <col collapsed="false" customWidth="true" hidden="false" outlineLevel="0" max="2571" min="2571" style="244" width="16.89"/>
    <col collapsed="false" customWidth="true" hidden="false" outlineLevel="0" max="2572" min="2572" style="244" width="13.22"/>
    <col collapsed="false" customWidth="true" hidden="false" outlineLevel="0" max="2573" min="2573" style="244" width="18.34"/>
    <col collapsed="false" customWidth="true" hidden="false" outlineLevel="0" max="2574" min="2574" style="244" width="15"/>
    <col collapsed="false" customWidth="true" hidden="false" outlineLevel="0" max="2575" min="2575" style="244" width="14.77"/>
    <col collapsed="false" customWidth="true" hidden="false" outlineLevel="0" max="2576" min="2576" style="244" width="14.66"/>
    <col collapsed="false" customWidth="true" hidden="false" outlineLevel="0" max="2577" min="2577" style="244" width="13.78"/>
    <col collapsed="false" customWidth="true" hidden="false" outlineLevel="0" max="2578" min="2578" style="244" width="14.22"/>
    <col collapsed="false" customWidth="true" hidden="false" outlineLevel="0" max="2579" min="2579" style="244" width="15.11"/>
    <col collapsed="false" customWidth="true" hidden="false" outlineLevel="0" max="2580" min="2580" style="244" width="20.44"/>
    <col collapsed="false" customWidth="true" hidden="false" outlineLevel="0" max="2581" min="2581" style="244" width="27.88"/>
    <col collapsed="false" customWidth="true" hidden="false" outlineLevel="0" max="2582" min="2582" style="244" width="6.88"/>
    <col collapsed="false" customWidth="true" hidden="false" outlineLevel="0" max="2583" min="2583" style="244" width="5"/>
    <col collapsed="false" customWidth="true" hidden="false" outlineLevel="0" max="2584" min="2584" style="244" width="8"/>
    <col collapsed="false" customWidth="true" hidden="false" outlineLevel="0" max="2585" min="2585" style="244" width="11.88"/>
    <col collapsed="false" customWidth="false" hidden="false" outlineLevel="0" max="2814" min="2586" style="244" width="9"/>
    <col collapsed="false" customWidth="true" hidden="false" outlineLevel="0" max="2815" min="2815" style="244" width="3.88"/>
    <col collapsed="false" customWidth="true" hidden="false" outlineLevel="0" max="2816" min="2816" style="244" width="16"/>
    <col collapsed="false" customWidth="true" hidden="false" outlineLevel="0" max="2817" min="2817" style="244" width="16.67"/>
    <col collapsed="false" customWidth="true" hidden="false" outlineLevel="0" max="2818" min="2818" style="244" width="13.44"/>
    <col collapsed="false" customWidth="true" hidden="false" outlineLevel="0" max="2820" min="2819" style="244" width="10.89"/>
    <col collapsed="false" customWidth="true" hidden="false" outlineLevel="0" max="2821" min="2821" style="244" width="6.22"/>
    <col collapsed="false" customWidth="true" hidden="false" outlineLevel="0" max="2822" min="2822" style="244" width="8.88"/>
    <col collapsed="false" customWidth="true" hidden="false" outlineLevel="0" max="2823" min="2823" style="244" width="13.89"/>
    <col collapsed="false" customWidth="true" hidden="false" outlineLevel="0" max="2824" min="2824" style="244" width="13.22"/>
    <col collapsed="false" customWidth="true" hidden="false" outlineLevel="0" max="2825" min="2825" style="244" width="16"/>
    <col collapsed="false" customWidth="true" hidden="false" outlineLevel="0" max="2826" min="2826" style="244" width="11.66"/>
    <col collapsed="false" customWidth="true" hidden="false" outlineLevel="0" max="2827" min="2827" style="244" width="16.89"/>
    <col collapsed="false" customWidth="true" hidden="false" outlineLevel="0" max="2828" min="2828" style="244" width="13.22"/>
    <col collapsed="false" customWidth="true" hidden="false" outlineLevel="0" max="2829" min="2829" style="244" width="18.34"/>
    <col collapsed="false" customWidth="true" hidden="false" outlineLevel="0" max="2830" min="2830" style="244" width="15"/>
    <col collapsed="false" customWidth="true" hidden="false" outlineLevel="0" max="2831" min="2831" style="244" width="14.77"/>
    <col collapsed="false" customWidth="true" hidden="false" outlineLevel="0" max="2832" min="2832" style="244" width="14.66"/>
    <col collapsed="false" customWidth="true" hidden="false" outlineLevel="0" max="2833" min="2833" style="244" width="13.78"/>
    <col collapsed="false" customWidth="true" hidden="false" outlineLevel="0" max="2834" min="2834" style="244" width="14.22"/>
    <col collapsed="false" customWidth="true" hidden="false" outlineLevel="0" max="2835" min="2835" style="244" width="15.11"/>
    <col collapsed="false" customWidth="true" hidden="false" outlineLevel="0" max="2836" min="2836" style="244" width="20.44"/>
    <col collapsed="false" customWidth="true" hidden="false" outlineLevel="0" max="2837" min="2837" style="244" width="27.88"/>
    <col collapsed="false" customWidth="true" hidden="false" outlineLevel="0" max="2838" min="2838" style="244" width="6.88"/>
    <col collapsed="false" customWidth="true" hidden="false" outlineLevel="0" max="2839" min="2839" style="244" width="5"/>
    <col collapsed="false" customWidth="true" hidden="false" outlineLevel="0" max="2840" min="2840" style="244" width="8"/>
    <col collapsed="false" customWidth="true" hidden="false" outlineLevel="0" max="2841" min="2841" style="244" width="11.88"/>
    <col collapsed="false" customWidth="false" hidden="false" outlineLevel="0" max="3070" min="2842" style="244" width="9"/>
    <col collapsed="false" customWidth="true" hidden="false" outlineLevel="0" max="3071" min="3071" style="244" width="3.88"/>
    <col collapsed="false" customWidth="true" hidden="false" outlineLevel="0" max="3072" min="3072" style="244" width="16"/>
    <col collapsed="false" customWidth="true" hidden="false" outlineLevel="0" max="3073" min="3073" style="244" width="16.67"/>
    <col collapsed="false" customWidth="true" hidden="false" outlineLevel="0" max="3074" min="3074" style="244" width="13.44"/>
    <col collapsed="false" customWidth="true" hidden="false" outlineLevel="0" max="3076" min="3075" style="244" width="10.89"/>
    <col collapsed="false" customWidth="true" hidden="false" outlineLevel="0" max="3077" min="3077" style="244" width="6.22"/>
    <col collapsed="false" customWidth="true" hidden="false" outlineLevel="0" max="3078" min="3078" style="244" width="8.88"/>
    <col collapsed="false" customWidth="true" hidden="false" outlineLevel="0" max="3079" min="3079" style="244" width="13.89"/>
    <col collapsed="false" customWidth="true" hidden="false" outlineLevel="0" max="3080" min="3080" style="244" width="13.22"/>
    <col collapsed="false" customWidth="true" hidden="false" outlineLevel="0" max="3081" min="3081" style="244" width="16"/>
    <col collapsed="false" customWidth="true" hidden="false" outlineLevel="0" max="3082" min="3082" style="244" width="11.66"/>
    <col collapsed="false" customWidth="true" hidden="false" outlineLevel="0" max="3083" min="3083" style="244" width="16.89"/>
    <col collapsed="false" customWidth="true" hidden="false" outlineLevel="0" max="3084" min="3084" style="244" width="13.22"/>
    <col collapsed="false" customWidth="true" hidden="false" outlineLevel="0" max="3085" min="3085" style="244" width="18.34"/>
    <col collapsed="false" customWidth="true" hidden="false" outlineLevel="0" max="3086" min="3086" style="244" width="15"/>
    <col collapsed="false" customWidth="true" hidden="false" outlineLevel="0" max="3087" min="3087" style="244" width="14.77"/>
    <col collapsed="false" customWidth="true" hidden="false" outlineLevel="0" max="3088" min="3088" style="244" width="14.66"/>
    <col collapsed="false" customWidth="true" hidden="false" outlineLevel="0" max="3089" min="3089" style="244" width="13.78"/>
    <col collapsed="false" customWidth="true" hidden="false" outlineLevel="0" max="3090" min="3090" style="244" width="14.22"/>
    <col collapsed="false" customWidth="true" hidden="false" outlineLevel="0" max="3091" min="3091" style="244" width="15.11"/>
    <col collapsed="false" customWidth="true" hidden="false" outlineLevel="0" max="3092" min="3092" style="244" width="20.44"/>
    <col collapsed="false" customWidth="true" hidden="false" outlineLevel="0" max="3093" min="3093" style="244" width="27.88"/>
    <col collapsed="false" customWidth="true" hidden="false" outlineLevel="0" max="3094" min="3094" style="244" width="6.88"/>
    <col collapsed="false" customWidth="true" hidden="false" outlineLevel="0" max="3095" min="3095" style="244" width="5"/>
    <col collapsed="false" customWidth="true" hidden="false" outlineLevel="0" max="3096" min="3096" style="244" width="8"/>
    <col collapsed="false" customWidth="true" hidden="false" outlineLevel="0" max="3097" min="3097" style="244" width="11.88"/>
    <col collapsed="false" customWidth="false" hidden="false" outlineLevel="0" max="3326" min="3098" style="244" width="9"/>
    <col collapsed="false" customWidth="true" hidden="false" outlineLevel="0" max="3327" min="3327" style="244" width="3.88"/>
    <col collapsed="false" customWidth="true" hidden="false" outlineLevel="0" max="3328" min="3328" style="244" width="16"/>
    <col collapsed="false" customWidth="true" hidden="false" outlineLevel="0" max="3329" min="3329" style="244" width="16.67"/>
    <col collapsed="false" customWidth="true" hidden="false" outlineLevel="0" max="3330" min="3330" style="244" width="13.44"/>
    <col collapsed="false" customWidth="true" hidden="false" outlineLevel="0" max="3332" min="3331" style="244" width="10.89"/>
    <col collapsed="false" customWidth="true" hidden="false" outlineLevel="0" max="3333" min="3333" style="244" width="6.22"/>
    <col collapsed="false" customWidth="true" hidden="false" outlineLevel="0" max="3334" min="3334" style="244" width="8.88"/>
    <col collapsed="false" customWidth="true" hidden="false" outlineLevel="0" max="3335" min="3335" style="244" width="13.89"/>
    <col collapsed="false" customWidth="true" hidden="false" outlineLevel="0" max="3336" min="3336" style="244" width="13.22"/>
    <col collapsed="false" customWidth="true" hidden="false" outlineLevel="0" max="3337" min="3337" style="244" width="16"/>
    <col collapsed="false" customWidth="true" hidden="false" outlineLevel="0" max="3338" min="3338" style="244" width="11.66"/>
    <col collapsed="false" customWidth="true" hidden="false" outlineLevel="0" max="3339" min="3339" style="244" width="16.89"/>
    <col collapsed="false" customWidth="true" hidden="false" outlineLevel="0" max="3340" min="3340" style="244" width="13.22"/>
    <col collapsed="false" customWidth="true" hidden="false" outlineLevel="0" max="3341" min="3341" style="244" width="18.34"/>
    <col collapsed="false" customWidth="true" hidden="false" outlineLevel="0" max="3342" min="3342" style="244" width="15"/>
    <col collapsed="false" customWidth="true" hidden="false" outlineLevel="0" max="3343" min="3343" style="244" width="14.77"/>
    <col collapsed="false" customWidth="true" hidden="false" outlineLevel="0" max="3344" min="3344" style="244" width="14.66"/>
    <col collapsed="false" customWidth="true" hidden="false" outlineLevel="0" max="3345" min="3345" style="244" width="13.78"/>
    <col collapsed="false" customWidth="true" hidden="false" outlineLevel="0" max="3346" min="3346" style="244" width="14.22"/>
    <col collapsed="false" customWidth="true" hidden="false" outlineLevel="0" max="3347" min="3347" style="244" width="15.11"/>
    <col collapsed="false" customWidth="true" hidden="false" outlineLevel="0" max="3348" min="3348" style="244" width="20.44"/>
    <col collapsed="false" customWidth="true" hidden="false" outlineLevel="0" max="3349" min="3349" style="244" width="27.88"/>
    <col collapsed="false" customWidth="true" hidden="false" outlineLevel="0" max="3350" min="3350" style="244" width="6.88"/>
    <col collapsed="false" customWidth="true" hidden="false" outlineLevel="0" max="3351" min="3351" style="244" width="5"/>
    <col collapsed="false" customWidth="true" hidden="false" outlineLevel="0" max="3352" min="3352" style="244" width="8"/>
    <col collapsed="false" customWidth="true" hidden="false" outlineLevel="0" max="3353" min="3353" style="244" width="11.88"/>
    <col collapsed="false" customWidth="false" hidden="false" outlineLevel="0" max="3582" min="3354" style="244" width="9"/>
    <col collapsed="false" customWidth="true" hidden="false" outlineLevel="0" max="3583" min="3583" style="244" width="3.88"/>
    <col collapsed="false" customWidth="true" hidden="false" outlineLevel="0" max="3584" min="3584" style="244" width="16"/>
    <col collapsed="false" customWidth="true" hidden="false" outlineLevel="0" max="3585" min="3585" style="244" width="16.67"/>
    <col collapsed="false" customWidth="true" hidden="false" outlineLevel="0" max="3586" min="3586" style="244" width="13.44"/>
    <col collapsed="false" customWidth="true" hidden="false" outlineLevel="0" max="3588" min="3587" style="244" width="10.89"/>
    <col collapsed="false" customWidth="true" hidden="false" outlineLevel="0" max="3589" min="3589" style="244" width="6.22"/>
    <col collapsed="false" customWidth="true" hidden="false" outlineLevel="0" max="3590" min="3590" style="244" width="8.88"/>
    <col collapsed="false" customWidth="true" hidden="false" outlineLevel="0" max="3591" min="3591" style="244" width="13.89"/>
    <col collapsed="false" customWidth="true" hidden="false" outlineLevel="0" max="3592" min="3592" style="244" width="13.22"/>
    <col collapsed="false" customWidth="true" hidden="false" outlineLevel="0" max="3593" min="3593" style="244" width="16"/>
    <col collapsed="false" customWidth="true" hidden="false" outlineLevel="0" max="3594" min="3594" style="244" width="11.66"/>
    <col collapsed="false" customWidth="true" hidden="false" outlineLevel="0" max="3595" min="3595" style="244" width="16.89"/>
    <col collapsed="false" customWidth="true" hidden="false" outlineLevel="0" max="3596" min="3596" style="244" width="13.22"/>
    <col collapsed="false" customWidth="true" hidden="false" outlineLevel="0" max="3597" min="3597" style="244" width="18.34"/>
    <col collapsed="false" customWidth="true" hidden="false" outlineLevel="0" max="3598" min="3598" style="244" width="15"/>
    <col collapsed="false" customWidth="true" hidden="false" outlineLevel="0" max="3599" min="3599" style="244" width="14.77"/>
    <col collapsed="false" customWidth="true" hidden="false" outlineLevel="0" max="3600" min="3600" style="244" width="14.66"/>
    <col collapsed="false" customWidth="true" hidden="false" outlineLevel="0" max="3601" min="3601" style="244" width="13.78"/>
    <col collapsed="false" customWidth="true" hidden="false" outlineLevel="0" max="3602" min="3602" style="244" width="14.22"/>
    <col collapsed="false" customWidth="true" hidden="false" outlineLevel="0" max="3603" min="3603" style="244" width="15.11"/>
    <col collapsed="false" customWidth="true" hidden="false" outlineLevel="0" max="3604" min="3604" style="244" width="20.44"/>
    <col collapsed="false" customWidth="true" hidden="false" outlineLevel="0" max="3605" min="3605" style="244" width="27.88"/>
    <col collapsed="false" customWidth="true" hidden="false" outlineLevel="0" max="3606" min="3606" style="244" width="6.88"/>
    <col collapsed="false" customWidth="true" hidden="false" outlineLevel="0" max="3607" min="3607" style="244" width="5"/>
    <col collapsed="false" customWidth="true" hidden="false" outlineLevel="0" max="3608" min="3608" style="244" width="8"/>
    <col collapsed="false" customWidth="true" hidden="false" outlineLevel="0" max="3609" min="3609" style="244" width="11.88"/>
    <col collapsed="false" customWidth="false" hidden="false" outlineLevel="0" max="3838" min="3610" style="244" width="9"/>
    <col collapsed="false" customWidth="true" hidden="false" outlineLevel="0" max="3839" min="3839" style="244" width="3.88"/>
    <col collapsed="false" customWidth="true" hidden="false" outlineLevel="0" max="3840" min="3840" style="244" width="16"/>
    <col collapsed="false" customWidth="true" hidden="false" outlineLevel="0" max="3841" min="3841" style="244" width="16.67"/>
    <col collapsed="false" customWidth="true" hidden="false" outlineLevel="0" max="3842" min="3842" style="244" width="13.44"/>
    <col collapsed="false" customWidth="true" hidden="false" outlineLevel="0" max="3844" min="3843" style="244" width="10.89"/>
    <col collapsed="false" customWidth="true" hidden="false" outlineLevel="0" max="3845" min="3845" style="244" width="6.22"/>
    <col collapsed="false" customWidth="true" hidden="false" outlineLevel="0" max="3846" min="3846" style="244" width="8.88"/>
    <col collapsed="false" customWidth="true" hidden="false" outlineLevel="0" max="3847" min="3847" style="244" width="13.89"/>
    <col collapsed="false" customWidth="true" hidden="false" outlineLevel="0" max="3848" min="3848" style="244" width="13.22"/>
    <col collapsed="false" customWidth="true" hidden="false" outlineLevel="0" max="3849" min="3849" style="244" width="16"/>
    <col collapsed="false" customWidth="true" hidden="false" outlineLevel="0" max="3850" min="3850" style="244" width="11.66"/>
    <col collapsed="false" customWidth="true" hidden="false" outlineLevel="0" max="3851" min="3851" style="244" width="16.89"/>
    <col collapsed="false" customWidth="true" hidden="false" outlineLevel="0" max="3852" min="3852" style="244" width="13.22"/>
    <col collapsed="false" customWidth="true" hidden="false" outlineLevel="0" max="3853" min="3853" style="244" width="18.34"/>
    <col collapsed="false" customWidth="true" hidden="false" outlineLevel="0" max="3854" min="3854" style="244" width="15"/>
    <col collapsed="false" customWidth="true" hidden="false" outlineLevel="0" max="3855" min="3855" style="244" width="14.77"/>
    <col collapsed="false" customWidth="true" hidden="false" outlineLevel="0" max="3856" min="3856" style="244" width="14.66"/>
    <col collapsed="false" customWidth="true" hidden="false" outlineLevel="0" max="3857" min="3857" style="244" width="13.78"/>
    <col collapsed="false" customWidth="true" hidden="false" outlineLevel="0" max="3858" min="3858" style="244" width="14.22"/>
    <col collapsed="false" customWidth="true" hidden="false" outlineLevel="0" max="3859" min="3859" style="244" width="15.11"/>
    <col collapsed="false" customWidth="true" hidden="false" outlineLevel="0" max="3860" min="3860" style="244" width="20.44"/>
    <col collapsed="false" customWidth="true" hidden="false" outlineLevel="0" max="3861" min="3861" style="244" width="27.88"/>
    <col collapsed="false" customWidth="true" hidden="false" outlineLevel="0" max="3862" min="3862" style="244" width="6.88"/>
    <col collapsed="false" customWidth="true" hidden="false" outlineLevel="0" max="3863" min="3863" style="244" width="5"/>
    <col collapsed="false" customWidth="true" hidden="false" outlineLevel="0" max="3864" min="3864" style="244" width="8"/>
    <col collapsed="false" customWidth="true" hidden="false" outlineLevel="0" max="3865" min="3865" style="244" width="11.88"/>
    <col collapsed="false" customWidth="false" hidden="false" outlineLevel="0" max="4094" min="3866" style="244" width="9"/>
    <col collapsed="false" customWidth="true" hidden="false" outlineLevel="0" max="4095" min="4095" style="244" width="3.88"/>
    <col collapsed="false" customWidth="true" hidden="false" outlineLevel="0" max="4096" min="4096" style="244" width="16"/>
    <col collapsed="false" customWidth="true" hidden="false" outlineLevel="0" max="4097" min="4097" style="244" width="16.67"/>
    <col collapsed="false" customWidth="true" hidden="false" outlineLevel="0" max="4098" min="4098" style="244" width="13.44"/>
    <col collapsed="false" customWidth="true" hidden="false" outlineLevel="0" max="4100" min="4099" style="244" width="10.89"/>
    <col collapsed="false" customWidth="true" hidden="false" outlineLevel="0" max="4101" min="4101" style="244" width="6.22"/>
    <col collapsed="false" customWidth="true" hidden="false" outlineLevel="0" max="4102" min="4102" style="244" width="8.88"/>
    <col collapsed="false" customWidth="true" hidden="false" outlineLevel="0" max="4103" min="4103" style="244" width="13.89"/>
    <col collapsed="false" customWidth="true" hidden="false" outlineLevel="0" max="4104" min="4104" style="244" width="13.22"/>
    <col collapsed="false" customWidth="true" hidden="false" outlineLevel="0" max="4105" min="4105" style="244" width="16"/>
    <col collapsed="false" customWidth="true" hidden="false" outlineLevel="0" max="4106" min="4106" style="244" width="11.66"/>
    <col collapsed="false" customWidth="true" hidden="false" outlineLevel="0" max="4107" min="4107" style="244" width="16.89"/>
    <col collapsed="false" customWidth="true" hidden="false" outlineLevel="0" max="4108" min="4108" style="244" width="13.22"/>
    <col collapsed="false" customWidth="true" hidden="false" outlineLevel="0" max="4109" min="4109" style="244" width="18.34"/>
    <col collapsed="false" customWidth="true" hidden="false" outlineLevel="0" max="4110" min="4110" style="244" width="15"/>
    <col collapsed="false" customWidth="true" hidden="false" outlineLevel="0" max="4111" min="4111" style="244" width="14.77"/>
    <col collapsed="false" customWidth="true" hidden="false" outlineLevel="0" max="4112" min="4112" style="244" width="14.66"/>
    <col collapsed="false" customWidth="true" hidden="false" outlineLevel="0" max="4113" min="4113" style="244" width="13.78"/>
    <col collapsed="false" customWidth="true" hidden="false" outlineLevel="0" max="4114" min="4114" style="244" width="14.22"/>
    <col collapsed="false" customWidth="true" hidden="false" outlineLevel="0" max="4115" min="4115" style="244" width="15.11"/>
    <col collapsed="false" customWidth="true" hidden="false" outlineLevel="0" max="4116" min="4116" style="244" width="20.44"/>
    <col collapsed="false" customWidth="true" hidden="false" outlineLevel="0" max="4117" min="4117" style="244" width="27.88"/>
    <col collapsed="false" customWidth="true" hidden="false" outlineLevel="0" max="4118" min="4118" style="244" width="6.88"/>
    <col collapsed="false" customWidth="true" hidden="false" outlineLevel="0" max="4119" min="4119" style="244" width="5"/>
    <col collapsed="false" customWidth="true" hidden="false" outlineLevel="0" max="4120" min="4120" style="244" width="8"/>
    <col collapsed="false" customWidth="true" hidden="false" outlineLevel="0" max="4121" min="4121" style="244" width="11.88"/>
    <col collapsed="false" customWidth="false" hidden="false" outlineLevel="0" max="4350" min="4122" style="244" width="9"/>
    <col collapsed="false" customWidth="true" hidden="false" outlineLevel="0" max="4351" min="4351" style="244" width="3.88"/>
    <col collapsed="false" customWidth="true" hidden="false" outlineLevel="0" max="4352" min="4352" style="244" width="16"/>
    <col collapsed="false" customWidth="true" hidden="false" outlineLevel="0" max="4353" min="4353" style="244" width="16.67"/>
    <col collapsed="false" customWidth="true" hidden="false" outlineLevel="0" max="4354" min="4354" style="244" width="13.44"/>
    <col collapsed="false" customWidth="true" hidden="false" outlineLevel="0" max="4356" min="4355" style="244" width="10.89"/>
    <col collapsed="false" customWidth="true" hidden="false" outlineLevel="0" max="4357" min="4357" style="244" width="6.22"/>
    <col collapsed="false" customWidth="true" hidden="false" outlineLevel="0" max="4358" min="4358" style="244" width="8.88"/>
    <col collapsed="false" customWidth="true" hidden="false" outlineLevel="0" max="4359" min="4359" style="244" width="13.89"/>
    <col collapsed="false" customWidth="true" hidden="false" outlineLevel="0" max="4360" min="4360" style="244" width="13.22"/>
    <col collapsed="false" customWidth="true" hidden="false" outlineLevel="0" max="4361" min="4361" style="244" width="16"/>
    <col collapsed="false" customWidth="true" hidden="false" outlineLevel="0" max="4362" min="4362" style="244" width="11.66"/>
    <col collapsed="false" customWidth="true" hidden="false" outlineLevel="0" max="4363" min="4363" style="244" width="16.89"/>
    <col collapsed="false" customWidth="true" hidden="false" outlineLevel="0" max="4364" min="4364" style="244" width="13.22"/>
    <col collapsed="false" customWidth="true" hidden="false" outlineLevel="0" max="4365" min="4365" style="244" width="18.34"/>
    <col collapsed="false" customWidth="true" hidden="false" outlineLevel="0" max="4366" min="4366" style="244" width="15"/>
    <col collapsed="false" customWidth="true" hidden="false" outlineLevel="0" max="4367" min="4367" style="244" width="14.77"/>
    <col collapsed="false" customWidth="true" hidden="false" outlineLevel="0" max="4368" min="4368" style="244" width="14.66"/>
    <col collapsed="false" customWidth="true" hidden="false" outlineLevel="0" max="4369" min="4369" style="244" width="13.78"/>
    <col collapsed="false" customWidth="true" hidden="false" outlineLevel="0" max="4370" min="4370" style="244" width="14.22"/>
    <col collapsed="false" customWidth="true" hidden="false" outlineLevel="0" max="4371" min="4371" style="244" width="15.11"/>
    <col collapsed="false" customWidth="true" hidden="false" outlineLevel="0" max="4372" min="4372" style="244" width="20.44"/>
    <col collapsed="false" customWidth="true" hidden="false" outlineLevel="0" max="4373" min="4373" style="244" width="27.88"/>
    <col collapsed="false" customWidth="true" hidden="false" outlineLevel="0" max="4374" min="4374" style="244" width="6.88"/>
    <col collapsed="false" customWidth="true" hidden="false" outlineLevel="0" max="4375" min="4375" style="244" width="5"/>
    <col collapsed="false" customWidth="true" hidden="false" outlineLevel="0" max="4376" min="4376" style="244" width="8"/>
    <col collapsed="false" customWidth="true" hidden="false" outlineLevel="0" max="4377" min="4377" style="244" width="11.88"/>
    <col collapsed="false" customWidth="false" hidden="false" outlineLevel="0" max="4606" min="4378" style="244" width="9"/>
    <col collapsed="false" customWidth="true" hidden="false" outlineLevel="0" max="4607" min="4607" style="244" width="3.88"/>
    <col collapsed="false" customWidth="true" hidden="false" outlineLevel="0" max="4608" min="4608" style="244" width="16"/>
    <col collapsed="false" customWidth="true" hidden="false" outlineLevel="0" max="4609" min="4609" style="244" width="16.67"/>
    <col collapsed="false" customWidth="true" hidden="false" outlineLevel="0" max="4610" min="4610" style="244" width="13.44"/>
    <col collapsed="false" customWidth="true" hidden="false" outlineLevel="0" max="4612" min="4611" style="244" width="10.89"/>
    <col collapsed="false" customWidth="true" hidden="false" outlineLevel="0" max="4613" min="4613" style="244" width="6.22"/>
    <col collapsed="false" customWidth="true" hidden="false" outlineLevel="0" max="4614" min="4614" style="244" width="8.88"/>
    <col collapsed="false" customWidth="true" hidden="false" outlineLevel="0" max="4615" min="4615" style="244" width="13.89"/>
    <col collapsed="false" customWidth="true" hidden="false" outlineLevel="0" max="4616" min="4616" style="244" width="13.22"/>
    <col collapsed="false" customWidth="true" hidden="false" outlineLevel="0" max="4617" min="4617" style="244" width="16"/>
    <col collapsed="false" customWidth="true" hidden="false" outlineLevel="0" max="4618" min="4618" style="244" width="11.66"/>
    <col collapsed="false" customWidth="true" hidden="false" outlineLevel="0" max="4619" min="4619" style="244" width="16.89"/>
    <col collapsed="false" customWidth="true" hidden="false" outlineLevel="0" max="4620" min="4620" style="244" width="13.22"/>
    <col collapsed="false" customWidth="true" hidden="false" outlineLevel="0" max="4621" min="4621" style="244" width="18.34"/>
    <col collapsed="false" customWidth="true" hidden="false" outlineLevel="0" max="4622" min="4622" style="244" width="15"/>
    <col collapsed="false" customWidth="true" hidden="false" outlineLevel="0" max="4623" min="4623" style="244" width="14.77"/>
    <col collapsed="false" customWidth="true" hidden="false" outlineLevel="0" max="4624" min="4624" style="244" width="14.66"/>
    <col collapsed="false" customWidth="true" hidden="false" outlineLevel="0" max="4625" min="4625" style="244" width="13.78"/>
    <col collapsed="false" customWidth="true" hidden="false" outlineLevel="0" max="4626" min="4626" style="244" width="14.22"/>
    <col collapsed="false" customWidth="true" hidden="false" outlineLevel="0" max="4627" min="4627" style="244" width="15.11"/>
    <col collapsed="false" customWidth="true" hidden="false" outlineLevel="0" max="4628" min="4628" style="244" width="20.44"/>
    <col collapsed="false" customWidth="true" hidden="false" outlineLevel="0" max="4629" min="4629" style="244" width="27.88"/>
    <col collapsed="false" customWidth="true" hidden="false" outlineLevel="0" max="4630" min="4630" style="244" width="6.88"/>
    <col collapsed="false" customWidth="true" hidden="false" outlineLevel="0" max="4631" min="4631" style="244" width="5"/>
    <col collapsed="false" customWidth="true" hidden="false" outlineLevel="0" max="4632" min="4632" style="244" width="8"/>
    <col collapsed="false" customWidth="true" hidden="false" outlineLevel="0" max="4633" min="4633" style="244" width="11.88"/>
    <col collapsed="false" customWidth="false" hidden="false" outlineLevel="0" max="4862" min="4634" style="244" width="9"/>
    <col collapsed="false" customWidth="true" hidden="false" outlineLevel="0" max="4863" min="4863" style="244" width="3.88"/>
    <col collapsed="false" customWidth="true" hidden="false" outlineLevel="0" max="4864" min="4864" style="244" width="16"/>
    <col collapsed="false" customWidth="true" hidden="false" outlineLevel="0" max="4865" min="4865" style="244" width="16.67"/>
    <col collapsed="false" customWidth="true" hidden="false" outlineLevel="0" max="4866" min="4866" style="244" width="13.44"/>
    <col collapsed="false" customWidth="true" hidden="false" outlineLevel="0" max="4868" min="4867" style="244" width="10.89"/>
    <col collapsed="false" customWidth="true" hidden="false" outlineLevel="0" max="4869" min="4869" style="244" width="6.22"/>
    <col collapsed="false" customWidth="true" hidden="false" outlineLevel="0" max="4870" min="4870" style="244" width="8.88"/>
    <col collapsed="false" customWidth="true" hidden="false" outlineLevel="0" max="4871" min="4871" style="244" width="13.89"/>
    <col collapsed="false" customWidth="true" hidden="false" outlineLevel="0" max="4872" min="4872" style="244" width="13.22"/>
    <col collapsed="false" customWidth="true" hidden="false" outlineLevel="0" max="4873" min="4873" style="244" width="16"/>
    <col collapsed="false" customWidth="true" hidden="false" outlineLevel="0" max="4874" min="4874" style="244" width="11.66"/>
    <col collapsed="false" customWidth="true" hidden="false" outlineLevel="0" max="4875" min="4875" style="244" width="16.89"/>
    <col collapsed="false" customWidth="true" hidden="false" outlineLevel="0" max="4876" min="4876" style="244" width="13.22"/>
    <col collapsed="false" customWidth="true" hidden="false" outlineLevel="0" max="4877" min="4877" style="244" width="18.34"/>
    <col collapsed="false" customWidth="true" hidden="false" outlineLevel="0" max="4878" min="4878" style="244" width="15"/>
    <col collapsed="false" customWidth="true" hidden="false" outlineLevel="0" max="4879" min="4879" style="244" width="14.77"/>
    <col collapsed="false" customWidth="true" hidden="false" outlineLevel="0" max="4880" min="4880" style="244" width="14.66"/>
    <col collapsed="false" customWidth="true" hidden="false" outlineLevel="0" max="4881" min="4881" style="244" width="13.78"/>
    <col collapsed="false" customWidth="true" hidden="false" outlineLevel="0" max="4882" min="4882" style="244" width="14.22"/>
    <col collapsed="false" customWidth="true" hidden="false" outlineLevel="0" max="4883" min="4883" style="244" width="15.11"/>
    <col collapsed="false" customWidth="true" hidden="false" outlineLevel="0" max="4884" min="4884" style="244" width="20.44"/>
    <col collapsed="false" customWidth="true" hidden="false" outlineLevel="0" max="4885" min="4885" style="244" width="27.88"/>
    <col collapsed="false" customWidth="true" hidden="false" outlineLevel="0" max="4886" min="4886" style="244" width="6.88"/>
    <col collapsed="false" customWidth="true" hidden="false" outlineLevel="0" max="4887" min="4887" style="244" width="5"/>
    <col collapsed="false" customWidth="true" hidden="false" outlineLevel="0" max="4888" min="4888" style="244" width="8"/>
    <col collapsed="false" customWidth="true" hidden="false" outlineLevel="0" max="4889" min="4889" style="244" width="11.88"/>
    <col collapsed="false" customWidth="false" hidden="false" outlineLevel="0" max="5118" min="4890" style="244" width="9"/>
    <col collapsed="false" customWidth="true" hidden="false" outlineLevel="0" max="5119" min="5119" style="244" width="3.88"/>
    <col collapsed="false" customWidth="true" hidden="false" outlineLevel="0" max="5120" min="5120" style="244" width="16"/>
    <col collapsed="false" customWidth="true" hidden="false" outlineLevel="0" max="5121" min="5121" style="244" width="16.67"/>
    <col collapsed="false" customWidth="true" hidden="false" outlineLevel="0" max="5122" min="5122" style="244" width="13.44"/>
    <col collapsed="false" customWidth="true" hidden="false" outlineLevel="0" max="5124" min="5123" style="244" width="10.89"/>
    <col collapsed="false" customWidth="true" hidden="false" outlineLevel="0" max="5125" min="5125" style="244" width="6.22"/>
    <col collapsed="false" customWidth="true" hidden="false" outlineLevel="0" max="5126" min="5126" style="244" width="8.88"/>
    <col collapsed="false" customWidth="true" hidden="false" outlineLevel="0" max="5127" min="5127" style="244" width="13.89"/>
    <col collapsed="false" customWidth="true" hidden="false" outlineLevel="0" max="5128" min="5128" style="244" width="13.22"/>
    <col collapsed="false" customWidth="true" hidden="false" outlineLevel="0" max="5129" min="5129" style="244" width="16"/>
    <col collapsed="false" customWidth="true" hidden="false" outlineLevel="0" max="5130" min="5130" style="244" width="11.66"/>
    <col collapsed="false" customWidth="true" hidden="false" outlineLevel="0" max="5131" min="5131" style="244" width="16.89"/>
    <col collapsed="false" customWidth="true" hidden="false" outlineLevel="0" max="5132" min="5132" style="244" width="13.22"/>
    <col collapsed="false" customWidth="true" hidden="false" outlineLevel="0" max="5133" min="5133" style="244" width="18.34"/>
    <col collapsed="false" customWidth="true" hidden="false" outlineLevel="0" max="5134" min="5134" style="244" width="15"/>
    <col collapsed="false" customWidth="true" hidden="false" outlineLevel="0" max="5135" min="5135" style="244" width="14.77"/>
    <col collapsed="false" customWidth="true" hidden="false" outlineLevel="0" max="5136" min="5136" style="244" width="14.66"/>
    <col collapsed="false" customWidth="true" hidden="false" outlineLevel="0" max="5137" min="5137" style="244" width="13.78"/>
    <col collapsed="false" customWidth="true" hidden="false" outlineLevel="0" max="5138" min="5138" style="244" width="14.22"/>
    <col collapsed="false" customWidth="true" hidden="false" outlineLevel="0" max="5139" min="5139" style="244" width="15.11"/>
    <col collapsed="false" customWidth="true" hidden="false" outlineLevel="0" max="5140" min="5140" style="244" width="20.44"/>
    <col collapsed="false" customWidth="true" hidden="false" outlineLevel="0" max="5141" min="5141" style="244" width="27.88"/>
    <col collapsed="false" customWidth="true" hidden="false" outlineLevel="0" max="5142" min="5142" style="244" width="6.88"/>
    <col collapsed="false" customWidth="true" hidden="false" outlineLevel="0" max="5143" min="5143" style="244" width="5"/>
    <col collapsed="false" customWidth="true" hidden="false" outlineLevel="0" max="5144" min="5144" style="244" width="8"/>
    <col collapsed="false" customWidth="true" hidden="false" outlineLevel="0" max="5145" min="5145" style="244" width="11.88"/>
    <col collapsed="false" customWidth="false" hidden="false" outlineLevel="0" max="5374" min="5146" style="244" width="9"/>
    <col collapsed="false" customWidth="true" hidden="false" outlineLevel="0" max="5375" min="5375" style="244" width="3.88"/>
    <col collapsed="false" customWidth="true" hidden="false" outlineLevel="0" max="5376" min="5376" style="244" width="16"/>
    <col collapsed="false" customWidth="true" hidden="false" outlineLevel="0" max="5377" min="5377" style="244" width="16.67"/>
    <col collapsed="false" customWidth="true" hidden="false" outlineLevel="0" max="5378" min="5378" style="244" width="13.44"/>
    <col collapsed="false" customWidth="true" hidden="false" outlineLevel="0" max="5380" min="5379" style="244" width="10.89"/>
    <col collapsed="false" customWidth="true" hidden="false" outlineLevel="0" max="5381" min="5381" style="244" width="6.22"/>
    <col collapsed="false" customWidth="true" hidden="false" outlineLevel="0" max="5382" min="5382" style="244" width="8.88"/>
    <col collapsed="false" customWidth="true" hidden="false" outlineLevel="0" max="5383" min="5383" style="244" width="13.89"/>
    <col collapsed="false" customWidth="true" hidden="false" outlineLevel="0" max="5384" min="5384" style="244" width="13.22"/>
    <col collapsed="false" customWidth="true" hidden="false" outlineLevel="0" max="5385" min="5385" style="244" width="16"/>
    <col collapsed="false" customWidth="true" hidden="false" outlineLevel="0" max="5386" min="5386" style="244" width="11.66"/>
    <col collapsed="false" customWidth="true" hidden="false" outlineLevel="0" max="5387" min="5387" style="244" width="16.89"/>
    <col collapsed="false" customWidth="true" hidden="false" outlineLevel="0" max="5388" min="5388" style="244" width="13.22"/>
    <col collapsed="false" customWidth="true" hidden="false" outlineLevel="0" max="5389" min="5389" style="244" width="18.34"/>
    <col collapsed="false" customWidth="true" hidden="false" outlineLevel="0" max="5390" min="5390" style="244" width="15"/>
    <col collapsed="false" customWidth="true" hidden="false" outlineLevel="0" max="5391" min="5391" style="244" width="14.77"/>
    <col collapsed="false" customWidth="true" hidden="false" outlineLevel="0" max="5392" min="5392" style="244" width="14.66"/>
    <col collapsed="false" customWidth="true" hidden="false" outlineLevel="0" max="5393" min="5393" style="244" width="13.78"/>
    <col collapsed="false" customWidth="true" hidden="false" outlineLevel="0" max="5394" min="5394" style="244" width="14.22"/>
    <col collapsed="false" customWidth="true" hidden="false" outlineLevel="0" max="5395" min="5395" style="244" width="15.11"/>
    <col collapsed="false" customWidth="true" hidden="false" outlineLevel="0" max="5396" min="5396" style="244" width="20.44"/>
    <col collapsed="false" customWidth="true" hidden="false" outlineLevel="0" max="5397" min="5397" style="244" width="27.88"/>
    <col collapsed="false" customWidth="true" hidden="false" outlineLevel="0" max="5398" min="5398" style="244" width="6.88"/>
    <col collapsed="false" customWidth="true" hidden="false" outlineLevel="0" max="5399" min="5399" style="244" width="5"/>
    <col collapsed="false" customWidth="true" hidden="false" outlineLevel="0" max="5400" min="5400" style="244" width="8"/>
    <col collapsed="false" customWidth="true" hidden="false" outlineLevel="0" max="5401" min="5401" style="244" width="11.88"/>
    <col collapsed="false" customWidth="false" hidden="false" outlineLevel="0" max="5630" min="5402" style="244" width="9"/>
    <col collapsed="false" customWidth="true" hidden="false" outlineLevel="0" max="5631" min="5631" style="244" width="3.88"/>
    <col collapsed="false" customWidth="true" hidden="false" outlineLevel="0" max="5632" min="5632" style="244" width="16"/>
    <col collapsed="false" customWidth="true" hidden="false" outlineLevel="0" max="5633" min="5633" style="244" width="16.67"/>
    <col collapsed="false" customWidth="true" hidden="false" outlineLevel="0" max="5634" min="5634" style="244" width="13.44"/>
    <col collapsed="false" customWidth="true" hidden="false" outlineLevel="0" max="5636" min="5635" style="244" width="10.89"/>
    <col collapsed="false" customWidth="true" hidden="false" outlineLevel="0" max="5637" min="5637" style="244" width="6.22"/>
    <col collapsed="false" customWidth="true" hidden="false" outlineLevel="0" max="5638" min="5638" style="244" width="8.88"/>
    <col collapsed="false" customWidth="true" hidden="false" outlineLevel="0" max="5639" min="5639" style="244" width="13.89"/>
    <col collapsed="false" customWidth="true" hidden="false" outlineLevel="0" max="5640" min="5640" style="244" width="13.22"/>
    <col collapsed="false" customWidth="true" hidden="false" outlineLevel="0" max="5641" min="5641" style="244" width="16"/>
    <col collapsed="false" customWidth="true" hidden="false" outlineLevel="0" max="5642" min="5642" style="244" width="11.66"/>
    <col collapsed="false" customWidth="true" hidden="false" outlineLevel="0" max="5643" min="5643" style="244" width="16.89"/>
    <col collapsed="false" customWidth="true" hidden="false" outlineLevel="0" max="5644" min="5644" style="244" width="13.22"/>
    <col collapsed="false" customWidth="true" hidden="false" outlineLevel="0" max="5645" min="5645" style="244" width="18.34"/>
    <col collapsed="false" customWidth="true" hidden="false" outlineLevel="0" max="5646" min="5646" style="244" width="15"/>
    <col collapsed="false" customWidth="true" hidden="false" outlineLevel="0" max="5647" min="5647" style="244" width="14.77"/>
    <col collapsed="false" customWidth="true" hidden="false" outlineLevel="0" max="5648" min="5648" style="244" width="14.66"/>
    <col collapsed="false" customWidth="true" hidden="false" outlineLevel="0" max="5649" min="5649" style="244" width="13.78"/>
    <col collapsed="false" customWidth="true" hidden="false" outlineLevel="0" max="5650" min="5650" style="244" width="14.22"/>
    <col collapsed="false" customWidth="true" hidden="false" outlineLevel="0" max="5651" min="5651" style="244" width="15.11"/>
    <col collapsed="false" customWidth="true" hidden="false" outlineLevel="0" max="5652" min="5652" style="244" width="20.44"/>
    <col collapsed="false" customWidth="true" hidden="false" outlineLevel="0" max="5653" min="5653" style="244" width="27.88"/>
    <col collapsed="false" customWidth="true" hidden="false" outlineLevel="0" max="5654" min="5654" style="244" width="6.88"/>
    <col collapsed="false" customWidth="true" hidden="false" outlineLevel="0" max="5655" min="5655" style="244" width="5"/>
    <col collapsed="false" customWidth="true" hidden="false" outlineLevel="0" max="5656" min="5656" style="244" width="8"/>
    <col collapsed="false" customWidth="true" hidden="false" outlineLevel="0" max="5657" min="5657" style="244" width="11.88"/>
    <col collapsed="false" customWidth="false" hidden="false" outlineLevel="0" max="5886" min="5658" style="244" width="9"/>
    <col collapsed="false" customWidth="true" hidden="false" outlineLevel="0" max="5887" min="5887" style="244" width="3.88"/>
    <col collapsed="false" customWidth="true" hidden="false" outlineLevel="0" max="5888" min="5888" style="244" width="16"/>
    <col collapsed="false" customWidth="true" hidden="false" outlineLevel="0" max="5889" min="5889" style="244" width="16.67"/>
    <col collapsed="false" customWidth="true" hidden="false" outlineLevel="0" max="5890" min="5890" style="244" width="13.44"/>
    <col collapsed="false" customWidth="true" hidden="false" outlineLevel="0" max="5892" min="5891" style="244" width="10.89"/>
    <col collapsed="false" customWidth="true" hidden="false" outlineLevel="0" max="5893" min="5893" style="244" width="6.22"/>
    <col collapsed="false" customWidth="true" hidden="false" outlineLevel="0" max="5894" min="5894" style="244" width="8.88"/>
    <col collapsed="false" customWidth="true" hidden="false" outlineLevel="0" max="5895" min="5895" style="244" width="13.89"/>
    <col collapsed="false" customWidth="true" hidden="false" outlineLevel="0" max="5896" min="5896" style="244" width="13.22"/>
    <col collapsed="false" customWidth="true" hidden="false" outlineLevel="0" max="5897" min="5897" style="244" width="16"/>
    <col collapsed="false" customWidth="true" hidden="false" outlineLevel="0" max="5898" min="5898" style="244" width="11.66"/>
    <col collapsed="false" customWidth="true" hidden="false" outlineLevel="0" max="5899" min="5899" style="244" width="16.89"/>
    <col collapsed="false" customWidth="true" hidden="false" outlineLevel="0" max="5900" min="5900" style="244" width="13.22"/>
    <col collapsed="false" customWidth="true" hidden="false" outlineLevel="0" max="5901" min="5901" style="244" width="18.34"/>
    <col collapsed="false" customWidth="true" hidden="false" outlineLevel="0" max="5902" min="5902" style="244" width="15"/>
    <col collapsed="false" customWidth="true" hidden="false" outlineLevel="0" max="5903" min="5903" style="244" width="14.77"/>
    <col collapsed="false" customWidth="true" hidden="false" outlineLevel="0" max="5904" min="5904" style="244" width="14.66"/>
    <col collapsed="false" customWidth="true" hidden="false" outlineLevel="0" max="5905" min="5905" style="244" width="13.78"/>
    <col collapsed="false" customWidth="true" hidden="false" outlineLevel="0" max="5906" min="5906" style="244" width="14.22"/>
    <col collapsed="false" customWidth="true" hidden="false" outlineLevel="0" max="5907" min="5907" style="244" width="15.11"/>
    <col collapsed="false" customWidth="true" hidden="false" outlineLevel="0" max="5908" min="5908" style="244" width="20.44"/>
    <col collapsed="false" customWidth="true" hidden="false" outlineLevel="0" max="5909" min="5909" style="244" width="27.88"/>
    <col collapsed="false" customWidth="true" hidden="false" outlineLevel="0" max="5910" min="5910" style="244" width="6.88"/>
    <col collapsed="false" customWidth="true" hidden="false" outlineLevel="0" max="5911" min="5911" style="244" width="5"/>
    <col collapsed="false" customWidth="true" hidden="false" outlineLevel="0" max="5912" min="5912" style="244" width="8"/>
    <col collapsed="false" customWidth="true" hidden="false" outlineLevel="0" max="5913" min="5913" style="244" width="11.88"/>
    <col collapsed="false" customWidth="false" hidden="false" outlineLevel="0" max="6142" min="5914" style="244" width="9"/>
    <col collapsed="false" customWidth="true" hidden="false" outlineLevel="0" max="6143" min="6143" style="244" width="3.88"/>
    <col collapsed="false" customWidth="true" hidden="false" outlineLevel="0" max="6144" min="6144" style="244" width="16"/>
    <col collapsed="false" customWidth="true" hidden="false" outlineLevel="0" max="6145" min="6145" style="244" width="16.67"/>
    <col collapsed="false" customWidth="true" hidden="false" outlineLevel="0" max="6146" min="6146" style="244" width="13.44"/>
    <col collapsed="false" customWidth="true" hidden="false" outlineLevel="0" max="6148" min="6147" style="244" width="10.89"/>
    <col collapsed="false" customWidth="true" hidden="false" outlineLevel="0" max="6149" min="6149" style="244" width="6.22"/>
    <col collapsed="false" customWidth="true" hidden="false" outlineLevel="0" max="6150" min="6150" style="244" width="8.88"/>
    <col collapsed="false" customWidth="true" hidden="false" outlineLevel="0" max="6151" min="6151" style="244" width="13.89"/>
    <col collapsed="false" customWidth="true" hidden="false" outlineLevel="0" max="6152" min="6152" style="244" width="13.22"/>
    <col collapsed="false" customWidth="true" hidden="false" outlineLevel="0" max="6153" min="6153" style="244" width="16"/>
    <col collapsed="false" customWidth="true" hidden="false" outlineLevel="0" max="6154" min="6154" style="244" width="11.66"/>
    <col collapsed="false" customWidth="true" hidden="false" outlineLevel="0" max="6155" min="6155" style="244" width="16.89"/>
    <col collapsed="false" customWidth="true" hidden="false" outlineLevel="0" max="6156" min="6156" style="244" width="13.22"/>
    <col collapsed="false" customWidth="true" hidden="false" outlineLevel="0" max="6157" min="6157" style="244" width="18.34"/>
    <col collapsed="false" customWidth="true" hidden="false" outlineLevel="0" max="6158" min="6158" style="244" width="15"/>
    <col collapsed="false" customWidth="true" hidden="false" outlineLevel="0" max="6159" min="6159" style="244" width="14.77"/>
    <col collapsed="false" customWidth="true" hidden="false" outlineLevel="0" max="6160" min="6160" style="244" width="14.66"/>
    <col collapsed="false" customWidth="true" hidden="false" outlineLevel="0" max="6161" min="6161" style="244" width="13.78"/>
    <col collapsed="false" customWidth="true" hidden="false" outlineLevel="0" max="6162" min="6162" style="244" width="14.22"/>
    <col collapsed="false" customWidth="true" hidden="false" outlineLevel="0" max="6163" min="6163" style="244" width="15.11"/>
    <col collapsed="false" customWidth="true" hidden="false" outlineLevel="0" max="6164" min="6164" style="244" width="20.44"/>
    <col collapsed="false" customWidth="true" hidden="false" outlineLevel="0" max="6165" min="6165" style="244" width="27.88"/>
    <col collapsed="false" customWidth="true" hidden="false" outlineLevel="0" max="6166" min="6166" style="244" width="6.88"/>
    <col collapsed="false" customWidth="true" hidden="false" outlineLevel="0" max="6167" min="6167" style="244" width="5"/>
    <col collapsed="false" customWidth="true" hidden="false" outlineLevel="0" max="6168" min="6168" style="244" width="8"/>
    <col collapsed="false" customWidth="true" hidden="false" outlineLevel="0" max="6169" min="6169" style="244" width="11.88"/>
    <col collapsed="false" customWidth="false" hidden="false" outlineLevel="0" max="6398" min="6170" style="244" width="9"/>
    <col collapsed="false" customWidth="true" hidden="false" outlineLevel="0" max="6399" min="6399" style="244" width="3.88"/>
    <col collapsed="false" customWidth="true" hidden="false" outlineLevel="0" max="6400" min="6400" style="244" width="16"/>
    <col collapsed="false" customWidth="true" hidden="false" outlineLevel="0" max="6401" min="6401" style="244" width="16.67"/>
    <col collapsed="false" customWidth="true" hidden="false" outlineLevel="0" max="6402" min="6402" style="244" width="13.44"/>
    <col collapsed="false" customWidth="true" hidden="false" outlineLevel="0" max="6404" min="6403" style="244" width="10.89"/>
    <col collapsed="false" customWidth="true" hidden="false" outlineLevel="0" max="6405" min="6405" style="244" width="6.22"/>
    <col collapsed="false" customWidth="true" hidden="false" outlineLevel="0" max="6406" min="6406" style="244" width="8.88"/>
    <col collapsed="false" customWidth="true" hidden="false" outlineLevel="0" max="6407" min="6407" style="244" width="13.89"/>
    <col collapsed="false" customWidth="true" hidden="false" outlineLevel="0" max="6408" min="6408" style="244" width="13.22"/>
    <col collapsed="false" customWidth="true" hidden="false" outlineLevel="0" max="6409" min="6409" style="244" width="16"/>
    <col collapsed="false" customWidth="true" hidden="false" outlineLevel="0" max="6410" min="6410" style="244" width="11.66"/>
    <col collapsed="false" customWidth="true" hidden="false" outlineLevel="0" max="6411" min="6411" style="244" width="16.89"/>
    <col collapsed="false" customWidth="true" hidden="false" outlineLevel="0" max="6412" min="6412" style="244" width="13.22"/>
    <col collapsed="false" customWidth="true" hidden="false" outlineLevel="0" max="6413" min="6413" style="244" width="18.34"/>
    <col collapsed="false" customWidth="true" hidden="false" outlineLevel="0" max="6414" min="6414" style="244" width="15"/>
    <col collapsed="false" customWidth="true" hidden="false" outlineLevel="0" max="6415" min="6415" style="244" width="14.77"/>
    <col collapsed="false" customWidth="true" hidden="false" outlineLevel="0" max="6416" min="6416" style="244" width="14.66"/>
    <col collapsed="false" customWidth="true" hidden="false" outlineLevel="0" max="6417" min="6417" style="244" width="13.78"/>
    <col collapsed="false" customWidth="true" hidden="false" outlineLevel="0" max="6418" min="6418" style="244" width="14.22"/>
    <col collapsed="false" customWidth="true" hidden="false" outlineLevel="0" max="6419" min="6419" style="244" width="15.11"/>
    <col collapsed="false" customWidth="true" hidden="false" outlineLevel="0" max="6420" min="6420" style="244" width="20.44"/>
    <col collapsed="false" customWidth="true" hidden="false" outlineLevel="0" max="6421" min="6421" style="244" width="27.88"/>
    <col collapsed="false" customWidth="true" hidden="false" outlineLevel="0" max="6422" min="6422" style="244" width="6.88"/>
    <col collapsed="false" customWidth="true" hidden="false" outlineLevel="0" max="6423" min="6423" style="244" width="5"/>
    <col collapsed="false" customWidth="true" hidden="false" outlineLevel="0" max="6424" min="6424" style="244" width="8"/>
    <col collapsed="false" customWidth="true" hidden="false" outlineLevel="0" max="6425" min="6425" style="244" width="11.88"/>
    <col collapsed="false" customWidth="false" hidden="false" outlineLevel="0" max="6654" min="6426" style="244" width="9"/>
    <col collapsed="false" customWidth="true" hidden="false" outlineLevel="0" max="6655" min="6655" style="244" width="3.88"/>
    <col collapsed="false" customWidth="true" hidden="false" outlineLevel="0" max="6656" min="6656" style="244" width="16"/>
    <col collapsed="false" customWidth="true" hidden="false" outlineLevel="0" max="6657" min="6657" style="244" width="16.67"/>
    <col collapsed="false" customWidth="true" hidden="false" outlineLevel="0" max="6658" min="6658" style="244" width="13.44"/>
    <col collapsed="false" customWidth="true" hidden="false" outlineLevel="0" max="6660" min="6659" style="244" width="10.89"/>
    <col collapsed="false" customWidth="true" hidden="false" outlineLevel="0" max="6661" min="6661" style="244" width="6.22"/>
    <col collapsed="false" customWidth="true" hidden="false" outlineLevel="0" max="6662" min="6662" style="244" width="8.88"/>
    <col collapsed="false" customWidth="true" hidden="false" outlineLevel="0" max="6663" min="6663" style="244" width="13.89"/>
    <col collapsed="false" customWidth="true" hidden="false" outlineLevel="0" max="6664" min="6664" style="244" width="13.22"/>
    <col collapsed="false" customWidth="true" hidden="false" outlineLevel="0" max="6665" min="6665" style="244" width="16"/>
    <col collapsed="false" customWidth="true" hidden="false" outlineLevel="0" max="6666" min="6666" style="244" width="11.66"/>
    <col collapsed="false" customWidth="true" hidden="false" outlineLevel="0" max="6667" min="6667" style="244" width="16.89"/>
    <col collapsed="false" customWidth="true" hidden="false" outlineLevel="0" max="6668" min="6668" style="244" width="13.22"/>
    <col collapsed="false" customWidth="true" hidden="false" outlineLevel="0" max="6669" min="6669" style="244" width="18.34"/>
    <col collapsed="false" customWidth="true" hidden="false" outlineLevel="0" max="6670" min="6670" style="244" width="15"/>
    <col collapsed="false" customWidth="true" hidden="false" outlineLevel="0" max="6671" min="6671" style="244" width="14.77"/>
    <col collapsed="false" customWidth="true" hidden="false" outlineLevel="0" max="6672" min="6672" style="244" width="14.66"/>
    <col collapsed="false" customWidth="true" hidden="false" outlineLevel="0" max="6673" min="6673" style="244" width="13.78"/>
    <col collapsed="false" customWidth="true" hidden="false" outlineLevel="0" max="6674" min="6674" style="244" width="14.22"/>
    <col collapsed="false" customWidth="true" hidden="false" outlineLevel="0" max="6675" min="6675" style="244" width="15.11"/>
    <col collapsed="false" customWidth="true" hidden="false" outlineLevel="0" max="6676" min="6676" style="244" width="20.44"/>
    <col collapsed="false" customWidth="true" hidden="false" outlineLevel="0" max="6677" min="6677" style="244" width="27.88"/>
    <col collapsed="false" customWidth="true" hidden="false" outlineLevel="0" max="6678" min="6678" style="244" width="6.88"/>
    <col collapsed="false" customWidth="true" hidden="false" outlineLevel="0" max="6679" min="6679" style="244" width="5"/>
    <col collapsed="false" customWidth="true" hidden="false" outlineLevel="0" max="6680" min="6680" style="244" width="8"/>
    <col collapsed="false" customWidth="true" hidden="false" outlineLevel="0" max="6681" min="6681" style="244" width="11.88"/>
    <col collapsed="false" customWidth="false" hidden="false" outlineLevel="0" max="6910" min="6682" style="244" width="9"/>
    <col collapsed="false" customWidth="true" hidden="false" outlineLevel="0" max="6911" min="6911" style="244" width="3.88"/>
    <col collapsed="false" customWidth="true" hidden="false" outlineLevel="0" max="6912" min="6912" style="244" width="16"/>
    <col collapsed="false" customWidth="true" hidden="false" outlineLevel="0" max="6913" min="6913" style="244" width="16.67"/>
    <col collapsed="false" customWidth="true" hidden="false" outlineLevel="0" max="6914" min="6914" style="244" width="13.44"/>
    <col collapsed="false" customWidth="true" hidden="false" outlineLevel="0" max="6916" min="6915" style="244" width="10.89"/>
    <col collapsed="false" customWidth="true" hidden="false" outlineLevel="0" max="6917" min="6917" style="244" width="6.22"/>
    <col collapsed="false" customWidth="true" hidden="false" outlineLevel="0" max="6918" min="6918" style="244" width="8.88"/>
    <col collapsed="false" customWidth="true" hidden="false" outlineLevel="0" max="6919" min="6919" style="244" width="13.89"/>
    <col collapsed="false" customWidth="true" hidden="false" outlineLevel="0" max="6920" min="6920" style="244" width="13.22"/>
    <col collapsed="false" customWidth="true" hidden="false" outlineLevel="0" max="6921" min="6921" style="244" width="16"/>
    <col collapsed="false" customWidth="true" hidden="false" outlineLevel="0" max="6922" min="6922" style="244" width="11.66"/>
    <col collapsed="false" customWidth="true" hidden="false" outlineLevel="0" max="6923" min="6923" style="244" width="16.89"/>
    <col collapsed="false" customWidth="true" hidden="false" outlineLevel="0" max="6924" min="6924" style="244" width="13.22"/>
    <col collapsed="false" customWidth="true" hidden="false" outlineLevel="0" max="6925" min="6925" style="244" width="18.34"/>
    <col collapsed="false" customWidth="true" hidden="false" outlineLevel="0" max="6926" min="6926" style="244" width="15"/>
    <col collapsed="false" customWidth="true" hidden="false" outlineLevel="0" max="6927" min="6927" style="244" width="14.77"/>
    <col collapsed="false" customWidth="true" hidden="false" outlineLevel="0" max="6928" min="6928" style="244" width="14.66"/>
    <col collapsed="false" customWidth="true" hidden="false" outlineLevel="0" max="6929" min="6929" style="244" width="13.78"/>
    <col collapsed="false" customWidth="true" hidden="false" outlineLevel="0" max="6930" min="6930" style="244" width="14.22"/>
    <col collapsed="false" customWidth="true" hidden="false" outlineLevel="0" max="6931" min="6931" style="244" width="15.11"/>
    <col collapsed="false" customWidth="true" hidden="false" outlineLevel="0" max="6932" min="6932" style="244" width="20.44"/>
    <col collapsed="false" customWidth="true" hidden="false" outlineLevel="0" max="6933" min="6933" style="244" width="27.88"/>
    <col collapsed="false" customWidth="true" hidden="false" outlineLevel="0" max="6934" min="6934" style="244" width="6.88"/>
    <col collapsed="false" customWidth="true" hidden="false" outlineLevel="0" max="6935" min="6935" style="244" width="5"/>
    <col collapsed="false" customWidth="true" hidden="false" outlineLevel="0" max="6936" min="6936" style="244" width="8"/>
    <col collapsed="false" customWidth="true" hidden="false" outlineLevel="0" max="6937" min="6937" style="244" width="11.88"/>
    <col collapsed="false" customWidth="false" hidden="false" outlineLevel="0" max="7166" min="6938" style="244" width="9"/>
    <col collapsed="false" customWidth="true" hidden="false" outlineLevel="0" max="7167" min="7167" style="244" width="3.88"/>
    <col collapsed="false" customWidth="true" hidden="false" outlineLevel="0" max="7168" min="7168" style="244" width="16"/>
    <col collapsed="false" customWidth="true" hidden="false" outlineLevel="0" max="7169" min="7169" style="244" width="16.67"/>
    <col collapsed="false" customWidth="true" hidden="false" outlineLevel="0" max="7170" min="7170" style="244" width="13.44"/>
    <col collapsed="false" customWidth="true" hidden="false" outlineLevel="0" max="7172" min="7171" style="244" width="10.89"/>
    <col collapsed="false" customWidth="true" hidden="false" outlineLevel="0" max="7173" min="7173" style="244" width="6.22"/>
    <col collapsed="false" customWidth="true" hidden="false" outlineLevel="0" max="7174" min="7174" style="244" width="8.88"/>
    <col collapsed="false" customWidth="true" hidden="false" outlineLevel="0" max="7175" min="7175" style="244" width="13.89"/>
    <col collapsed="false" customWidth="true" hidden="false" outlineLevel="0" max="7176" min="7176" style="244" width="13.22"/>
    <col collapsed="false" customWidth="true" hidden="false" outlineLevel="0" max="7177" min="7177" style="244" width="16"/>
    <col collapsed="false" customWidth="true" hidden="false" outlineLevel="0" max="7178" min="7178" style="244" width="11.66"/>
    <col collapsed="false" customWidth="true" hidden="false" outlineLevel="0" max="7179" min="7179" style="244" width="16.89"/>
    <col collapsed="false" customWidth="true" hidden="false" outlineLevel="0" max="7180" min="7180" style="244" width="13.22"/>
    <col collapsed="false" customWidth="true" hidden="false" outlineLevel="0" max="7181" min="7181" style="244" width="18.34"/>
    <col collapsed="false" customWidth="true" hidden="false" outlineLevel="0" max="7182" min="7182" style="244" width="15"/>
    <col collapsed="false" customWidth="true" hidden="false" outlineLevel="0" max="7183" min="7183" style="244" width="14.77"/>
    <col collapsed="false" customWidth="true" hidden="false" outlineLevel="0" max="7184" min="7184" style="244" width="14.66"/>
    <col collapsed="false" customWidth="true" hidden="false" outlineLevel="0" max="7185" min="7185" style="244" width="13.78"/>
    <col collapsed="false" customWidth="true" hidden="false" outlineLevel="0" max="7186" min="7186" style="244" width="14.22"/>
    <col collapsed="false" customWidth="true" hidden="false" outlineLevel="0" max="7187" min="7187" style="244" width="15.11"/>
    <col collapsed="false" customWidth="true" hidden="false" outlineLevel="0" max="7188" min="7188" style="244" width="20.44"/>
    <col collapsed="false" customWidth="true" hidden="false" outlineLevel="0" max="7189" min="7189" style="244" width="27.88"/>
    <col collapsed="false" customWidth="true" hidden="false" outlineLevel="0" max="7190" min="7190" style="244" width="6.88"/>
    <col collapsed="false" customWidth="true" hidden="false" outlineLevel="0" max="7191" min="7191" style="244" width="5"/>
    <col collapsed="false" customWidth="true" hidden="false" outlineLevel="0" max="7192" min="7192" style="244" width="8"/>
    <col collapsed="false" customWidth="true" hidden="false" outlineLevel="0" max="7193" min="7193" style="244" width="11.88"/>
    <col collapsed="false" customWidth="false" hidden="false" outlineLevel="0" max="7422" min="7194" style="244" width="9"/>
    <col collapsed="false" customWidth="true" hidden="false" outlineLevel="0" max="7423" min="7423" style="244" width="3.88"/>
    <col collapsed="false" customWidth="true" hidden="false" outlineLevel="0" max="7424" min="7424" style="244" width="16"/>
    <col collapsed="false" customWidth="true" hidden="false" outlineLevel="0" max="7425" min="7425" style="244" width="16.67"/>
    <col collapsed="false" customWidth="true" hidden="false" outlineLevel="0" max="7426" min="7426" style="244" width="13.44"/>
    <col collapsed="false" customWidth="true" hidden="false" outlineLevel="0" max="7428" min="7427" style="244" width="10.89"/>
    <col collapsed="false" customWidth="true" hidden="false" outlineLevel="0" max="7429" min="7429" style="244" width="6.22"/>
    <col collapsed="false" customWidth="true" hidden="false" outlineLevel="0" max="7430" min="7430" style="244" width="8.88"/>
    <col collapsed="false" customWidth="true" hidden="false" outlineLevel="0" max="7431" min="7431" style="244" width="13.89"/>
    <col collapsed="false" customWidth="true" hidden="false" outlineLevel="0" max="7432" min="7432" style="244" width="13.22"/>
    <col collapsed="false" customWidth="true" hidden="false" outlineLevel="0" max="7433" min="7433" style="244" width="16"/>
    <col collapsed="false" customWidth="true" hidden="false" outlineLevel="0" max="7434" min="7434" style="244" width="11.66"/>
    <col collapsed="false" customWidth="true" hidden="false" outlineLevel="0" max="7435" min="7435" style="244" width="16.89"/>
    <col collapsed="false" customWidth="true" hidden="false" outlineLevel="0" max="7436" min="7436" style="244" width="13.22"/>
    <col collapsed="false" customWidth="true" hidden="false" outlineLevel="0" max="7437" min="7437" style="244" width="18.34"/>
    <col collapsed="false" customWidth="true" hidden="false" outlineLevel="0" max="7438" min="7438" style="244" width="15"/>
    <col collapsed="false" customWidth="true" hidden="false" outlineLevel="0" max="7439" min="7439" style="244" width="14.77"/>
    <col collapsed="false" customWidth="true" hidden="false" outlineLevel="0" max="7440" min="7440" style="244" width="14.66"/>
    <col collapsed="false" customWidth="true" hidden="false" outlineLevel="0" max="7441" min="7441" style="244" width="13.78"/>
    <col collapsed="false" customWidth="true" hidden="false" outlineLevel="0" max="7442" min="7442" style="244" width="14.22"/>
    <col collapsed="false" customWidth="true" hidden="false" outlineLevel="0" max="7443" min="7443" style="244" width="15.11"/>
    <col collapsed="false" customWidth="true" hidden="false" outlineLevel="0" max="7444" min="7444" style="244" width="20.44"/>
    <col collapsed="false" customWidth="true" hidden="false" outlineLevel="0" max="7445" min="7445" style="244" width="27.88"/>
    <col collapsed="false" customWidth="true" hidden="false" outlineLevel="0" max="7446" min="7446" style="244" width="6.88"/>
    <col collapsed="false" customWidth="true" hidden="false" outlineLevel="0" max="7447" min="7447" style="244" width="5"/>
    <col collapsed="false" customWidth="true" hidden="false" outlineLevel="0" max="7448" min="7448" style="244" width="8"/>
    <col collapsed="false" customWidth="true" hidden="false" outlineLevel="0" max="7449" min="7449" style="244" width="11.88"/>
    <col collapsed="false" customWidth="false" hidden="false" outlineLevel="0" max="7678" min="7450" style="244" width="9"/>
    <col collapsed="false" customWidth="true" hidden="false" outlineLevel="0" max="7679" min="7679" style="244" width="3.88"/>
    <col collapsed="false" customWidth="true" hidden="false" outlineLevel="0" max="7680" min="7680" style="244" width="16"/>
    <col collapsed="false" customWidth="true" hidden="false" outlineLevel="0" max="7681" min="7681" style="244" width="16.67"/>
    <col collapsed="false" customWidth="true" hidden="false" outlineLevel="0" max="7682" min="7682" style="244" width="13.44"/>
    <col collapsed="false" customWidth="true" hidden="false" outlineLevel="0" max="7684" min="7683" style="244" width="10.89"/>
    <col collapsed="false" customWidth="true" hidden="false" outlineLevel="0" max="7685" min="7685" style="244" width="6.22"/>
    <col collapsed="false" customWidth="true" hidden="false" outlineLevel="0" max="7686" min="7686" style="244" width="8.88"/>
    <col collapsed="false" customWidth="true" hidden="false" outlineLevel="0" max="7687" min="7687" style="244" width="13.89"/>
    <col collapsed="false" customWidth="true" hidden="false" outlineLevel="0" max="7688" min="7688" style="244" width="13.22"/>
    <col collapsed="false" customWidth="true" hidden="false" outlineLevel="0" max="7689" min="7689" style="244" width="16"/>
    <col collapsed="false" customWidth="true" hidden="false" outlineLevel="0" max="7690" min="7690" style="244" width="11.66"/>
    <col collapsed="false" customWidth="true" hidden="false" outlineLevel="0" max="7691" min="7691" style="244" width="16.89"/>
    <col collapsed="false" customWidth="true" hidden="false" outlineLevel="0" max="7692" min="7692" style="244" width="13.22"/>
    <col collapsed="false" customWidth="true" hidden="false" outlineLevel="0" max="7693" min="7693" style="244" width="18.34"/>
    <col collapsed="false" customWidth="true" hidden="false" outlineLevel="0" max="7694" min="7694" style="244" width="15"/>
    <col collapsed="false" customWidth="true" hidden="false" outlineLevel="0" max="7695" min="7695" style="244" width="14.77"/>
    <col collapsed="false" customWidth="true" hidden="false" outlineLevel="0" max="7696" min="7696" style="244" width="14.66"/>
    <col collapsed="false" customWidth="true" hidden="false" outlineLevel="0" max="7697" min="7697" style="244" width="13.78"/>
    <col collapsed="false" customWidth="true" hidden="false" outlineLevel="0" max="7698" min="7698" style="244" width="14.22"/>
    <col collapsed="false" customWidth="true" hidden="false" outlineLevel="0" max="7699" min="7699" style="244" width="15.11"/>
    <col collapsed="false" customWidth="true" hidden="false" outlineLevel="0" max="7700" min="7700" style="244" width="20.44"/>
    <col collapsed="false" customWidth="true" hidden="false" outlineLevel="0" max="7701" min="7701" style="244" width="27.88"/>
    <col collapsed="false" customWidth="true" hidden="false" outlineLevel="0" max="7702" min="7702" style="244" width="6.88"/>
    <col collapsed="false" customWidth="true" hidden="false" outlineLevel="0" max="7703" min="7703" style="244" width="5"/>
    <col collapsed="false" customWidth="true" hidden="false" outlineLevel="0" max="7704" min="7704" style="244" width="8"/>
    <col collapsed="false" customWidth="true" hidden="false" outlineLevel="0" max="7705" min="7705" style="244" width="11.88"/>
    <col collapsed="false" customWidth="false" hidden="false" outlineLevel="0" max="7934" min="7706" style="244" width="9"/>
    <col collapsed="false" customWidth="true" hidden="false" outlineLevel="0" max="7935" min="7935" style="244" width="3.88"/>
    <col collapsed="false" customWidth="true" hidden="false" outlineLevel="0" max="7936" min="7936" style="244" width="16"/>
    <col collapsed="false" customWidth="true" hidden="false" outlineLevel="0" max="7937" min="7937" style="244" width="16.67"/>
    <col collapsed="false" customWidth="true" hidden="false" outlineLevel="0" max="7938" min="7938" style="244" width="13.44"/>
    <col collapsed="false" customWidth="true" hidden="false" outlineLevel="0" max="7940" min="7939" style="244" width="10.89"/>
    <col collapsed="false" customWidth="true" hidden="false" outlineLevel="0" max="7941" min="7941" style="244" width="6.22"/>
    <col collapsed="false" customWidth="true" hidden="false" outlineLevel="0" max="7942" min="7942" style="244" width="8.88"/>
    <col collapsed="false" customWidth="true" hidden="false" outlineLevel="0" max="7943" min="7943" style="244" width="13.89"/>
    <col collapsed="false" customWidth="true" hidden="false" outlineLevel="0" max="7944" min="7944" style="244" width="13.22"/>
    <col collapsed="false" customWidth="true" hidden="false" outlineLevel="0" max="7945" min="7945" style="244" width="16"/>
    <col collapsed="false" customWidth="true" hidden="false" outlineLevel="0" max="7946" min="7946" style="244" width="11.66"/>
    <col collapsed="false" customWidth="true" hidden="false" outlineLevel="0" max="7947" min="7947" style="244" width="16.89"/>
    <col collapsed="false" customWidth="true" hidden="false" outlineLevel="0" max="7948" min="7948" style="244" width="13.22"/>
    <col collapsed="false" customWidth="true" hidden="false" outlineLevel="0" max="7949" min="7949" style="244" width="18.34"/>
    <col collapsed="false" customWidth="true" hidden="false" outlineLevel="0" max="7950" min="7950" style="244" width="15"/>
    <col collapsed="false" customWidth="true" hidden="false" outlineLevel="0" max="7951" min="7951" style="244" width="14.77"/>
    <col collapsed="false" customWidth="true" hidden="false" outlineLevel="0" max="7952" min="7952" style="244" width="14.66"/>
    <col collapsed="false" customWidth="true" hidden="false" outlineLevel="0" max="7953" min="7953" style="244" width="13.78"/>
    <col collapsed="false" customWidth="true" hidden="false" outlineLevel="0" max="7954" min="7954" style="244" width="14.22"/>
    <col collapsed="false" customWidth="true" hidden="false" outlineLevel="0" max="7955" min="7955" style="244" width="15.11"/>
    <col collapsed="false" customWidth="true" hidden="false" outlineLevel="0" max="7956" min="7956" style="244" width="20.44"/>
    <col collapsed="false" customWidth="true" hidden="false" outlineLevel="0" max="7957" min="7957" style="244" width="27.88"/>
    <col collapsed="false" customWidth="true" hidden="false" outlineLevel="0" max="7958" min="7958" style="244" width="6.88"/>
    <col collapsed="false" customWidth="true" hidden="false" outlineLevel="0" max="7959" min="7959" style="244" width="5"/>
    <col collapsed="false" customWidth="true" hidden="false" outlineLevel="0" max="7960" min="7960" style="244" width="8"/>
    <col collapsed="false" customWidth="true" hidden="false" outlineLevel="0" max="7961" min="7961" style="244" width="11.88"/>
    <col collapsed="false" customWidth="false" hidden="false" outlineLevel="0" max="8190" min="7962" style="244" width="9"/>
    <col collapsed="false" customWidth="true" hidden="false" outlineLevel="0" max="8191" min="8191" style="244" width="3.88"/>
    <col collapsed="false" customWidth="true" hidden="false" outlineLevel="0" max="8192" min="8192" style="244" width="16"/>
    <col collapsed="false" customWidth="true" hidden="false" outlineLevel="0" max="8193" min="8193" style="244" width="16.67"/>
    <col collapsed="false" customWidth="true" hidden="false" outlineLevel="0" max="8194" min="8194" style="244" width="13.44"/>
    <col collapsed="false" customWidth="true" hidden="false" outlineLevel="0" max="8196" min="8195" style="244" width="10.89"/>
    <col collapsed="false" customWidth="true" hidden="false" outlineLevel="0" max="8197" min="8197" style="244" width="6.22"/>
    <col collapsed="false" customWidth="true" hidden="false" outlineLevel="0" max="8198" min="8198" style="244" width="8.88"/>
    <col collapsed="false" customWidth="true" hidden="false" outlineLevel="0" max="8199" min="8199" style="244" width="13.89"/>
    <col collapsed="false" customWidth="true" hidden="false" outlineLevel="0" max="8200" min="8200" style="244" width="13.22"/>
    <col collapsed="false" customWidth="true" hidden="false" outlineLevel="0" max="8201" min="8201" style="244" width="16"/>
    <col collapsed="false" customWidth="true" hidden="false" outlineLevel="0" max="8202" min="8202" style="244" width="11.66"/>
    <col collapsed="false" customWidth="true" hidden="false" outlineLevel="0" max="8203" min="8203" style="244" width="16.89"/>
    <col collapsed="false" customWidth="true" hidden="false" outlineLevel="0" max="8204" min="8204" style="244" width="13.22"/>
    <col collapsed="false" customWidth="true" hidden="false" outlineLevel="0" max="8205" min="8205" style="244" width="18.34"/>
    <col collapsed="false" customWidth="true" hidden="false" outlineLevel="0" max="8206" min="8206" style="244" width="15"/>
    <col collapsed="false" customWidth="true" hidden="false" outlineLevel="0" max="8207" min="8207" style="244" width="14.77"/>
    <col collapsed="false" customWidth="true" hidden="false" outlineLevel="0" max="8208" min="8208" style="244" width="14.66"/>
    <col collapsed="false" customWidth="true" hidden="false" outlineLevel="0" max="8209" min="8209" style="244" width="13.78"/>
    <col collapsed="false" customWidth="true" hidden="false" outlineLevel="0" max="8210" min="8210" style="244" width="14.22"/>
    <col collapsed="false" customWidth="true" hidden="false" outlineLevel="0" max="8211" min="8211" style="244" width="15.11"/>
    <col collapsed="false" customWidth="true" hidden="false" outlineLevel="0" max="8212" min="8212" style="244" width="20.44"/>
    <col collapsed="false" customWidth="true" hidden="false" outlineLevel="0" max="8213" min="8213" style="244" width="27.88"/>
    <col collapsed="false" customWidth="true" hidden="false" outlineLevel="0" max="8214" min="8214" style="244" width="6.88"/>
    <col collapsed="false" customWidth="true" hidden="false" outlineLevel="0" max="8215" min="8215" style="244" width="5"/>
    <col collapsed="false" customWidth="true" hidden="false" outlineLevel="0" max="8216" min="8216" style="244" width="8"/>
    <col collapsed="false" customWidth="true" hidden="false" outlineLevel="0" max="8217" min="8217" style="244" width="11.88"/>
    <col collapsed="false" customWidth="false" hidden="false" outlineLevel="0" max="8446" min="8218" style="244" width="9"/>
    <col collapsed="false" customWidth="true" hidden="false" outlineLevel="0" max="8447" min="8447" style="244" width="3.88"/>
    <col collapsed="false" customWidth="true" hidden="false" outlineLevel="0" max="8448" min="8448" style="244" width="16"/>
    <col collapsed="false" customWidth="true" hidden="false" outlineLevel="0" max="8449" min="8449" style="244" width="16.67"/>
    <col collapsed="false" customWidth="true" hidden="false" outlineLevel="0" max="8450" min="8450" style="244" width="13.44"/>
    <col collapsed="false" customWidth="true" hidden="false" outlineLevel="0" max="8452" min="8451" style="244" width="10.89"/>
    <col collapsed="false" customWidth="true" hidden="false" outlineLevel="0" max="8453" min="8453" style="244" width="6.22"/>
    <col collapsed="false" customWidth="true" hidden="false" outlineLevel="0" max="8454" min="8454" style="244" width="8.88"/>
    <col collapsed="false" customWidth="true" hidden="false" outlineLevel="0" max="8455" min="8455" style="244" width="13.89"/>
    <col collapsed="false" customWidth="true" hidden="false" outlineLevel="0" max="8456" min="8456" style="244" width="13.22"/>
    <col collapsed="false" customWidth="true" hidden="false" outlineLevel="0" max="8457" min="8457" style="244" width="16"/>
    <col collapsed="false" customWidth="true" hidden="false" outlineLevel="0" max="8458" min="8458" style="244" width="11.66"/>
    <col collapsed="false" customWidth="true" hidden="false" outlineLevel="0" max="8459" min="8459" style="244" width="16.89"/>
    <col collapsed="false" customWidth="true" hidden="false" outlineLevel="0" max="8460" min="8460" style="244" width="13.22"/>
    <col collapsed="false" customWidth="true" hidden="false" outlineLevel="0" max="8461" min="8461" style="244" width="18.34"/>
    <col collapsed="false" customWidth="true" hidden="false" outlineLevel="0" max="8462" min="8462" style="244" width="15"/>
    <col collapsed="false" customWidth="true" hidden="false" outlineLevel="0" max="8463" min="8463" style="244" width="14.77"/>
    <col collapsed="false" customWidth="true" hidden="false" outlineLevel="0" max="8464" min="8464" style="244" width="14.66"/>
    <col collapsed="false" customWidth="true" hidden="false" outlineLevel="0" max="8465" min="8465" style="244" width="13.78"/>
    <col collapsed="false" customWidth="true" hidden="false" outlineLevel="0" max="8466" min="8466" style="244" width="14.22"/>
    <col collapsed="false" customWidth="true" hidden="false" outlineLevel="0" max="8467" min="8467" style="244" width="15.11"/>
    <col collapsed="false" customWidth="true" hidden="false" outlineLevel="0" max="8468" min="8468" style="244" width="20.44"/>
    <col collapsed="false" customWidth="true" hidden="false" outlineLevel="0" max="8469" min="8469" style="244" width="27.88"/>
    <col collapsed="false" customWidth="true" hidden="false" outlineLevel="0" max="8470" min="8470" style="244" width="6.88"/>
    <col collapsed="false" customWidth="true" hidden="false" outlineLevel="0" max="8471" min="8471" style="244" width="5"/>
    <col collapsed="false" customWidth="true" hidden="false" outlineLevel="0" max="8472" min="8472" style="244" width="8"/>
    <col collapsed="false" customWidth="true" hidden="false" outlineLevel="0" max="8473" min="8473" style="244" width="11.88"/>
    <col collapsed="false" customWidth="false" hidden="false" outlineLevel="0" max="8702" min="8474" style="244" width="9"/>
    <col collapsed="false" customWidth="true" hidden="false" outlineLevel="0" max="8703" min="8703" style="244" width="3.88"/>
    <col collapsed="false" customWidth="true" hidden="false" outlineLevel="0" max="8704" min="8704" style="244" width="16"/>
    <col collapsed="false" customWidth="true" hidden="false" outlineLevel="0" max="8705" min="8705" style="244" width="16.67"/>
    <col collapsed="false" customWidth="true" hidden="false" outlineLevel="0" max="8706" min="8706" style="244" width="13.44"/>
    <col collapsed="false" customWidth="true" hidden="false" outlineLevel="0" max="8708" min="8707" style="244" width="10.89"/>
    <col collapsed="false" customWidth="true" hidden="false" outlineLevel="0" max="8709" min="8709" style="244" width="6.22"/>
    <col collapsed="false" customWidth="true" hidden="false" outlineLevel="0" max="8710" min="8710" style="244" width="8.88"/>
    <col collapsed="false" customWidth="true" hidden="false" outlineLevel="0" max="8711" min="8711" style="244" width="13.89"/>
    <col collapsed="false" customWidth="true" hidden="false" outlineLevel="0" max="8712" min="8712" style="244" width="13.22"/>
    <col collapsed="false" customWidth="true" hidden="false" outlineLevel="0" max="8713" min="8713" style="244" width="16"/>
    <col collapsed="false" customWidth="true" hidden="false" outlineLevel="0" max="8714" min="8714" style="244" width="11.66"/>
    <col collapsed="false" customWidth="true" hidden="false" outlineLevel="0" max="8715" min="8715" style="244" width="16.89"/>
    <col collapsed="false" customWidth="true" hidden="false" outlineLevel="0" max="8716" min="8716" style="244" width="13.22"/>
    <col collapsed="false" customWidth="true" hidden="false" outlineLevel="0" max="8717" min="8717" style="244" width="18.34"/>
    <col collapsed="false" customWidth="true" hidden="false" outlineLevel="0" max="8718" min="8718" style="244" width="15"/>
    <col collapsed="false" customWidth="true" hidden="false" outlineLevel="0" max="8719" min="8719" style="244" width="14.77"/>
    <col collapsed="false" customWidth="true" hidden="false" outlineLevel="0" max="8720" min="8720" style="244" width="14.66"/>
    <col collapsed="false" customWidth="true" hidden="false" outlineLevel="0" max="8721" min="8721" style="244" width="13.78"/>
    <col collapsed="false" customWidth="true" hidden="false" outlineLevel="0" max="8722" min="8722" style="244" width="14.22"/>
    <col collapsed="false" customWidth="true" hidden="false" outlineLevel="0" max="8723" min="8723" style="244" width="15.11"/>
    <col collapsed="false" customWidth="true" hidden="false" outlineLevel="0" max="8724" min="8724" style="244" width="20.44"/>
    <col collapsed="false" customWidth="true" hidden="false" outlineLevel="0" max="8725" min="8725" style="244" width="27.88"/>
    <col collapsed="false" customWidth="true" hidden="false" outlineLevel="0" max="8726" min="8726" style="244" width="6.88"/>
    <col collapsed="false" customWidth="true" hidden="false" outlineLevel="0" max="8727" min="8727" style="244" width="5"/>
    <col collapsed="false" customWidth="true" hidden="false" outlineLevel="0" max="8728" min="8728" style="244" width="8"/>
    <col collapsed="false" customWidth="true" hidden="false" outlineLevel="0" max="8729" min="8729" style="244" width="11.88"/>
    <col collapsed="false" customWidth="false" hidden="false" outlineLevel="0" max="8958" min="8730" style="244" width="9"/>
    <col collapsed="false" customWidth="true" hidden="false" outlineLevel="0" max="8959" min="8959" style="244" width="3.88"/>
    <col collapsed="false" customWidth="true" hidden="false" outlineLevel="0" max="8960" min="8960" style="244" width="16"/>
    <col collapsed="false" customWidth="true" hidden="false" outlineLevel="0" max="8961" min="8961" style="244" width="16.67"/>
    <col collapsed="false" customWidth="true" hidden="false" outlineLevel="0" max="8962" min="8962" style="244" width="13.44"/>
    <col collapsed="false" customWidth="true" hidden="false" outlineLevel="0" max="8964" min="8963" style="244" width="10.89"/>
    <col collapsed="false" customWidth="true" hidden="false" outlineLevel="0" max="8965" min="8965" style="244" width="6.22"/>
    <col collapsed="false" customWidth="true" hidden="false" outlineLevel="0" max="8966" min="8966" style="244" width="8.88"/>
    <col collapsed="false" customWidth="true" hidden="false" outlineLevel="0" max="8967" min="8967" style="244" width="13.89"/>
    <col collapsed="false" customWidth="true" hidden="false" outlineLevel="0" max="8968" min="8968" style="244" width="13.22"/>
    <col collapsed="false" customWidth="true" hidden="false" outlineLevel="0" max="8969" min="8969" style="244" width="16"/>
    <col collapsed="false" customWidth="true" hidden="false" outlineLevel="0" max="8970" min="8970" style="244" width="11.66"/>
    <col collapsed="false" customWidth="true" hidden="false" outlineLevel="0" max="8971" min="8971" style="244" width="16.89"/>
    <col collapsed="false" customWidth="true" hidden="false" outlineLevel="0" max="8972" min="8972" style="244" width="13.22"/>
    <col collapsed="false" customWidth="true" hidden="false" outlineLevel="0" max="8973" min="8973" style="244" width="18.34"/>
    <col collapsed="false" customWidth="true" hidden="false" outlineLevel="0" max="8974" min="8974" style="244" width="15"/>
    <col collapsed="false" customWidth="true" hidden="false" outlineLevel="0" max="8975" min="8975" style="244" width="14.77"/>
    <col collapsed="false" customWidth="true" hidden="false" outlineLevel="0" max="8976" min="8976" style="244" width="14.66"/>
    <col collapsed="false" customWidth="true" hidden="false" outlineLevel="0" max="8977" min="8977" style="244" width="13.78"/>
    <col collapsed="false" customWidth="true" hidden="false" outlineLevel="0" max="8978" min="8978" style="244" width="14.22"/>
    <col collapsed="false" customWidth="true" hidden="false" outlineLevel="0" max="8979" min="8979" style="244" width="15.11"/>
    <col collapsed="false" customWidth="true" hidden="false" outlineLevel="0" max="8980" min="8980" style="244" width="20.44"/>
    <col collapsed="false" customWidth="true" hidden="false" outlineLevel="0" max="8981" min="8981" style="244" width="27.88"/>
    <col collapsed="false" customWidth="true" hidden="false" outlineLevel="0" max="8982" min="8982" style="244" width="6.88"/>
    <col collapsed="false" customWidth="true" hidden="false" outlineLevel="0" max="8983" min="8983" style="244" width="5"/>
    <col collapsed="false" customWidth="true" hidden="false" outlineLevel="0" max="8984" min="8984" style="244" width="8"/>
    <col collapsed="false" customWidth="true" hidden="false" outlineLevel="0" max="8985" min="8985" style="244" width="11.88"/>
    <col collapsed="false" customWidth="false" hidden="false" outlineLevel="0" max="9214" min="8986" style="244" width="9"/>
    <col collapsed="false" customWidth="true" hidden="false" outlineLevel="0" max="9215" min="9215" style="244" width="3.88"/>
    <col collapsed="false" customWidth="true" hidden="false" outlineLevel="0" max="9216" min="9216" style="244" width="16"/>
    <col collapsed="false" customWidth="true" hidden="false" outlineLevel="0" max="9217" min="9217" style="244" width="16.67"/>
    <col collapsed="false" customWidth="true" hidden="false" outlineLevel="0" max="9218" min="9218" style="244" width="13.44"/>
    <col collapsed="false" customWidth="true" hidden="false" outlineLevel="0" max="9220" min="9219" style="244" width="10.89"/>
    <col collapsed="false" customWidth="true" hidden="false" outlineLevel="0" max="9221" min="9221" style="244" width="6.22"/>
    <col collapsed="false" customWidth="true" hidden="false" outlineLevel="0" max="9222" min="9222" style="244" width="8.88"/>
    <col collapsed="false" customWidth="true" hidden="false" outlineLevel="0" max="9223" min="9223" style="244" width="13.89"/>
    <col collapsed="false" customWidth="true" hidden="false" outlineLevel="0" max="9224" min="9224" style="244" width="13.22"/>
    <col collapsed="false" customWidth="true" hidden="false" outlineLevel="0" max="9225" min="9225" style="244" width="16"/>
    <col collapsed="false" customWidth="true" hidden="false" outlineLevel="0" max="9226" min="9226" style="244" width="11.66"/>
    <col collapsed="false" customWidth="true" hidden="false" outlineLevel="0" max="9227" min="9227" style="244" width="16.89"/>
    <col collapsed="false" customWidth="true" hidden="false" outlineLevel="0" max="9228" min="9228" style="244" width="13.22"/>
    <col collapsed="false" customWidth="true" hidden="false" outlineLevel="0" max="9229" min="9229" style="244" width="18.34"/>
    <col collapsed="false" customWidth="true" hidden="false" outlineLevel="0" max="9230" min="9230" style="244" width="15"/>
    <col collapsed="false" customWidth="true" hidden="false" outlineLevel="0" max="9231" min="9231" style="244" width="14.77"/>
    <col collapsed="false" customWidth="true" hidden="false" outlineLevel="0" max="9232" min="9232" style="244" width="14.66"/>
    <col collapsed="false" customWidth="true" hidden="false" outlineLevel="0" max="9233" min="9233" style="244" width="13.78"/>
    <col collapsed="false" customWidth="true" hidden="false" outlineLevel="0" max="9234" min="9234" style="244" width="14.22"/>
    <col collapsed="false" customWidth="true" hidden="false" outlineLevel="0" max="9235" min="9235" style="244" width="15.11"/>
    <col collapsed="false" customWidth="true" hidden="false" outlineLevel="0" max="9236" min="9236" style="244" width="20.44"/>
    <col collapsed="false" customWidth="true" hidden="false" outlineLevel="0" max="9237" min="9237" style="244" width="27.88"/>
    <col collapsed="false" customWidth="true" hidden="false" outlineLevel="0" max="9238" min="9238" style="244" width="6.88"/>
    <col collapsed="false" customWidth="true" hidden="false" outlineLevel="0" max="9239" min="9239" style="244" width="5"/>
    <col collapsed="false" customWidth="true" hidden="false" outlineLevel="0" max="9240" min="9240" style="244" width="8"/>
    <col collapsed="false" customWidth="true" hidden="false" outlineLevel="0" max="9241" min="9241" style="244" width="11.88"/>
    <col collapsed="false" customWidth="false" hidden="false" outlineLevel="0" max="9470" min="9242" style="244" width="9"/>
    <col collapsed="false" customWidth="true" hidden="false" outlineLevel="0" max="9471" min="9471" style="244" width="3.88"/>
    <col collapsed="false" customWidth="true" hidden="false" outlineLevel="0" max="9472" min="9472" style="244" width="16"/>
    <col collapsed="false" customWidth="true" hidden="false" outlineLevel="0" max="9473" min="9473" style="244" width="16.67"/>
    <col collapsed="false" customWidth="true" hidden="false" outlineLevel="0" max="9474" min="9474" style="244" width="13.44"/>
    <col collapsed="false" customWidth="true" hidden="false" outlineLevel="0" max="9476" min="9475" style="244" width="10.89"/>
    <col collapsed="false" customWidth="true" hidden="false" outlineLevel="0" max="9477" min="9477" style="244" width="6.22"/>
    <col collapsed="false" customWidth="true" hidden="false" outlineLevel="0" max="9478" min="9478" style="244" width="8.88"/>
    <col collapsed="false" customWidth="true" hidden="false" outlineLevel="0" max="9479" min="9479" style="244" width="13.89"/>
    <col collapsed="false" customWidth="true" hidden="false" outlineLevel="0" max="9480" min="9480" style="244" width="13.22"/>
    <col collapsed="false" customWidth="true" hidden="false" outlineLevel="0" max="9481" min="9481" style="244" width="16"/>
    <col collapsed="false" customWidth="true" hidden="false" outlineLevel="0" max="9482" min="9482" style="244" width="11.66"/>
    <col collapsed="false" customWidth="true" hidden="false" outlineLevel="0" max="9483" min="9483" style="244" width="16.89"/>
    <col collapsed="false" customWidth="true" hidden="false" outlineLevel="0" max="9484" min="9484" style="244" width="13.22"/>
    <col collapsed="false" customWidth="true" hidden="false" outlineLevel="0" max="9485" min="9485" style="244" width="18.34"/>
    <col collapsed="false" customWidth="true" hidden="false" outlineLevel="0" max="9486" min="9486" style="244" width="15"/>
    <col collapsed="false" customWidth="true" hidden="false" outlineLevel="0" max="9487" min="9487" style="244" width="14.77"/>
    <col collapsed="false" customWidth="true" hidden="false" outlineLevel="0" max="9488" min="9488" style="244" width="14.66"/>
    <col collapsed="false" customWidth="true" hidden="false" outlineLevel="0" max="9489" min="9489" style="244" width="13.78"/>
    <col collapsed="false" customWidth="true" hidden="false" outlineLevel="0" max="9490" min="9490" style="244" width="14.22"/>
    <col collapsed="false" customWidth="true" hidden="false" outlineLevel="0" max="9491" min="9491" style="244" width="15.11"/>
    <col collapsed="false" customWidth="true" hidden="false" outlineLevel="0" max="9492" min="9492" style="244" width="20.44"/>
    <col collapsed="false" customWidth="true" hidden="false" outlineLevel="0" max="9493" min="9493" style="244" width="27.88"/>
    <col collapsed="false" customWidth="true" hidden="false" outlineLevel="0" max="9494" min="9494" style="244" width="6.88"/>
    <col collapsed="false" customWidth="true" hidden="false" outlineLevel="0" max="9495" min="9495" style="244" width="5"/>
    <col collapsed="false" customWidth="true" hidden="false" outlineLevel="0" max="9496" min="9496" style="244" width="8"/>
    <col collapsed="false" customWidth="true" hidden="false" outlineLevel="0" max="9497" min="9497" style="244" width="11.88"/>
    <col collapsed="false" customWidth="false" hidden="false" outlineLevel="0" max="9726" min="9498" style="244" width="9"/>
    <col collapsed="false" customWidth="true" hidden="false" outlineLevel="0" max="9727" min="9727" style="244" width="3.88"/>
    <col collapsed="false" customWidth="true" hidden="false" outlineLevel="0" max="9728" min="9728" style="244" width="16"/>
    <col collapsed="false" customWidth="true" hidden="false" outlineLevel="0" max="9729" min="9729" style="244" width="16.67"/>
    <col collapsed="false" customWidth="true" hidden="false" outlineLevel="0" max="9730" min="9730" style="244" width="13.44"/>
    <col collapsed="false" customWidth="true" hidden="false" outlineLevel="0" max="9732" min="9731" style="244" width="10.89"/>
    <col collapsed="false" customWidth="true" hidden="false" outlineLevel="0" max="9733" min="9733" style="244" width="6.22"/>
    <col collapsed="false" customWidth="true" hidden="false" outlineLevel="0" max="9734" min="9734" style="244" width="8.88"/>
    <col collapsed="false" customWidth="true" hidden="false" outlineLevel="0" max="9735" min="9735" style="244" width="13.89"/>
    <col collapsed="false" customWidth="true" hidden="false" outlineLevel="0" max="9736" min="9736" style="244" width="13.22"/>
    <col collapsed="false" customWidth="true" hidden="false" outlineLevel="0" max="9737" min="9737" style="244" width="16"/>
    <col collapsed="false" customWidth="true" hidden="false" outlineLevel="0" max="9738" min="9738" style="244" width="11.66"/>
    <col collapsed="false" customWidth="true" hidden="false" outlineLevel="0" max="9739" min="9739" style="244" width="16.89"/>
    <col collapsed="false" customWidth="true" hidden="false" outlineLevel="0" max="9740" min="9740" style="244" width="13.22"/>
    <col collapsed="false" customWidth="true" hidden="false" outlineLevel="0" max="9741" min="9741" style="244" width="18.34"/>
    <col collapsed="false" customWidth="true" hidden="false" outlineLevel="0" max="9742" min="9742" style="244" width="15"/>
    <col collapsed="false" customWidth="true" hidden="false" outlineLevel="0" max="9743" min="9743" style="244" width="14.77"/>
    <col collapsed="false" customWidth="true" hidden="false" outlineLevel="0" max="9744" min="9744" style="244" width="14.66"/>
    <col collapsed="false" customWidth="true" hidden="false" outlineLevel="0" max="9745" min="9745" style="244" width="13.78"/>
    <col collapsed="false" customWidth="true" hidden="false" outlineLevel="0" max="9746" min="9746" style="244" width="14.22"/>
    <col collapsed="false" customWidth="true" hidden="false" outlineLevel="0" max="9747" min="9747" style="244" width="15.11"/>
    <col collapsed="false" customWidth="true" hidden="false" outlineLevel="0" max="9748" min="9748" style="244" width="20.44"/>
    <col collapsed="false" customWidth="true" hidden="false" outlineLevel="0" max="9749" min="9749" style="244" width="27.88"/>
    <col collapsed="false" customWidth="true" hidden="false" outlineLevel="0" max="9750" min="9750" style="244" width="6.88"/>
    <col collapsed="false" customWidth="true" hidden="false" outlineLevel="0" max="9751" min="9751" style="244" width="5"/>
    <col collapsed="false" customWidth="true" hidden="false" outlineLevel="0" max="9752" min="9752" style="244" width="8"/>
    <col collapsed="false" customWidth="true" hidden="false" outlineLevel="0" max="9753" min="9753" style="244" width="11.88"/>
    <col collapsed="false" customWidth="false" hidden="false" outlineLevel="0" max="9982" min="9754" style="244" width="9"/>
    <col collapsed="false" customWidth="true" hidden="false" outlineLevel="0" max="9983" min="9983" style="244" width="3.88"/>
    <col collapsed="false" customWidth="true" hidden="false" outlineLevel="0" max="9984" min="9984" style="244" width="16"/>
    <col collapsed="false" customWidth="true" hidden="false" outlineLevel="0" max="9985" min="9985" style="244" width="16.67"/>
    <col collapsed="false" customWidth="true" hidden="false" outlineLevel="0" max="9986" min="9986" style="244" width="13.44"/>
    <col collapsed="false" customWidth="true" hidden="false" outlineLevel="0" max="9988" min="9987" style="244" width="10.89"/>
    <col collapsed="false" customWidth="true" hidden="false" outlineLevel="0" max="9989" min="9989" style="244" width="6.22"/>
    <col collapsed="false" customWidth="true" hidden="false" outlineLevel="0" max="9990" min="9990" style="244" width="8.88"/>
    <col collapsed="false" customWidth="true" hidden="false" outlineLevel="0" max="9991" min="9991" style="244" width="13.89"/>
    <col collapsed="false" customWidth="true" hidden="false" outlineLevel="0" max="9992" min="9992" style="244" width="13.22"/>
    <col collapsed="false" customWidth="true" hidden="false" outlineLevel="0" max="9993" min="9993" style="244" width="16"/>
    <col collapsed="false" customWidth="true" hidden="false" outlineLevel="0" max="9994" min="9994" style="244" width="11.66"/>
    <col collapsed="false" customWidth="true" hidden="false" outlineLevel="0" max="9995" min="9995" style="244" width="16.89"/>
    <col collapsed="false" customWidth="true" hidden="false" outlineLevel="0" max="9996" min="9996" style="244" width="13.22"/>
    <col collapsed="false" customWidth="true" hidden="false" outlineLevel="0" max="9997" min="9997" style="244" width="18.34"/>
    <col collapsed="false" customWidth="true" hidden="false" outlineLevel="0" max="9998" min="9998" style="244" width="15"/>
    <col collapsed="false" customWidth="true" hidden="false" outlineLevel="0" max="9999" min="9999" style="244" width="14.77"/>
    <col collapsed="false" customWidth="true" hidden="false" outlineLevel="0" max="10000" min="10000" style="244" width="14.66"/>
    <col collapsed="false" customWidth="true" hidden="false" outlineLevel="0" max="10001" min="10001" style="244" width="13.78"/>
    <col collapsed="false" customWidth="true" hidden="false" outlineLevel="0" max="10002" min="10002" style="244" width="14.22"/>
    <col collapsed="false" customWidth="true" hidden="false" outlineLevel="0" max="10003" min="10003" style="244" width="15.11"/>
    <col collapsed="false" customWidth="true" hidden="false" outlineLevel="0" max="10004" min="10004" style="244" width="20.44"/>
    <col collapsed="false" customWidth="true" hidden="false" outlineLevel="0" max="10005" min="10005" style="244" width="27.88"/>
    <col collapsed="false" customWidth="true" hidden="false" outlineLevel="0" max="10006" min="10006" style="244" width="6.88"/>
    <col collapsed="false" customWidth="true" hidden="false" outlineLevel="0" max="10007" min="10007" style="244" width="5"/>
    <col collapsed="false" customWidth="true" hidden="false" outlineLevel="0" max="10008" min="10008" style="244" width="8"/>
    <col collapsed="false" customWidth="true" hidden="false" outlineLevel="0" max="10009" min="10009" style="244" width="11.88"/>
    <col collapsed="false" customWidth="false" hidden="false" outlineLevel="0" max="10238" min="10010" style="244" width="9"/>
    <col collapsed="false" customWidth="true" hidden="false" outlineLevel="0" max="10239" min="10239" style="244" width="3.88"/>
    <col collapsed="false" customWidth="true" hidden="false" outlineLevel="0" max="10240" min="10240" style="244" width="16"/>
    <col collapsed="false" customWidth="true" hidden="false" outlineLevel="0" max="10241" min="10241" style="244" width="16.67"/>
    <col collapsed="false" customWidth="true" hidden="false" outlineLevel="0" max="10242" min="10242" style="244" width="13.44"/>
    <col collapsed="false" customWidth="true" hidden="false" outlineLevel="0" max="10244" min="10243" style="244" width="10.89"/>
    <col collapsed="false" customWidth="true" hidden="false" outlineLevel="0" max="10245" min="10245" style="244" width="6.22"/>
    <col collapsed="false" customWidth="true" hidden="false" outlineLevel="0" max="10246" min="10246" style="244" width="8.88"/>
    <col collapsed="false" customWidth="true" hidden="false" outlineLevel="0" max="10247" min="10247" style="244" width="13.89"/>
    <col collapsed="false" customWidth="true" hidden="false" outlineLevel="0" max="10248" min="10248" style="244" width="13.22"/>
    <col collapsed="false" customWidth="true" hidden="false" outlineLevel="0" max="10249" min="10249" style="244" width="16"/>
    <col collapsed="false" customWidth="true" hidden="false" outlineLevel="0" max="10250" min="10250" style="244" width="11.66"/>
    <col collapsed="false" customWidth="true" hidden="false" outlineLevel="0" max="10251" min="10251" style="244" width="16.89"/>
    <col collapsed="false" customWidth="true" hidden="false" outlineLevel="0" max="10252" min="10252" style="244" width="13.22"/>
    <col collapsed="false" customWidth="true" hidden="false" outlineLevel="0" max="10253" min="10253" style="244" width="18.34"/>
    <col collapsed="false" customWidth="true" hidden="false" outlineLevel="0" max="10254" min="10254" style="244" width="15"/>
    <col collapsed="false" customWidth="true" hidden="false" outlineLevel="0" max="10255" min="10255" style="244" width="14.77"/>
    <col collapsed="false" customWidth="true" hidden="false" outlineLevel="0" max="10256" min="10256" style="244" width="14.66"/>
    <col collapsed="false" customWidth="true" hidden="false" outlineLevel="0" max="10257" min="10257" style="244" width="13.78"/>
    <col collapsed="false" customWidth="true" hidden="false" outlineLevel="0" max="10258" min="10258" style="244" width="14.22"/>
    <col collapsed="false" customWidth="true" hidden="false" outlineLevel="0" max="10259" min="10259" style="244" width="15.11"/>
    <col collapsed="false" customWidth="true" hidden="false" outlineLevel="0" max="10260" min="10260" style="244" width="20.44"/>
    <col collapsed="false" customWidth="true" hidden="false" outlineLevel="0" max="10261" min="10261" style="244" width="27.88"/>
    <col collapsed="false" customWidth="true" hidden="false" outlineLevel="0" max="10262" min="10262" style="244" width="6.88"/>
    <col collapsed="false" customWidth="true" hidden="false" outlineLevel="0" max="10263" min="10263" style="244" width="5"/>
    <col collapsed="false" customWidth="true" hidden="false" outlineLevel="0" max="10264" min="10264" style="244" width="8"/>
    <col collapsed="false" customWidth="true" hidden="false" outlineLevel="0" max="10265" min="10265" style="244" width="11.88"/>
    <col collapsed="false" customWidth="false" hidden="false" outlineLevel="0" max="10494" min="10266" style="244" width="9"/>
    <col collapsed="false" customWidth="true" hidden="false" outlineLevel="0" max="10495" min="10495" style="244" width="3.88"/>
    <col collapsed="false" customWidth="true" hidden="false" outlineLevel="0" max="10496" min="10496" style="244" width="16"/>
    <col collapsed="false" customWidth="true" hidden="false" outlineLevel="0" max="10497" min="10497" style="244" width="16.67"/>
    <col collapsed="false" customWidth="true" hidden="false" outlineLevel="0" max="10498" min="10498" style="244" width="13.44"/>
    <col collapsed="false" customWidth="true" hidden="false" outlineLevel="0" max="10500" min="10499" style="244" width="10.89"/>
    <col collapsed="false" customWidth="true" hidden="false" outlineLevel="0" max="10501" min="10501" style="244" width="6.22"/>
    <col collapsed="false" customWidth="true" hidden="false" outlineLevel="0" max="10502" min="10502" style="244" width="8.88"/>
    <col collapsed="false" customWidth="true" hidden="false" outlineLevel="0" max="10503" min="10503" style="244" width="13.89"/>
    <col collapsed="false" customWidth="true" hidden="false" outlineLevel="0" max="10504" min="10504" style="244" width="13.22"/>
    <col collapsed="false" customWidth="true" hidden="false" outlineLevel="0" max="10505" min="10505" style="244" width="16"/>
    <col collapsed="false" customWidth="true" hidden="false" outlineLevel="0" max="10506" min="10506" style="244" width="11.66"/>
    <col collapsed="false" customWidth="true" hidden="false" outlineLevel="0" max="10507" min="10507" style="244" width="16.89"/>
    <col collapsed="false" customWidth="true" hidden="false" outlineLevel="0" max="10508" min="10508" style="244" width="13.22"/>
    <col collapsed="false" customWidth="true" hidden="false" outlineLevel="0" max="10509" min="10509" style="244" width="18.34"/>
    <col collapsed="false" customWidth="true" hidden="false" outlineLevel="0" max="10510" min="10510" style="244" width="15"/>
    <col collapsed="false" customWidth="true" hidden="false" outlineLevel="0" max="10511" min="10511" style="244" width="14.77"/>
    <col collapsed="false" customWidth="true" hidden="false" outlineLevel="0" max="10512" min="10512" style="244" width="14.66"/>
    <col collapsed="false" customWidth="true" hidden="false" outlineLevel="0" max="10513" min="10513" style="244" width="13.78"/>
    <col collapsed="false" customWidth="true" hidden="false" outlineLevel="0" max="10514" min="10514" style="244" width="14.22"/>
    <col collapsed="false" customWidth="true" hidden="false" outlineLevel="0" max="10515" min="10515" style="244" width="15.11"/>
    <col collapsed="false" customWidth="true" hidden="false" outlineLevel="0" max="10516" min="10516" style="244" width="20.44"/>
    <col collapsed="false" customWidth="true" hidden="false" outlineLevel="0" max="10517" min="10517" style="244" width="27.88"/>
    <col collapsed="false" customWidth="true" hidden="false" outlineLevel="0" max="10518" min="10518" style="244" width="6.88"/>
    <col collapsed="false" customWidth="true" hidden="false" outlineLevel="0" max="10519" min="10519" style="244" width="5"/>
    <col collapsed="false" customWidth="true" hidden="false" outlineLevel="0" max="10520" min="10520" style="244" width="8"/>
    <col collapsed="false" customWidth="true" hidden="false" outlineLevel="0" max="10521" min="10521" style="244" width="11.88"/>
    <col collapsed="false" customWidth="false" hidden="false" outlineLevel="0" max="10750" min="10522" style="244" width="9"/>
    <col collapsed="false" customWidth="true" hidden="false" outlineLevel="0" max="10751" min="10751" style="244" width="3.88"/>
    <col collapsed="false" customWidth="true" hidden="false" outlineLevel="0" max="10752" min="10752" style="244" width="16"/>
    <col collapsed="false" customWidth="true" hidden="false" outlineLevel="0" max="10753" min="10753" style="244" width="16.67"/>
    <col collapsed="false" customWidth="true" hidden="false" outlineLevel="0" max="10754" min="10754" style="244" width="13.44"/>
    <col collapsed="false" customWidth="true" hidden="false" outlineLevel="0" max="10756" min="10755" style="244" width="10.89"/>
    <col collapsed="false" customWidth="true" hidden="false" outlineLevel="0" max="10757" min="10757" style="244" width="6.22"/>
    <col collapsed="false" customWidth="true" hidden="false" outlineLevel="0" max="10758" min="10758" style="244" width="8.88"/>
    <col collapsed="false" customWidth="true" hidden="false" outlineLevel="0" max="10759" min="10759" style="244" width="13.89"/>
    <col collapsed="false" customWidth="true" hidden="false" outlineLevel="0" max="10760" min="10760" style="244" width="13.22"/>
    <col collapsed="false" customWidth="true" hidden="false" outlineLevel="0" max="10761" min="10761" style="244" width="16"/>
    <col collapsed="false" customWidth="true" hidden="false" outlineLevel="0" max="10762" min="10762" style="244" width="11.66"/>
    <col collapsed="false" customWidth="true" hidden="false" outlineLevel="0" max="10763" min="10763" style="244" width="16.89"/>
    <col collapsed="false" customWidth="true" hidden="false" outlineLevel="0" max="10764" min="10764" style="244" width="13.22"/>
    <col collapsed="false" customWidth="true" hidden="false" outlineLevel="0" max="10765" min="10765" style="244" width="18.34"/>
    <col collapsed="false" customWidth="true" hidden="false" outlineLevel="0" max="10766" min="10766" style="244" width="15"/>
    <col collapsed="false" customWidth="true" hidden="false" outlineLevel="0" max="10767" min="10767" style="244" width="14.77"/>
    <col collapsed="false" customWidth="true" hidden="false" outlineLevel="0" max="10768" min="10768" style="244" width="14.66"/>
    <col collapsed="false" customWidth="true" hidden="false" outlineLevel="0" max="10769" min="10769" style="244" width="13.78"/>
    <col collapsed="false" customWidth="true" hidden="false" outlineLevel="0" max="10770" min="10770" style="244" width="14.22"/>
    <col collapsed="false" customWidth="true" hidden="false" outlineLevel="0" max="10771" min="10771" style="244" width="15.11"/>
    <col collapsed="false" customWidth="true" hidden="false" outlineLevel="0" max="10772" min="10772" style="244" width="20.44"/>
    <col collapsed="false" customWidth="true" hidden="false" outlineLevel="0" max="10773" min="10773" style="244" width="27.88"/>
    <col collapsed="false" customWidth="true" hidden="false" outlineLevel="0" max="10774" min="10774" style="244" width="6.88"/>
    <col collapsed="false" customWidth="true" hidden="false" outlineLevel="0" max="10775" min="10775" style="244" width="5"/>
    <col collapsed="false" customWidth="true" hidden="false" outlineLevel="0" max="10776" min="10776" style="244" width="8"/>
    <col collapsed="false" customWidth="true" hidden="false" outlineLevel="0" max="10777" min="10777" style="244" width="11.88"/>
    <col collapsed="false" customWidth="false" hidden="false" outlineLevel="0" max="11006" min="10778" style="244" width="9"/>
    <col collapsed="false" customWidth="true" hidden="false" outlineLevel="0" max="11007" min="11007" style="244" width="3.88"/>
    <col collapsed="false" customWidth="true" hidden="false" outlineLevel="0" max="11008" min="11008" style="244" width="16"/>
    <col collapsed="false" customWidth="true" hidden="false" outlineLevel="0" max="11009" min="11009" style="244" width="16.67"/>
    <col collapsed="false" customWidth="true" hidden="false" outlineLevel="0" max="11010" min="11010" style="244" width="13.44"/>
    <col collapsed="false" customWidth="true" hidden="false" outlineLevel="0" max="11012" min="11011" style="244" width="10.89"/>
    <col collapsed="false" customWidth="true" hidden="false" outlineLevel="0" max="11013" min="11013" style="244" width="6.22"/>
    <col collapsed="false" customWidth="true" hidden="false" outlineLevel="0" max="11014" min="11014" style="244" width="8.88"/>
    <col collapsed="false" customWidth="true" hidden="false" outlineLevel="0" max="11015" min="11015" style="244" width="13.89"/>
    <col collapsed="false" customWidth="true" hidden="false" outlineLevel="0" max="11016" min="11016" style="244" width="13.22"/>
    <col collapsed="false" customWidth="true" hidden="false" outlineLevel="0" max="11017" min="11017" style="244" width="16"/>
    <col collapsed="false" customWidth="true" hidden="false" outlineLevel="0" max="11018" min="11018" style="244" width="11.66"/>
    <col collapsed="false" customWidth="true" hidden="false" outlineLevel="0" max="11019" min="11019" style="244" width="16.89"/>
    <col collapsed="false" customWidth="true" hidden="false" outlineLevel="0" max="11020" min="11020" style="244" width="13.22"/>
    <col collapsed="false" customWidth="true" hidden="false" outlineLevel="0" max="11021" min="11021" style="244" width="18.34"/>
    <col collapsed="false" customWidth="true" hidden="false" outlineLevel="0" max="11022" min="11022" style="244" width="15"/>
    <col collapsed="false" customWidth="true" hidden="false" outlineLevel="0" max="11023" min="11023" style="244" width="14.77"/>
    <col collapsed="false" customWidth="true" hidden="false" outlineLevel="0" max="11024" min="11024" style="244" width="14.66"/>
    <col collapsed="false" customWidth="true" hidden="false" outlineLevel="0" max="11025" min="11025" style="244" width="13.78"/>
    <col collapsed="false" customWidth="true" hidden="false" outlineLevel="0" max="11026" min="11026" style="244" width="14.22"/>
    <col collapsed="false" customWidth="true" hidden="false" outlineLevel="0" max="11027" min="11027" style="244" width="15.11"/>
    <col collapsed="false" customWidth="true" hidden="false" outlineLevel="0" max="11028" min="11028" style="244" width="20.44"/>
    <col collapsed="false" customWidth="true" hidden="false" outlineLevel="0" max="11029" min="11029" style="244" width="27.88"/>
    <col collapsed="false" customWidth="true" hidden="false" outlineLevel="0" max="11030" min="11030" style="244" width="6.88"/>
    <col collapsed="false" customWidth="true" hidden="false" outlineLevel="0" max="11031" min="11031" style="244" width="5"/>
    <col collapsed="false" customWidth="true" hidden="false" outlineLevel="0" max="11032" min="11032" style="244" width="8"/>
    <col collapsed="false" customWidth="true" hidden="false" outlineLevel="0" max="11033" min="11033" style="244" width="11.88"/>
    <col collapsed="false" customWidth="false" hidden="false" outlineLevel="0" max="11262" min="11034" style="244" width="9"/>
    <col collapsed="false" customWidth="true" hidden="false" outlineLevel="0" max="11263" min="11263" style="244" width="3.88"/>
    <col collapsed="false" customWidth="true" hidden="false" outlineLevel="0" max="11264" min="11264" style="244" width="16"/>
    <col collapsed="false" customWidth="true" hidden="false" outlineLevel="0" max="11265" min="11265" style="244" width="16.67"/>
    <col collapsed="false" customWidth="true" hidden="false" outlineLevel="0" max="11266" min="11266" style="244" width="13.44"/>
    <col collapsed="false" customWidth="true" hidden="false" outlineLevel="0" max="11268" min="11267" style="244" width="10.89"/>
    <col collapsed="false" customWidth="true" hidden="false" outlineLevel="0" max="11269" min="11269" style="244" width="6.22"/>
    <col collapsed="false" customWidth="true" hidden="false" outlineLevel="0" max="11270" min="11270" style="244" width="8.88"/>
    <col collapsed="false" customWidth="true" hidden="false" outlineLevel="0" max="11271" min="11271" style="244" width="13.89"/>
    <col collapsed="false" customWidth="true" hidden="false" outlineLevel="0" max="11272" min="11272" style="244" width="13.22"/>
    <col collapsed="false" customWidth="true" hidden="false" outlineLevel="0" max="11273" min="11273" style="244" width="16"/>
    <col collapsed="false" customWidth="true" hidden="false" outlineLevel="0" max="11274" min="11274" style="244" width="11.66"/>
    <col collapsed="false" customWidth="true" hidden="false" outlineLevel="0" max="11275" min="11275" style="244" width="16.89"/>
    <col collapsed="false" customWidth="true" hidden="false" outlineLevel="0" max="11276" min="11276" style="244" width="13.22"/>
    <col collapsed="false" customWidth="true" hidden="false" outlineLevel="0" max="11277" min="11277" style="244" width="18.34"/>
    <col collapsed="false" customWidth="true" hidden="false" outlineLevel="0" max="11278" min="11278" style="244" width="15"/>
    <col collapsed="false" customWidth="true" hidden="false" outlineLevel="0" max="11279" min="11279" style="244" width="14.77"/>
    <col collapsed="false" customWidth="true" hidden="false" outlineLevel="0" max="11280" min="11280" style="244" width="14.66"/>
    <col collapsed="false" customWidth="true" hidden="false" outlineLevel="0" max="11281" min="11281" style="244" width="13.78"/>
    <col collapsed="false" customWidth="true" hidden="false" outlineLevel="0" max="11282" min="11282" style="244" width="14.22"/>
    <col collapsed="false" customWidth="true" hidden="false" outlineLevel="0" max="11283" min="11283" style="244" width="15.11"/>
    <col collapsed="false" customWidth="true" hidden="false" outlineLevel="0" max="11284" min="11284" style="244" width="20.44"/>
    <col collapsed="false" customWidth="true" hidden="false" outlineLevel="0" max="11285" min="11285" style="244" width="27.88"/>
    <col collapsed="false" customWidth="true" hidden="false" outlineLevel="0" max="11286" min="11286" style="244" width="6.88"/>
    <col collapsed="false" customWidth="true" hidden="false" outlineLevel="0" max="11287" min="11287" style="244" width="5"/>
    <col collapsed="false" customWidth="true" hidden="false" outlineLevel="0" max="11288" min="11288" style="244" width="8"/>
    <col collapsed="false" customWidth="true" hidden="false" outlineLevel="0" max="11289" min="11289" style="244" width="11.88"/>
    <col collapsed="false" customWidth="false" hidden="false" outlineLevel="0" max="11518" min="11290" style="244" width="9"/>
    <col collapsed="false" customWidth="true" hidden="false" outlineLevel="0" max="11519" min="11519" style="244" width="3.88"/>
    <col collapsed="false" customWidth="true" hidden="false" outlineLevel="0" max="11520" min="11520" style="244" width="16"/>
    <col collapsed="false" customWidth="true" hidden="false" outlineLevel="0" max="11521" min="11521" style="244" width="16.67"/>
    <col collapsed="false" customWidth="true" hidden="false" outlineLevel="0" max="11522" min="11522" style="244" width="13.44"/>
    <col collapsed="false" customWidth="true" hidden="false" outlineLevel="0" max="11524" min="11523" style="244" width="10.89"/>
    <col collapsed="false" customWidth="true" hidden="false" outlineLevel="0" max="11525" min="11525" style="244" width="6.22"/>
    <col collapsed="false" customWidth="true" hidden="false" outlineLevel="0" max="11526" min="11526" style="244" width="8.88"/>
    <col collapsed="false" customWidth="true" hidden="false" outlineLevel="0" max="11527" min="11527" style="244" width="13.89"/>
    <col collapsed="false" customWidth="true" hidden="false" outlineLevel="0" max="11528" min="11528" style="244" width="13.22"/>
    <col collapsed="false" customWidth="true" hidden="false" outlineLevel="0" max="11529" min="11529" style="244" width="16"/>
    <col collapsed="false" customWidth="true" hidden="false" outlineLevel="0" max="11530" min="11530" style="244" width="11.66"/>
    <col collapsed="false" customWidth="true" hidden="false" outlineLevel="0" max="11531" min="11531" style="244" width="16.89"/>
    <col collapsed="false" customWidth="true" hidden="false" outlineLevel="0" max="11532" min="11532" style="244" width="13.22"/>
    <col collapsed="false" customWidth="true" hidden="false" outlineLevel="0" max="11533" min="11533" style="244" width="18.34"/>
    <col collapsed="false" customWidth="true" hidden="false" outlineLevel="0" max="11534" min="11534" style="244" width="15"/>
    <col collapsed="false" customWidth="true" hidden="false" outlineLevel="0" max="11535" min="11535" style="244" width="14.77"/>
    <col collapsed="false" customWidth="true" hidden="false" outlineLevel="0" max="11536" min="11536" style="244" width="14.66"/>
    <col collapsed="false" customWidth="true" hidden="false" outlineLevel="0" max="11537" min="11537" style="244" width="13.78"/>
    <col collapsed="false" customWidth="true" hidden="false" outlineLevel="0" max="11538" min="11538" style="244" width="14.22"/>
    <col collapsed="false" customWidth="true" hidden="false" outlineLevel="0" max="11539" min="11539" style="244" width="15.11"/>
    <col collapsed="false" customWidth="true" hidden="false" outlineLevel="0" max="11540" min="11540" style="244" width="20.44"/>
    <col collapsed="false" customWidth="true" hidden="false" outlineLevel="0" max="11541" min="11541" style="244" width="27.88"/>
    <col collapsed="false" customWidth="true" hidden="false" outlineLevel="0" max="11542" min="11542" style="244" width="6.88"/>
    <col collapsed="false" customWidth="true" hidden="false" outlineLevel="0" max="11543" min="11543" style="244" width="5"/>
    <col collapsed="false" customWidth="true" hidden="false" outlineLevel="0" max="11544" min="11544" style="244" width="8"/>
    <col collapsed="false" customWidth="true" hidden="false" outlineLevel="0" max="11545" min="11545" style="244" width="11.88"/>
    <col collapsed="false" customWidth="false" hidden="false" outlineLevel="0" max="11774" min="11546" style="244" width="9"/>
    <col collapsed="false" customWidth="true" hidden="false" outlineLevel="0" max="11775" min="11775" style="244" width="3.88"/>
    <col collapsed="false" customWidth="true" hidden="false" outlineLevel="0" max="11776" min="11776" style="244" width="16"/>
    <col collapsed="false" customWidth="true" hidden="false" outlineLevel="0" max="11777" min="11777" style="244" width="16.67"/>
    <col collapsed="false" customWidth="true" hidden="false" outlineLevel="0" max="11778" min="11778" style="244" width="13.44"/>
    <col collapsed="false" customWidth="true" hidden="false" outlineLevel="0" max="11780" min="11779" style="244" width="10.89"/>
    <col collapsed="false" customWidth="true" hidden="false" outlineLevel="0" max="11781" min="11781" style="244" width="6.22"/>
    <col collapsed="false" customWidth="true" hidden="false" outlineLevel="0" max="11782" min="11782" style="244" width="8.88"/>
    <col collapsed="false" customWidth="true" hidden="false" outlineLevel="0" max="11783" min="11783" style="244" width="13.89"/>
    <col collapsed="false" customWidth="true" hidden="false" outlineLevel="0" max="11784" min="11784" style="244" width="13.22"/>
    <col collapsed="false" customWidth="true" hidden="false" outlineLevel="0" max="11785" min="11785" style="244" width="16"/>
    <col collapsed="false" customWidth="true" hidden="false" outlineLevel="0" max="11786" min="11786" style="244" width="11.66"/>
    <col collapsed="false" customWidth="true" hidden="false" outlineLevel="0" max="11787" min="11787" style="244" width="16.89"/>
    <col collapsed="false" customWidth="true" hidden="false" outlineLevel="0" max="11788" min="11788" style="244" width="13.22"/>
    <col collapsed="false" customWidth="true" hidden="false" outlineLevel="0" max="11789" min="11789" style="244" width="18.34"/>
    <col collapsed="false" customWidth="true" hidden="false" outlineLevel="0" max="11790" min="11790" style="244" width="15"/>
    <col collapsed="false" customWidth="true" hidden="false" outlineLevel="0" max="11791" min="11791" style="244" width="14.77"/>
    <col collapsed="false" customWidth="true" hidden="false" outlineLevel="0" max="11792" min="11792" style="244" width="14.66"/>
    <col collapsed="false" customWidth="true" hidden="false" outlineLevel="0" max="11793" min="11793" style="244" width="13.78"/>
    <col collapsed="false" customWidth="true" hidden="false" outlineLevel="0" max="11794" min="11794" style="244" width="14.22"/>
    <col collapsed="false" customWidth="true" hidden="false" outlineLevel="0" max="11795" min="11795" style="244" width="15.11"/>
    <col collapsed="false" customWidth="true" hidden="false" outlineLevel="0" max="11796" min="11796" style="244" width="20.44"/>
    <col collapsed="false" customWidth="true" hidden="false" outlineLevel="0" max="11797" min="11797" style="244" width="27.88"/>
    <col collapsed="false" customWidth="true" hidden="false" outlineLevel="0" max="11798" min="11798" style="244" width="6.88"/>
    <col collapsed="false" customWidth="true" hidden="false" outlineLevel="0" max="11799" min="11799" style="244" width="5"/>
    <col collapsed="false" customWidth="true" hidden="false" outlineLevel="0" max="11800" min="11800" style="244" width="8"/>
    <col collapsed="false" customWidth="true" hidden="false" outlineLevel="0" max="11801" min="11801" style="244" width="11.88"/>
    <col collapsed="false" customWidth="false" hidden="false" outlineLevel="0" max="12030" min="11802" style="244" width="9"/>
    <col collapsed="false" customWidth="true" hidden="false" outlineLevel="0" max="12031" min="12031" style="244" width="3.88"/>
    <col collapsed="false" customWidth="true" hidden="false" outlineLevel="0" max="12032" min="12032" style="244" width="16"/>
    <col collapsed="false" customWidth="true" hidden="false" outlineLevel="0" max="12033" min="12033" style="244" width="16.67"/>
    <col collapsed="false" customWidth="true" hidden="false" outlineLevel="0" max="12034" min="12034" style="244" width="13.44"/>
    <col collapsed="false" customWidth="true" hidden="false" outlineLevel="0" max="12036" min="12035" style="244" width="10.89"/>
    <col collapsed="false" customWidth="true" hidden="false" outlineLevel="0" max="12037" min="12037" style="244" width="6.22"/>
    <col collapsed="false" customWidth="true" hidden="false" outlineLevel="0" max="12038" min="12038" style="244" width="8.88"/>
    <col collapsed="false" customWidth="true" hidden="false" outlineLevel="0" max="12039" min="12039" style="244" width="13.89"/>
    <col collapsed="false" customWidth="true" hidden="false" outlineLevel="0" max="12040" min="12040" style="244" width="13.22"/>
    <col collapsed="false" customWidth="true" hidden="false" outlineLevel="0" max="12041" min="12041" style="244" width="16"/>
    <col collapsed="false" customWidth="true" hidden="false" outlineLevel="0" max="12042" min="12042" style="244" width="11.66"/>
    <col collapsed="false" customWidth="true" hidden="false" outlineLevel="0" max="12043" min="12043" style="244" width="16.89"/>
    <col collapsed="false" customWidth="true" hidden="false" outlineLevel="0" max="12044" min="12044" style="244" width="13.22"/>
    <col collapsed="false" customWidth="true" hidden="false" outlineLevel="0" max="12045" min="12045" style="244" width="18.34"/>
    <col collapsed="false" customWidth="true" hidden="false" outlineLevel="0" max="12046" min="12046" style="244" width="15"/>
    <col collapsed="false" customWidth="true" hidden="false" outlineLevel="0" max="12047" min="12047" style="244" width="14.77"/>
    <col collapsed="false" customWidth="true" hidden="false" outlineLevel="0" max="12048" min="12048" style="244" width="14.66"/>
    <col collapsed="false" customWidth="true" hidden="false" outlineLevel="0" max="12049" min="12049" style="244" width="13.78"/>
    <col collapsed="false" customWidth="true" hidden="false" outlineLevel="0" max="12050" min="12050" style="244" width="14.22"/>
    <col collapsed="false" customWidth="true" hidden="false" outlineLevel="0" max="12051" min="12051" style="244" width="15.11"/>
    <col collapsed="false" customWidth="true" hidden="false" outlineLevel="0" max="12052" min="12052" style="244" width="20.44"/>
    <col collapsed="false" customWidth="true" hidden="false" outlineLevel="0" max="12053" min="12053" style="244" width="27.88"/>
    <col collapsed="false" customWidth="true" hidden="false" outlineLevel="0" max="12054" min="12054" style="244" width="6.88"/>
    <col collapsed="false" customWidth="true" hidden="false" outlineLevel="0" max="12055" min="12055" style="244" width="5"/>
    <col collapsed="false" customWidth="true" hidden="false" outlineLevel="0" max="12056" min="12056" style="244" width="8"/>
    <col collapsed="false" customWidth="true" hidden="false" outlineLevel="0" max="12057" min="12057" style="244" width="11.88"/>
    <col collapsed="false" customWidth="false" hidden="false" outlineLevel="0" max="12286" min="12058" style="244" width="9"/>
    <col collapsed="false" customWidth="true" hidden="false" outlineLevel="0" max="12287" min="12287" style="244" width="3.88"/>
    <col collapsed="false" customWidth="true" hidden="false" outlineLevel="0" max="12288" min="12288" style="244" width="16"/>
    <col collapsed="false" customWidth="true" hidden="false" outlineLevel="0" max="12289" min="12289" style="244" width="16.67"/>
    <col collapsed="false" customWidth="true" hidden="false" outlineLevel="0" max="12290" min="12290" style="244" width="13.44"/>
    <col collapsed="false" customWidth="true" hidden="false" outlineLevel="0" max="12292" min="12291" style="244" width="10.89"/>
    <col collapsed="false" customWidth="true" hidden="false" outlineLevel="0" max="12293" min="12293" style="244" width="6.22"/>
    <col collapsed="false" customWidth="true" hidden="false" outlineLevel="0" max="12294" min="12294" style="244" width="8.88"/>
    <col collapsed="false" customWidth="true" hidden="false" outlineLevel="0" max="12295" min="12295" style="244" width="13.89"/>
    <col collapsed="false" customWidth="true" hidden="false" outlineLevel="0" max="12296" min="12296" style="244" width="13.22"/>
    <col collapsed="false" customWidth="true" hidden="false" outlineLevel="0" max="12297" min="12297" style="244" width="16"/>
    <col collapsed="false" customWidth="true" hidden="false" outlineLevel="0" max="12298" min="12298" style="244" width="11.66"/>
    <col collapsed="false" customWidth="true" hidden="false" outlineLevel="0" max="12299" min="12299" style="244" width="16.89"/>
    <col collapsed="false" customWidth="true" hidden="false" outlineLevel="0" max="12300" min="12300" style="244" width="13.22"/>
    <col collapsed="false" customWidth="true" hidden="false" outlineLevel="0" max="12301" min="12301" style="244" width="18.34"/>
    <col collapsed="false" customWidth="true" hidden="false" outlineLevel="0" max="12302" min="12302" style="244" width="15"/>
    <col collapsed="false" customWidth="true" hidden="false" outlineLevel="0" max="12303" min="12303" style="244" width="14.77"/>
    <col collapsed="false" customWidth="true" hidden="false" outlineLevel="0" max="12304" min="12304" style="244" width="14.66"/>
    <col collapsed="false" customWidth="true" hidden="false" outlineLevel="0" max="12305" min="12305" style="244" width="13.78"/>
    <col collapsed="false" customWidth="true" hidden="false" outlineLevel="0" max="12306" min="12306" style="244" width="14.22"/>
    <col collapsed="false" customWidth="true" hidden="false" outlineLevel="0" max="12307" min="12307" style="244" width="15.11"/>
    <col collapsed="false" customWidth="true" hidden="false" outlineLevel="0" max="12308" min="12308" style="244" width="20.44"/>
    <col collapsed="false" customWidth="true" hidden="false" outlineLevel="0" max="12309" min="12309" style="244" width="27.88"/>
    <col collapsed="false" customWidth="true" hidden="false" outlineLevel="0" max="12310" min="12310" style="244" width="6.88"/>
    <col collapsed="false" customWidth="true" hidden="false" outlineLevel="0" max="12311" min="12311" style="244" width="5"/>
    <col collapsed="false" customWidth="true" hidden="false" outlineLevel="0" max="12312" min="12312" style="244" width="8"/>
    <col collapsed="false" customWidth="true" hidden="false" outlineLevel="0" max="12313" min="12313" style="244" width="11.88"/>
    <col collapsed="false" customWidth="false" hidden="false" outlineLevel="0" max="12542" min="12314" style="244" width="9"/>
    <col collapsed="false" customWidth="true" hidden="false" outlineLevel="0" max="12543" min="12543" style="244" width="3.88"/>
    <col collapsed="false" customWidth="true" hidden="false" outlineLevel="0" max="12544" min="12544" style="244" width="16"/>
    <col collapsed="false" customWidth="true" hidden="false" outlineLevel="0" max="12545" min="12545" style="244" width="16.67"/>
    <col collapsed="false" customWidth="true" hidden="false" outlineLevel="0" max="12546" min="12546" style="244" width="13.44"/>
    <col collapsed="false" customWidth="true" hidden="false" outlineLevel="0" max="12548" min="12547" style="244" width="10.89"/>
    <col collapsed="false" customWidth="true" hidden="false" outlineLevel="0" max="12549" min="12549" style="244" width="6.22"/>
    <col collapsed="false" customWidth="true" hidden="false" outlineLevel="0" max="12550" min="12550" style="244" width="8.88"/>
    <col collapsed="false" customWidth="true" hidden="false" outlineLevel="0" max="12551" min="12551" style="244" width="13.89"/>
    <col collapsed="false" customWidth="true" hidden="false" outlineLevel="0" max="12552" min="12552" style="244" width="13.22"/>
    <col collapsed="false" customWidth="true" hidden="false" outlineLevel="0" max="12553" min="12553" style="244" width="16"/>
    <col collapsed="false" customWidth="true" hidden="false" outlineLevel="0" max="12554" min="12554" style="244" width="11.66"/>
    <col collapsed="false" customWidth="true" hidden="false" outlineLevel="0" max="12555" min="12555" style="244" width="16.89"/>
    <col collapsed="false" customWidth="true" hidden="false" outlineLevel="0" max="12556" min="12556" style="244" width="13.22"/>
    <col collapsed="false" customWidth="true" hidden="false" outlineLevel="0" max="12557" min="12557" style="244" width="18.34"/>
    <col collapsed="false" customWidth="true" hidden="false" outlineLevel="0" max="12558" min="12558" style="244" width="15"/>
    <col collapsed="false" customWidth="true" hidden="false" outlineLevel="0" max="12559" min="12559" style="244" width="14.77"/>
    <col collapsed="false" customWidth="true" hidden="false" outlineLevel="0" max="12560" min="12560" style="244" width="14.66"/>
    <col collapsed="false" customWidth="true" hidden="false" outlineLevel="0" max="12561" min="12561" style="244" width="13.78"/>
    <col collapsed="false" customWidth="true" hidden="false" outlineLevel="0" max="12562" min="12562" style="244" width="14.22"/>
    <col collapsed="false" customWidth="true" hidden="false" outlineLevel="0" max="12563" min="12563" style="244" width="15.11"/>
    <col collapsed="false" customWidth="true" hidden="false" outlineLevel="0" max="12564" min="12564" style="244" width="20.44"/>
    <col collapsed="false" customWidth="true" hidden="false" outlineLevel="0" max="12565" min="12565" style="244" width="27.88"/>
    <col collapsed="false" customWidth="true" hidden="false" outlineLevel="0" max="12566" min="12566" style="244" width="6.88"/>
    <col collapsed="false" customWidth="true" hidden="false" outlineLevel="0" max="12567" min="12567" style="244" width="5"/>
    <col collapsed="false" customWidth="true" hidden="false" outlineLevel="0" max="12568" min="12568" style="244" width="8"/>
    <col collapsed="false" customWidth="true" hidden="false" outlineLevel="0" max="12569" min="12569" style="244" width="11.88"/>
    <col collapsed="false" customWidth="false" hidden="false" outlineLevel="0" max="12798" min="12570" style="244" width="9"/>
    <col collapsed="false" customWidth="true" hidden="false" outlineLevel="0" max="12799" min="12799" style="244" width="3.88"/>
    <col collapsed="false" customWidth="true" hidden="false" outlineLevel="0" max="12800" min="12800" style="244" width="16"/>
    <col collapsed="false" customWidth="true" hidden="false" outlineLevel="0" max="12801" min="12801" style="244" width="16.67"/>
    <col collapsed="false" customWidth="true" hidden="false" outlineLevel="0" max="12802" min="12802" style="244" width="13.44"/>
    <col collapsed="false" customWidth="true" hidden="false" outlineLevel="0" max="12804" min="12803" style="244" width="10.89"/>
    <col collapsed="false" customWidth="true" hidden="false" outlineLevel="0" max="12805" min="12805" style="244" width="6.22"/>
    <col collapsed="false" customWidth="true" hidden="false" outlineLevel="0" max="12806" min="12806" style="244" width="8.88"/>
    <col collapsed="false" customWidth="true" hidden="false" outlineLevel="0" max="12807" min="12807" style="244" width="13.89"/>
    <col collapsed="false" customWidth="true" hidden="false" outlineLevel="0" max="12808" min="12808" style="244" width="13.22"/>
    <col collapsed="false" customWidth="true" hidden="false" outlineLevel="0" max="12809" min="12809" style="244" width="16"/>
    <col collapsed="false" customWidth="true" hidden="false" outlineLevel="0" max="12810" min="12810" style="244" width="11.66"/>
    <col collapsed="false" customWidth="true" hidden="false" outlineLevel="0" max="12811" min="12811" style="244" width="16.89"/>
    <col collapsed="false" customWidth="true" hidden="false" outlineLevel="0" max="12812" min="12812" style="244" width="13.22"/>
    <col collapsed="false" customWidth="true" hidden="false" outlineLevel="0" max="12813" min="12813" style="244" width="18.34"/>
    <col collapsed="false" customWidth="true" hidden="false" outlineLevel="0" max="12814" min="12814" style="244" width="15"/>
    <col collapsed="false" customWidth="true" hidden="false" outlineLevel="0" max="12815" min="12815" style="244" width="14.77"/>
    <col collapsed="false" customWidth="true" hidden="false" outlineLevel="0" max="12816" min="12816" style="244" width="14.66"/>
    <col collapsed="false" customWidth="true" hidden="false" outlineLevel="0" max="12817" min="12817" style="244" width="13.78"/>
    <col collapsed="false" customWidth="true" hidden="false" outlineLevel="0" max="12818" min="12818" style="244" width="14.22"/>
    <col collapsed="false" customWidth="true" hidden="false" outlineLevel="0" max="12819" min="12819" style="244" width="15.11"/>
    <col collapsed="false" customWidth="true" hidden="false" outlineLevel="0" max="12820" min="12820" style="244" width="20.44"/>
    <col collapsed="false" customWidth="true" hidden="false" outlineLevel="0" max="12821" min="12821" style="244" width="27.88"/>
    <col collapsed="false" customWidth="true" hidden="false" outlineLevel="0" max="12822" min="12822" style="244" width="6.88"/>
    <col collapsed="false" customWidth="true" hidden="false" outlineLevel="0" max="12823" min="12823" style="244" width="5"/>
    <col collapsed="false" customWidth="true" hidden="false" outlineLevel="0" max="12824" min="12824" style="244" width="8"/>
    <col collapsed="false" customWidth="true" hidden="false" outlineLevel="0" max="12825" min="12825" style="244" width="11.88"/>
    <col collapsed="false" customWidth="false" hidden="false" outlineLevel="0" max="13054" min="12826" style="244" width="9"/>
    <col collapsed="false" customWidth="true" hidden="false" outlineLevel="0" max="13055" min="13055" style="244" width="3.88"/>
    <col collapsed="false" customWidth="true" hidden="false" outlineLevel="0" max="13056" min="13056" style="244" width="16"/>
    <col collapsed="false" customWidth="true" hidden="false" outlineLevel="0" max="13057" min="13057" style="244" width="16.67"/>
    <col collapsed="false" customWidth="true" hidden="false" outlineLevel="0" max="13058" min="13058" style="244" width="13.44"/>
    <col collapsed="false" customWidth="true" hidden="false" outlineLevel="0" max="13060" min="13059" style="244" width="10.89"/>
    <col collapsed="false" customWidth="true" hidden="false" outlineLevel="0" max="13061" min="13061" style="244" width="6.22"/>
    <col collapsed="false" customWidth="true" hidden="false" outlineLevel="0" max="13062" min="13062" style="244" width="8.88"/>
    <col collapsed="false" customWidth="true" hidden="false" outlineLevel="0" max="13063" min="13063" style="244" width="13.89"/>
    <col collapsed="false" customWidth="true" hidden="false" outlineLevel="0" max="13064" min="13064" style="244" width="13.22"/>
    <col collapsed="false" customWidth="true" hidden="false" outlineLevel="0" max="13065" min="13065" style="244" width="16"/>
    <col collapsed="false" customWidth="true" hidden="false" outlineLevel="0" max="13066" min="13066" style="244" width="11.66"/>
    <col collapsed="false" customWidth="true" hidden="false" outlineLevel="0" max="13067" min="13067" style="244" width="16.89"/>
    <col collapsed="false" customWidth="true" hidden="false" outlineLevel="0" max="13068" min="13068" style="244" width="13.22"/>
    <col collapsed="false" customWidth="true" hidden="false" outlineLevel="0" max="13069" min="13069" style="244" width="18.34"/>
    <col collapsed="false" customWidth="true" hidden="false" outlineLevel="0" max="13070" min="13070" style="244" width="15"/>
    <col collapsed="false" customWidth="true" hidden="false" outlineLevel="0" max="13071" min="13071" style="244" width="14.77"/>
    <col collapsed="false" customWidth="true" hidden="false" outlineLevel="0" max="13072" min="13072" style="244" width="14.66"/>
    <col collapsed="false" customWidth="true" hidden="false" outlineLevel="0" max="13073" min="13073" style="244" width="13.78"/>
    <col collapsed="false" customWidth="true" hidden="false" outlineLevel="0" max="13074" min="13074" style="244" width="14.22"/>
    <col collapsed="false" customWidth="true" hidden="false" outlineLevel="0" max="13075" min="13075" style="244" width="15.11"/>
    <col collapsed="false" customWidth="true" hidden="false" outlineLevel="0" max="13076" min="13076" style="244" width="20.44"/>
    <col collapsed="false" customWidth="true" hidden="false" outlineLevel="0" max="13077" min="13077" style="244" width="27.88"/>
    <col collapsed="false" customWidth="true" hidden="false" outlineLevel="0" max="13078" min="13078" style="244" width="6.88"/>
    <col collapsed="false" customWidth="true" hidden="false" outlineLevel="0" max="13079" min="13079" style="244" width="5"/>
    <col collapsed="false" customWidth="true" hidden="false" outlineLevel="0" max="13080" min="13080" style="244" width="8"/>
    <col collapsed="false" customWidth="true" hidden="false" outlineLevel="0" max="13081" min="13081" style="244" width="11.88"/>
    <col collapsed="false" customWidth="false" hidden="false" outlineLevel="0" max="13310" min="13082" style="244" width="9"/>
    <col collapsed="false" customWidth="true" hidden="false" outlineLevel="0" max="13311" min="13311" style="244" width="3.88"/>
    <col collapsed="false" customWidth="true" hidden="false" outlineLevel="0" max="13312" min="13312" style="244" width="16"/>
    <col collapsed="false" customWidth="true" hidden="false" outlineLevel="0" max="13313" min="13313" style="244" width="16.67"/>
    <col collapsed="false" customWidth="true" hidden="false" outlineLevel="0" max="13314" min="13314" style="244" width="13.44"/>
    <col collapsed="false" customWidth="true" hidden="false" outlineLevel="0" max="13316" min="13315" style="244" width="10.89"/>
    <col collapsed="false" customWidth="true" hidden="false" outlineLevel="0" max="13317" min="13317" style="244" width="6.22"/>
    <col collapsed="false" customWidth="true" hidden="false" outlineLevel="0" max="13318" min="13318" style="244" width="8.88"/>
    <col collapsed="false" customWidth="true" hidden="false" outlineLevel="0" max="13319" min="13319" style="244" width="13.89"/>
    <col collapsed="false" customWidth="true" hidden="false" outlineLevel="0" max="13320" min="13320" style="244" width="13.22"/>
    <col collapsed="false" customWidth="true" hidden="false" outlineLevel="0" max="13321" min="13321" style="244" width="16"/>
    <col collapsed="false" customWidth="true" hidden="false" outlineLevel="0" max="13322" min="13322" style="244" width="11.66"/>
    <col collapsed="false" customWidth="true" hidden="false" outlineLevel="0" max="13323" min="13323" style="244" width="16.89"/>
    <col collapsed="false" customWidth="true" hidden="false" outlineLevel="0" max="13324" min="13324" style="244" width="13.22"/>
    <col collapsed="false" customWidth="true" hidden="false" outlineLevel="0" max="13325" min="13325" style="244" width="18.34"/>
    <col collapsed="false" customWidth="true" hidden="false" outlineLevel="0" max="13326" min="13326" style="244" width="15"/>
    <col collapsed="false" customWidth="true" hidden="false" outlineLevel="0" max="13327" min="13327" style="244" width="14.77"/>
    <col collapsed="false" customWidth="true" hidden="false" outlineLevel="0" max="13328" min="13328" style="244" width="14.66"/>
    <col collapsed="false" customWidth="true" hidden="false" outlineLevel="0" max="13329" min="13329" style="244" width="13.78"/>
    <col collapsed="false" customWidth="true" hidden="false" outlineLevel="0" max="13330" min="13330" style="244" width="14.22"/>
    <col collapsed="false" customWidth="true" hidden="false" outlineLevel="0" max="13331" min="13331" style="244" width="15.11"/>
    <col collapsed="false" customWidth="true" hidden="false" outlineLevel="0" max="13332" min="13332" style="244" width="20.44"/>
    <col collapsed="false" customWidth="true" hidden="false" outlineLevel="0" max="13333" min="13333" style="244" width="27.88"/>
    <col collapsed="false" customWidth="true" hidden="false" outlineLevel="0" max="13334" min="13334" style="244" width="6.88"/>
    <col collapsed="false" customWidth="true" hidden="false" outlineLevel="0" max="13335" min="13335" style="244" width="5"/>
    <col collapsed="false" customWidth="true" hidden="false" outlineLevel="0" max="13336" min="13336" style="244" width="8"/>
    <col collapsed="false" customWidth="true" hidden="false" outlineLevel="0" max="13337" min="13337" style="244" width="11.88"/>
    <col collapsed="false" customWidth="false" hidden="false" outlineLevel="0" max="13566" min="13338" style="244" width="9"/>
    <col collapsed="false" customWidth="true" hidden="false" outlineLevel="0" max="13567" min="13567" style="244" width="3.88"/>
    <col collapsed="false" customWidth="true" hidden="false" outlineLevel="0" max="13568" min="13568" style="244" width="16"/>
    <col collapsed="false" customWidth="true" hidden="false" outlineLevel="0" max="13569" min="13569" style="244" width="16.67"/>
    <col collapsed="false" customWidth="true" hidden="false" outlineLevel="0" max="13570" min="13570" style="244" width="13.44"/>
    <col collapsed="false" customWidth="true" hidden="false" outlineLevel="0" max="13572" min="13571" style="244" width="10.89"/>
    <col collapsed="false" customWidth="true" hidden="false" outlineLevel="0" max="13573" min="13573" style="244" width="6.22"/>
    <col collapsed="false" customWidth="true" hidden="false" outlineLevel="0" max="13574" min="13574" style="244" width="8.88"/>
    <col collapsed="false" customWidth="true" hidden="false" outlineLevel="0" max="13575" min="13575" style="244" width="13.89"/>
    <col collapsed="false" customWidth="true" hidden="false" outlineLevel="0" max="13576" min="13576" style="244" width="13.22"/>
    <col collapsed="false" customWidth="true" hidden="false" outlineLevel="0" max="13577" min="13577" style="244" width="16"/>
    <col collapsed="false" customWidth="true" hidden="false" outlineLevel="0" max="13578" min="13578" style="244" width="11.66"/>
    <col collapsed="false" customWidth="true" hidden="false" outlineLevel="0" max="13579" min="13579" style="244" width="16.89"/>
    <col collapsed="false" customWidth="true" hidden="false" outlineLevel="0" max="13580" min="13580" style="244" width="13.22"/>
    <col collapsed="false" customWidth="true" hidden="false" outlineLevel="0" max="13581" min="13581" style="244" width="18.34"/>
    <col collapsed="false" customWidth="true" hidden="false" outlineLevel="0" max="13582" min="13582" style="244" width="15"/>
    <col collapsed="false" customWidth="true" hidden="false" outlineLevel="0" max="13583" min="13583" style="244" width="14.77"/>
    <col collapsed="false" customWidth="true" hidden="false" outlineLevel="0" max="13584" min="13584" style="244" width="14.66"/>
    <col collapsed="false" customWidth="true" hidden="false" outlineLevel="0" max="13585" min="13585" style="244" width="13.78"/>
    <col collapsed="false" customWidth="true" hidden="false" outlineLevel="0" max="13586" min="13586" style="244" width="14.22"/>
    <col collapsed="false" customWidth="true" hidden="false" outlineLevel="0" max="13587" min="13587" style="244" width="15.11"/>
    <col collapsed="false" customWidth="true" hidden="false" outlineLevel="0" max="13588" min="13588" style="244" width="20.44"/>
    <col collapsed="false" customWidth="true" hidden="false" outlineLevel="0" max="13589" min="13589" style="244" width="27.88"/>
    <col collapsed="false" customWidth="true" hidden="false" outlineLevel="0" max="13590" min="13590" style="244" width="6.88"/>
    <col collapsed="false" customWidth="true" hidden="false" outlineLevel="0" max="13591" min="13591" style="244" width="5"/>
    <col collapsed="false" customWidth="true" hidden="false" outlineLevel="0" max="13592" min="13592" style="244" width="8"/>
    <col collapsed="false" customWidth="true" hidden="false" outlineLevel="0" max="13593" min="13593" style="244" width="11.88"/>
    <col collapsed="false" customWidth="false" hidden="false" outlineLevel="0" max="13822" min="13594" style="244" width="9"/>
    <col collapsed="false" customWidth="true" hidden="false" outlineLevel="0" max="13823" min="13823" style="244" width="3.88"/>
    <col collapsed="false" customWidth="true" hidden="false" outlineLevel="0" max="13824" min="13824" style="244" width="16"/>
    <col collapsed="false" customWidth="true" hidden="false" outlineLevel="0" max="13825" min="13825" style="244" width="16.67"/>
    <col collapsed="false" customWidth="true" hidden="false" outlineLevel="0" max="13826" min="13826" style="244" width="13.44"/>
    <col collapsed="false" customWidth="true" hidden="false" outlineLevel="0" max="13828" min="13827" style="244" width="10.89"/>
    <col collapsed="false" customWidth="true" hidden="false" outlineLevel="0" max="13829" min="13829" style="244" width="6.22"/>
    <col collapsed="false" customWidth="true" hidden="false" outlineLevel="0" max="13830" min="13830" style="244" width="8.88"/>
    <col collapsed="false" customWidth="true" hidden="false" outlineLevel="0" max="13831" min="13831" style="244" width="13.89"/>
    <col collapsed="false" customWidth="true" hidden="false" outlineLevel="0" max="13832" min="13832" style="244" width="13.22"/>
    <col collapsed="false" customWidth="true" hidden="false" outlineLevel="0" max="13833" min="13833" style="244" width="16"/>
    <col collapsed="false" customWidth="true" hidden="false" outlineLevel="0" max="13834" min="13834" style="244" width="11.66"/>
    <col collapsed="false" customWidth="true" hidden="false" outlineLevel="0" max="13835" min="13835" style="244" width="16.89"/>
    <col collapsed="false" customWidth="true" hidden="false" outlineLevel="0" max="13836" min="13836" style="244" width="13.22"/>
    <col collapsed="false" customWidth="true" hidden="false" outlineLevel="0" max="13837" min="13837" style="244" width="18.34"/>
    <col collapsed="false" customWidth="true" hidden="false" outlineLevel="0" max="13838" min="13838" style="244" width="15"/>
    <col collapsed="false" customWidth="true" hidden="false" outlineLevel="0" max="13839" min="13839" style="244" width="14.77"/>
    <col collapsed="false" customWidth="true" hidden="false" outlineLevel="0" max="13840" min="13840" style="244" width="14.66"/>
    <col collapsed="false" customWidth="true" hidden="false" outlineLevel="0" max="13841" min="13841" style="244" width="13.78"/>
    <col collapsed="false" customWidth="true" hidden="false" outlineLevel="0" max="13842" min="13842" style="244" width="14.22"/>
    <col collapsed="false" customWidth="true" hidden="false" outlineLevel="0" max="13843" min="13843" style="244" width="15.11"/>
    <col collapsed="false" customWidth="true" hidden="false" outlineLevel="0" max="13844" min="13844" style="244" width="20.44"/>
    <col collapsed="false" customWidth="true" hidden="false" outlineLevel="0" max="13845" min="13845" style="244" width="27.88"/>
    <col collapsed="false" customWidth="true" hidden="false" outlineLevel="0" max="13846" min="13846" style="244" width="6.88"/>
    <col collapsed="false" customWidth="true" hidden="false" outlineLevel="0" max="13847" min="13847" style="244" width="5"/>
    <col collapsed="false" customWidth="true" hidden="false" outlineLevel="0" max="13848" min="13848" style="244" width="8"/>
    <col collapsed="false" customWidth="true" hidden="false" outlineLevel="0" max="13849" min="13849" style="244" width="11.88"/>
    <col collapsed="false" customWidth="false" hidden="false" outlineLevel="0" max="14078" min="13850" style="244" width="9"/>
    <col collapsed="false" customWidth="true" hidden="false" outlineLevel="0" max="14079" min="14079" style="244" width="3.88"/>
    <col collapsed="false" customWidth="true" hidden="false" outlineLevel="0" max="14080" min="14080" style="244" width="16"/>
    <col collapsed="false" customWidth="true" hidden="false" outlineLevel="0" max="14081" min="14081" style="244" width="16.67"/>
    <col collapsed="false" customWidth="true" hidden="false" outlineLevel="0" max="14082" min="14082" style="244" width="13.44"/>
    <col collapsed="false" customWidth="true" hidden="false" outlineLevel="0" max="14084" min="14083" style="244" width="10.89"/>
    <col collapsed="false" customWidth="true" hidden="false" outlineLevel="0" max="14085" min="14085" style="244" width="6.22"/>
    <col collapsed="false" customWidth="true" hidden="false" outlineLevel="0" max="14086" min="14086" style="244" width="8.88"/>
    <col collapsed="false" customWidth="true" hidden="false" outlineLevel="0" max="14087" min="14087" style="244" width="13.89"/>
    <col collapsed="false" customWidth="true" hidden="false" outlineLevel="0" max="14088" min="14088" style="244" width="13.22"/>
    <col collapsed="false" customWidth="true" hidden="false" outlineLevel="0" max="14089" min="14089" style="244" width="16"/>
    <col collapsed="false" customWidth="true" hidden="false" outlineLevel="0" max="14090" min="14090" style="244" width="11.66"/>
    <col collapsed="false" customWidth="true" hidden="false" outlineLevel="0" max="14091" min="14091" style="244" width="16.89"/>
    <col collapsed="false" customWidth="true" hidden="false" outlineLevel="0" max="14092" min="14092" style="244" width="13.22"/>
    <col collapsed="false" customWidth="true" hidden="false" outlineLevel="0" max="14093" min="14093" style="244" width="18.34"/>
    <col collapsed="false" customWidth="true" hidden="false" outlineLevel="0" max="14094" min="14094" style="244" width="15"/>
    <col collapsed="false" customWidth="true" hidden="false" outlineLevel="0" max="14095" min="14095" style="244" width="14.77"/>
    <col collapsed="false" customWidth="true" hidden="false" outlineLevel="0" max="14096" min="14096" style="244" width="14.66"/>
    <col collapsed="false" customWidth="true" hidden="false" outlineLevel="0" max="14097" min="14097" style="244" width="13.78"/>
    <col collapsed="false" customWidth="true" hidden="false" outlineLevel="0" max="14098" min="14098" style="244" width="14.22"/>
    <col collapsed="false" customWidth="true" hidden="false" outlineLevel="0" max="14099" min="14099" style="244" width="15.11"/>
    <col collapsed="false" customWidth="true" hidden="false" outlineLevel="0" max="14100" min="14100" style="244" width="20.44"/>
    <col collapsed="false" customWidth="true" hidden="false" outlineLevel="0" max="14101" min="14101" style="244" width="27.88"/>
    <col collapsed="false" customWidth="true" hidden="false" outlineLevel="0" max="14102" min="14102" style="244" width="6.88"/>
    <col collapsed="false" customWidth="true" hidden="false" outlineLevel="0" max="14103" min="14103" style="244" width="5"/>
    <col collapsed="false" customWidth="true" hidden="false" outlineLevel="0" max="14104" min="14104" style="244" width="8"/>
    <col collapsed="false" customWidth="true" hidden="false" outlineLevel="0" max="14105" min="14105" style="244" width="11.88"/>
    <col collapsed="false" customWidth="false" hidden="false" outlineLevel="0" max="14334" min="14106" style="244" width="9"/>
    <col collapsed="false" customWidth="true" hidden="false" outlineLevel="0" max="14335" min="14335" style="244" width="3.88"/>
    <col collapsed="false" customWidth="true" hidden="false" outlineLevel="0" max="14336" min="14336" style="244" width="16"/>
    <col collapsed="false" customWidth="true" hidden="false" outlineLevel="0" max="14337" min="14337" style="244" width="16.67"/>
    <col collapsed="false" customWidth="true" hidden="false" outlineLevel="0" max="14338" min="14338" style="244" width="13.44"/>
    <col collapsed="false" customWidth="true" hidden="false" outlineLevel="0" max="14340" min="14339" style="244" width="10.89"/>
    <col collapsed="false" customWidth="true" hidden="false" outlineLevel="0" max="14341" min="14341" style="244" width="6.22"/>
    <col collapsed="false" customWidth="true" hidden="false" outlineLevel="0" max="14342" min="14342" style="244" width="8.88"/>
    <col collapsed="false" customWidth="true" hidden="false" outlineLevel="0" max="14343" min="14343" style="244" width="13.89"/>
    <col collapsed="false" customWidth="true" hidden="false" outlineLevel="0" max="14344" min="14344" style="244" width="13.22"/>
    <col collapsed="false" customWidth="true" hidden="false" outlineLevel="0" max="14345" min="14345" style="244" width="16"/>
    <col collapsed="false" customWidth="true" hidden="false" outlineLevel="0" max="14346" min="14346" style="244" width="11.66"/>
    <col collapsed="false" customWidth="true" hidden="false" outlineLevel="0" max="14347" min="14347" style="244" width="16.89"/>
    <col collapsed="false" customWidth="true" hidden="false" outlineLevel="0" max="14348" min="14348" style="244" width="13.22"/>
    <col collapsed="false" customWidth="true" hidden="false" outlineLevel="0" max="14349" min="14349" style="244" width="18.34"/>
    <col collapsed="false" customWidth="true" hidden="false" outlineLevel="0" max="14350" min="14350" style="244" width="15"/>
    <col collapsed="false" customWidth="true" hidden="false" outlineLevel="0" max="14351" min="14351" style="244" width="14.77"/>
    <col collapsed="false" customWidth="true" hidden="false" outlineLevel="0" max="14352" min="14352" style="244" width="14.66"/>
    <col collapsed="false" customWidth="true" hidden="false" outlineLevel="0" max="14353" min="14353" style="244" width="13.78"/>
    <col collapsed="false" customWidth="true" hidden="false" outlineLevel="0" max="14354" min="14354" style="244" width="14.22"/>
    <col collapsed="false" customWidth="true" hidden="false" outlineLevel="0" max="14355" min="14355" style="244" width="15.11"/>
    <col collapsed="false" customWidth="true" hidden="false" outlineLevel="0" max="14356" min="14356" style="244" width="20.44"/>
    <col collapsed="false" customWidth="true" hidden="false" outlineLevel="0" max="14357" min="14357" style="244" width="27.88"/>
    <col collapsed="false" customWidth="true" hidden="false" outlineLevel="0" max="14358" min="14358" style="244" width="6.88"/>
    <col collapsed="false" customWidth="true" hidden="false" outlineLevel="0" max="14359" min="14359" style="244" width="5"/>
    <col collapsed="false" customWidth="true" hidden="false" outlineLevel="0" max="14360" min="14360" style="244" width="8"/>
    <col collapsed="false" customWidth="true" hidden="false" outlineLevel="0" max="14361" min="14361" style="244" width="11.88"/>
    <col collapsed="false" customWidth="false" hidden="false" outlineLevel="0" max="14590" min="14362" style="244" width="9"/>
    <col collapsed="false" customWidth="true" hidden="false" outlineLevel="0" max="14591" min="14591" style="244" width="3.88"/>
    <col collapsed="false" customWidth="true" hidden="false" outlineLevel="0" max="14592" min="14592" style="244" width="16"/>
    <col collapsed="false" customWidth="true" hidden="false" outlineLevel="0" max="14593" min="14593" style="244" width="16.67"/>
    <col collapsed="false" customWidth="true" hidden="false" outlineLevel="0" max="14594" min="14594" style="244" width="13.44"/>
    <col collapsed="false" customWidth="true" hidden="false" outlineLevel="0" max="14596" min="14595" style="244" width="10.89"/>
    <col collapsed="false" customWidth="true" hidden="false" outlineLevel="0" max="14597" min="14597" style="244" width="6.22"/>
    <col collapsed="false" customWidth="true" hidden="false" outlineLevel="0" max="14598" min="14598" style="244" width="8.88"/>
    <col collapsed="false" customWidth="true" hidden="false" outlineLevel="0" max="14599" min="14599" style="244" width="13.89"/>
    <col collapsed="false" customWidth="true" hidden="false" outlineLevel="0" max="14600" min="14600" style="244" width="13.22"/>
    <col collapsed="false" customWidth="true" hidden="false" outlineLevel="0" max="14601" min="14601" style="244" width="16"/>
    <col collapsed="false" customWidth="true" hidden="false" outlineLevel="0" max="14602" min="14602" style="244" width="11.66"/>
    <col collapsed="false" customWidth="true" hidden="false" outlineLevel="0" max="14603" min="14603" style="244" width="16.89"/>
    <col collapsed="false" customWidth="true" hidden="false" outlineLevel="0" max="14604" min="14604" style="244" width="13.22"/>
    <col collapsed="false" customWidth="true" hidden="false" outlineLevel="0" max="14605" min="14605" style="244" width="18.34"/>
    <col collapsed="false" customWidth="true" hidden="false" outlineLevel="0" max="14606" min="14606" style="244" width="15"/>
    <col collapsed="false" customWidth="true" hidden="false" outlineLevel="0" max="14607" min="14607" style="244" width="14.77"/>
    <col collapsed="false" customWidth="true" hidden="false" outlineLevel="0" max="14608" min="14608" style="244" width="14.66"/>
    <col collapsed="false" customWidth="true" hidden="false" outlineLevel="0" max="14609" min="14609" style="244" width="13.78"/>
    <col collapsed="false" customWidth="true" hidden="false" outlineLevel="0" max="14610" min="14610" style="244" width="14.22"/>
    <col collapsed="false" customWidth="true" hidden="false" outlineLevel="0" max="14611" min="14611" style="244" width="15.11"/>
    <col collapsed="false" customWidth="true" hidden="false" outlineLevel="0" max="14612" min="14612" style="244" width="20.44"/>
    <col collapsed="false" customWidth="true" hidden="false" outlineLevel="0" max="14613" min="14613" style="244" width="27.88"/>
    <col collapsed="false" customWidth="true" hidden="false" outlineLevel="0" max="14614" min="14614" style="244" width="6.88"/>
    <col collapsed="false" customWidth="true" hidden="false" outlineLevel="0" max="14615" min="14615" style="244" width="5"/>
    <col collapsed="false" customWidth="true" hidden="false" outlineLevel="0" max="14616" min="14616" style="244" width="8"/>
    <col collapsed="false" customWidth="true" hidden="false" outlineLevel="0" max="14617" min="14617" style="244" width="11.88"/>
    <col collapsed="false" customWidth="false" hidden="false" outlineLevel="0" max="14846" min="14618" style="244" width="9"/>
    <col collapsed="false" customWidth="true" hidden="false" outlineLevel="0" max="14847" min="14847" style="244" width="3.88"/>
    <col collapsed="false" customWidth="true" hidden="false" outlineLevel="0" max="14848" min="14848" style="244" width="16"/>
    <col collapsed="false" customWidth="true" hidden="false" outlineLevel="0" max="14849" min="14849" style="244" width="16.67"/>
    <col collapsed="false" customWidth="true" hidden="false" outlineLevel="0" max="14850" min="14850" style="244" width="13.44"/>
    <col collapsed="false" customWidth="true" hidden="false" outlineLevel="0" max="14852" min="14851" style="244" width="10.89"/>
    <col collapsed="false" customWidth="true" hidden="false" outlineLevel="0" max="14853" min="14853" style="244" width="6.22"/>
    <col collapsed="false" customWidth="true" hidden="false" outlineLevel="0" max="14854" min="14854" style="244" width="8.88"/>
    <col collapsed="false" customWidth="true" hidden="false" outlineLevel="0" max="14855" min="14855" style="244" width="13.89"/>
    <col collapsed="false" customWidth="true" hidden="false" outlineLevel="0" max="14856" min="14856" style="244" width="13.22"/>
    <col collapsed="false" customWidth="true" hidden="false" outlineLevel="0" max="14857" min="14857" style="244" width="16"/>
    <col collapsed="false" customWidth="true" hidden="false" outlineLevel="0" max="14858" min="14858" style="244" width="11.66"/>
    <col collapsed="false" customWidth="true" hidden="false" outlineLevel="0" max="14859" min="14859" style="244" width="16.89"/>
    <col collapsed="false" customWidth="true" hidden="false" outlineLevel="0" max="14860" min="14860" style="244" width="13.22"/>
    <col collapsed="false" customWidth="true" hidden="false" outlineLevel="0" max="14861" min="14861" style="244" width="18.34"/>
    <col collapsed="false" customWidth="true" hidden="false" outlineLevel="0" max="14862" min="14862" style="244" width="15"/>
    <col collapsed="false" customWidth="true" hidden="false" outlineLevel="0" max="14863" min="14863" style="244" width="14.77"/>
    <col collapsed="false" customWidth="true" hidden="false" outlineLevel="0" max="14864" min="14864" style="244" width="14.66"/>
    <col collapsed="false" customWidth="true" hidden="false" outlineLevel="0" max="14865" min="14865" style="244" width="13.78"/>
    <col collapsed="false" customWidth="true" hidden="false" outlineLevel="0" max="14866" min="14866" style="244" width="14.22"/>
    <col collapsed="false" customWidth="true" hidden="false" outlineLevel="0" max="14867" min="14867" style="244" width="15.11"/>
    <col collapsed="false" customWidth="true" hidden="false" outlineLevel="0" max="14868" min="14868" style="244" width="20.44"/>
    <col collapsed="false" customWidth="true" hidden="false" outlineLevel="0" max="14869" min="14869" style="244" width="27.88"/>
    <col collapsed="false" customWidth="true" hidden="false" outlineLevel="0" max="14870" min="14870" style="244" width="6.88"/>
    <col collapsed="false" customWidth="true" hidden="false" outlineLevel="0" max="14871" min="14871" style="244" width="5"/>
    <col collapsed="false" customWidth="true" hidden="false" outlineLevel="0" max="14872" min="14872" style="244" width="8"/>
    <col collapsed="false" customWidth="true" hidden="false" outlineLevel="0" max="14873" min="14873" style="244" width="11.88"/>
    <col collapsed="false" customWidth="false" hidden="false" outlineLevel="0" max="15102" min="14874" style="244" width="9"/>
    <col collapsed="false" customWidth="true" hidden="false" outlineLevel="0" max="15103" min="15103" style="244" width="3.88"/>
    <col collapsed="false" customWidth="true" hidden="false" outlineLevel="0" max="15104" min="15104" style="244" width="16"/>
    <col collapsed="false" customWidth="true" hidden="false" outlineLevel="0" max="15105" min="15105" style="244" width="16.67"/>
    <col collapsed="false" customWidth="true" hidden="false" outlineLevel="0" max="15106" min="15106" style="244" width="13.44"/>
    <col collapsed="false" customWidth="true" hidden="false" outlineLevel="0" max="15108" min="15107" style="244" width="10.89"/>
    <col collapsed="false" customWidth="true" hidden="false" outlineLevel="0" max="15109" min="15109" style="244" width="6.22"/>
    <col collapsed="false" customWidth="true" hidden="false" outlineLevel="0" max="15110" min="15110" style="244" width="8.88"/>
    <col collapsed="false" customWidth="true" hidden="false" outlineLevel="0" max="15111" min="15111" style="244" width="13.89"/>
    <col collapsed="false" customWidth="true" hidden="false" outlineLevel="0" max="15112" min="15112" style="244" width="13.22"/>
    <col collapsed="false" customWidth="true" hidden="false" outlineLevel="0" max="15113" min="15113" style="244" width="16"/>
    <col collapsed="false" customWidth="true" hidden="false" outlineLevel="0" max="15114" min="15114" style="244" width="11.66"/>
    <col collapsed="false" customWidth="true" hidden="false" outlineLevel="0" max="15115" min="15115" style="244" width="16.89"/>
    <col collapsed="false" customWidth="true" hidden="false" outlineLevel="0" max="15116" min="15116" style="244" width="13.22"/>
    <col collapsed="false" customWidth="true" hidden="false" outlineLevel="0" max="15117" min="15117" style="244" width="18.34"/>
    <col collapsed="false" customWidth="true" hidden="false" outlineLevel="0" max="15118" min="15118" style="244" width="15"/>
    <col collapsed="false" customWidth="true" hidden="false" outlineLevel="0" max="15119" min="15119" style="244" width="14.77"/>
    <col collapsed="false" customWidth="true" hidden="false" outlineLevel="0" max="15120" min="15120" style="244" width="14.66"/>
    <col collapsed="false" customWidth="true" hidden="false" outlineLevel="0" max="15121" min="15121" style="244" width="13.78"/>
    <col collapsed="false" customWidth="true" hidden="false" outlineLevel="0" max="15122" min="15122" style="244" width="14.22"/>
    <col collapsed="false" customWidth="true" hidden="false" outlineLevel="0" max="15123" min="15123" style="244" width="15.11"/>
    <col collapsed="false" customWidth="true" hidden="false" outlineLevel="0" max="15124" min="15124" style="244" width="20.44"/>
    <col collapsed="false" customWidth="true" hidden="false" outlineLevel="0" max="15125" min="15125" style="244" width="27.88"/>
    <col collapsed="false" customWidth="true" hidden="false" outlineLevel="0" max="15126" min="15126" style="244" width="6.88"/>
    <col collapsed="false" customWidth="true" hidden="false" outlineLevel="0" max="15127" min="15127" style="244" width="5"/>
    <col collapsed="false" customWidth="true" hidden="false" outlineLevel="0" max="15128" min="15128" style="244" width="8"/>
    <col collapsed="false" customWidth="true" hidden="false" outlineLevel="0" max="15129" min="15129" style="244" width="11.88"/>
    <col collapsed="false" customWidth="false" hidden="false" outlineLevel="0" max="15358" min="15130" style="244" width="9"/>
    <col collapsed="false" customWidth="true" hidden="false" outlineLevel="0" max="15359" min="15359" style="244" width="3.88"/>
    <col collapsed="false" customWidth="true" hidden="false" outlineLevel="0" max="15360" min="15360" style="244" width="16"/>
    <col collapsed="false" customWidth="true" hidden="false" outlineLevel="0" max="15361" min="15361" style="244" width="16.67"/>
    <col collapsed="false" customWidth="true" hidden="false" outlineLevel="0" max="15362" min="15362" style="244" width="13.44"/>
    <col collapsed="false" customWidth="true" hidden="false" outlineLevel="0" max="15364" min="15363" style="244" width="10.89"/>
    <col collapsed="false" customWidth="true" hidden="false" outlineLevel="0" max="15365" min="15365" style="244" width="6.22"/>
    <col collapsed="false" customWidth="true" hidden="false" outlineLevel="0" max="15366" min="15366" style="244" width="8.88"/>
    <col collapsed="false" customWidth="true" hidden="false" outlineLevel="0" max="15367" min="15367" style="244" width="13.89"/>
    <col collapsed="false" customWidth="true" hidden="false" outlineLevel="0" max="15368" min="15368" style="244" width="13.22"/>
    <col collapsed="false" customWidth="true" hidden="false" outlineLevel="0" max="15369" min="15369" style="244" width="16"/>
    <col collapsed="false" customWidth="true" hidden="false" outlineLevel="0" max="15370" min="15370" style="244" width="11.66"/>
    <col collapsed="false" customWidth="true" hidden="false" outlineLevel="0" max="15371" min="15371" style="244" width="16.89"/>
    <col collapsed="false" customWidth="true" hidden="false" outlineLevel="0" max="15372" min="15372" style="244" width="13.22"/>
    <col collapsed="false" customWidth="true" hidden="false" outlineLevel="0" max="15373" min="15373" style="244" width="18.34"/>
    <col collapsed="false" customWidth="true" hidden="false" outlineLevel="0" max="15374" min="15374" style="244" width="15"/>
    <col collapsed="false" customWidth="true" hidden="false" outlineLevel="0" max="15375" min="15375" style="244" width="14.77"/>
    <col collapsed="false" customWidth="true" hidden="false" outlineLevel="0" max="15376" min="15376" style="244" width="14.66"/>
    <col collapsed="false" customWidth="true" hidden="false" outlineLevel="0" max="15377" min="15377" style="244" width="13.78"/>
    <col collapsed="false" customWidth="true" hidden="false" outlineLevel="0" max="15378" min="15378" style="244" width="14.22"/>
    <col collapsed="false" customWidth="true" hidden="false" outlineLevel="0" max="15379" min="15379" style="244" width="15.11"/>
    <col collapsed="false" customWidth="true" hidden="false" outlineLevel="0" max="15380" min="15380" style="244" width="20.44"/>
    <col collapsed="false" customWidth="true" hidden="false" outlineLevel="0" max="15381" min="15381" style="244" width="27.88"/>
    <col collapsed="false" customWidth="true" hidden="false" outlineLevel="0" max="15382" min="15382" style="244" width="6.88"/>
    <col collapsed="false" customWidth="true" hidden="false" outlineLevel="0" max="15383" min="15383" style="244" width="5"/>
    <col collapsed="false" customWidth="true" hidden="false" outlineLevel="0" max="15384" min="15384" style="244" width="8"/>
    <col collapsed="false" customWidth="true" hidden="false" outlineLevel="0" max="15385" min="15385" style="244" width="11.88"/>
    <col collapsed="false" customWidth="false" hidden="false" outlineLevel="0" max="15614" min="15386" style="244" width="9"/>
    <col collapsed="false" customWidth="true" hidden="false" outlineLevel="0" max="15615" min="15615" style="244" width="3.88"/>
    <col collapsed="false" customWidth="true" hidden="false" outlineLevel="0" max="15616" min="15616" style="244" width="16"/>
    <col collapsed="false" customWidth="true" hidden="false" outlineLevel="0" max="15617" min="15617" style="244" width="16.67"/>
    <col collapsed="false" customWidth="true" hidden="false" outlineLevel="0" max="15618" min="15618" style="244" width="13.44"/>
    <col collapsed="false" customWidth="true" hidden="false" outlineLevel="0" max="15620" min="15619" style="244" width="10.89"/>
    <col collapsed="false" customWidth="true" hidden="false" outlineLevel="0" max="15621" min="15621" style="244" width="6.22"/>
    <col collapsed="false" customWidth="true" hidden="false" outlineLevel="0" max="15622" min="15622" style="244" width="8.88"/>
    <col collapsed="false" customWidth="true" hidden="false" outlineLevel="0" max="15623" min="15623" style="244" width="13.89"/>
    <col collapsed="false" customWidth="true" hidden="false" outlineLevel="0" max="15624" min="15624" style="244" width="13.22"/>
    <col collapsed="false" customWidth="true" hidden="false" outlineLevel="0" max="15625" min="15625" style="244" width="16"/>
    <col collapsed="false" customWidth="true" hidden="false" outlineLevel="0" max="15626" min="15626" style="244" width="11.66"/>
    <col collapsed="false" customWidth="true" hidden="false" outlineLevel="0" max="15627" min="15627" style="244" width="16.89"/>
    <col collapsed="false" customWidth="true" hidden="false" outlineLevel="0" max="15628" min="15628" style="244" width="13.22"/>
    <col collapsed="false" customWidth="true" hidden="false" outlineLevel="0" max="15629" min="15629" style="244" width="18.34"/>
    <col collapsed="false" customWidth="true" hidden="false" outlineLevel="0" max="15630" min="15630" style="244" width="15"/>
    <col collapsed="false" customWidth="true" hidden="false" outlineLevel="0" max="15631" min="15631" style="244" width="14.77"/>
    <col collapsed="false" customWidth="true" hidden="false" outlineLevel="0" max="15632" min="15632" style="244" width="14.66"/>
    <col collapsed="false" customWidth="true" hidden="false" outlineLevel="0" max="15633" min="15633" style="244" width="13.78"/>
    <col collapsed="false" customWidth="true" hidden="false" outlineLevel="0" max="15634" min="15634" style="244" width="14.22"/>
    <col collapsed="false" customWidth="true" hidden="false" outlineLevel="0" max="15635" min="15635" style="244" width="15.11"/>
    <col collapsed="false" customWidth="true" hidden="false" outlineLevel="0" max="15636" min="15636" style="244" width="20.44"/>
    <col collapsed="false" customWidth="true" hidden="false" outlineLevel="0" max="15637" min="15637" style="244" width="27.88"/>
    <col collapsed="false" customWidth="true" hidden="false" outlineLevel="0" max="15638" min="15638" style="244" width="6.88"/>
    <col collapsed="false" customWidth="true" hidden="false" outlineLevel="0" max="15639" min="15639" style="244" width="5"/>
    <col collapsed="false" customWidth="true" hidden="false" outlineLevel="0" max="15640" min="15640" style="244" width="8"/>
    <col collapsed="false" customWidth="true" hidden="false" outlineLevel="0" max="15641" min="15641" style="244" width="11.88"/>
    <col collapsed="false" customWidth="false" hidden="false" outlineLevel="0" max="15870" min="15642" style="244" width="9"/>
    <col collapsed="false" customWidth="true" hidden="false" outlineLevel="0" max="15871" min="15871" style="244" width="3.88"/>
    <col collapsed="false" customWidth="true" hidden="false" outlineLevel="0" max="15872" min="15872" style="244" width="16"/>
    <col collapsed="false" customWidth="true" hidden="false" outlineLevel="0" max="15873" min="15873" style="244" width="16.67"/>
    <col collapsed="false" customWidth="true" hidden="false" outlineLevel="0" max="15874" min="15874" style="244" width="13.44"/>
    <col collapsed="false" customWidth="true" hidden="false" outlineLevel="0" max="15876" min="15875" style="244" width="10.89"/>
    <col collapsed="false" customWidth="true" hidden="false" outlineLevel="0" max="15877" min="15877" style="244" width="6.22"/>
    <col collapsed="false" customWidth="true" hidden="false" outlineLevel="0" max="15878" min="15878" style="244" width="8.88"/>
    <col collapsed="false" customWidth="true" hidden="false" outlineLevel="0" max="15879" min="15879" style="244" width="13.89"/>
    <col collapsed="false" customWidth="true" hidden="false" outlineLevel="0" max="15880" min="15880" style="244" width="13.22"/>
    <col collapsed="false" customWidth="true" hidden="false" outlineLevel="0" max="15881" min="15881" style="244" width="16"/>
    <col collapsed="false" customWidth="true" hidden="false" outlineLevel="0" max="15882" min="15882" style="244" width="11.66"/>
    <col collapsed="false" customWidth="true" hidden="false" outlineLevel="0" max="15883" min="15883" style="244" width="16.89"/>
    <col collapsed="false" customWidth="true" hidden="false" outlineLevel="0" max="15884" min="15884" style="244" width="13.22"/>
    <col collapsed="false" customWidth="true" hidden="false" outlineLevel="0" max="15885" min="15885" style="244" width="18.34"/>
    <col collapsed="false" customWidth="true" hidden="false" outlineLevel="0" max="15886" min="15886" style="244" width="15"/>
    <col collapsed="false" customWidth="true" hidden="false" outlineLevel="0" max="15887" min="15887" style="244" width="14.77"/>
    <col collapsed="false" customWidth="true" hidden="false" outlineLevel="0" max="15888" min="15888" style="244" width="14.66"/>
    <col collapsed="false" customWidth="true" hidden="false" outlineLevel="0" max="15889" min="15889" style="244" width="13.78"/>
    <col collapsed="false" customWidth="true" hidden="false" outlineLevel="0" max="15890" min="15890" style="244" width="14.22"/>
    <col collapsed="false" customWidth="true" hidden="false" outlineLevel="0" max="15891" min="15891" style="244" width="15.11"/>
    <col collapsed="false" customWidth="true" hidden="false" outlineLevel="0" max="15892" min="15892" style="244" width="20.44"/>
    <col collapsed="false" customWidth="true" hidden="false" outlineLevel="0" max="15893" min="15893" style="244" width="27.88"/>
    <col collapsed="false" customWidth="true" hidden="false" outlineLevel="0" max="15894" min="15894" style="244" width="6.88"/>
    <col collapsed="false" customWidth="true" hidden="false" outlineLevel="0" max="15895" min="15895" style="244" width="5"/>
    <col collapsed="false" customWidth="true" hidden="false" outlineLevel="0" max="15896" min="15896" style="244" width="8"/>
    <col collapsed="false" customWidth="true" hidden="false" outlineLevel="0" max="15897" min="15897" style="244" width="11.88"/>
    <col collapsed="false" customWidth="false" hidden="false" outlineLevel="0" max="16126" min="15898" style="244" width="9"/>
    <col collapsed="false" customWidth="true" hidden="false" outlineLevel="0" max="16127" min="16127" style="244" width="3.88"/>
    <col collapsed="false" customWidth="true" hidden="false" outlineLevel="0" max="16128" min="16128" style="244" width="16"/>
    <col collapsed="false" customWidth="true" hidden="false" outlineLevel="0" max="16129" min="16129" style="244" width="16.67"/>
    <col collapsed="false" customWidth="true" hidden="false" outlineLevel="0" max="16130" min="16130" style="244" width="13.44"/>
    <col collapsed="false" customWidth="true" hidden="false" outlineLevel="0" max="16132" min="16131" style="244" width="10.89"/>
    <col collapsed="false" customWidth="true" hidden="false" outlineLevel="0" max="16133" min="16133" style="244" width="6.22"/>
    <col collapsed="false" customWidth="true" hidden="false" outlineLevel="0" max="16134" min="16134" style="244" width="8.88"/>
    <col collapsed="false" customWidth="true" hidden="false" outlineLevel="0" max="16135" min="16135" style="244" width="13.89"/>
    <col collapsed="false" customWidth="true" hidden="false" outlineLevel="0" max="16136" min="16136" style="244" width="13.22"/>
    <col collapsed="false" customWidth="true" hidden="false" outlineLevel="0" max="16137" min="16137" style="244" width="16"/>
    <col collapsed="false" customWidth="true" hidden="false" outlineLevel="0" max="16138" min="16138" style="244" width="11.66"/>
    <col collapsed="false" customWidth="true" hidden="false" outlineLevel="0" max="16139" min="16139" style="244" width="16.89"/>
    <col collapsed="false" customWidth="true" hidden="false" outlineLevel="0" max="16140" min="16140" style="244" width="13.22"/>
    <col collapsed="false" customWidth="true" hidden="false" outlineLevel="0" max="16141" min="16141" style="244" width="18.34"/>
    <col collapsed="false" customWidth="true" hidden="false" outlineLevel="0" max="16142" min="16142" style="244" width="15"/>
    <col collapsed="false" customWidth="true" hidden="false" outlineLevel="0" max="16143" min="16143" style="244" width="14.77"/>
    <col collapsed="false" customWidth="true" hidden="false" outlineLevel="0" max="16144" min="16144" style="244" width="14.66"/>
    <col collapsed="false" customWidth="true" hidden="false" outlineLevel="0" max="16145" min="16145" style="244" width="13.78"/>
    <col collapsed="false" customWidth="true" hidden="false" outlineLevel="0" max="16146" min="16146" style="244" width="14.22"/>
    <col collapsed="false" customWidth="true" hidden="false" outlineLevel="0" max="16147" min="16147" style="244" width="15.11"/>
    <col collapsed="false" customWidth="true" hidden="false" outlineLevel="0" max="16148" min="16148" style="244" width="20.44"/>
    <col collapsed="false" customWidth="true" hidden="false" outlineLevel="0" max="16149" min="16149" style="244" width="27.88"/>
    <col collapsed="false" customWidth="true" hidden="false" outlineLevel="0" max="16150" min="16150" style="244" width="6.88"/>
    <col collapsed="false" customWidth="true" hidden="false" outlineLevel="0" max="16151" min="16151" style="244" width="5"/>
    <col collapsed="false" customWidth="true" hidden="false" outlineLevel="0" max="16152" min="16152" style="244" width="8"/>
    <col collapsed="false" customWidth="true" hidden="false" outlineLevel="0" max="16153" min="16153" style="244" width="11.88"/>
    <col collapsed="false" customWidth="false" hidden="false" outlineLevel="0" max="16384" min="16154" style="244" width="9"/>
  </cols>
  <sheetData>
    <row r="1" customFormat="false" ht="17.35" hidden="false" customHeight="false" outlineLevel="0" collapsed="false">
      <c r="P1" s="237" t="s">
        <v>746</v>
      </c>
      <c r="AE1" s="237"/>
    </row>
    <row r="2" customFormat="false" ht="17.35" hidden="false" customHeight="false" outlineLevel="0" collapsed="false">
      <c r="P2" s="238" t="s">
        <v>436</v>
      </c>
      <c r="AE2" s="238"/>
    </row>
    <row r="3" customFormat="false" ht="17.35" hidden="false" customHeight="false" outlineLevel="0" collapsed="false">
      <c r="P3" s="238" t="s">
        <v>437</v>
      </c>
      <c r="AE3" s="238"/>
    </row>
    <row r="4" customFormat="false" ht="17.35" hidden="false" customHeight="false" outlineLevel="0" collapsed="false">
      <c r="A4" s="272" t="s">
        <v>1139</v>
      </c>
      <c r="B4" s="272"/>
      <c r="C4" s="272"/>
      <c r="D4" s="272"/>
      <c r="E4" s="272"/>
      <c r="F4" s="272"/>
      <c r="G4" s="272"/>
      <c r="H4" s="272"/>
      <c r="I4" s="272"/>
      <c r="J4" s="272"/>
      <c r="K4" s="272"/>
      <c r="L4" s="272"/>
      <c r="M4" s="272"/>
      <c r="N4" s="272"/>
      <c r="O4" s="272"/>
      <c r="P4" s="272"/>
      <c r="AE4" s="238"/>
    </row>
    <row r="5" customFormat="false" ht="17.35" hidden="false" customHeight="false" outlineLevel="0" collapsed="false">
      <c r="A5" s="274"/>
      <c r="B5" s="274"/>
      <c r="C5" s="274"/>
      <c r="D5" s="274"/>
      <c r="E5" s="274"/>
      <c r="F5" s="274"/>
      <c r="G5" s="274"/>
      <c r="H5" s="274"/>
      <c r="I5" s="274"/>
      <c r="J5" s="274"/>
      <c r="K5" s="274"/>
      <c r="L5" s="274"/>
      <c r="M5" s="274"/>
      <c r="N5" s="274"/>
      <c r="O5" s="274"/>
      <c r="P5" s="274"/>
      <c r="AE5" s="238"/>
    </row>
    <row r="6" customFormat="false" ht="16.15" hidden="false" customHeight="false" outlineLevel="0" collapsed="false">
      <c r="A6" s="272" t="s">
        <v>1140</v>
      </c>
      <c r="B6" s="272"/>
      <c r="C6" s="272"/>
      <c r="D6" s="272"/>
      <c r="E6" s="272"/>
      <c r="F6" s="272"/>
      <c r="G6" s="272"/>
      <c r="H6" s="272"/>
      <c r="I6" s="272"/>
      <c r="J6" s="272"/>
      <c r="K6" s="272"/>
      <c r="L6" s="272"/>
      <c r="M6" s="272"/>
      <c r="N6" s="272"/>
      <c r="O6" s="272"/>
      <c r="P6" s="272"/>
      <c r="Q6" s="273"/>
      <c r="R6" s="273"/>
      <c r="S6" s="273"/>
      <c r="T6" s="273"/>
      <c r="U6" s="273"/>
      <c r="V6" s="273"/>
      <c r="W6" s="273"/>
      <c r="X6" s="273"/>
      <c r="Y6" s="273"/>
      <c r="Z6" s="273"/>
      <c r="AA6" s="273"/>
      <c r="AB6" s="273"/>
      <c r="AC6" s="273"/>
      <c r="AD6" s="273"/>
      <c r="AE6" s="273"/>
      <c r="AF6" s="273"/>
      <c r="AG6" s="273"/>
      <c r="AH6" s="273"/>
    </row>
    <row r="7" customFormat="false" ht="16.15" hidden="false" customHeight="false" outlineLevel="0" collapsed="false">
      <c r="A7" s="274"/>
      <c r="B7" s="274"/>
      <c r="C7" s="274"/>
      <c r="D7" s="274"/>
      <c r="E7" s="274"/>
      <c r="F7" s="274"/>
      <c r="G7" s="274"/>
      <c r="H7" s="274"/>
      <c r="I7" s="274"/>
      <c r="J7" s="274"/>
      <c r="K7" s="274"/>
      <c r="L7" s="274"/>
      <c r="M7" s="274"/>
      <c r="N7" s="274"/>
      <c r="O7" s="274"/>
      <c r="P7" s="274"/>
      <c r="Q7" s="273"/>
      <c r="R7" s="273"/>
      <c r="S7" s="273"/>
      <c r="T7" s="273"/>
      <c r="U7" s="273"/>
      <c r="V7" s="273"/>
      <c r="W7" s="273"/>
      <c r="X7" s="273"/>
      <c r="Y7" s="273"/>
      <c r="Z7" s="273"/>
      <c r="AA7" s="273"/>
      <c r="AB7" s="273"/>
      <c r="AC7" s="273"/>
      <c r="AD7" s="273"/>
      <c r="AE7" s="273"/>
      <c r="AF7" s="273"/>
      <c r="AG7" s="273"/>
      <c r="AH7" s="273"/>
    </row>
    <row r="8" customFormat="false" ht="15" hidden="false" customHeight="false" outlineLevel="0" collapsed="false">
      <c r="A8" s="247" t="s">
        <v>911</v>
      </c>
      <c r="B8" s="247"/>
      <c r="C8" s="247"/>
      <c r="D8" s="247"/>
      <c r="E8" s="247"/>
      <c r="F8" s="247"/>
      <c r="G8" s="247"/>
      <c r="H8" s="247"/>
      <c r="I8" s="247"/>
      <c r="J8" s="247"/>
      <c r="K8" s="247"/>
      <c r="L8" s="247"/>
      <c r="M8" s="247"/>
      <c r="N8" s="247"/>
      <c r="O8" s="247"/>
      <c r="P8" s="247"/>
      <c r="Q8" s="248"/>
      <c r="R8" s="248"/>
      <c r="S8" s="248"/>
      <c r="T8" s="248"/>
      <c r="U8" s="248"/>
      <c r="V8" s="248"/>
      <c r="W8" s="248"/>
      <c r="X8" s="248"/>
      <c r="Y8" s="248"/>
      <c r="Z8" s="248"/>
      <c r="AA8" s="248"/>
      <c r="AB8" s="248"/>
      <c r="AC8" s="248"/>
      <c r="AD8" s="248"/>
      <c r="AE8" s="248"/>
      <c r="AF8" s="248"/>
      <c r="AG8" s="248"/>
      <c r="AH8" s="248"/>
    </row>
    <row r="9" customFormat="false" ht="15" hidden="false" customHeight="false" outlineLevel="0" collapsed="false">
      <c r="A9" s="59" t="s">
        <v>698</v>
      </c>
      <c r="B9" s="59"/>
      <c r="C9" s="59"/>
      <c r="D9" s="59"/>
      <c r="E9" s="59"/>
      <c r="F9" s="59"/>
      <c r="G9" s="59"/>
      <c r="H9" s="59"/>
      <c r="I9" s="59"/>
      <c r="J9" s="59"/>
      <c r="K9" s="59"/>
      <c r="L9" s="59"/>
      <c r="M9" s="59"/>
      <c r="N9" s="59"/>
      <c r="O9" s="59"/>
      <c r="P9" s="59"/>
      <c r="Q9" s="11"/>
      <c r="R9" s="11"/>
      <c r="S9" s="11"/>
      <c r="T9" s="11"/>
      <c r="U9" s="11"/>
      <c r="V9" s="11"/>
      <c r="W9" s="11"/>
      <c r="X9" s="11"/>
      <c r="Y9" s="11"/>
      <c r="Z9" s="11"/>
      <c r="AA9" s="11"/>
      <c r="AB9" s="11"/>
      <c r="AC9" s="11"/>
      <c r="AD9" s="11"/>
      <c r="AE9" s="11"/>
      <c r="AF9" s="11"/>
      <c r="AG9" s="11"/>
      <c r="AH9" s="11"/>
    </row>
    <row r="10" customFormat="false" ht="14.4" hidden="false" customHeight="false" outlineLevel="0" collapsed="false">
      <c r="A10" s="301"/>
      <c r="B10" s="301"/>
      <c r="C10" s="301"/>
      <c r="D10" s="301"/>
      <c r="E10" s="301"/>
      <c r="F10" s="301"/>
      <c r="G10" s="301"/>
      <c r="H10" s="301"/>
      <c r="I10" s="301"/>
      <c r="J10" s="301"/>
      <c r="K10" s="301"/>
      <c r="L10" s="301"/>
      <c r="M10" s="301"/>
      <c r="N10" s="301"/>
      <c r="O10" s="301"/>
      <c r="P10" s="301"/>
      <c r="Q10" s="277"/>
      <c r="R10" s="277"/>
      <c r="S10" s="277"/>
      <c r="T10" s="277"/>
      <c r="U10" s="277"/>
      <c r="V10" s="277"/>
      <c r="W10" s="277"/>
      <c r="X10" s="277"/>
      <c r="Y10" s="277"/>
      <c r="Z10" s="277"/>
      <c r="AA10" s="277"/>
      <c r="AB10" s="277"/>
      <c r="AC10" s="277"/>
      <c r="AD10" s="277"/>
      <c r="AE10" s="277"/>
      <c r="AF10" s="277"/>
      <c r="AG10" s="277"/>
      <c r="AH10" s="277"/>
    </row>
    <row r="11" customFormat="false" ht="18" hidden="false" customHeight="true" outlineLevel="0" collapsed="false">
      <c r="A11" s="17" t="s">
        <v>912</v>
      </c>
      <c r="B11" s="17"/>
      <c r="C11" s="17"/>
      <c r="D11" s="17"/>
      <c r="E11" s="17"/>
      <c r="F11" s="17"/>
      <c r="G11" s="17"/>
      <c r="H11" s="17"/>
      <c r="I11" s="17"/>
      <c r="J11" s="17"/>
      <c r="K11" s="17"/>
      <c r="L11" s="17"/>
      <c r="M11" s="17"/>
      <c r="N11" s="17"/>
      <c r="O11" s="17"/>
      <c r="P11" s="17"/>
      <c r="Q11" s="278"/>
      <c r="R11" s="278"/>
      <c r="S11" s="278"/>
      <c r="T11" s="278"/>
      <c r="U11" s="278"/>
      <c r="V11" s="278"/>
      <c r="W11" s="278"/>
      <c r="X11" s="278"/>
      <c r="Y11" s="278"/>
      <c r="Z11" s="278"/>
      <c r="AA11" s="278"/>
      <c r="AB11" s="278"/>
      <c r="AC11" s="278"/>
      <c r="AD11" s="278"/>
      <c r="AE11" s="278"/>
      <c r="AF11" s="278"/>
      <c r="AG11" s="278"/>
      <c r="AH11" s="278"/>
    </row>
    <row r="12" customFormat="false" ht="14.4" hidden="false" customHeight="false" outlineLevel="0" collapsed="false">
      <c r="A12" s="280"/>
      <c r="B12" s="280"/>
      <c r="C12" s="280"/>
      <c r="D12" s="280"/>
      <c r="E12" s="280"/>
      <c r="F12" s="280"/>
      <c r="G12" s="280"/>
      <c r="H12" s="280"/>
      <c r="I12" s="280"/>
      <c r="J12" s="280"/>
      <c r="K12" s="280"/>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row>
    <row r="13" s="246" customFormat="true" ht="75.8" hidden="false" customHeight="true" outlineLevel="0" collapsed="false">
      <c r="A13" s="253" t="s">
        <v>701</v>
      </c>
      <c r="B13" s="253" t="s">
        <v>9</v>
      </c>
      <c r="C13" s="253" t="s">
        <v>10</v>
      </c>
      <c r="D13" s="256" t="s">
        <v>1141</v>
      </c>
      <c r="E13" s="256"/>
      <c r="F13" s="256"/>
      <c r="G13" s="253" t="s">
        <v>1142</v>
      </c>
      <c r="H13" s="253" t="s">
        <v>1143</v>
      </c>
      <c r="I13" s="253"/>
      <c r="J13" s="253"/>
      <c r="K13" s="253"/>
      <c r="L13" s="253"/>
      <c r="M13" s="318" t="s">
        <v>1144</v>
      </c>
      <c r="N13" s="318"/>
      <c r="O13" s="318"/>
      <c r="P13" s="318"/>
      <c r="Q13" s="318" t="s">
        <v>1145</v>
      </c>
      <c r="R13" s="318"/>
      <c r="S13" s="318"/>
      <c r="T13" s="318"/>
      <c r="U13" s="318" t="s">
        <v>1146</v>
      </c>
      <c r="V13" s="399" t="s">
        <v>1147</v>
      </c>
      <c r="W13" s="399"/>
      <c r="X13" s="317" t="s">
        <v>842</v>
      </c>
      <c r="Y13" s="317" t="s">
        <v>1148</v>
      </c>
      <c r="Z13" s="317"/>
      <c r="AA13" s="318" t="s">
        <v>1149</v>
      </c>
      <c r="AB13" s="318"/>
      <c r="AC13" s="318"/>
      <c r="AD13" s="318"/>
      <c r="AE13" s="318" t="s">
        <v>1150</v>
      </c>
      <c r="AF13" s="318" t="s">
        <v>1151</v>
      </c>
      <c r="AG13" s="318"/>
      <c r="AH13" s="253" t="s">
        <v>1152</v>
      </c>
      <c r="AI13" s="244"/>
    </row>
    <row r="14" s="246" customFormat="true" ht="213.85" hidden="false" customHeight="true" outlineLevel="0" collapsed="false">
      <c r="A14" s="253"/>
      <c r="B14" s="253"/>
      <c r="C14" s="253"/>
      <c r="D14" s="253" t="s">
        <v>1153</v>
      </c>
      <c r="E14" s="253"/>
      <c r="F14" s="253" t="s">
        <v>1154</v>
      </c>
      <c r="G14" s="253"/>
      <c r="H14" s="253" t="s">
        <v>1155</v>
      </c>
      <c r="I14" s="253" t="s">
        <v>1156</v>
      </c>
      <c r="J14" s="253"/>
      <c r="K14" s="253" t="s">
        <v>1157</v>
      </c>
      <c r="L14" s="253" t="s">
        <v>1158</v>
      </c>
      <c r="M14" s="317" t="s">
        <v>1159</v>
      </c>
      <c r="N14" s="317" t="s">
        <v>1160</v>
      </c>
      <c r="O14" s="317" t="s">
        <v>1161</v>
      </c>
      <c r="P14" s="317"/>
      <c r="Q14" s="317" t="s">
        <v>1162</v>
      </c>
      <c r="R14" s="317" t="s">
        <v>1163</v>
      </c>
      <c r="S14" s="317" t="s">
        <v>1164</v>
      </c>
      <c r="T14" s="317"/>
      <c r="U14" s="318"/>
      <c r="V14" s="399"/>
      <c r="W14" s="399"/>
      <c r="X14" s="317"/>
      <c r="Y14" s="317"/>
      <c r="Z14" s="317"/>
      <c r="AA14" s="265" t="s">
        <v>1165</v>
      </c>
      <c r="AB14" s="265"/>
      <c r="AC14" s="256" t="s">
        <v>1166</v>
      </c>
      <c r="AD14" s="256"/>
      <c r="AE14" s="318"/>
      <c r="AF14" s="318" t="s">
        <v>1167</v>
      </c>
      <c r="AG14" s="330" t="s">
        <v>1168</v>
      </c>
      <c r="AH14" s="253"/>
      <c r="AI14" s="244"/>
    </row>
    <row r="15" s="246" customFormat="true" ht="43.55" hidden="false" customHeight="true" outlineLevel="0" collapsed="false">
      <c r="A15" s="253"/>
      <c r="B15" s="253"/>
      <c r="C15" s="253"/>
      <c r="D15" s="253" t="s">
        <v>1169</v>
      </c>
      <c r="E15" s="253" t="s">
        <v>1170</v>
      </c>
      <c r="F15" s="253"/>
      <c r="G15" s="253"/>
      <c r="H15" s="253"/>
      <c r="I15" s="400" t="s">
        <v>1171</v>
      </c>
      <c r="J15" s="400" t="s">
        <v>1172</v>
      </c>
      <c r="K15" s="253"/>
      <c r="L15" s="253"/>
      <c r="M15" s="317"/>
      <c r="N15" s="317"/>
      <c r="O15" s="401" t="s">
        <v>1173</v>
      </c>
      <c r="P15" s="401" t="s">
        <v>1174</v>
      </c>
      <c r="Q15" s="317"/>
      <c r="R15" s="317"/>
      <c r="S15" s="401" t="s">
        <v>1173</v>
      </c>
      <c r="T15" s="401" t="s">
        <v>1174</v>
      </c>
      <c r="U15" s="318"/>
      <c r="V15" s="317" t="s">
        <v>1175</v>
      </c>
      <c r="W15" s="317" t="s">
        <v>857</v>
      </c>
      <c r="X15" s="317"/>
      <c r="Y15" s="401" t="s">
        <v>1173</v>
      </c>
      <c r="Z15" s="401" t="s">
        <v>1174</v>
      </c>
      <c r="AA15" s="320" t="s">
        <v>858</v>
      </c>
      <c r="AB15" s="320" t="s">
        <v>859</v>
      </c>
      <c r="AC15" s="320" t="s">
        <v>858</v>
      </c>
      <c r="AD15" s="320" t="s">
        <v>859</v>
      </c>
      <c r="AE15" s="318"/>
      <c r="AF15" s="318"/>
      <c r="AG15" s="318"/>
      <c r="AH15" s="253"/>
      <c r="AI15" s="244"/>
    </row>
    <row r="16" s="246" customFormat="true" ht="15.05" hidden="false" customHeight="true" outlineLevel="0" collapsed="false">
      <c r="A16" s="260" t="n">
        <v>1</v>
      </c>
      <c r="B16" s="260" t="n">
        <v>2</v>
      </c>
      <c r="C16" s="260" t="n">
        <v>3</v>
      </c>
      <c r="D16" s="260" t="n">
        <v>4</v>
      </c>
      <c r="E16" s="260" t="n">
        <v>5</v>
      </c>
      <c r="F16" s="260" t="n">
        <v>6</v>
      </c>
      <c r="G16" s="260" t="n">
        <v>7</v>
      </c>
      <c r="H16" s="260" t="n">
        <v>8</v>
      </c>
      <c r="I16" s="260" t="n">
        <v>9</v>
      </c>
      <c r="J16" s="260" t="n">
        <v>10</v>
      </c>
      <c r="K16" s="260" t="n">
        <v>11</v>
      </c>
      <c r="L16" s="260" t="n">
        <v>12</v>
      </c>
      <c r="M16" s="260" t="n">
        <v>13</v>
      </c>
      <c r="N16" s="260" t="n">
        <v>14</v>
      </c>
      <c r="O16" s="260" t="n">
        <v>15</v>
      </c>
      <c r="P16" s="260" t="n">
        <v>16</v>
      </c>
      <c r="Q16" s="260" t="n">
        <v>17</v>
      </c>
      <c r="R16" s="260" t="n">
        <v>18</v>
      </c>
      <c r="S16" s="260" t="n">
        <v>19</v>
      </c>
      <c r="T16" s="260" t="n">
        <v>20</v>
      </c>
      <c r="U16" s="260" t="n">
        <v>21</v>
      </c>
      <c r="V16" s="260" t="n">
        <v>22</v>
      </c>
      <c r="W16" s="260" t="n">
        <v>23</v>
      </c>
      <c r="X16" s="260" t="n">
        <v>24</v>
      </c>
      <c r="Y16" s="260" t="n">
        <v>25</v>
      </c>
      <c r="Z16" s="260" t="n">
        <v>26</v>
      </c>
      <c r="AA16" s="260" t="n">
        <v>27</v>
      </c>
      <c r="AB16" s="260" t="n">
        <v>28</v>
      </c>
      <c r="AC16" s="260" t="n">
        <v>29</v>
      </c>
      <c r="AD16" s="260" t="n">
        <v>30</v>
      </c>
      <c r="AE16" s="260" t="n">
        <v>31</v>
      </c>
      <c r="AF16" s="260" t="n">
        <v>32</v>
      </c>
      <c r="AG16" s="260" t="n">
        <v>33</v>
      </c>
      <c r="AH16" s="260" t="n">
        <v>34</v>
      </c>
      <c r="AI16" s="244"/>
    </row>
    <row r="17" customFormat="false" ht="15" hidden="false" customHeight="false" outlineLevel="0" collapsed="false">
      <c r="A17" s="355"/>
      <c r="B17" s="258"/>
      <c r="C17" s="262"/>
      <c r="D17" s="262"/>
      <c r="E17" s="262"/>
      <c r="F17" s="262"/>
      <c r="G17" s="262"/>
      <c r="H17" s="262"/>
      <c r="I17" s="262"/>
      <c r="J17" s="262"/>
      <c r="K17" s="262"/>
      <c r="L17" s="262"/>
      <c r="M17" s="262"/>
      <c r="N17" s="262"/>
      <c r="O17" s="262"/>
      <c r="P17" s="262"/>
      <c r="Q17" s="262"/>
      <c r="R17" s="262"/>
      <c r="S17" s="262"/>
      <c r="T17" s="262"/>
      <c r="U17" s="262"/>
      <c r="V17" s="262"/>
      <c r="W17" s="262"/>
      <c r="X17" s="262"/>
      <c r="Y17" s="262"/>
      <c r="Z17" s="262"/>
      <c r="AA17" s="262"/>
      <c r="AB17" s="262"/>
      <c r="AC17" s="262"/>
      <c r="AD17" s="262"/>
      <c r="AE17" s="262"/>
      <c r="AF17" s="402"/>
      <c r="AG17" s="402"/>
      <c r="AH17" s="402"/>
    </row>
    <row r="18" customFormat="false" ht="15.65" hidden="false" customHeight="false" outlineLevel="0" collapsed="false">
      <c r="A18" s="403"/>
      <c r="B18" s="341"/>
    </row>
    <row r="20" customFormat="false" ht="14.4" hidden="false" customHeight="false" outlineLevel="0" collapsed="false">
      <c r="R20" s="271"/>
    </row>
  </sheetData>
  <mergeCells count="39">
    <mergeCell ref="A4:P4"/>
    <mergeCell ref="A6:P6"/>
    <mergeCell ref="A8:P8"/>
    <mergeCell ref="A9:P9"/>
    <mergeCell ref="A10:P10"/>
    <mergeCell ref="A11:P11"/>
    <mergeCell ref="A12:AH12"/>
    <mergeCell ref="A13:A15"/>
    <mergeCell ref="B13:B15"/>
    <mergeCell ref="C13:C15"/>
    <mergeCell ref="D13:F13"/>
    <mergeCell ref="G13:G15"/>
    <mergeCell ref="H13:L13"/>
    <mergeCell ref="M13:P13"/>
    <mergeCell ref="Q13:T13"/>
    <mergeCell ref="U13:U15"/>
    <mergeCell ref="V13:W14"/>
    <mergeCell ref="X13:X15"/>
    <mergeCell ref="Y13:Z14"/>
    <mergeCell ref="AA13:AD13"/>
    <mergeCell ref="AE13:AE15"/>
    <mergeCell ref="AF13:AG13"/>
    <mergeCell ref="AH13:AH15"/>
    <mergeCell ref="D14:E14"/>
    <mergeCell ref="F14:F15"/>
    <mergeCell ref="H14:H15"/>
    <mergeCell ref="I14:J14"/>
    <mergeCell ref="K14:K15"/>
    <mergeCell ref="L14:L15"/>
    <mergeCell ref="M14:M15"/>
    <mergeCell ref="N14:N15"/>
    <mergeCell ref="O14:P14"/>
    <mergeCell ref="Q14:Q15"/>
    <mergeCell ref="R14:R15"/>
    <mergeCell ref="S14:T14"/>
    <mergeCell ref="AA14:AB14"/>
    <mergeCell ref="AC14:AD14"/>
    <mergeCell ref="AF14:AF15"/>
    <mergeCell ref="AG14:AG15"/>
  </mergeCells>
  <printOptions headings="false" gridLines="false" gridLinesSet="true" horizontalCentered="false" verticalCentered="false"/>
  <pageMargins left="0.708333333333333" right="0.708333333333333" top="0.581944444444444" bottom="0.747916666666667" header="0.315277777777778" footer="0.511811023622047"/>
  <pageSetup paperSize="77" scale="65"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colBreaks count="1" manualBreakCount="1">
    <brk id="16" man="true" max="65535" min="0"/>
  </col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AZ162"/>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270" width="11.33"/>
    <col collapsed="false" customWidth="true" hidden="false" outlineLevel="0" max="2" min="2" style="271" width="39.34"/>
    <col collapsed="false" customWidth="true" hidden="false" outlineLevel="0" max="3" min="3" style="271" width="11.88"/>
    <col collapsed="false" customWidth="true" hidden="false" outlineLevel="0" max="4" min="4" style="271" width="10.11"/>
    <col collapsed="false" customWidth="true" hidden="false" outlineLevel="0" max="5" min="5" style="271" width="10.44"/>
    <col collapsed="false" customWidth="true" hidden="false" outlineLevel="0" max="6" min="6" style="271" width="10.67"/>
    <col collapsed="false" customWidth="true" hidden="false" outlineLevel="0" max="7" min="7" style="271" width="17.88"/>
    <col collapsed="false" customWidth="true" hidden="false" outlineLevel="0" max="8" min="8" style="271" width="15.34"/>
    <col collapsed="false" customWidth="true" hidden="false" outlineLevel="0" max="9" min="9" style="271" width="18.67"/>
    <col collapsed="false" customWidth="true" hidden="false" outlineLevel="0" max="10" min="10" style="271" width="14.44"/>
    <col collapsed="false" customWidth="true" hidden="false" outlineLevel="0" max="11" min="11" style="271" width="17.33"/>
    <col collapsed="false" customWidth="true" hidden="false" outlineLevel="0" max="12" min="12" style="271" width="15.11"/>
    <col collapsed="false" customWidth="true" hidden="false" outlineLevel="0" max="13" min="13" style="271" width="18.44"/>
    <col collapsed="false" customWidth="true" hidden="false" outlineLevel="0" max="14" min="14" style="271" width="17"/>
    <col collapsed="false" customWidth="true" hidden="false" outlineLevel="0" max="15" min="15" style="271" width="17.66"/>
    <col collapsed="false" customWidth="false" hidden="false" outlineLevel="0" max="16" min="16" style="271" width="9"/>
    <col collapsed="false" customWidth="true" hidden="false" outlineLevel="0" max="17" min="17" style="245" width="17.77"/>
    <col collapsed="false" customWidth="true" hidden="false" outlineLevel="0" max="18" min="18" style="245" width="18.34"/>
    <col collapsed="false" customWidth="true" hidden="false" outlineLevel="0" max="19" min="19" style="245" width="9.11"/>
    <col collapsed="false" customWidth="false" hidden="false" outlineLevel="0" max="20" min="20" style="245" width="9"/>
    <col collapsed="false" customWidth="true" hidden="false" outlineLevel="0" max="21" min="21" style="245" width="22"/>
    <col collapsed="false" customWidth="true" hidden="false" outlineLevel="0" max="22" min="22" style="245" width="22.67"/>
    <col collapsed="false" customWidth="true" hidden="false" outlineLevel="0" max="23" min="23" style="245" width="14.88"/>
    <col collapsed="false" customWidth="true" hidden="false" outlineLevel="0" max="24" min="24" style="244" width="10.67"/>
    <col collapsed="false" customWidth="true" hidden="false" outlineLevel="0" max="25" min="25" style="244" width="9.22"/>
    <col collapsed="false" customWidth="true" hidden="false" outlineLevel="0" max="26" min="26" style="244" width="11.11"/>
    <col collapsed="false" customWidth="true" hidden="false" outlineLevel="0" max="27" min="27" style="244" width="11.88"/>
    <col collapsed="false" customWidth="true" hidden="false" outlineLevel="0" max="28" min="28" style="244" width="15.67"/>
    <col collapsed="false" customWidth="true" hidden="false" outlineLevel="0" max="30" min="29" style="244" width="15.88"/>
    <col collapsed="false" customWidth="true" hidden="false" outlineLevel="0" max="31" min="31" style="244" width="20.77"/>
    <col collapsed="false" customWidth="true" hidden="false" outlineLevel="0" max="32" min="32" style="244" width="18.34"/>
    <col collapsed="false" customWidth="true" hidden="false" outlineLevel="0" max="33" min="33" style="244" width="29"/>
    <col collapsed="false" customWidth="false" hidden="false" outlineLevel="0" max="253" min="34" style="244" width="9"/>
    <col collapsed="false" customWidth="true" hidden="false" outlineLevel="0" max="254" min="254" style="244" width="3.88"/>
    <col collapsed="false" customWidth="true" hidden="false" outlineLevel="0" max="255" min="255" style="244" width="16"/>
    <col collapsed="false" customWidth="true" hidden="false" outlineLevel="0" max="256" min="256" style="244" width="16.67"/>
    <col collapsed="false" customWidth="true" hidden="false" outlineLevel="0" max="257" min="257" style="244" width="13.44"/>
    <col collapsed="false" customWidth="true" hidden="false" outlineLevel="0" max="259" min="258" style="244" width="10.89"/>
    <col collapsed="false" customWidth="true" hidden="false" outlineLevel="0" max="260" min="260" style="244" width="6.22"/>
    <col collapsed="false" customWidth="true" hidden="false" outlineLevel="0" max="261" min="261" style="244" width="8.88"/>
    <col collapsed="false" customWidth="true" hidden="false" outlineLevel="0" max="262" min="262" style="244" width="13.89"/>
    <col collapsed="false" customWidth="true" hidden="false" outlineLevel="0" max="263" min="263" style="244" width="13.22"/>
    <col collapsed="false" customWidth="true" hidden="false" outlineLevel="0" max="264" min="264" style="244" width="16"/>
    <col collapsed="false" customWidth="true" hidden="false" outlineLevel="0" max="265" min="265" style="244" width="11.66"/>
    <col collapsed="false" customWidth="true" hidden="false" outlineLevel="0" max="266" min="266" style="244" width="16.89"/>
    <col collapsed="false" customWidth="true" hidden="false" outlineLevel="0" max="267" min="267" style="244" width="13.22"/>
    <col collapsed="false" customWidth="true" hidden="false" outlineLevel="0" max="268" min="268" style="244" width="18.34"/>
    <col collapsed="false" customWidth="true" hidden="false" outlineLevel="0" max="269" min="269" style="244" width="15"/>
    <col collapsed="false" customWidth="true" hidden="false" outlineLevel="0" max="270" min="270" style="244" width="14.77"/>
    <col collapsed="false" customWidth="true" hidden="false" outlineLevel="0" max="271" min="271" style="244" width="14.66"/>
    <col collapsed="false" customWidth="true" hidden="false" outlineLevel="0" max="272" min="272" style="244" width="13.78"/>
    <col collapsed="false" customWidth="true" hidden="false" outlineLevel="0" max="273" min="273" style="244" width="14.22"/>
    <col collapsed="false" customWidth="true" hidden="false" outlineLevel="0" max="274" min="274" style="244" width="15.11"/>
    <col collapsed="false" customWidth="true" hidden="false" outlineLevel="0" max="275" min="275" style="244" width="20.44"/>
    <col collapsed="false" customWidth="true" hidden="false" outlineLevel="0" max="276" min="276" style="244" width="27.88"/>
    <col collapsed="false" customWidth="true" hidden="false" outlineLevel="0" max="277" min="277" style="244" width="6.88"/>
    <col collapsed="false" customWidth="true" hidden="false" outlineLevel="0" max="278" min="278" style="244" width="5"/>
    <col collapsed="false" customWidth="true" hidden="false" outlineLevel="0" max="279" min="279" style="244" width="8"/>
    <col collapsed="false" customWidth="true" hidden="false" outlineLevel="0" max="280" min="280" style="244" width="11.88"/>
    <col collapsed="false" customWidth="false" hidden="false" outlineLevel="0" max="509" min="281" style="244" width="9"/>
    <col collapsed="false" customWidth="true" hidden="false" outlineLevel="0" max="510" min="510" style="244" width="3.88"/>
    <col collapsed="false" customWidth="true" hidden="false" outlineLevel="0" max="511" min="511" style="244" width="16"/>
    <col collapsed="false" customWidth="true" hidden="false" outlineLevel="0" max="512" min="512" style="244" width="16.67"/>
    <col collapsed="false" customWidth="true" hidden="false" outlineLevel="0" max="513" min="513" style="244" width="13.44"/>
    <col collapsed="false" customWidth="true" hidden="false" outlineLevel="0" max="515" min="514" style="244" width="10.89"/>
    <col collapsed="false" customWidth="true" hidden="false" outlineLevel="0" max="516" min="516" style="244" width="6.22"/>
    <col collapsed="false" customWidth="true" hidden="false" outlineLevel="0" max="517" min="517" style="244" width="8.88"/>
    <col collapsed="false" customWidth="true" hidden="false" outlineLevel="0" max="518" min="518" style="244" width="13.89"/>
    <col collapsed="false" customWidth="true" hidden="false" outlineLevel="0" max="519" min="519" style="244" width="13.22"/>
    <col collapsed="false" customWidth="true" hidden="false" outlineLevel="0" max="520" min="520" style="244" width="16"/>
    <col collapsed="false" customWidth="true" hidden="false" outlineLevel="0" max="521" min="521" style="244" width="11.66"/>
    <col collapsed="false" customWidth="true" hidden="false" outlineLevel="0" max="522" min="522" style="244" width="16.89"/>
    <col collapsed="false" customWidth="true" hidden="false" outlineLevel="0" max="523" min="523" style="244" width="13.22"/>
    <col collapsed="false" customWidth="true" hidden="false" outlineLevel="0" max="524" min="524" style="244" width="18.34"/>
    <col collapsed="false" customWidth="true" hidden="false" outlineLevel="0" max="525" min="525" style="244" width="15"/>
    <col collapsed="false" customWidth="true" hidden="false" outlineLevel="0" max="526" min="526" style="244" width="14.77"/>
    <col collapsed="false" customWidth="true" hidden="false" outlineLevel="0" max="527" min="527" style="244" width="14.66"/>
    <col collapsed="false" customWidth="true" hidden="false" outlineLevel="0" max="528" min="528" style="244" width="13.78"/>
    <col collapsed="false" customWidth="true" hidden="false" outlineLevel="0" max="529" min="529" style="244" width="14.22"/>
    <col collapsed="false" customWidth="true" hidden="false" outlineLevel="0" max="530" min="530" style="244" width="15.11"/>
    <col collapsed="false" customWidth="true" hidden="false" outlineLevel="0" max="531" min="531" style="244" width="20.44"/>
    <col collapsed="false" customWidth="true" hidden="false" outlineLevel="0" max="532" min="532" style="244" width="27.88"/>
    <col collapsed="false" customWidth="true" hidden="false" outlineLevel="0" max="533" min="533" style="244" width="6.88"/>
    <col collapsed="false" customWidth="true" hidden="false" outlineLevel="0" max="534" min="534" style="244" width="5"/>
    <col collapsed="false" customWidth="true" hidden="false" outlineLevel="0" max="535" min="535" style="244" width="8"/>
    <col collapsed="false" customWidth="true" hidden="false" outlineLevel="0" max="536" min="536" style="244" width="11.88"/>
    <col collapsed="false" customWidth="false" hidden="false" outlineLevel="0" max="765" min="537" style="244" width="9"/>
    <col collapsed="false" customWidth="true" hidden="false" outlineLevel="0" max="766" min="766" style="244" width="3.88"/>
    <col collapsed="false" customWidth="true" hidden="false" outlineLevel="0" max="767" min="767" style="244" width="16"/>
    <col collapsed="false" customWidth="true" hidden="false" outlineLevel="0" max="768" min="768" style="244" width="16.67"/>
    <col collapsed="false" customWidth="true" hidden="false" outlineLevel="0" max="769" min="769" style="244" width="13.44"/>
    <col collapsed="false" customWidth="true" hidden="false" outlineLevel="0" max="771" min="770" style="244" width="10.89"/>
    <col collapsed="false" customWidth="true" hidden="false" outlineLevel="0" max="772" min="772" style="244" width="6.22"/>
    <col collapsed="false" customWidth="true" hidden="false" outlineLevel="0" max="773" min="773" style="244" width="8.88"/>
    <col collapsed="false" customWidth="true" hidden="false" outlineLevel="0" max="774" min="774" style="244" width="13.89"/>
    <col collapsed="false" customWidth="true" hidden="false" outlineLevel="0" max="775" min="775" style="244" width="13.22"/>
    <col collapsed="false" customWidth="true" hidden="false" outlineLevel="0" max="776" min="776" style="244" width="16"/>
    <col collapsed="false" customWidth="true" hidden="false" outlineLevel="0" max="777" min="777" style="244" width="11.66"/>
    <col collapsed="false" customWidth="true" hidden="false" outlineLevel="0" max="778" min="778" style="244" width="16.89"/>
    <col collapsed="false" customWidth="true" hidden="false" outlineLevel="0" max="779" min="779" style="244" width="13.22"/>
    <col collapsed="false" customWidth="true" hidden="false" outlineLevel="0" max="780" min="780" style="244" width="18.34"/>
    <col collapsed="false" customWidth="true" hidden="false" outlineLevel="0" max="781" min="781" style="244" width="15"/>
    <col collapsed="false" customWidth="true" hidden="false" outlineLevel="0" max="782" min="782" style="244" width="14.77"/>
    <col collapsed="false" customWidth="true" hidden="false" outlineLevel="0" max="783" min="783" style="244" width="14.66"/>
    <col collapsed="false" customWidth="true" hidden="false" outlineLevel="0" max="784" min="784" style="244" width="13.78"/>
    <col collapsed="false" customWidth="true" hidden="false" outlineLevel="0" max="785" min="785" style="244" width="14.22"/>
    <col collapsed="false" customWidth="true" hidden="false" outlineLevel="0" max="786" min="786" style="244" width="15.11"/>
    <col collapsed="false" customWidth="true" hidden="false" outlineLevel="0" max="787" min="787" style="244" width="20.44"/>
    <col collapsed="false" customWidth="true" hidden="false" outlineLevel="0" max="788" min="788" style="244" width="27.88"/>
    <col collapsed="false" customWidth="true" hidden="false" outlineLevel="0" max="789" min="789" style="244" width="6.88"/>
    <col collapsed="false" customWidth="true" hidden="false" outlineLevel="0" max="790" min="790" style="244" width="5"/>
    <col collapsed="false" customWidth="true" hidden="false" outlineLevel="0" max="791" min="791" style="244" width="8"/>
    <col collapsed="false" customWidth="true" hidden="false" outlineLevel="0" max="792" min="792" style="244" width="11.88"/>
    <col collapsed="false" customWidth="false" hidden="false" outlineLevel="0" max="1021" min="793" style="244" width="9"/>
    <col collapsed="false" customWidth="true" hidden="false" outlineLevel="0" max="1022" min="1022" style="244" width="3.88"/>
    <col collapsed="false" customWidth="true" hidden="false" outlineLevel="0" max="1023" min="1023" style="244" width="16"/>
    <col collapsed="false" customWidth="true" hidden="false" outlineLevel="0" max="1024" min="1024" style="244" width="16.67"/>
    <col collapsed="false" customWidth="true" hidden="false" outlineLevel="0" max="1025" min="1025" style="244" width="13.44"/>
    <col collapsed="false" customWidth="true" hidden="false" outlineLevel="0" max="1027" min="1026" style="244" width="10.89"/>
    <col collapsed="false" customWidth="true" hidden="false" outlineLevel="0" max="1028" min="1028" style="244" width="6.22"/>
    <col collapsed="false" customWidth="true" hidden="false" outlineLevel="0" max="1029" min="1029" style="244" width="8.88"/>
    <col collapsed="false" customWidth="true" hidden="false" outlineLevel="0" max="1030" min="1030" style="244" width="13.89"/>
    <col collapsed="false" customWidth="true" hidden="false" outlineLevel="0" max="1031" min="1031" style="244" width="13.22"/>
    <col collapsed="false" customWidth="true" hidden="false" outlineLevel="0" max="1032" min="1032" style="244" width="16"/>
    <col collapsed="false" customWidth="true" hidden="false" outlineLevel="0" max="1033" min="1033" style="244" width="11.66"/>
    <col collapsed="false" customWidth="true" hidden="false" outlineLevel="0" max="1034" min="1034" style="244" width="16.89"/>
    <col collapsed="false" customWidth="true" hidden="false" outlineLevel="0" max="1035" min="1035" style="244" width="13.22"/>
    <col collapsed="false" customWidth="true" hidden="false" outlineLevel="0" max="1036" min="1036" style="244" width="18.34"/>
    <col collapsed="false" customWidth="true" hidden="false" outlineLevel="0" max="1037" min="1037" style="244" width="15"/>
    <col collapsed="false" customWidth="true" hidden="false" outlineLevel="0" max="1038" min="1038" style="244" width="14.77"/>
    <col collapsed="false" customWidth="true" hidden="false" outlineLevel="0" max="1039" min="1039" style="244" width="14.66"/>
    <col collapsed="false" customWidth="true" hidden="false" outlineLevel="0" max="1040" min="1040" style="244" width="13.78"/>
    <col collapsed="false" customWidth="true" hidden="false" outlineLevel="0" max="1041" min="1041" style="244" width="14.22"/>
    <col collapsed="false" customWidth="true" hidden="false" outlineLevel="0" max="1042" min="1042" style="244" width="15.11"/>
    <col collapsed="false" customWidth="true" hidden="false" outlineLevel="0" max="1043" min="1043" style="244" width="20.44"/>
    <col collapsed="false" customWidth="true" hidden="false" outlineLevel="0" max="1044" min="1044" style="244" width="27.88"/>
    <col collapsed="false" customWidth="true" hidden="false" outlineLevel="0" max="1045" min="1045" style="244" width="6.88"/>
    <col collapsed="false" customWidth="true" hidden="false" outlineLevel="0" max="1046" min="1046" style="244" width="5"/>
    <col collapsed="false" customWidth="true" hidden="false" outlineLevel="0" max="1047" min="1047" style="244" width="8"/>
    <col collapsed="false" customWidth="true" hidden="false" outlineLevel="0" max="1048" min="1048" style="244" width="11.88"/>
    <col collapsed="false" customWidth="false" hidden="false" outlineLevel="0" max="1277" min="1049" style="244" width="9"/>
    <col collapsed="false" customWidth="true" hidden="false" outlineLevel="0" max="1278" min="1278" style="244" width="3.88"/>
    <col collapsed="false" customWidth="true" hidden="false" outlineLevel="0" max="1279" min="1279" style="244" width="16"/>
    <col collapsed="false" customWidth="true" hidden="false" outlineLevel="0" max="1280" min="1280" style="244" width="16.67"/>
    <col collapsed="false" customWidth="true" hidden="false" outlineLevel="0" max="1281" min="1281" style="244" width="13.44"/>
    <col collapsed="false" customWidth="true" hidden="false" outlineLevel="0" max="1283" min="1282" style="244" width="10.89"/>
    <col collapsed="false" customWidth="true" hidden="false" outlineLevel="0" max="1284" min="1284" style="244" width="6.22"/>
    <col collapsed="false" customWidth="true" hidden="false" outlineLevel="0" max="1285" min="1285" style="244" width="8.88"/>
    <col collapsed="false" customWidth="true" hidden="false" outlineLevel="0" max="1286" min="1286" style="244" width="13.89"/>
    <col collapsed="false" customWidth="true" hidden="false" outlineLevel="0" max="1287" min="1287" style="244" width="13.22"/>
    <col collapsed="false" customWidth="true" hidden="false" outlineLevel="0" max="1288" min="1288" style="244" width="16"/>
    <col collapsed="false" customWidth="true" hidden="false" outlineLevel="0" max="1289" min="1289" style="244" width="11.66"/>
    <col collapsed="false" customWidth="true" hidden="false" outlineLevel="0" max="1290" min="1290" style="244" width="16.89"/>
    <col collapsed="false" customWidth="true" hidden="false" outlineLevel="0" max="1291" min="1291" style="244" width="13.22"/>
    <col collapsed="false" customWidth="true" hidden="false" outlineLevel="0" max="1292" min="1292" style="244" width="18.34"/>
    <col collapsed="false" customWidth="true" hidden="false" outlineLevel="0" max="1293" min="1293" style="244" width="15"/>
    <col collapsed="false" customWidth="true" hidden="false" outlineLevel="0" max="1294" min="1294" style="244" width="14.77"/>
    <col collapsed="false" customWidth="true" hidden="false" outlineLevel="0" max="1295" min="1295" style="244" width="14.66"/>
    <col collapsed="false" customWidth="true" hidden="false" outlineLevel="0" max="1296" min="1296" style="244" width="13.78"/>
    <col collapsed="false" customWidth="true" hidden="false" outlineLevel="0" max="1297" min="1297" style="244" width="14.22"/>
    <col collapsed="false" customWidth="true" hidden="false" outlineLevel="0" max="1298" min="1298" style="244" width="15.11"/>
    <col collapsed="false" customWidth="true" hidden="false" outlineLevel="0" max="1299" min="1299" style="244" width="20.44"/>
    <col collapsed="false" customWidth="true" hidden="false" outlineLevel="0" max="1300" min="1300" style="244" width="27.88"/>
    <col collapsed="false" customWidth="true" hidden="false" outlineLevel="0" max="1301" min="1301" style="244" width="6.88"/>
    <col collapsed="false" customWidth="true" hidden="false" outlineLevel="0" max="1302" min="1302" style="244" width="5"/>
    <col collapsed="false" customWidth="true" hidden="false" outlineLevel="0" max="1303" min="1303" style="244" width="8"/>
    <col collapsed="false" customWidth="true" hidden="false" outlineLevel="0" max="1304" min="1304" style="244" width="11.88"/>
    <col collapsed="false" customWidth="false" hidden="false" outlineLevel="0" max="1533" min="1305" style="244" width="9"/>
    <col collapsed="false" customWidth="true" hidden="false" outlineLevel="0" max="1534" min="1534" style="244" width="3.88"/>
    <col collapsed="false" customWidth="true" hidden="false" outlineLevel="0" max="1535" min="1535" style="244" width="16"/>
    <col collapsed="false" customWidth="true" hidden="false" outlineLevel="0" max="1536" min="1536" style="244" width="16.67"/>
    <col collapsed="false" customWidth="true" hidden="false" outlineLevel="0" max="1537" min="1537" style="244" width="13.44"/>
    <col collapsed="false" customWidth="true" hidden="false" outlineLevel="0" max="1539" min="1538" style="244" width="10.89"/>
    <col collapsed="false" customWidth="true" hidden="false" outlineLevel="0" max="1540" min="1540" style="244" width="6.22"/>
    <col collapsed="false" customWidth="true" hidden="false" outlineLevel="0" max="1541" min="1541" style="244" width="8.88"/>
    <col collapsed="false" customWidth="true" hidden="false" outlineLevel="0" max="1542" min="1542" style="244" width="13.89"/>
    <col collapsed="false" customWidth="true" hidden="false" outlineLevel="0" max="1543" min="1543" style="244" width="13.22"/>
    <col collapsed="false" customWidth="true" hidden="false" outlineLevel="0" max="1544" min="1544" style="244" width="16"/>
    <col collapsed="false" customWidth="true" hidden="false" outlineLevel="0" max="1545" min="1545" style="244" width="11.66"/>
    <col collapsed="false" customWidth="true" hidden="false" outlineLevel="0" max="1546" min="1546" style="244" width="16.89"/>
    <col collapsed="false" customWidth="true" hidden="false" outlineLevel="0" max="1547" min="1547" style="244" width="13.22"/>
    <col collapsed="false" customWidth="true" hidden="false" outlineLevel="0" max="1548" min="1548" style="244" width="18.34"/>
    <col collapsed="false" customWidth="true" hidden="false" outlineLevel="0" max="1549" min="1549" style="244" width="15"/>
    <col collapsed="false" customWidth="true" hidden="false" outlineLevel="0" max="1550" min="1550" style="244" width="14.77"/>
    <col collapsed="false" customWidth="true" hidden="false" outlineLevel="0" max="1551" min="1551" style="244" width="14.66"/>
    <col collapsed="false" customWidth="true" hidden="false" outlineLevel="0" max="1552" min="1552" style="244" width="13.78"/>
    <col collapsed="false" customWidth="true" hidden="false" outlineLevel="0" max="1553" min="1553" style="244" width="14.22"/>
    <col collapsed="false" customWidth="true" hidden="false" outlineLevel="0" max="1554" min="1554" style="244" width="15.11"/>
    <col collapsed="false" customWidth="true" hidden="false" outlineLevel="0" max="1555" min="1555" style="244" width="20.44"/>
    <col collapsed="false" customWidth="true" hidden="false" outlineLevel="0" max="1556" min="1556" style="244" width="27.88"/>
    <col collapsed="false" customWidth="true" hidden="false" outlineLevel="0" max="1557" min="1557" style="244" width="6.88"/>
    <col collapsed="false" customWidth="true" hidden="false" outlineLevel="0" max="1558" min="1558" style="244" width="5"/>
    <col collapsed="false" customWidth="true" hidden="false" outlineLevel="0" max="1559" min="1559" style="244" width="8"/>
    <col collapsed="false" customWidth="true" hidden="false" outlineLevel="0" max="1560" min="1560" style="244" width="11.88"/>
    <col collapsed="false" customWidth="false" hidden="false" outlineLevel="0" max="1789" min="1561" style="244" width="9"/>
    <col collapsed="false" customWidth="true" hidden="false" outlineLevel="0" max="1790" min="1790" style="244" width="3.88"/>
    <col collapsed="false" customWidth="true" hidden="false" outlineLevel="0" max="1791" min="1791" style="244" width="16"/>
    <col collapsed="false" customWidth="true" hidden="false" outlineLevel="0" max="1792" min="1792" style="244" width="16.67"/>
    <col collapsed="false" customWidth="true" hidden="false" outlineLevel="0" max="1793" min="1793" style="244" width="13.44"/>
    <col collapsed="false" customWidth="true" hidden="false" outlineLevel="0" max="1795" min="1794" style="244" width="10.89"/>
    <col collapsed="false" customWidth="true" hidden="false" outlineLevel="0" max="1796" min="1796" style="244" width="6.22"/>
    <col collapsed="false" customWidth="true" hidden="false" outlineLevel="0" max="1797" min="1797" style="244" width="8.88"/>
    <col collapsed="false" customWidth="true" hidden="false" outlineLevel="0" max="1798" min="1798" style="244" width="13.89"/>
    <col collapsed="false" customWidth="true" hidden="false" outlineLevel="0" max="1799" min="1799" style="244" width="13.22"/>
    <col collapsed="false" customWidth="true" hidden="false" outlineLevel="0" max="1800" min="1800" style="244" width="16"/>
    <col collapsed="false" customWidth="true" hidden="false" outlineLevel="0" max="1801" min="1801" style="244" width="11.66"/>
    <col collapsed="false" customWidth="true" hidden="false" outlineLevel="0" max="1802" min="1802" style="244" width="16.89"/>
    <col collapsed="false" customWidth="true" hidden="false" outlineLevel="0" max="1803" min="1803" style="244" width="13.22"/>
    <col collapsed="false" customWidth="true" hidden="false" outlineLevel="0" max="1804" min="1804" style="244" width="18.34"/>
    <col collapsed="false" customWidth="true" hidden="false" outlineLevel="0" max="1805" min="1805" style="244" width="15"/>
    <col collapsed="false" customWidth="true" hidden="false" outlineLevel="0" max="1806" min="1806" style="244" width="14.77"/>
    <col collapsed="false" customWidth="true" hidden="false" outlineLevel="0" max="1807" min="1807" style="244" width="14.66"/>
    <col collapsed="false" customWidth="true" hidden="false" outlineLevel="0" max="1808" min="1808" style="244" width="13.78"/>
    <col collapsed="false" customWidth="true" hidden="false" outlineLevel="0" max="1809" min="1809" style="244" width="14.22"/>
    <col collapsed="false" customWidth="true" hidden="false" outlineLevel="0" max="1810" min="1810" style="244" width="15.11"/>
    <col collapsed="false" customWidth="true" hidden="false" outlineLevel="0" max="1811" min="1811" style="244" width="20.44"/>
    <col collapsed="false" customWidth="true" hidden="false" outlineLevel="0" max="1812" min="1812" style="244" width="27.88"/>
    <col collapsed="false" customWidth="true" hidden="false" outlineLevel="0" max="1813" min="1813" style="244" width="6.88"/>
    <col collapsed="false" customWidth="true" hidden="false" outlineLevel="0" max="1814" min="1814" style="244" width="5"/>
    <col collapsed="false" customWidth="true" hidden="false" outlineLevel="0" max="1815" min="1815" style="244" width="8"/>
    <col collapsed="false" customWidth="true" hidden="false" outlineLevel="0" max="1816" min="1816" style="244" width="11.88"/>
    <col collapsed="false" customWidth="false" hidden="false" outlineLevel="0" max="2045" min="1817" style="244" width="9"/>
    <col collapsed="false" customWidth="true" hidden="false" outlineLevel="0" max="2046" min="2046" style="244" width="3.88"/>
    <col collapsed="false" customWidth="true" hidden="false" outlineLevel="0" max="2047" min="2047" style="244" width="16"/>
    <col collapsed="false" customWidth="true" hidden="false" outlineLevel="0" max="2048" min="2048" style="244" width="16.67"/>
    <col collapsed="false" customWidth="true" hidden="false" outlineLevel="0" max="2049" min="2049" style="244" width="13.44"/>
    <col collapsed="false" customWidth="true" hidden="false" outlineLevel="0" max="2051" min="2050" style="244" width="10.89"/>
    <col collapsed="false" customWidth="true" hidden="false" outlineLevel="0" max="2052" min="2052" style="244" width="6.22"/>
    <col collapsed="false" customWidth="true" hidden="false" outlineLevel="0" max="2053" min="2053" style="244" width="8.88"/>
    <col collapsed="false" customWidth="true" hidden="false" outlineLevel="0" max="2054" min="2054" style="244" width="13.89"/>
    <col collapsed="false" customWidth="true" hidden="false" outlineLevel="0" max="2055" min="2055" style="244" width="13.22"/>
    <col collapsed="false" customWidth="true" hidden="false" outlineLevel="0" max="2056" min="2056" style="244" width="16"/>
    <col collapsed="false" customWidth="true" hidden="false" outlineLevel="0" max="2057" min="2057" style="244" width="11.66"/>
    <col collapsed="false" customWidth="true" hidden="false" outlineLevel="0" max="2058" min="2058" style="244" width="16.89"/>
    <col collapsed="false" customWidth="true" hidden="false" outlineLevel="0" max="2059" min="2059" style="244" width="13.22"/>
    <col collapsed="false" customWidth="true" hidden="false" outlineLevel="0" max="2060" min="2060" style="244" width="18.34"/>
    <col collapsed="false" customWidth="true" hidden="false" outlineLevel="0" max="2061" min="2061" style="244" width="15"/>
    <col collapsed="false" customWidth="true" hidden="false" outlineLevel="0" max="2062" min="2062" style="244" width="14.77"/>
    <col collapsed="false" customWidth="true" hidden="false" outlineLevel="0" max="2063" min="2063" style="244" width="14.66"/>
    <col collapsed="false" customWidth="true" hidden="false" outlineLevel="0" max="2064" min="2064" style="244" width="13.78"/>
    <col collapsed="false" customWidth="true" hidden="false" outlineLevel="0" max="2065" min="2065" style="244" width="14.22"/>
    <col collapsed="false" customWidth="true" hidden="false" outlineLevel="0" max="2066" min="2066" style="244" width="15.11"/>
    <col collapsed="false" customWidth="true" hidden="false" outlineLevel="0" max="2067" min="2067" style="244" width="20.44"/>
    <col collapsed="false" customWidth="true" hidden="false" outlineLevel="0" max="2068" min="2068" style="244" width="27.88"/>
    <col collapsed="false" customWidth="true" hidden="false" outlineLevel="0" max="2069" min="2069" style="244" width="6.88"/>
    <col collapsed="false" customWidth="true" hidden="false" outlineLevel="0" max="2070" min="2070" style="244" width="5"/>
    <col collapsed="false" customWidth="true" hidden="false" outlineLevel="0" max="2071" min="2071" style="244" width="8"/>
    <col collapsed="false" customWidth="true" hidden="false" outlineLevel="0" max="2072" min="2072" style="244" width="11.88"/>
    <col collapsed="false" customWidth="false" hidden="false" outlineLevel="0" max="2301" min="2073" style="244" width="9"/>
    <col collapsed="false" customWidth="true" hidden="false" outlineLevel="0" max="2302" min="2302" style="244" width="3.88"/>
    <col collapsed="false" customWidth="true" hidden="false" outlineLevel="0" max="2303" min="2303" style="244" width="16"/>
    <col collapsed="false" customWidth="true" hidden="false" outlineLevel="0" max="2304" min="2304" style="244" width="16.67"/>
    <col collapsed="false" customWidth="true" hidden="false" outlineLevel="0" max="2305" min="2305" style="244" width="13.44"/>
    <col collapsed="false" customWidth="true" hidden="false" outlineLevel="0" max="2307" min="2306" style="244" width="10.89"/>
    <col collapsed="false" customWidth="true" hidden="false" outlineLevel="0" max="2308" min="2308" style="244" width="6.22"/>
    <col collapsed="false" customWidth="true" hidden="false" outlineLevel="0" max="2309" min="2309" style="244" width="8.88"/>
    <col collapsed="false" customWidth="true" hidden="false" outlineLevel="0" max="2310" min="2310" style="244" width="13.89"/>
    <col collapsed="false" customWidth="true" hidden="false" outlineLevel="0" max="2311" min="2311" style="244" width="13.22"/>
    <col collapsed="false" customWidth="true" hidden="false" outlineLevel="0" max="2312" min="2312" style="244" width="16"/>
    <col collapsed="false" customWidth="true" hidden="false" outlineLevel="0" max="2313" min="2313" style="244" width="11.66"/>
    <col collapsed="false" customWidth="true" hidden="false" outlineLevel="0" max="2314" min="2314" style="244" width="16.89"/>
    <col collapsed="false" customWidth="true" hidden="false" outlineLevel="0" max="2315" min="2315" style="244" width="13.22"/>
    <col collapsed="false" customWidth="true" hidden="false" outlineLevel="0" max="2316" min="2316" style="244" width="18.34"/>
    <col collapsed="false" customWidth="true" hidden="false" outlineLevel="0" max="2317" min="2317" style="244" width="15"/>
    <col collapsed="false" customWidth="true" hidden="false" outlineLevel="0" max="2318" min="2318" style="244" width="14.77"/>
    <col collapsed="false" customWidth="true" hidden="false" outlineLevel="0" max="2319" min="2319" style="244" width="14.66"/>
    <col collapsed="false" customWidth="true" hidden="false" outlineLevel="0" max="2320" min="2320" style="244" width="13.78"/>
    <col collapsed="false" customWidth="true" hidden="false" outlineLevel="0" max="2321" min="2321" style="244" width="14.22"/>
    <col collapsed="false" customWidth="true" hidden="false" outlineLevel="0" max="2322" min="2322" style="244" width="15.11"/>
    <col collapsed="false" customWidth="true" hidden="false" outlineLevel="0" max="2323" min="2323" style="244" width="20.44"/>
    <col collapsed="false" customWidth="true" hidden="false" outlineLevel="0" max="2324" min="2324" style="244" width="27.88"/>
    <col collapsed="false" customWidth="true" hidden="false" outlineLevel="0" max="2325" min="2325" style="244" width="6.88"/>
    <col collapsed="false" customWidth="true" hidden="false" outlineLevel="0" max="2326" min="2326" style="244" width="5"/>
    <col collapsed="false" customWidth="true" hidden="false" outlineLevel="0" max="2327" min="2327" style="244" width="8"/>
    <col collapsed="false" customWidth="true" hidden="false" outlineLevel="0" max="2328" min="2328" style="244" width="11.88"/>
    <col collapsed="false" customWidth="false" hidden="false" outlineLevel="0" max="2557" min="2329" style="244" width="9"/>
    <col collapsed="false" customWidth="true" hidden="false" outlineLevel="0" max="2558" min="2558" style="244" width="3.88"/>
    <col collapsed="false" customWidth="true" hidden="false" outlineLevel="0" max="2559" min="2559" style="244" width="16"/>
    <col collapsed="false" customWidth="true" hidden="false" outlineLevel="0" max="2560" min="2560" style="244" width="16.67"/>
    <col collapsed="false" customWidth="true" hidden="false" outlineLevel="0" max="2561" min="2561" style="244" width="13.44"/>
    <col collapsed="false" customWidth="true" hidden="false" outlineLevel="0" max="2563" min="2562" style="244" width="10.89"/>
    <col collapsed="false" customWidth="true" hidden="false" outlineLevel="0" max="2564" min="2564" style="244" width="6.22"/>
    <col collapsed="false" customWidth="true" hidden="false" outlineLevel="0" max="2565" min="2565" style="244" width="8.88"/>
    <col collapsed="false" customWidth="true" hidden="false" outlineLevel="0" max="2566" min="2566" style="244" width="13.89"/>
    <col collapsed="false" customWidth="true" hidden="false" outlineLevel="0" max="2567" min="2567" style="244" width="13.22"/>
    <col collapsed="false" customWidth="true" hidden="false" outlineLevel="0" max="2568" min="2568" style="244" width="16"/>
    <col collapsed="false" customWidth="true" hidden="false" outlineLevel="0" max="2569" min="2569" style="244" width="11.66"/>
    <col collapsed="false" customWidth="true" hidden="false" outlineLevel="0" max="2570" min="2570" style="244" width="16.89"/>
    <col collapsed="false" customWidth="true" hidden="false" outlineLevel="0" max="2571" min="2571" style="244" width="13.22"/>
    <col collapsed="false" customWidth="true" hidden="false" outlineLevel="0" max="2572" min="2572" style="244" width="18.34"/>
    <col collapsed="false" customWidth="true" hidden="false" outlineLevel="0" max="2573" min="2573" style="244" width="15"/>
    <col collapsed="false" customWidth="true" hidden="false" outlineLevel="0" max="2574" min="2574" style="244" width="14.77"/>
    <col collapsed="false" customWidth="true" hidden="false" outlineLevel="0" max="2575" min="2575" style="244" width="14.66"/>
    <col collapsed="false" customWidth="true" hidden="false" outlineLevel="0" max="2576" min="2576" style="244" width="13.78"/>
    <col collapsed="false" customWidth="true" hidden="false" outlineLevel="0" max="2577" min="2577" style="244" width="14.22"/>
    <col collapsed="false" customWidth="true" hidden="false" outlineLevel="0" max="2578" min="2578" style="244" width="15.11"/>
    <col collapsed="false" customWidth="true" hidden="false" outlineLevel="0" max="2579" min="2579" style="244" width="20.44"/>
    <col collapsed="false" customWidth="true" hidden="false" outlineLevel="0" max="2580" min="2580" style="244" width="27.88"/>
    <col collapsed="false" customWidth="true" hidden="false" outlineLevel="0" max="2581" min="2581" style="244" width="6.88"/>
    <col collapsed="false" customWidth="true" hidden="false" outlineLevel="0" max="2582" min="2582" style="244" width="5"/>
    <col collapsed="false" customWidth="true" hidden="false" outlineLevel="0" max="2583" min="2583" style="244" width="8"/>
    <col collapsed="false" customWidth="true" hidden="false" outlineLevel="0" max="2584" min="2584" style="244" width="11.88"/>
    <col collapsed="false" customWidth="false" hidden="false" outlineLevel="0" max="2813" min="2585" style="244" width="9"/>
    <col collapsed="false" customWidth="true" hidden="false" outlineLevel="0" max="2814" min="2814" style="244" width="3.88"/>
    <col collapsed="false" customWidth="true" hidden="false" outlineLevel="0" max="2815" min="2815" style="244" width="16"/>
    <col collapsed="false" customWidth="true" hidden="false" outlineLevel="0" max="2816" min="2816" style="244" width="16.67"/>
    <col collapsed="false" customWidth="true" hidden="false" outlineLevel="0" max="2817" min="2817" style="244" width="13.44"/>
    <col collapsed="false" customWidth="true" hidden="false" outlineLevel="0" max="2819" min="2818" style="244" width="10.89"/>
    <col collapsed="false" customWidth="true" hidden="false" outlineLevel="0" max="2820" min="2820" style="244" width="6.22"/>
    <col collapsed="false" customWidth="true" hidden="false" outlineLevel="0" max="2821" min="2821" style="244" width="8.88"/>
    <col collapsed="false" customWidth="true" hidden="false" outlineLevel="0" max="2822" min="2822" style="244" width="13.89"/>
    <col collapsed="false" customWidth="true" hidden="false" outlineLevel="0" max="2823" min="2823" style="244" width="13.22"/>
    <col collapsed="false" customWidth="true" hidden="false" outlineLevel="0" max="2824" min="2824" style="244" width="16"/>
    <col collapsed="false" customWidth="true" hidden="false" outlineLevel="0" max="2825" min="2825" style="244" width="11.66"/>
    <col collapsed="false" customWidth="true" hidden="false" outlineLevel="0" max="2826" min="2826" style="244" width="16.89"/>
    <col collapsed="false" customWidth="true" hidden="false" outlineLevel="0" max="2827" min="2827" style="244" width="13.22"/>
    <col collapsed="false" customWidth="true" hidden="false" outlineLevel="0" max="2828" min="2828" style="244" width="18.34"/>
    <col collapsed="false" customWidth="true" hidden="false" outlineLevel="0" max="2829" min="2829" style="244" width="15"/>
    <col collapsed="false" customWidth="true" hidden="false" outlineLevel="0" max="2830" min="2830" style="244" width="14.77"/>
    <col collapsed="false" customWidth="true" hidden="false" outlineLevel="0" max="2831" min="2831" style="244" width="14.66"/>
    <col collapsed="false" customWidth="true" hidden="false" outlineLevel="0" max="2832" min="2832" style="244" width="13.78"/>
    <col collapsed="false" customWidth="true" hidden="false" outlineLevel="0" max="2833" min="2833" style="244" width="14.22"/>
    <col collapsed="false" customWidth="true" hidden="false" outlineLevel="0" max="2834" min="2834" style="244" width="15.11"/>
    <col collapsed="false" customWidth="true" hidden="false" outlineLevel="0" max="2835" min="2835" style="244" width="20.44"/>
    <col collapsed="false" customWidth="true" hidden="false" outlineLevel="0" max="2836" min="2836" style="244" width="27.88"/>
    <col collapsed="false" customWidth="true" hidden="false" outlineLevel="0" max="2837" min="2837" style="244" width="6.88"/>
    <col collapsed="false" customWidth="true" hidden="false" outlineLevel="0" max="2838" min="2838" style="244" width="5"/>
    <col collapsed="false" customWidth="true" hidden="false" outlineLevel="0" max="2839" min="2839" style="244" width="8"/>
    <col collapsed="false" customWidth="true" hidden="false" outlineLevel="0" max="2840" min="2840" style="244" width="11.88"/>
    <col collapsed="false" customWidth="false" hidden="false" outlineLevel="0" max="3069" min="2841" style="244" width="9"/>
    <col collapsed="false" customWidth="true" hidden="false" outlineLevel="0" max="3070" min="3070" style="244" width="3.88"/>
    <col collapsed="false" customWidth="true" hidden="false" outlineLevel="0" max="3071" min="3071" style="244" width="16"/>
    <col collapsed="false" customWidth="true" hidden="false" outlineLevel="0" max="3072" min="3072" style="244" width="16.67"/>
    <col collapsed="false" customWidth="true" hidden="false" outlineLevel="0" max="3073" min="3073" style="244" width="13.44"/>
    <col collapsed="false" customWidth="true" hidden="false" outlineLevel="0" max="3075" min="3074" style="244" width="10.89"/>
    <col collapsed="false" customWidth="true" hidden="false" outlineLevel="0" max="3076" min="3076" style="244" width="6.22"/>
    <col collapsed="false" customWidth="true" hidden="false" outlineLevel="0" max="3077" min="3077" style="244" width="8.88"/>
    <col collapsed="false" customWidth="true" hidden="false" outlineLevel="0" max="3078" min="3078" style="244" width="13.89"/>
    <col collapsed="false" customWidth="true" hidden="false" outlineLevel="0" max="3079" min="3079" style="244" width="13.22"/>
    <col collapsed="false" customWidth="true" hidden="false" outlineLevel="0" max="3080" min="3080" style="244" width="16"/>
    <col collapsed="false" customWidth="true" hidden="false" outlineLevel="0" max="3081" min="3081" style="244" width="11.66"/>
    <col collapsed="false" customWidth="true" hidden="false" outlineLevel="0" max="3082" min="3082" style="244" width="16.89"/>
    <col collapsed="false" customWidth="true" hidden="false" outlineLevel="0" max="3083" min="3083" style="244" width="13.22"/>
    <col collapsed="false" customWidth="true" hidden="false" outlineLevel="0" max="3084" min="3084" style="244" width="18.34"/>
    <col collapsed="false" customWidth="true" hidden="false" outlineLevel="0" max="3085" min="3085" style="244" width="15"/>
    <col collapsed="false" customWidth="true" hidden="false" outlineLevel="0" max="3086" min="3086" style="244" width="14.77"/>
    <col collapsed="false" customWidth="true" hidden="false" outlineLevel="0" max="3087" min="3087" style="244" width="14.66"/>
    <col collapsed="false" customWidth="true" hidden="false" outlineLevel="0" max="3088" min="3088" style="244" width="13.78"/>
    <col collapsed="false" customWidth="true" hidden="false" outlineLevel="0" max="3089" min="3089" style="244" width="14.22"/>
    <col collapsed="false" customWidth="true" hidden="false" outlineLevel="0" max="3090" min="3090" style="244" width="15.11"/>
    <col collapsed="false" customWidth="true" hidden="false" outlineLevel="0" max="3091" min="3091" style="244" width="20.44"/>
    <col collapsed="false" customWidth="true" hidden="false" outlineLevel="0" max="3092" min="3092" style="244" width="27.88"/>
    <col collapsed="false" customWidth="true" hidden="false" outlineLevel="0" max="3093" min="3093" style="244" width="6.88"/>
    <col collapsed="false" customWidth="true" hidden="false" outlineLevel="0" max="3094" min="3094" style="244" width="5"/>
    <col collapsed="false" customWidth="true" hidden="false" outlineLevel="0" max="3095" min="3095" style="244" width="8"/>
    <col collapsed="false" customWidth="true" hidden="false" outlineLevel="0" max="3096" min="3096" style="244" width="11.88"/>
    <col collapsed="false" customWidth="false" hidden="false" outlineLevel="0" max="3325" min="3097" style="244" width="9"/>
    <col collapsed="false" customWidth="true" hidden="false" outlineLevel="0" max="3326" min="3326" style="244" width="3.88"/>
    <col collapsed="false" customWidth="true" hidden="false" outlineLevel="0" max="3327" min="3327" style="244" width="16"/>
    <col collapsed="false" customWidth="true" hidden="false" outlineLevel="0" max="3328" min="3328" style="244" width="16.67"/>
    <col collapsed="false" customWidth="true" hidden="false" outlineLevel="0" max="3329" min="3329" style="244" width="13.44"/>
    <col collapsed="false" customWidth="true" hidden="false" outlineLevel="0" max="3331" min="3330" style="244" width="10.89"/>
    <col collapsed="false" customWidth="true" hidden="false" outlineLevel="0" max="3332" min="3332" style="244" width="6.22"/>
    <col collapsed="false" customWidth="true" hidden="false" outlineLevel="0" max="3333" min="3333" style="244" width="8.88"/>
    <col collapsed="false" customWidth="true" hidden="false" outlineLevel="0" max="3334" min="3334" style="244" width="13.89"/>
    <col collapsed="false" customWidth="true" hidden="false" outlineLevel="0" max="3335" min="3335" style="244" width="13.22"/>
    <col collapsed="false" customWidth="true" hidden="false" outlineLevel="0" max="3336" min="3336" style="244" width="16"/>
    <col collapsed="false" customWidth="true" hidden="false" outlineLevel="0" max="3337" min="3337" style="244" width="11.66"/>
    <col collapsed="false" customWidth="true" hidden="false" outlineLevel="0" max="3338" min="3338" style="244" width="16.89"/>
    <col collapsed="false" customWidth="true" hidden="false" outlineLevel="0" max="3339" min="3339" style="244" width="13.22"/>
    <col collapsed="false" customWidth="true" hidden="false" outlineLevel="0" max="3340" min="3340" style="244" width="18.34"/>
    <col collapsed="false" customWidth="true" hidden="false" outlineLevel="0" max="3341" min="3341" style="244" width="15"/>
    <col collapsed="false" customWidth="true" hidden="false" outlineLevel="0" max="3342" min="3342" style="244" width="14.77"/>
    <col collapsed="false" customWidth="true" hidden="false" outlineLevel="0" max="3343" min="3343" style="244" width="14.66"/>
    <col collapsed="false" customWidth="true" hidden="false" outlineLevel="0" max="3344" min="3344" style="244" width="13.78"/>
    <col collapsed="false" customWidth="true" hidden="false" outlineLevel="0" max="3345" min="3345" style="244" width="14.22"/>
    <col collapsed="false" customWidth="true" hidden="false" outlineLevel="0" max="3346" min="3346" style="244" width="15.11"/>
    <col collapsed="false" customWidth="true" hidden="false" outlineLevel="0" max="3347" min="3347" style="244" width="20.44"/>
    <col collapsed="false" customWidth="true" hidden="false" outlineLevel="0" max="3348" min="3348" style="244" width="27.88"/>
    <col collapsed="false" customWidth="true" hidden="false" outlineLevel="0" max="3349" min="3349" style="244" width="6.88"/>
    <col collapsed="false" customWidth="true" hidden="false" outlineLevel="0" max="3350" min="3350" style="244" width="5"/>
    <col collapsed="false" customWidth="true" hidden="false" outlineLevel="0" max="3351" min="3351" style="244" width="8"/>
    <col collapsed="false" customWidth="true" hidden="false" outlineLevel="0" max="3352" min="3352" style="244" width="11.88"/>
    <col collapsed="false" customWidth="false" hidden="false" outlineLevel="0" max="3581" min="3353" style="244" width="9"/>
    <col collapsed="false" customWidth="true" hidden="false" outlineLevel="0" max="3582" min="3582" style="244" width="3.88"/>
    <col collapsed="false" customWidth="true" hidden="false" outlineLevel="0" max="3583" min="3583" style="244" width="16"/>
    <col collapsed="false" customWidth="true" hidden="false" outlineLevel="0" max="3584" min="3584" style="244" width="16.67"/>
    <col collapsed="false" customWidth="true" hidden="false" outlineLevel="0" max="3585" min="3585" style="244" width="13.44"/>
    <col collapsed="false" customWidth="true" hidden="false" outlineLevel="0" max="3587" min="3586" style="244" width="10.89"/>
    <col collapsed="false" customWidth="true" hidden="false" outlineLevel="0" max="3588" min="3588" style="244" width="6.22"/>
    <col collapsed="false" customWidth="true" hidden="false" outlineLevel="0" max="3589" min="3589" style="244" width="8.88"/>
    <col collapsed="false" customWidth="true" hidden="false" outlineLevel="0" max="3590" min="3590" style="244" width="13.89"/>
    <col collapsed="false" customWidth="true" hidden="false" outlineLevel="0" max="3591" min="3591" style="244" width="13.22"/>
    <col collapsed="false" customWidth="true" hidden="false" outlineLevel="0" max="3592" min="3592" style="244" width="16"/>
    <col collapsed="false" customWidth="true" hidden="false" outlineLevel="0" max="3593" min="3593" style="244" width="11.66"/>
    <col collapsed="false" customWidth="true" hidden="false" outlineLevel="0" max="3594" min="3594" style="244" width="16.89"/>
    <col collapsed="false" customWidth="true" hidden="false" outlineLevel="0" max="3595" min="3595" style="244" width="13.22"/>
    <col collapsed="false" customWidth="true" hidden="false" outlineLevel="0" max="3596" min="3596" style="244" width="18.34"/>
    <col collapsed="false" customWidth="true" hidden="false" outlineLevel="0" max="3597" min="3597" style="244" width="15"/>
    <col collapsed="false" customWidth="true" hidden="false" outlineLevel="0" max="3598" min="3598" style="244" width="14.77"/>
    <col collapsed="false" customWidth="true" hidden="false" outlineLevel="0" max="3599" min="3599" style="244" width="14.66"/>
    <col collapsed="false" customWidth="true" hidden="false" outlineLevel="0" max="3600" min="3600" style="244" width="13.78"/>
    <col collapsed="false" customWidth="true" hidden="false" outlineLevel="0" max="3601" min="3601" style="244" width="14.22"/>
    <col collapsed="false" customWidth="true" hidden="false" outlineLevel="0" max="3602" min="3602" style="244" width="15.11"/>
    <col collapsed="false" customWidth="true" hidden="false" outlineLevel="0" max="3603" min="3603" style="244" width="20.44"/>
    <col collapsed="false" customWidth="true" hidden="false" outlineLevel="0" max="3604" min="3604" style="244" width="27.88"/>
    <col collapsed="false" customWidth="true" hidden="false" outlineLevel="0" max="3605" min="3605" style="244" width="6.88"/>
    <col collapsed="false" customWidth="true" hidden="false" outlineLevel="0" max="3606" min="3606" style="244" width="5"/>
    <col collapsed="false" customWidth="true" hidden="false" outlineLevel="0" max="3607" min="3607" style="244" width="8"/>
    <col collapsed="false" customWidth="true" hidden="false" outlineLevel="0" max="3608" min="3608" style="244" width="11.88"/>
    <col collapsed="false" customWidth="false" hidden="false" outlineLevel="0" max="3837" min="3609" style="244" width="9"/>
    <col collapsed="false" customWidth="true" hidden="false" outlineLevel="0" max="3838" min="3838" style="244" width="3.88"/>
    <col collapsed="false" customWidth="true" hidden="false" outlineLevel="0" max="3839" min="3839" style="244" width="16"/>
    <col collapsed="false" customWidth="true" hidden="false" outlineLevel="0" max="3840" min="3840" style="244" width="16.67"/>
    <col collapsed="false" customWidth="true" hidden="false" outlineLevel="0" max="3841" min="3841" style="244" width="13.44"/>
    <col collapsed="false" customWidth="true" hidden="false" outlineLevel="0" max="3843" min="3842" style="244" width="10.89"/>
    <col collapsed="false" customWidth="true" hidden="false" outlineLevel="0" max="3844" min="3844" style="244" width="6.22"/>
    <col collapsed="false" customWidth="true" hidden="false" outlineLevel="0" max="3845" min="3845" style="244" width="8.88"/>
    <col collapsed="false" customWidth="true" hidden="false" outlineLevel="0" max="3846" min="3846" style="244" width="13.89"/>
    <col collapsed="false" customWidth="true" hidden="false" outlineLevel="0" max="3847" min="3847" style="244" width="13.22"/>
    <col collapsed="false" customWidth="true" hidden="false" outlineLevel="0" max="3848" min="3848" style="244" width="16"/>
    <col collapsed="false" customWidth="true" hidden="false" outlineLevel="0" max="3849" min="3849" style="244" width="11.66"/>
    <col collapsed="false" customWidth="true" hidden="false" outlineLevel="0" max="3850" min="3850" style="244" width="16.89"/>
    <col collapsed="false" customWidth="true" hidden="false" outlineLevel="0" max="3851" min="3851" style="244" width="13.22"/>
    <col collapsed="false" customWidth="true" hidden="false" outlineLevel="0" max="3852" min="3852" style="244" width="18.34"/>
    <col collapsed="false" customWidth="true" hidden="false" outlineLevel="0" max="3853" min="3853" style="244" width="15"/>
    <col collapsed="false" customWidth="true" hidden="false" outlineLevel="0" max="3854" min="3854" style="244" width="14.77"/>
    <col collapsed="false" customWidth="true" hidden="false" outlineLevel="0" max="3855" min="3855" style="244" width="14.66"/>
    <col collapsed="false" customWidth="true" hidden="false" outlineLevel="0" max="3856" min="3856" style="244" width="13.78"/>
    <col collapsed="false" customWidth="true" hidden="false" outlineLevel="0" max="3857" min="3857" style="244" width="14.22"/>
    <col collapsed="false" customWidth="true" hidden="false" outlineLevel="0" max="3858" min="3858" style="244" width="15.11"/>
    <col collapsed="false" customWidth="true" hidden="false" outlineLevel="0" max="3859" min="3859" style="244" width="20.44"/>
    <col collapsed="false" customWidth="true" hidden="false" outlineLevel="0" max="3860" min="3860" style="244" width="27.88"/>
    <col collapsed="false" customWidth="true" hidden="false" outlineLevel="0" max="3861" min="3861" style="244" width="6.88"/>
    <col collapsed="false" customWidth="true" hidden="false" outlineLevel="0" max="3862" min="3862" style="244" width="5"/>
    <col collapsed="false" customWidth="true" hidden="false" outlineLevel="0" max="3863" min="3863" style="244" width="8"/>
    <col collapsed="false" customWidth="true" hidden="false" outlineLevel="0" max="3864" min="3864" style="244" width="11.88"/>
    <col collapsed="false" customWidth="false" hidden="false" outlineLevel="0" max="4093" min="3865" style="244" width="9"/>
    <col collapsed="false" customWidth="true" hidden="false" outlineLevel="0" max="4094" min="4094" style="244" width="3.88"/>
    <col collapsed="false" customWidth="true" hidden="false" outlineLevel="0" max="4095" min="4095" style="244" width="16"/>
    <col collapsed="false" customWidth="true" hidden="false" outlineLevel="0" max="4096" min="4096" style="244" width="16.67"/>
    <col collapsed="false" customWidth="true" hidden="false" outlineLevel="0" max="4097" min="4097" style="244" width="13.44"/>
    <col collapsed="false" customWidth="true" hidden="false" outlineLevel="0" max="4099" min="4098" style="244" width="10.89"/>
    <col collapsed="false" customWidth="true" hidden="false" outlineLevel="0" max="4100" min="4100" style="244" width="6.22"/>
    <col collapsed="false" customWidth="true" hidden="false" outlineLevel="0" max="4101" min="4101" style="244" width="8.88"/>
    <col collapsed="false" customWidth="true" hidden="false" outlineLevel="0" max="4102" min="4102" style="244" width="13.89"/>
    <col collapsed="false" customWidth="true" hidden="false" outlineLevel="0" max="4103" min="4103" style="244" width="13.22"/>
    <col collapsed="false" customWidth="true" hidden="false" outlineLevel="0" max="4104" min="4104" style="244" width="16"/>
    <col collapsed="false" customWidth="true" hidden="false" outlineLevel="0" max="4105" min="4105" style="244" width="11.66"/>
    <col collapsed="false" customWidth="true" hidden="false" outlineLevel="0" max="4106" min="4106" style="244" width="16.89"/>
    <col collapsed="false" customWidth="true" hidden="false" outlineLevel="0" max="4107" min="4107" style="244" width="13.22"/>
    <col collapsed="false" customWidth="true" hidden="false" outlineLevel="0" max="4108" min="4108" style="244" width="18.34"/>
    <col collapsed="false" customWidth="true" hidden="false" outlineLevel="0" max="4109" min="4109" style="244" width="15"/>
    <col collapsed="false" customWidth="true" hidden="false" outlineLevel="0" max="4110" min="4110" style="244" width="14.77"/>
    <col collapsed="false" customWidth="true" hidden="false" outlineLevel="0" max="4111" min="4111" style="244" width="14.66"/>
    <col collapsed="false" customWidth="true" hidden="false" outlineLevel="0" max="4112" min="4112" style="244" width="13.78"/>
    <col collapsed="false" customWidth="true" hidden="false" outlineLevel="0" max="4113" min="4113" style="244" width="14.22"/>
    <col collapsed="false" customWidth="true" hidden="false" outlineLevel="0" max="4114" min="4114" style="244" width="15.11"/>
    <col collapsed="false" customWidth="true" hidden="false" outlineLevel="0" max="4115" min="4115" style="244" width="20.44"/>
    <col collapsed="false" customWidth="true" hidden="false" outlineLevel="0" max="4116" min="4116" style="244" width="27.88"/>
    <col collapsed="false" customWidth="true" hidden="false" outlineLevel="0" max="4117" min="4117" style="244" width="6.88"/>
    <col collapsed="false" customWidth="true" hidden="false" outlineLevel="0" max="4118" min="4118" style="244" width="5"/>
    <col collapsed="false" customWidth="true" hidden="false" outlineLevel="0" max="4119" min="4119" style="244" width="8"/>
    <col collapsed="false" customWidth="true" hidden="false" outlineLevel="0" max="4120" min="4120" style="244" width="11.88"/>
    <col collapsed="false" customWidth="false" hidden="false" outlineLevel="0" max="4349" min="4121" style="244" width="9"/>
    <col collapsed="false" customWidth="true" hidden="false" outlineLevel="0" max="4350" min="4350" style="244" width="3.88"/>
    <col collapsed="false" customWidth="true" hidden="false" outlineLevel="0" max="4351" min="4351" style="244" width="16"/>
    <col collapsed="false" customWidth="true" hidden="false" outlineLevel="0" max="4352" min="4352" style="244" width="16.67"/>
    <col collapsed="false" customWidth="true" hidden="false" outlineLevel="0" max="4353" min="4353" style="244" width="13.44"/>
    <col collapsed="false" customWidth="true" hidden="false" outlineLevel="0" max="4355" min="4354" style="244" width="10.89"/>
    <col collapsed="false" customWidth="true" hidden="false" outlineLevel="0" max="4356" min="4356" style="244" width="6.22"/>
    <col collapsed="false" customWidth="true" hidden="false" outlineLevel="0" max="4357" min="4357" style="244" width="8.88"/>
    <col collapsed="false" customWidth="true" hidden="false" outlineLevel="0" max="4358" min="4358" style="244" width="13.89"/>
    <col collapsed="false" customWidth="true" hidden="false" outlineLevel="0" max="4359" min="4359" style="244" width="13.22"/>
    <col collapsed="false" customWidth="true" hidden="false" outlineLevel="0" max="4360" min="4360" style="244" width="16"/>
    <col collapsed="false" customWidth="true" hidden="false" outlineLevel="0" max="4361" min="4361" style="244" width="11.66"/>
    <col collapsed="false" customWidth="true" hidden="false" outlineLevel="0" max="4362" min="4362" style="244" width="16.89"/>
    <col collapsed="false" customWidth="true" hidden="false" outlineLevel="0" max="4363" min="4363" style="244" width="13.22"/>
    <col collapsed="false" customWidth="true" hidden="false" outlineLevel="0" max="4364" min="4364" style="244" width="18.34"/>
    <col collapsed="false" customWidth="true" hidden="false" outlineLevel="0" max="4365" min="4365" style="244" width="15"/>
    <col collapsed="false" customWidth="true" hidden="false" outlineLevel="0" max="4366" min="4366" style="244" width="14.77"/>
    <col collapsed="false" customWidth="true" hidden="false" outlineLevel="0" max="4367" min="4367" style="244" width="14.66"/>
    <col collapsed="false" customWidth="true" hidden="false" outlineLevel="0" max="4368" min="4368" style="244" width="13.78"/>
    <col collapsed="false" customWidth="true" hidden="false" outlineLevel="0" max="4369" min="4369" style="244" width="14.22"/>
    <col collapsed="false" customWidth="true" hidden="false" outlineLevel="0" max="4370" min="4370" style="244" width="15.11"/>
    <col collapsed="false" customWidth="true" hidden="false" outlineLevel="0" max="4371" min="4371" style="244" width="20.44"/>
    <col collapsed="false" customWidth="true" hidden="false" outlineLevel="0" max="4372" min="4372" style="244" width="27.88"/>
    <col collapsed="false" customWidth="true" hidden="false" outlineLevel="0" max="4373" min="4373" style="244" width="6.88"/>
    <col collapsed="false" customWidth="true" hidden="false" outlineLevel="0" max="4374" min="4374" style="244" width="5"/>
    <col collapsed="false" customWidth="true" hidden="false" outlineLevel="0" max="4375" min="4375" style="244" width="8"/>
    <col collapsed="false" customWidth="true" hidden="false" outlineLevel="0" max="4376" min="4376" style="244" width="11.88"/>
    <col collapsed="false" customWidth="false" hidden="false" outlineLevel="0" max="4605" min="4377" style="244" width="9"/>
    <col collapsed="false" customWidth="true" hidden="false" outlineLevel="0" max="4606" min="4606" style="244" width="3.88"/>
    <col collapsed="false" customWidth="true" hidden="false" outlineLevel="0" max="4607" min="4607" style="244" width="16"/>
    <col collapsed="false" customWidth="true" hidden="false" outlineLevel="0" max="4608" min="4608" style="244" width="16.67"/>
    <col collapsed="false" customWidth="true" hidden="false" outlineLevel="0" max="4609" min="4609" style="244" width="13.44"/>
    <col collapsed="false" customWidth="true" hidden="false" outlineLevel="0" max="4611" min="4610" style="244" width="10.89"/>
    <col collapsed="false" customWidth="true" hidden="false" outlineLevel="0" max="4612" min="4612" style="244" width="6.22"/>
    <col collapsed="false" customWidth="true" hidden="false" outlineLevel="0" max="4613" min="4613" style="244" width="8.88"/>
    <col collapsed="false" customWidth="true" hidden="false" outlineLevel="0" max="4614" min="4614" style="244" width="13.89"/>
    <col collapsed="false" customWidth="true" hidden="false" outlineLevel="0" max="4615" min="4615" style="244" width="13.22"/>
    <col collapsed="false" customWidth="true" hidden="false" outlineLevel="0" max="4616" min="4616" style="244" width="16"/>
    <col collapsed="false" customWidth="true" hidden="false" outlineLevel="0" max="4617" min="4617" style="244" width="11.66"/>
    <col collapsed="false" customWidth="true" hidden="false" outlineLevel="0" max="4618" min="4618" style="244" width="16.89"/>
    <col collapsed="false" customWidth="true" hidden="false" outlineLevel="0" max="4619" min="4619" style="244" width="13.22"/>
    <col collapsed="false" customWidth="true" hidden="false" outlineLevel="0" max="4620" min="4620" style="244" width="18.34"/>
    <col collapsed="false" customWidth="true" hidden="false" outlineLevel="0" max="4621" min="4621" style="244" width="15"/>
    <col collapsed="false" customWidth="true" hidden="false" outlineLevel="0" max="4622" min="4622" style="244" width="14.77"/>
    <col collapsed="false" customWidth="true" hidden="false" outlineLevel="0" max="4623" min="4623" style="244" width="14.66"/>
    <col collapsed="false" customWidth="true" hidden="false" outlineLevel="0" max="4624" min="4624" style="244" width="13.78"/>
    <col collapsed="false" customWidth="true" hidden="false" outlineLevel="0" max="4625" min="4625" style="244" width="14.22"/>
    <col collapsed="false" customWidth="true" hidden="false" outlineLevel="0" max="4626" min="4626" style="244" width="15.11"/>
    <col collapsed="false" customWidth="true" hidden="false" outlineLevel="0" max="4627" min="4627" style="244" width="20.44"/>
    <col collapsed="false" customWidth="true" hidden="false" outlineLevel="0" max="4628" min="4628" style="244" width="27.88"/>
    <col collapsed="false" customWidth="true" hidden="false" outlineLevel="0" max="4629" min="4629" style="244" width="6.88"/>
    <col collapsed="false" customWidth="true" hidden="false" outlineLevel="0" max="4630" min="4630" style="244" width="5"/>
    <col collapsed="false" customWidth="true" hidden="false" outlineLevel="0" max="4631" min="4631" style="244" width="8"/>
    <col collapsed="false" customWidth="true" hidden="false" outlineLevel="0" max="4632" min="4632" style="244" width="11.88"/>
    <col collapsed="false" customWidth="false" hidden="false" outlineLevel="0" max="4861" min="4633" style="244" width="9"/>
    <col collapsed="false" customWidth="true" hidden="false" outlineLevel="0" max="4862" min="4862" style="244" width="3.88"/>
    <col collapsed="false" customWidth="true" hidden="false" outlineLevel="0" max="4863" min="4863" style="244" width="16"/>
    <col collapsed="false" customWidth="true" hidden="false" outlineLevel="0" max="4864" min="4864" style="244" width="16.67"/>
    <col collapsed="false" customWidth="true" hidden="false" outlineLevel="0" max="4865" min="4865" style="244" width="13.44"/>
    <col collapsed="false" customWidth="true" hidden="false" outlineLevel="0" max="4867" min="4866" style="244" width="10.89"/>
    <col collapsed="false" customWidth="true" hidden="false" outlineLevel="0" max="4868" min="4868" style="244" width="6.22"/>
    <col collapsed="false" customWidth="true" hidden="false" outlineLevel="0" max="4869" min="4869" style="244" width="8.88"/>
    <col collapsed="false" customWidth="true" hidden="false" outlineLevel="0" max="4870" min="4870" style="244" width="13.89"/>
    <col collapsed="false" customWidth="true" hidden="false" outlineLevel="0" max="4871" min="4871" style="244" width="13.22"/>
    <col collapsed="false" customWidth="true" hidden="false" outlineLevel="0" max="4872" min="4872" style="244" width="16"/>
    <col collapsed="false" customWidth="true" hidden="false" outlineLevel="0" max="4873" min="4873" style="244" width="11.66"/>
    <col collapsed="false" customWidth="true" hidden="false" outlineLevel="0" max="4874" min="4874" style="244" width="16.89"/>
    <col collapsed="false" customWidth="true" hidden="false" outlineLevel="0" max="4875" min="4875" style="244" width="13.22"/>
    <col collapsed="false" customWidth="true" hidden="false" outlineLevel="0" max="4876" min="4876" style="244" width="18.34"/>
    <col collapsed="false" customWidth="true" hidden="false" outlineLevel="0" max="4877" min="4877" style="244" width="15"/>
    <col collapsed="false" customWidth="true" hidden="false" outlineLevel="0" max="4878" min="4878" style="244" width="14.77"/>
    <col collapsed="false" customWidth="true" hidden="false" outlineLevel="0" max="4879" min="4879" style="244" width="14.66"/>
    <col collapsed="false" customWidth="true" hidden="false" outlineLevel="0" max="4880" min="4880" style="244" width="13.78"/>
    <col collapsed="false" customWidth="true" hidden="false" outlineLevel="0" max="4881" min="4881" style="244" width="14.22"/>
    <col collapsed="false" customWidth="true" hidden="false" outlineLevel="0" max="4882" min="4882" style="244" width="15.11"/>
    <col collapsed="false" customWidth="true" hidden="false" outlineLevel="0" max="4883" min="4883" style="244" width="20.44"/>
    <col collapsed="false" customWidth="true" hidden="false" outlineLevel="0" max="4884" min="4884" style="244" width="27.88"/>
    <col collapsed="false" customWidth="true" hidden="false" outlineLevel="0" max="4885" min="4885" style="244" width="6.88"/>
    <col collapsed="false" customWidth="true" hidden="false" outlineLevel="0" max="4886" min="4886" style="244" width="5"/>
    <col collapsed="false" customWidth="true" hidden="false" outlineLevel="0" max="4887" min="4887" style="244" width="8"/>
    <col collapsed="false" customWidth="true" hidden="false" outlineLevel="0" max="4888" min="4888" style="244" width="11.88"/>
    <col collapsed="false" customWidth="false" hidden="false" outlineLevel="0" max="5117" min="4889" style="244" width="9"/>
    <col collapsed="false" customWidth="true" hidden="false" outlineLevel="0" max="5118" min="5118" style="244" width="3.88"/>
    <col collapsed="false" customWidth="true" hidden="false" outlineLevel="0" max="5119" min="5119" style="244" width="16"/>
    <col collapsed="false" customWidth="true" hidden="false" outlineLevel="0" max="5120" min="5120" style="244" width="16.67"/>
    <col collapsed="false" customWidth="true" hidden="false" outlineLevel="0" max="5121" min="5121" style="244" width="13.44"/>
    <col collapsed="false" customWidth="true" hidden="false" outlineLevel="0" max="5123" min="5122" style="244" width="10.89"/>
    <col collapsed="false" customWidth="true" hidden="false" outlineLevel="0" max="5124" min="5124" style="244" width="6.22"/>
    <col collapsed="false" customWidth="true" hidden="false" outlineLevel="0" max="5125" min="5125" style="244" width="8.88"/>
    <col collapsed="false" customWidth="true" hidden="false" outlineLevel="0" max="5126" min="5126" style="244" width="13.89"/>
    <col collapsed="false" customWidth="true" hidden="false" outlineLevel="0" max="5127" min="5127" style="244" width="13.22"/>
    <col collapsed="false" customWidth="true" hidden="false" outlineLevel="0" max="5128" min="5128" style="244" width="16"/>
    <col collapsed="false" customWidth="true" hidden="false" outlineLevel="0" max="5129" min="5129" style="244" width="11.66"/>
    <col collapsed="false" customWidth="true" hidden="false" outlineLevel="0" max="5130" min="5130" style="244" width="16.89"/>
    <col collapsed="false" customWidth="true" hidden="false" outlineLevel="0" max="5131" min="5131" style="244" width="13.22"/>
    <col collapsed="false" customWidth="true" hidden="false" outlineLevel="0" max="5132" min="5132" style="244" width="18.34"/>
    <col collapsed="false" customWidth="true" hidden="false" outlineLevel="0" max="5133" min="5133" style="244" width="15"/>
    <col collapsed="false" customWidth="true" hidden="false" outlineLevel="0" max="5134" min="5134" style="244" width="14.77"/>
    <col collapsed="false" customWidth="true" hidden="false" outlineLevel="0" max="5135" min="5135" style="244" width="14.66"/>
    <col collapsed="false" customWidth="true" hidden="false" outlineLevel="0" max="5136" min="5136" style="244" width="13.78"/>
    <col collapsed="false" customWidth="true" hidden="false" outlineLevel="0" max="5137" min="5137" style="244" width="14.22"/>
    <col collapsed="false" customWidth="true" hidden="false" outlineLevel="0" max="5138" min="5138" style="244" width="15.11"/>
    <col collapsed="false" customWidth="true" hidden="false" outlineLevel="0" max="5139" min="5139" style="244" width="20.44"/>
    <col collapsed="false" customWidth="true" hidden="false" outlineLevel="0" max="5140" min="5140" style="244" width="27.88"/>
    <col collapsed="false" customWidth="true" hidden="false" outlineLevel="0" max="5141" min="5141" style="244" width="6.88"/>
    <col collapsed="false" customWidth="true" hidden="false" outlineLevel="0" max="5142" min="5142" style="244" width="5"/>
    <col collapsed="false" customWidth="true" hidden="false" outlineLevel="0" max="5143" min="5143" style="244" width="8"/>
    <col collapsed="false" customWidth="true" hidden="false" outlineLevel="0" max="5144" min="5144" style="244" width="11.88"/>
    <col collapsed="false" customWidth="false" hidden="false" outlineLevel="0" max="5373" min="5145" style="244" width="9"/>
    <col collapsed="false" customWidth="true" hidden="false" outlineLevel="0" max="5374" min="5374" style="244" width="3.88"/>
    <col collapsed="false" customWidth="true" hidden="false" outlineLevel="0" max="5375" min="5375" style="244" width="16"/>
    <col collapsed="false" customWidth="true" hidden="false" outlineLevel="0" max="5376" min="5376" style="244" width="16.67"/>
    <col collapsed="false" customWidth="true" hidden="false" outlineLevel="0" max="5377" min="5377" style="244" width="13.44"/>
    <col collapsed="false" customWidth="true" hidden="false" outlineLevel="0" max="5379" min="5378" style="244" width="10.89"/>
    <col collapsed="false" customWidth="true" hidden="false" outlineLevel="0" max="5380" min="5380" style="244" width="6.22"/>
    <col collapsed="false" customWidth="true" hidden="false" outlineLevel="0" max="5381" min="5381" style="244" width="8.88"/>
    <col collapsed="false" customWidth="true" hidden="false" outlineLevel="0" max="5382" min="5382" style="244" width="13.89"/>
    <col collapsed="false" customWidth="true" hidden="false" outlineLevel="0" max="5383" min="5383" style="244" width="13.22"/>
    <col collapsed="false" customWidth="true" hidden="false" outlineLevel="0" max="5384" min="5384" style="244" width="16"/>
    <col collapsed="false" customWidth="true" hidden="false" outlineLevel="0" max="5385" min="5385" style="244" width="11.66"/>
    <col collapsed="false" customWidth="true" hidden="false" outlineLevel="0" max="5386" min="5386" style="244" width="16.89"/>
    <col collapsed="false" customWidth="true" hidden="false" outlineLevel="0" max="5387" min="5387" style="244" width="13.22"/>
    <col collapsed="false" customWidth="true" hidden="false" outlineLevel="0" max="5388" min="5388" style="244" width="18.34"/>
    <col collapsed="false" customWidth="true" hidden="false" outlineLevel="0" max="5389" min="5389" style="244" width="15"/>
    <col collapsed="false" customWidth="true" hidden="false" outlineLevel="0" max="5390" min="5390" style="244" width="14.77"/>
    <col collapsed="false" customWidth="true" hidden="false" outlineLevel="0" max="5391" min="5391" style="244" width="14.66"/>
    <col collapsed="false" customWidth="true" hidden="false" outlineLevel="0" max="5392" min="5392" style="244" width="13.78"/>
    <col collapsed="false" customWidth="true" hidden="false" outlineLevel="0" max="5393" min="5393" style="244" width="14.22"/>
    <col collapsed="false" customWidth="true" hidden="false" outlineLevel="0" max="5394" min="5394" style="244" width="15.11"/>
    <col collapsed="false" customWidth="true" hidden="false" outlineLevel="0" max="5395" min="5395" style="244" width="20.44"/>
    <col collapsed="false" customWidth="true" hidden="false" outlineLevel="0" max="5396" min="5396" style="244" width="27.88"/>
    <col collapsed="false" customWidth="true" hidden="false" outlineLevel="0" max="5397" min="5397" style="244" width="6.88"/>
    <col collapsed="false" customWidth="true" hidden="false" outlineLevel="0" max="5398" min="5398" style="244" width="5"/>
    <col collapsed="false" customWidth="true" hidden="false" outlineLevel="0" max="5399" min="5399" style="244" width="8"/>
    <col collapsed="false" customWidth="true" hidden="false" outlineLevel="0" max="5400" min="5400" style="244" width="11.88"/>
    <col collapsed="false" customWidth="false" hidden="false" outlineLevel="0" max="5629" min="5401" style="244" width="9"/>
    <col collapsed="false" customWidth="true" hidden="false" outlineLevel="0" max="5630" min="5630" style="244" width="3.88"/>
    <col collapsed="false" customWidth="true" hidden="false" outlineLevel="0" max="5631" min="5631" style="244" width="16"/>
    <col collapsed="false" customWidth="true" hidden="false" outlineLevel="0" max="5632" min="5632" style="244" width="16.67"/>
    <col collapsed="false" customWidth="true" hidden="false" outlineLevel="0" max="5633" min="5633" style="244" width="13.44"/>
    <col collapsed="false" customWidth="true" hidden="false" outlineLevel="0" max="5635" min="5634" style="244" width="10.89"/>
    <col collapsed="false" customWidth="true" hidden="false" outlineLevel="0" max="5636" min="5636" style="244" width="6.22"/>
    <col collapsed="false" customWidth="true" hidden="false" outlineLevel="0" max="5637" min="5637" style="244" width="8.88"/>
    <col collapsed="false" customWidth="true" hidden="false" outlineLevel="0" max="5638" min="5638" style="244" width="13.89"/>
    <col collapsed="false" customWidth="true" hidden="false" outlineLevel="0" max="5639" min="5639" style="244" width="13.22"/>
    <col collapsed="false" customWidth="true" hidden="false" outlineLevel="0" max="5640" min="5640" style="244" width="16"/>
    <col collapsed="false" customWidth="true" hidden="false" outlineLevel="0" max="5641" min="5641" style="244" width="11.66"/>
    <col collapsed="false" customWidth="true" hidden="false" outlineLevel="0" max="5642" min="5642" style="244" width="16.89"/>
    <col collapsed="false" customWidth="true" hidden="false" outlineLevel="0" max="5643" min="5643" style="244" width="13.22"/>
    <col collapsed="false" customWidth="true" hidden="false" outlineLevel="0" max="5644" min="5644" style="244" width="18.34"/>
    <col collapsed="false" customWidth="true" hidden="false" outlineLevel="0" max="5645" min="5645" style="244" width="15"/>
    <col collapsed="false" customWidth="true" hidden="false" outlineLevel="0" max="5646" min="5646" style="244" width="14.77"/>
    <col collapsed="false" customWidth="true" hidden="false" outlineLevel="0" max="5647" min="5647" style="244" width="14.66"/>
    <col collapsed="false" customWidth="true" hidden="false" outlineLevel="0" max="5648" min="5648" style="244" width="13.78"/>
    <col collapsed="false" customWidth="true" hidden="false" outlineLevel="0" max="5649" min="5649" style="244" width="14.22"/>
    <col collapsed="false" customWidth="true" hidden="false" outlineLevel="0" max="5650" min="5650" style="244" width="15.11"/>
    <col collapsed="false" customWidth="true" hidden="false" outlineLevel="0" max="5651" min="5651" style="244" width="20.44"/>
    <col collapsed="false" customWidth="true" hidden="false" outlineLevel="0" max="5652" min="5652" style="244" width="27.88"/>
    <col collapsed="false" customWidth="true" hidden="false" outlineLevel="0" max="5653" min="5653" style="244" width="6.88"/>
    <col collapsed="false" customWidth="true" hidden="false" outlineLevel="0" max="5654" min="5654" style="244" width="5"/>
    <col collapsed="false" customWidth="true" hidden="false" outlineLevel="0" max="5655" min="5655" style="244" width="8"/>
    <col collapsed="false" customWidth="true" hidden="false" outlineLevel="0" max="5656" min="5656" style="244" width="11.88"/>
    <col collapsed="false" customWidth="false" hidden="false" outlineLevel="0" max="5885" min="5657" style="244" width="9"/>
    <col collapsed="false" customWidth="true" hidden="false" outlineLevel="0" max="5886" min="5886" style="244" width="3.88"/>
    <col collapsed="false" customWidth="true" hidden="false" outlineLevel="0" max="5887" min="5887" style="244" width="16"/>
    <col collapsed="false" customWidth="true" hidden="false" outlineLevel="0" max="5888" min="5888" style="244" width="16.67"/>
    <col collapsed="false" customWidth="true" hidden="false" outlineLevel="0" max="5889" min="5889" style="244" width="13.44"/>
    <col collapsed="false" customWidth="true" hidden="false" outlineLevel="0" max="5891" min="5890" style="244" width="10.89"/>
    <col collapsed="false" customWidth="true" hidden="false" outlineLevel="0" max="5892" min="5892" style="244" width="6.22"/>
    <col collapsed="false" customWidth="true" hidden="false" outlineLevel="0" max="5893" min="5893" style="244" width="8.88"/>
    <col collapsed="false" customWidth="true" hidden="false" outlineLevel="0" max="5894" min="5894" style="244" width="13.89"/>
    <col collapsed="false" customWidth="true" hidden="false" outlineLevel="0" max="5895" min="5895" style="244" width="13.22"/>
    <col collapsed="false" customWidth="true" hidden="false" outlineLevel="0" max="5896" min="5896" style="244" width="16"/>
    <col collapsed="false" customWidth="true" hidden="false" outlineLevel="0" max="5897" min="5897" style="244" width="11.66"/>
    <col collapsed="false" customWidth="true" hidden="false" outlineLevel="0" max="5898" min="5898" style="244" width="16.89"/>
    <col collapsed="false" customWidth="true" hidden="false" outlineLevel="0" max="5899" min="5899" style="244" width="13.22"/>
    <col collapsed="false" customWidth="true" hidden="false" outlineLevel="0" max="5900" min="5900" style="244" width="18.34"/>
    <col collapsed="false" customWidth="true" hidden="false" outlineLevel="0" max="5901" min="5901" style="244" width="15"/>
    <col collapsed="false" customWidth="true" hidden="false" outlineLevel="0" max="5902" min="5902" style="244" width="14.77"/>
    <col collapsed="false" customWidth="true" hidden="false" outlineLevel="0" max="5903" min="5903" style="244" width="14.66"/>
    <col collapsed="false" customWidth="true" hidden="false" outlineLevel="0" max="5904" min="5904" style="244" width="13.78"/>
    <col collapsed="false" customWidth="true" hidden="false" outlineLevel="0" max="5905" min="5905" style="244" width="14.22"/>
    <col collapsed="false" customWidth="true" hidden="false" outlineLevel="0" max="5906" min="5906" style="244" width="15.11"/>
    <col collapsed="false" customWidth="true" hidden="false" outlineLevel="0" max="5907" min="5907" style="244" width="20.44"/>
    <col collapsed="false" customWidth="true" hidden="false" outlineLevel="0" max="5908" min="5908" style="244" width="27.88"/>
    <col collapsed="false" customWidth="true" hidden="false" outlineLevel="0" max="5909" min="5909" style="244" width="6.88"/>
    <col collapsed="false" customWidth="true" hidden="false" outlineLevel="0" max="5910" min="5910" style="244" width="5"/>
    <col collapsed="false" customWidth="true" hidden="false" outlineLevel="0" max="5911" min="5911" style="244" width="8"/>
    <col collapsed="false" customWidth="true" hidden="false" outlineLevel="0" max="5912" min="5912" style="244" width="11.88"/>
    <col collapsed="false" customWidth="false" hidden="false" outlineLevel="0" max="6141" min="5913" style="244" width="9"/>
    <col collapsed="false" customWidth="true" hidden="false" outlineLevel="0" max="6142" min="6142" style="244" width="3.88"/>
    <col collapsed="false" customWidth="true" hidden="false" outlineLevel="0" max="6143" min="6143" style="244" width="16"/>
    <col collapsed="false" customWidth="true" hidden="false" outlineLevel="0" max="6144" min="6144" style="244" width="16.67"/>
    <col collapsed="false" customWidth="true" hidden="false" outlineLevel="0" max="6145" min="6145" style="244" width="13.44"/>
    <col collapsed="false" customWidth="true" hidden="false" outlineLevel="0" max="6147" min="6146" style="244" width="10.89"/>
    <col collapsed="false" customWidth="true" hidden="false" outlineLevel="0" max="6148" min="6148" style="244" width="6.22"/>
    <col collapsed="false" customWidth="true" hidden="false" outlineLevel="0" max="6149" min="6149" style="244" width="8.88"/>
    <col collapsed="false" customWidth="true" hidden="false" outlineLevel="0" max="6150" min="6150" style="244" width="13.89"/>
    <col collapsed="false" customWidth="true" hidden="false" outlineLevel="0" max="6151" min="6151" style="244" width="13.22"/>
    <col collapsed="false" customWidth="true" hidden="false" outlineLevel="0" max="6152" min="6152" style="244" width="16"/>
    <col collapsed="false" customWidth="true" hidden="false" outlineLevel="0" max="6153" min="6153" style="244" width="11.66"/>
    <col collapsed="false" customWidth="true" hidden="false" outlineLevel="0" max="6154" min="6154" style="244" width="16.89"/>
    <col collapsed="false" customWidth="true" hidden="false" outlineLevel="0" max="6155" min="6155" style="244" width="13.22"/>
    <col collapsed="false" customWidth="true" hidden="false" outlineLevel="0" max="6156" min="6156" style="244" width="18.34"/>
    <col collapsed="false" customWidth="true" hidden="false" outlineLevel="0" max="6157" min="6157" style="244" width="15"/>
    <col collapsed="false" customWidth="true" hidden="false" outlineLevel="0" max="6158" min="6158" style="244" width="14.77"/>
    <col collapsed="false" customWidth="true" hidden="false" outlineLevel="0" max="6159" min="6159" style="244" width="14.66"/>
    <col collapsed="false" customWidth="true" hidden="false" outlineLevel="0" max="6160" min="6160" style="244" width="13.78"/>
    <col collapsed="false" customWidth="true" hidden="false" outlineLevel="0" max="6161" min="6161" style="244" width="14.22"/>
    <col collapsed="false" customWidth="true" hidden="false" outlineLevel="0" max="6162" min="6162" style="244" width="15.11"/>
    <col collapsed="false" customWidth="true" hidden="false" outlineLevel="0" max="6163" min="6163" style="244" width="20.44"/>
    <col collapsed="false" customWidth="true" hidden="false" outlineLevel="0" max="6164" min="6164" style="244" width="27.88"/>
    <col collapsed="false" customWidth="true" hidden="false" outlineLevel="0" max="6165" min="6165" style="244" width="6.88"/>
    <col collapsed="false" customWidth="true" hidden="false" outlineLevel="0" max="6166" min="6166" style="244" width="5"/>
    <col collapsed="false" customWidth="true" hidden="false" outlineLevel="0" max="6167" min="6167" style="244" width="8"/>
    <col collapsed="false" customWidth="true" hidden="false" outlineLevel="0" max="6168" min="6168" style="244" width="11.88"/>
    <col collapsed="false" customWidth="false" hidden="false" outlineLevel="0" max="6397" min="6169" style="244" width="9"/>
    <col collapsed="false" customWidth="true" hidden="false" outlineLevel="0" max="6398" min="6398" style="244" width="3.88"/>
    <col collapsed="false" customWidth="true" hidden="false" outlineLevel="0" max="6399" min="6399" style="244" width="16"/>
    <col collapsed="false" customWidth="true" hidden="false" outlineLevel="0" max="6400" min="6400" style="244" width="16.67"/>
    <col collapsed="false" customWidth="true" hidden="false" outlineLevel="0" max="6401" min="6401" style="244" width="13.44"/>
    <col collapsed="false" customWidth="true" hidden="false" outlineLevel="0" max="6403" min="6402" style="244" width="10.89"/>
    <col collapsed="false" customWidth="true" hidden="false" outlineLevel="0" max="6404" min="6404" style="244" width="6.22"/>
    <col collapsed="false" customWidth="true" hidden="false" outlineLevel="0" max="6405" min="6405" style="244" width="8.88"/>
    <col collapsed="false" customWidth="true" hidden="false" outlineLevel="0" max="6406" min="6406" style="244" width="13.89"/>
    <col collapsed="false" customWidth="true" hidden="false" outlineLevel="0" max="6407" min="6407" style="244" width="13.22"/>
    <col collapsed="false" customWidth="true" hidden="false" outlineLevel="0" max="6408" min="6408" style="244" width="16"/>
    <col collapsed="false" customWidth="true" hidden="false" outlineLevel="0" max="6409" min="6409" style="244" width="11.66"/>
    <col collapsed="false" customWidth="true" hidden="false" outlineLevel="0" max="6410" min="6410" style="244" width="16.89"/>
    <col collapsed="false" customWidth="true" hidden="false" outlineLevel="0" max="6411" min="6411" style="244" width="13.22"/>
    <col collapsed="false" customWidth="true" hidden="false" outlineLevel="0" max="6412" min="6412" style="244" width="18.34"/>
    <col collapsed="false" customWidth="true" hidden="false" outlineLevel="0" max="6413" min="6413" style="244" width="15"/>
    <col collapsed="false" customWidth="true" hidden="false" outlineLevel="0" max="6414" min="6414" style="244" width="14.77"/>
    <col collapsed="false" customWidth="true" hidden="false" outlineLevel="0" max="6415" min="6415" style="244" width="14.66"/>
    <col collapsed="false" customWidth="true" hidden="false" outlineLevel="0" max="6416" min="6416" style="244" width="13.78"/>
    <col collapsed="false" customWidth="true" hidden="false" outlineLevel="0" max="6417" min="6417" style="244" width="14.22"/>
    <col collapsed="false" customWidth="true" hidden="false" outlineLevel="0" max="6418" min="6418" style="244" width="15.11"/>
    <col collapsed="false" customWidth="true" hidden="false" outlineLevel="0" max="6419" min="6419" style="244" width="20.44"/>
    <col collapsed="false" customWidth="true" hidden="false" outlineLevel="0" max="6420" min="6420" style="244" width="27.88"/>
    <col collapsed="false" customWidth="true" hidden="false" outlineLevel="0" max="6421" min="6421" style="244" width="6.88"/>
    <col collapsed="false" customWidth="true" hidden="false" outlineLevel="0" max="6422" min="6422" style="244" width="5"/>
    <col collapsed="false" customWidth="true" hidden="false" outlineLevel="0" max="6423" min="6423" style="244" width="8"/>
    <col collapsed="false" customWidth="true" hidden="false" outlineLevel="0" max="6424" min="6424" style="244" width="11.88"/>
    <col collapsed="false" customWidth="false" hidden="false" outlineLevel="0" max="6653" min="6425" style="244" width="9"/>
    <col collapsed="false" customWidth="true" hidden="false" outlineLevel="0" max="6654" min="6654" style="244" width="3.88"/>
    <col collapsed="false" customWidth="true" hidden="false" outlineLevel="0" max="6655" min="6655" style="244" width="16"/>
    <col collapsed="false" customWidth="true" hidden="false" outlineLevel="0" max="6656" min="6656" style="244" width="16.67"/>
    <col collapsed="false" customWidth="true" hidden="false" outlineLevel="0" max="6657" min="6657" style="244" width="13.44"/>
    <col collapsed="false" customWidth="true" hidden="false" outlineLevel="0" max="6659" min="6658" style="244" width="10.89"/>
    <col collapsed="false" customWidth="true" hidden="false" outlineLevel="0" max="6660" min="6660" style="244" width="6.22"/>
    <col collapsed="false" customWidth="true" hidden="false" outlineLevel="0" max="6661" min="6661" style="244" width="8.88"/>
    <col collapsed="false" customWidth="true" hidden="false" outlineLevel="0" max="6662" min="6662" style="244" width="13.89"/>
    <col collapsed="false" customWidth="true" hidden="false" outlineLevel="0" max="6663" min="6663" style="244" width="13.22"/>
    <col collapsed="false" customWidth="true" hidden="false" outlineLevel="0" max="6664" min="6664" style="244" width="16"/>
    <col collapsed="false" customWidth="true" hidden="false" outlineLevel="0" max="6665" min="6665" style="244" width="11.66"/>
    <col collapsed="false" customWidth="true" hidden="false" outlineLevel="0" max="6666" min="6666" style="244" width="16.89"/>
    <col collapsed="false" customWidth="true" hidden="false" outlineLevel="0" max="6667" min="6667" style="244" width="13.22"/>
    <col collapsed="false" customWidth="true" hidden="false" outlineLevel="0" max="6668" min="6668" style="244" width="18.34"/>
    <col collapsed="false" customWidth="true" hidden="false" outlineLevel="0" max="6669" min="6669" style="244" width="15"/>
    <col collapsed="false" customWidth="true" hidden="false" outlineLevel="0" max="6670" min="6670" style="244" width="14.77"/>
    <col collapsed="false" customWidth="true" hidden="false" outlineLevel="0" max="6671" min="6671" style="244" width="14.66"/>
    <col collapsed="false" customWidth="true" hidden="false" outlineLevel="0" max="6672" min="6672" style="244" width="13.78"/>
    <col collapsed="false" customWidth="true" hidden="false" outlineLevel="0" max="6673" min="6673" style="244" width="14.22"/>
    <col collapsed="false" customWidth="true" hidden="false" outlineLevel="0" max="6674" min="6674" style="244" width="15.11"/>
    <col collapsed="false" customWidth="true" hidden="false" outlineLevel="0" max="6675" min="6675" style="244" width="20.44"/>
    <col collapsed="false" customWidth="true" hidden="false" outlineLevel="0" max="6676" min="6676" style="244" width="27.88"/>
    <col collapsed="false" customWidth="true" hidden="false" outlineLevel="0" max="6677" min="6677" style="244" width="6.88"/>
    <col collapsed="false" customWidth="true" hidden="false" outlineLevel="0" max="6678" min="6678" style="244" width="5"/>
    <col collapsed="false" customWidth="true" hidden="false" outlineLevel="0" max="6679" min="6679" style="244" width="8"/>
    <col collapsed="false" customWidth="true" hidden="false" outlineLevel="0" max="6680" min="6680" style="244" width="11.88"/>
    <col collapsed="false" customWidth="false" hidden="false" outlineLevel="0" max="6909" min="6681" style="244" width="9"/>
    <col collapsed="false" customWidth="true" hidden="false" outlineLevel="0" max="6910" min="6910" style="244" width="3.88"/>
    <col collapsed="false" customWidth="true" hidden="false" outlineLevel="0" max="6911" min="6911" style="244" width="16"/>
    <col collapsed="false" customWidth="true" hidden="false" outlineLevel="0" max="6912" min="6912" style="244" width="16.67"/>
    <col collapsed="false" customWidth="true" hidden="false" outlineLevel="0" max="6913" min="6913" style="244" width="13.44"/>
    <col collapsed="false" customWidth="true" hidden="false" outlineLevel="0" max="6915" min="6914" style="244" width="10.89"/>
    <col collapsed="false" customWidth="true" hidden="false" outlineLevel="0" max="6916" min="6916" style="244" width="6.22"/>
    <col collapsed="false" customWidth="true" hidden="false" outlineLevel="0" max="6917" min="6917" style="244" width="8.88"/>
    <col collapsed="false" customWidth="true" hidden="false" outlineLevel="0" max="6918" min="6918" style="244" width="13.89"/>
    <col collapsed="false" customWidth="true" hidden="false" outlineLevel="0" max="6919" min="6919" style="244" width="13.22"/>
    <col collapsed="false" customWidth="true" hidden="false" outlineLevel="0" max="6920" min="6920" style="244" width="16"/>
    <col collapsed="false" customWidth="true" hidden="false" outlineLevel="0" max="6921" min="6921" style="244" width="11.66"/>
    <col collapsed="false" customWidth="true" hidden="false" outlineLevel="0" max="6922" min="6922" style="244" width="16.89"/>
    <col collapsed="false" customWidth="true" hidden="false" outlineLevel="0" max="6923" min="6923" style="244" width="13.22"/>
    <col collapsed="false" customWidth="true" hidden="false" outlineLevel="0" max="6924" min="6924" style="244" width="18.34"/>
    <col collapsed="false" customWidth="true" hidden="false" outlineLevel="0" max="6925" min="6925" style="244" width="15"/>
    <col collapsed="false" customWidth="true" hidden="false" outlineLevel="0" max="6926" min="6926" style="244" width="14.77"/>
    <col collapsed="false" customWidth="true" hidden="false" outlineLevel="0" max="6927" min="6927" style="244" width="14.66"/>
    <col collapsed="false" customWidth="true" hidden="false" outlineLevel="0" max="6928" min="6928" style="244" width="13.78"/>
    <col collapsed="false" customWidth="true" hidden="false" outlineLevel="0" max="6929" min="6929" style="244" width="14.22"/>
    <col collapsed="false" customWidth="true" hidden="false" outlineLevel="0" max="6930" min="6930" style="244" width="15.11"/>
    <col collapsed="false" customWidth="true" hidden="false" outlineLevel="0" max="6931" min="6931" style="244" width="20.44"/>
    <col collapsed="false" customWidth="true" hidden="false" outlineLevel="0" max="6932" min="6932" style="244" width="27.88"/>
    <col collapsed="false" customWidth="true" hidden="false" outlineLevel="0" max="6933" min="6933" style="244" width="6.88"/>
    <col collapsed="false" customWidth="true" hidden="false" outlineLevel="0" max="6934" min="6934" style="244" width="5"/>
    <col collapsed="false" customWidth="true" hidden="false" outlineLevel="0" max="6935" min="6935" style="244" width="8"/>
    <col collapsed="false" customWidth="true" hidden="false" outlineLevel="0" max="6936" min="6936" style="244" width="11.88"/>
    <col collapsed="false" customWidth="false" hidden="false" outlineLevel="0" max="7165" min="6937" style="244" width="9"/>
    <col collapsed="false" customWidth="true" hidden="false" outlineLevel="0" max="7166" min="7166" style="244" width="3.88"/>
    <col collapsed="false" customWidth="true" hidden="false" outlineLevel="0" max="7167" min="7167" style="244" width="16"/>
    <col collapsed="false" customWidth="true" hidden="false" outlineLevel="0" max="7168" min="7168" style="244" width="16.67"/>
    <col collapsed="false" customWidth="true" hidden="false" outlineLevel="0" max="7169" min="7169" style="244" width="13.44"/>
    <col collapsed="false" customWidth="true" hidden="false" outlineLevel="0" max="7171" min="7170" style="244" width="10.89"/>
    <col collapsed="false" customWidth="true" hidden="false" outlineLevel="0" max="7172" min="7172" style="244" width="6.22"/>
    <col collapsed="false" customWidth="true" hidden="false" outlineLevel="0" max="7173" min="7173" style="244" width="8.88"/>
    <col collapsed="false" customWidth="true" hidden="false" outlineLevel="0" max="7174" min="7174" style="244" width="13.89"/>
    <col collapsed="false" customWidth="true" hidden="false" outlineLevel="0" max="7175" min="7175" style="244" width="13.22"/>
    <col collapsed="false" customWidth="true" hidden="false" outlineLevel="0" max="7176" min="7176" style="244" width="16"/>
    <col collapsed="false" customWidth="true" hidden="false" outlineLevel="0" max="7177" min="7177" style="244" width="11.66"/>
    <col collapsed="false" customWidth="true" hidden="false" outlineLevel="0" max="7178" min="7178" style="244" width="16.89"/>
    <col collapsed="false" customWidth="true" hidden="false" outlineLevel="0" max="7179" min="7179" style="244" width="13.22"/>
    <col collapsed="false" customWidth="true" hidden="false" outlineLevel="0" max="7180" min="7180" style="244" width="18.34"/>
    <col collapsed="false" customWidth="true" hidden="false" outlineLevel="0" max="7181" min="7181" style="244" width="15"/>
    <col collapsed="false" customWidth="true" hidden="false" outlineLevel="0" max="7182" min="7182" style="244" width="14.77"/>
    <col collapsed="false" customWidth="true" hidden="false" outlineLevel="0" max="7183" min="7183" style="244" width="14.66"/>
    <col collapsed="false" customWidth="true" hidden="false" outlineLevel="0" max="7184" min="7184" style="244" width="13.78"/>
    <col collapsed="false" customWidth="true" hidden="false" outlineLevel="0" max="7185" min="7185" style="244" width="14.22"/>
    <col collapsed="false" customWidth="true" hidden="false" outlineLevel="0" max="7186" min="7186" style="244" width="15.11"/>
    <col collapsed="false" customWidth="true" hidden="false" outlineLevel="0" max="7187" min="7187" style="244" width="20.44"/>
    <col collapsed="false" customWidth="true" hidden="false" outlineLevel="0" max="7188" min="7188" style="244" width="27.88"/>
    <col collapsed="false" customWidth="true" hidden="false" outlineLevel="0" max="7189" min="7189" style="244" width="6.88"/>
    <col collapsed="false" customWidth="true" hidden="false" outlineLevel="0" max="7190" min="7190" style="244" width="5"/>
    <col collapsed="false" customWidth="true" hidden="false" outlineLevel="0" max="7191" min="7191" style="244" width="8"/>
    <col collapsed="false" customWidth="true" hidden="false" outlineLevel="0" max="7192" min="7192" style="244" width="11.88"/>
    <col collapsed="false" customWidth="false" hidden="false" outlineLevel="0" max="7421" min="7193" style="244" width="9"/>
    <col collapsed="false" customWidth="true" hidden="false" outlineLevel="0" max="7422" min="7422" style="244" width="3.88"/>
    <col collapsed="false" customWidth="true" hidden="false" outlineLevel="0" max="7423" min="7423" style="244" width="16"/>
    <col collapsed="false" customWidth="true" hidden="false" outlineLevel="0" max="7424" min="7424" style="244" width="16.67"/>
    <col collapsed="false" customWidth="true" hidden="false" outlineLevel="0" max="7425" min="7425" style="244" width="13.44"/>
    <col collapsed="false" customWidth="true" hidden="false" outlineLevel="0" max="7427" min="7426" style="244" width="10.89"/>
    <col collapsed="false" customWidth="true" hidden="false" outlineLevel="0" max="7428" min="7428" style="244" width="6.22"/>
    <col collapsed="false" customWidth="true" hidden="false" outlineLevel="0" max="7429" min="7429" style="244" width="8.88"/>
    <col collapsed="false" customWidth="true" hidden="false" outlineLevel="0" max="7430" min="7430" style="244" width="13.89"/>
    <col collapsed="false" customWidth="true" hidden="false" outlineLevel="0" max="7431" min="7431" style="244" width="13.22"/>
    <col collapsed="false" customWidth="true" hidden="false" outlineLevel="0" max="7432" min="7432" style="244" width="16"/>
    <col collapsed="false" customWidth="true" hidden="false" outlineLevel="0" max="7433" min="7433" style="244" width="11.66"/>
    <col collapsed="false" customWidth="true" hidden="false" outlineLevel="0" max="7434" min="7434" style="244" width="16.89"/>
    <col collapsed="false" customWidth="true" hidden="false" outlineLevel="0" max="7435" min="7435" style="244" width="13.22"/>
    <col collapsed="false" customWidth="true" hidden="false" outlineLevel="0" max="7436" min="7436" style="244" width="18.34"/>
    <col collapsed="false" customWidth="true" hidden="false" outlineLevel="0" max="7437" min="7437" style="244" width="15"/>
    <col collapsed="false" customWidth="true" hidden="false" outlineLevel="0" max="7438" min="7438" style="244" width="14.77"/>
    <col collapsed="false" customWidth="true" hidden="false" outlineLevel="0" max="7439" min="7439" style="244" width="14.66"/>
    <col collapsed="false" customWidth="true" hidden="false" outlineLevel="0" max="7440" min="7440" style="244" width="13.78"/>
    <col collapsed="false" customWidth="true" hidden="false" outlineLevel="0" max="7441" min="7441" style="244" width="14.22"/>
    <col collapsed="false" customWidth="true" hidden="false" outlineLevel="0" max="7442" min="7442" style="244" width="15.11"/>
    <col collapsed="false" customWidth="true" hidden="false" outlineLevel="0" max="7443" min="7443" style="244" width="20.44"/>
    <col collapsed="false" customWidth="true" hidden="false" outlineLevel="0" max="7444" min="7444" style="244" width="27.88"/>
    <col collapsed="false" customWidth="true" hidden="false" outlineLevel="0" max="7445" min="7445" style="244" width="6.88"/>
    <col collapsed="false" customWidth="true" hidden="false" outlineLevel="0" max="7446" min="7446" style="244" width="5"/>
    <col collapsed="false" customWidth="true" hidden="false" outlineLevel="0" max="7447" min="7447" style="244" width="8"/>
    <col collapsed="false" customWidth="true" hidden="false" outlineLevel="0" max="7448" min="7448" style="244" width="11.88"/>
    <col collapsed="false" customWidth="false" hidden="false" outlineLevel="0" max="7677" min="7449" style="244" width="9"/>
    <col collapsed="false" customWidth="true" hidden="false" outlineLevel="0" max="7678" min="7678" style="244" width="3.88"/>
    <col collapsed="false" customWidth="true" hidden="false" outlineLevel="0" max="7679" min="7679" style="244" width="16"/>
    <col collapsed="false" customWidth="true" hidden="false" outlineLevel="0" max="7680" min="7680" style="244" width="16.67"/>
    <col collapsed="false" customWidth="true" hidden="false" outlineLevel="0" max="7681" min="7681" style="244" width="13.44"/>
    <col collapsed="false" customWidth="true" hidden="false" outlineLevel="0" max="7683" min="7682" style="244" width="10.89"/>
    <col collapsed="false" customWidth="true" hidden="false" outlineLevel="0" max="7684" min="7684" style="244" width="6.22"/>
    <col collapsed="false" customWidth="true" hidden="false" outlineLevel="0" max="7685" min="7685" style="244" width="8.88"/>
    <col collapsed="false" customWidth="true" hidden="false" outlineLevel="0" max="7686" min="7686" style="244" width="13.89"/>
    <col collapsed="false" customWidth="true" hidden="false" outlineLevel="0" max="7687" min="7687" style="244" width="13.22"/>
    <col collapsed="false" customWidth="true" hidden="false" outlineLevel="0" max="7688" min="7688" style="244" width="16"/>
    <col collapsed="false" customWidth="true" hidden="false" outlineLevel="0" max="7689" min="7689" style="244" width="11.66"/>
    <col collapsed="false" customWidth="true" hidden="false" outlineLevel="0" max="7690" min="7690" style="244" width="16.89"/>
    <col collapsed="false" customWidth="true" hidden="false" outlineLevel="0" max="7691" min="7691" style="244" width="13.22"/>
    <col collapsed="false" customWidth="true" hidden="false" outlineLevel="0" max="7692" min="7692" style="244" width="18.34"/>
    <col collapsed="false" customWidth="true" hidden="false" outlineLevel="0" max="7693" min="7693" style="244" width="15"/>
    <col collapsed="false" customWidth="true" hidden="false" outlineLevel="0" max="7694" min="7694" style="244" width="14.77"/>
    <col collapsed="false" customWidth="true" hidden="false" outlineLevel="0" max="7695" min="7695" style="244" width="14.66"/>
    <col collapsed="false" customWidth="true" hidden="false" outlineLevel="0" max="7696" min="7696" style="244" width="13.78"/>
    <col collapsed="false" customWidth="true" hidden="false" outlineLevel="0" max="7697" min="7697" style="244" width="14.22"/>
    <col collapsed="false" customWidth="true" hidden="false" outlineLevel="0" max="7698" min="7698" style="244" width="15.11"/>
    <col collapsed="false" customWidth="true" hidden="false" outlineLevel="0" max="7699" min="7699" style="244" width="20.44"/>
    <col collapsed="false" customWidth="true" hidden="false" outlineLevel="0" max="7700" min="7700" style="244" width="27.88"/>
    <col collapsed="false" customWidth="true" hidden="false" outlineLevel="0" max="7701" min="7701" style="244" width="6.88"/>
    <col collapsed="false" customWidth="true" hidden="false" outlineLevel="0" max="7702" min="7702" style="244" width="5"/>
    <col collapsed="false" customWidth="true" hidden="false" outlineLevel="0" max="7703" min="7703" style="244" width="8"/>
    <col collapsed="false" customWidth="true" hidden="false" outlineLevel="0" max="7704" min="7704" style="244" width="11.88"/>
    <col collapsed="false" customWidth="false" hidden="false" outlineLevel="0" max="7933" min="7705" style="244" width="9"/>
    <col collapsed="false" customWidth="true" hidden="false" outlineLevel="0" max="7934" min="7934" style="244" width="3.88"/>
    <col collapsed="false" customWidth="true" hidden="false" outlineLevel="0" max="7935" min="7935" style="244" width="16"/>
    <col collapsed="false" customWidth="true" hidden="false" outlineLevel="0" max="7936" min="7936" style="244" width="16.67"/>
    <col collapsed="false" customWidth="true" hidden="false" outlineLevel="0" max="7937" min="7937" style="244" width="13.44"/>
    <col collapsed="false" customWidth="true" hidden="false" outlineLevel="0" max="7939" min="7938" style="244" width="10.89"/>
    <col collapsed="false" customWidth="true" hidden="false" outlineLevel="0" max="7940" min="7940" style="244" width="6.22"/>
    <col collapsed="false" customWidth="true" hidden="false" outlineLevel="0" max="7941" min="7941" style="244" width="8.88"/>
    <col collapsed="false" customWidth="true" hidden="false" outlineLevel="0" max="7942" min="7942" style="244" width="13.89"/>
    <col collapsed="false" customWidth="true" hidden="false" outlineLevel="0" max="7943" min="7943" style="244" width="13.22"/>
    <col collapsed="false" customWidth="true" hidden="false" outlineLevel="0" max="7944" min="7944" style="244" width="16"/>
    <col collapsed="false" customWidth="true" hidden="false" outlineLevel="0" max="7945" min="7945" style="244" width="11.66"/>
    <col collapsed="false" customWidth="true" hidden="false" outlineLevel="0" max="7946" min="7946" style="244" width="16.89"/>
    <col collapsed="false" customWidth="true" hidden="false" outlineLevel="0" max="7947" min="7947" style="244" width="13.22"/>
    <col collapsed="false" customWidth="true" hidden="false" outlineLevel="0" max="7948" min="7948" style="244" width="18.34"/>
    <col collapsed="false" customWidth="true" hidden="false" outlineLevel="0" max="7949" min="7949" style="244" width="15"/>
    <col collapsed="false" customWidth="true" hidden="false" outlineLevel="0" max="7950" min="7950" style="244" width="14.77"/>
    <col collapsed="false" customWidth="true" hidden="false" outlineLevel="0" max="7951" min="7951" style="244" width="14.66"/>
    <col collapsed="false" customWidth="true" hidden="false" outlineLevel="0" max="7952" min="7952" style="244" width="13.78"/>
    <col collapsed="false" customWidth="true" hidden="false" outlineLevel="0" max="7953" min="7953" style="244" width="14.22"/>
    <col collapsed="false" customWidth="true" hidden="false" outlineLevel="0" max="7954" min="7954" style="244" width="15.11"/>
    <col collapsed="false" customWidth="true" hidden="false" outlineLevel="0" max="7955" min="7955" style="244" width="20.44"/>
    <col collapsed="false" customWidth="true" hidden="false" outlineLevel="0" max="7956" min="7956" style="244" width="27.88"/>
    <col collapsed="false" customWidth="true" hidden="false" outlineLevel="0" max="7957" min="7957" style="244" width="6.88"/>
    <col collapsed="false" customWidth="true" hidden="false" outlineLevel="0" max="7958" min="7958" style="244" width="5"/>
    <col collapsed="false" customWidth="true" hidden="false" outlineLevel="0" max="7959" min="7959" style="244" width="8"/>
    <col collapsed="false" customWidth="true" hidden="false" outlineLevel="0" max="7960" min="7960" style="244" width="11.88"/>
    <col collapsed="false" customWidth="false" hidden="false" outlineLevel="0" max="8189" min="7961" style="244" width="9"/>
    <col collapsed="false" customWidth="true" hidden="false" outlineLevel="0" max="8190" min="8190" style="244" width="3.88"/>
    <col collapsed="false" customWidth="true" hidden="false" outlineLevel="0" max="8191" min="8191" style="244" width="16"/>
    <col collapsed="false" customWidth="true" hidden="false" outlineLevel="0" max="8192" min="8192" style="244" width="16.67"/>
    <col collapsed="false" customWidth="true" hidden="false" outlineLevel="0" max="8193" min="8193" style="244" width="13.44"/>
    <col collapsed="false" customWidth="true" hidden="false" outlineLevel="0" max="8195" min="8194" style="244" width="10.89"/>
    <col collapsed="false" customWidth="true" hidden="false" outlineLevel="0" max="8196" min="8196" style="244" width="6.22"/>
    <col collapsed="false" customWidth="true" hidden="false" outlineLevel="0" max="8197" min="8197" style="244" width="8.88"/>
    <col collapsed="false" customWidth="true" hidden="false" outlineLevel="0" max="8198" min="8198" style="244" width="13.89"/>
    <col collapsed="false" customWidth="true" hidden="false" outlineLevel="0" max="8199" min="8199" style="244" width="13.22"/>
    <col collapsed="false" customWidth="true" hidden="false" outlineLevel="0" max="8200" min="8200" style="244" width="16"/>
    <col collapsed="false" customWidth="true" hidden="false" outlineLevel="0" max="8201" min="8201" style="244" width="11.66"/>
    <col collapsed="false" customWidth="true" hidden="false" outlineLevel="0" max="8202" min="8202" style="244" width="16.89"/>
    <col collapsed="false" customWidth="true" hidden="false" outlineLevel="0" max="8203" min="8203" style="244" width="13.22"/>
    <col collapsed="false" customWidth="true" hidden="false" outlineLevel="0" max="8204" min="8204" style="244" width="18.34"/>
    <col collapsed="false" customWidth="true" hidden="false" outlineLevel="0" max="8205" min="8205" style="244" width="15"/>
    <col collapsed="false" customWidth="true" hidden="false" outlineLevel="0" max="8206" min="8206" style="244" width="14.77"/>
    <col collapsed="false" customWidth="true" hidden="false" outlineLevel="0" max="8207" min="8207" style="244" width="14.66"/>
    <col collapsed="false" customWidth="true" hidden="false" outlineLevel="0" max="8208" min="8208" style="244" width="13.78"/>
    <col collapsed="false" customWidth="true" hidden="false" outlineLevel="0" max="8209" min="8209" style="244" width="14.22"/>
    <col collapsed="false" customWidth="true" hidden="false" outlineLevel="0" max="8210" min="8210" style="244" width="15.11"/>
    <col collapsed="false" customWidth="true" hidden="false" outlineLevel="0" max="8211" min="8211" style="244" width="20.44"/>
    <col collapsed="false" customWidth="true" hidden="false" outlineLevel="0" max="8212" min="8212" style="244" width="27.88"/>
    <col collapsed="false" customWidth="true" hidden="false" outlineLevel="0" max="8213" min="8213" style="244" width="6.88"/>
    <col collapsed="false" customWidth="true" hidden="false" outlineLevel="0" max="8214" min="8214" style="244" width="5"/>
    <col collapsed="false" customWidth="true" hidden="false" outlineLevel="0" max="8215" min="8215" style="244" width="8"/>
    <col collapsed="false" customWidth="true" hidden="false" outlineLevel="0" max="8216" min="8216" style="244" width="11.88"/>
    <col collapsed="false" customWidth="false" hidden="false" outlineLevel="0" max="8445" min="8217" style="244" width="9"/>
    <col collapsed="false" customWidth="true" hidden="false" outlineLevel="0" max="8446" min="8446" style="244" width="3.88"/>
    <col collapsed="false" customWidth="true" hidden="false" outlineLevel="0" max="8447" min="8447" style="244" width="16"/>
    <col collapsed="false" customWidth="true" hidden="false" outlineLevel="0" max="8448" min="8448" style="244" width="16.67"/>
    <col collapsed="false" customWidth="true" hidden="false" outlineLevel="0" max="8449" min="8449" style="244" width="13.44"/>
    <col collapsed="false" customWidth="true" hidden="false" outlineLevel="0" max="8451" min="8450" style="244" width="10.89"/>
    <col collapsed="false" customWidth="true" hidden="false" outlineLevel="0" max="8452" min="8452" style="244" width="6.22"/>
    <col collapsed="false" customWidth="true" hidden="false" outlineLevel="0" max="8453" min="8453" style="244" width="8.88"/>
    <col collapsed="false" customWidth="true" hidden="false" outlineLevel="0" max="8454" min="8454" style="244" width="13.89"/>
    <col collapsed="false" customWidth="true" hidden="false" outlineLevel="0" max="8455" min="8455" style="244" width="13.22"/>
    <col collapsed="false" customWidth="true" hidden="false" outlineLevel="0" max="8456" min="8456" style="244" width="16"/>
    <col collapsed="false" customWidth="true" hidden="false" outlineLevel="0" max="8457" min="8457" style="244" width="11.66"/>
    <col collapsed="false" customWidth="true" hidden="false" outlineLevel="0" max="8458" min="8458" style="244" width="16.89"/>
    <col collapsed="false" customWidth="true" hidden="false" outlineLevel="0" max="8459" min="8459" style="244" width="13.22"/>
    <col collapsed="false" customWidth="true" hidden="false" outlineLevel="0" max="8460" min="8460" style="244" width="18.34"/>
    <col collapsed="false" customWidth="true" hidden="false" outlineLevel="0" max="8461" min="8461" style="244" width="15"/>
    <col collapsed="false" customWidth="true" hidden="false" outlineLevel="0" max="8462" min="8462" style="244" width="14.77"/>
    <col collapsed="false" customWidth="true" hidden="false" outlineLevel="0" max="8463" min="8463" style="244" width="14.66"/>
    <col collapsed="false" customWidth="true" hidden="false" outlineLevel="0" max="8464" min="8464" style="244" width="13.78"/>
    <col collapsed="false" customWidth="true" hidden="false" outlineLevel="0" max="8465" min="8465" style="244" width="14.22"/>
    <col collapsed="false" customWidth="true" hidden="false" outlineLevel="0" max="8466" min="8466" style="244" width="15.11"/>
    <col collapsed="false" customWidth="true" hidden="false" outlineLevel="0" max="8467" min="8467" style="244" width="20.44"/>
    <col collapsed="false" customWidth="true" hidden="false" outlineLevel="0" max="8468" min="8468" style="244" width="27.88"/>
    <col collapsed="false" customWidth="true" hidden="false" outlineLevel="0" max="8469" min="8469" style="244" width="6.88"/>
    <col collapsed="false" customWidth="true" hidden="false" outlineLevel="0" max="8470" min="8470" style="244" width="5"/>
    <col collapsed="false" customWidth="true" hidden="false" outlineLevel="0" max="8471" min="8471" style="244" width="8"/>
    <col collapsed="false" customWidth="true" hidden="false" outlineLevel="0" max="8472" min="8472" style="244" width="11.88"/>
    <col collapsed="false" customWidth="false" hidden="false" outlineLevel="0" max="8701" min="8473" style="244" width="9"/>
    <col collapsed="false" customWidth="true" hidden="false" outlineLevel="0" max="8702" min="8702" style="244" width="3.88"/>
    <col collapsed="false" customWidth="true" hidden="false" outlineLevel="0" max="8703" min="8703" style="244" width="16"/>
    <col collapsed="false" customWidth="true" hidden="false" outlineLevel="0" max="8704" min="8704" style="244" width="16.67"/>
    <col collapsed="false" customWidth="true" hidden="false" outlineLevel="0" max="8705" min="8705" style="244" width="13.44"/>
    <col collapsed="false" customWidth="true" hidden="false" outlineLevel="0" max="8707" min="8706" style="244" width="10.89"/>
    <col collapsed="false" customWidth="true" hidden="false" outlineLevel="0" max="8708" min="8708" style="244" width="6.22"/>
    <col collapsed="false" customWidth="true" hidden="false" outlineLevel="0" max="8709" min="8709" style="244" width="8.88"/>
    <col collapsed="false" customWidth="true" hidden="false" outlineLevel="0" max="8710" min="8710" style="244" width="13.89"/>
    <col collapsed="false" customWidth="true" hidden="false" outlineLevel="0" max="8711" min="8711" style="244" width="13.22"/>
    <col collapsed="false" customWidth="true" hidden="false" outlineLevel="0" max="8712" min="8712" style="244" width="16"/>
    <col collapsed="false" customWidth="true" hidden="false" outlineLevel="0" max="8713" min="8713" style="244" width="11.66"/>
    <col collapsed="false" customWidth="true" hidden="false" outlineLevel="0" max="8714" min="8714" style="244" width="16.89"/>
    <col collapsed="false" customWidth="true" hidden="false" outlineLevel="0" max="8715" min="8715" style="244" width="13.22"/>
    <col collapsed="false" customWidth="true" hidden="false" outlineLevel="0" max="8716" min="8716" style="244" width="18.34"/>
    <col collapsed="false" customWidth="true" hidden="false" outlineLevel="0" max="8717" min="8717" style="244" width="15"/>
    <col collapsed="false" customWidth="true" hidden="false" outlineLevel="0" max="8718" min="8718" style="244" width="14.77"/>
    <col collapsed="false" customWidth="true" hidden="false" outlineLevel="0" max="8719" min="8719" style="244" width="14.66"/>
    <col collapsed="false" customWidth="true" hidden="false" outlineLevel="0" max="8720" min="8720" style="244" width="13.78"/>
    <col collapsed="false" customWidth="true" hidden="false" outlineLevel="0" max="8721" min="8721" style="244" width="14.22"/>
    <col collapsed="false" customWidth="true" hidden="false" outlineLevel="0" max="8722" min="8722" style="244" width="15.11"/>
    <col collapsed="false" customWidth="true" hidden="false" outlineLevel="0" max="8723" min="8723" style="244" width="20.44"/>
    <col collapsed="false" customWidth="true" hidden="false" outlineLevel="0" max="8724" min="8724" style="244" width="27.88"/>
    <col collapsed="false" customWidth="true" hidden="false" outlineLevel="0" max="8725" min="8725" style="244" width="6.88"/>
    <col collapsed="false" customWidth="true" hidden="false" outlineLevel="0" max="8726" min="8726" style="244" width="5"/>
    <col collapsed="false" customWidth="true" hidden="false" outlineLevel="0" max="8727" min="8727" style="244" width="8"/>
    <col collapsed="false" customWidth="true" hidden="false" outlineLevel="0" max="8728" min="8728" style="244" width="11.88"/>
    <col collapsed="false" customWidth="false" hidden="false" outlineLevel="0" max="8957" min="8729" style="244" width="9"/>
    <col collapsed="false" customWidth="true" hidden="false" outlineLevel="0" max="8958" min="8958" style="244" width="3.88"/>
    <col collapsed="false" customWidth="true" hidden="false" outlineLevel="0" max="8959" min="8959" style="244" width="16"/>
    <col collapsed="false" customWidth="true" hidden="false" outlineLevel="0" max="8960" min="8960" style="244" width="16.67"/>
    <col collapsed="false" customWidth="true" hidden="false" outlineLevel="0" max="8961" min="8961" style="244" width="13.44"/>
    <col collapsed="false" customWidth="true" hidden="false" outlineLevel="0" max="8963" min="8962" style="244" width="10.89"/>
    <col collapsed="false" customWidth="true" hidden="false" outlineLevel="0" max="8964" min="8964" style="244" width="6.22"/>
    <col collapsed="false" customWidth="true" hidden="false" outlineLevel="0" max="8965" min="8965" style="244" width="8.88"/>
    <col collapsed="false" customWidth="true" hidden="false" outlineLevel="0" max="8966" min="8966" style="244" width="13.89"/>
    <col collapsed="false" customWidth="true" hidden="false" outlineLevel="0" max="8967" min="8967" style="244" width="13.22"/>
    <col collapsed="false" customWidth="true" hidden="false" outlineLevel="0" max="8968" min="8968" style="244" width="16"/>
    <col collapsed="false" customWidth="true" hidden="false" outlineLevel="0" max="8969" min="8969" style="244" width="11.66"/>
    <col collapsed="false" customWidth="true" hidden="false" outlineLevel="0" max="8970" min="8970" style="244" width="16.89"/>
    <col collapsed="false" customWidth="true" hidden="false" outlineLevel="0" max="8971" min="8971" style="244" width="13.22"/>
    <col collapsed="false" customWidth="true" hidden="false" outlineLevel="0" max="8972" min="8972" style="244" width="18.34"/>
    <col collapsed="false" customWidth="true" hidden="false" outlineLevel="0" max="8973" min="8973" style="244" width="15"/>
    <col collapsed="false" customWidth="true" hidden="false" outlineLevel="0" max="8974" min="8974" style="244" width="14.77"/>
    <col collapsed="false" customWidth="true" hidden="false" outlineLevel="0" max="8975" min="8975" style="244" width="14.66"/>
    <col collapsed="false" customWidth="true" hidden="false" outlineLevel="0" max="8976" min="8976" style="244" width="13.78"/>
    <col collapsed="false" customWidth="true" hidden="false" outlineLevel="0" max="8977" min="8977" style="244" width="14.22"/>
    <col collapsed="false" customWidth="true" hidden="false" outlineLevel="0" max="8978" min="8978" style="244" width="15.11"/>
    <col collapsed="false" customWidth="true" hidden="false" outlineLevel="0" max="8979" min="8979" style="244" width="20.44"/>
    <col collapsed="false" customWidth="true" hidden="false" outlineLevel="0" max="8980" min="8980" style="244" width="27.88"/>
    <col collapsed="false" customWidth="true" hidden="false" outlineLevel="0" max="8981" min="8981" style="244" width="6.88"/>
    <col collapsed="false" customWidth="true" hidden="false" outlineLevel="0" max="8982" min="8982" style="244" width="5"/>
    <col collapsed="false" customWidth="true" hidden="false" outlineLevel="0" max="8983" min="8983" style="244" width="8"/>
    <col collapsed="false" customWidth="true" hidden="false" outlineLevel="0" max="8984" min="8984" style="244" width="11.88"/>
    <col collapsed="false" customWidth="false" hidden="false" outlineLevel="0" max="9213" min="8985" style="244" width="9"/>
    <col collapsed="false" customWidth="true" hidden="false" outlineLevel="0" max="9214" min="9214" style="244" width="3.88"/>
    <col collapsed="false" customWidth="true" hidden="false" outlineLevel="0" max="9215" min="9215" style="244" width="16"/>
    <col collapsed="false" customWidth="true" hidden="false" outlineLevel="0" max="9216" min="9216" style="244" width="16.67"/>
    <col collapsed="false" customWidth="true" hidden="false" outlineLevel="0" max="9217" min="9217" style="244" width="13.44"/>
    <col collapsed="false" customWidth="true" hidden="false" outlineLevel="0" max="9219" min="9218" style="244" width="10.89"/>
    <col collapsed="false" customWidth="true" hidden="false" outlineLevel="0" max="9220" min="9220" style="244" width="6.22"/>
    <col collapsed="false" customWidth="true" hidden="false" outlineLevel="0" max="9221" min="9221" style="244" width="8.88"/>
    <col collapsed="false" customWidth="true" hidden="false" outlineLevel="0" max="9222" min="9222" style="244" width="13.89"/>
    <col collapsed="false" customWidth="true" hidden="false" outlineLevel="0" max="9223" min="9223" style="244" width="13.22"/>
    <col collapsed="false" customWidth="true" hidden="false" outlineLevel="0" max="9224" min="9224" style="244" width="16"/>
    <col collapsed="false" customWidth="true" hidden="false" outlineLevel="0" max="9225" min="9225" style="244" width="11.66"/>
    <col collapsed="false" customWidth="true" hidden="false" outlineLevel="0" max="9226" min="9226" style="244" width="16.89"/>
    <col collapsed="false" customWidth="true" hidden="false" outlineLevel="0" max="9227" min="9227" style="244" width="13.22"/>
    <col collapsed="false" customWidth="true" hidden="false" outlineLevel="0" max="9228" min="9228" style="244" width="18.34"/>
    <col collapsed="false" customWidth="true" hidden="false" outlineLevel="0" max="9229" min="9229" style="244" width="15"/>
    <col collapsed="false" customWidth="true" hidden="false" outlineLevel="0" max="9230" min="9230" style="244" width="14.77"/>
    <col collapsed="false" customWidth="true" hidden="false" outlineLevel="0" max="9231" min="9231" style="244" width="14.66"/>
    <col collapsed="false" customWidth="true" hidden="false" outlineLevel="0" max="9232" min="9232" style="244" width="13.78"/>
    <col collapsed="false" customWidth="true" hidden="false" outlineLevel="0" max="9233" min="9233" style="244" width="14.22"/>
    <col collapsed="false" customWidth="true" hidden="false" outlineLevel="0" max="9234" min="9234" style="244" width="15.11"/>
    <col collapsed="false" customWidth="true" hidden="false" outlineLevel="0" max="9235" min="9235" style="244" width="20.44"/>
    <col collapsed="false" customWidth="true" hidden="false" outlineLevel="0" max="9236" min="9236" style="244" width="27.88"/>
    <col collapsed="false" customWidth="true" hidden="false" outlineLevel="0" max="9237" min="9237" style="244" width="6.88"/>
    <col collapsed="false" customWidth="true" hidden="false" outlineLevel="0" max="9238" min="9238" style="244" width="5"/>
    <col collapsed="false" customWidth="true" hidden="false" outlineLevel="0" max="9239" min="9239" style="244" width="8"/>
    <col collapsed="false" customWidth="true" hidden="false" outlineLevel="0" max="9240" min="9240" style="244" width="11.88"/>
    <col collapsed="false" customWidth="false" hidden="false" outlineLevel="0" max="9469" min="9241" style="244" width="9"/>
    <col collapsed="false" customWidth="true" hidden="false" outlineLevel="0" max="9470" min="9470" style="244" width="3.88"/>
    <col collapsed="false" customWidth="true" hidden="false" outlineLevel="0" max="9471" min="9471" style="244" width="16"/>
    <col collapsed="false" customWidth="true" hidden="false" outlineLevel="0" max="9472" min="9472" style="244" width="16.67"/>
    <col collapsed="false" customWidth="true" hidden="false" outlineLevel="0" max="9473" min="9473" style="244" width="13.44"/>
    <col collapsed="false" customWidth="true" hidden="false" outlineLevel="0" max="9475" min="9474" style="244" width="10.89"/>
    <col collapsed="false" customWidth="true" hidden="false" outlineLevel="0" max="9476" min="9476" style="244" width="6.22"/>
    <col collapsed="false" customWidth="true" hidden="false" outlineLevel="0" max="9477" min="9477" style="244" width="8.88"/>
    <col collapsed="false" customWidth="true" hidden="false" outlineLevel="0" max="9478" min="9478" style="244" width="13.89"/>
    <col collapsed="false" customWidth="true" hidden="false" outlineLevel="0" max="9479" min="9479" style="244" width="13.22"/>
    <col collapsed="false" customWidth="true" hidden="false" outlineLevel="0" max="9480" min="9480" style="244" width="16"/>
    <col collapsed="false" customWidth="true" hidden="false" outlineLevel="0" max="9481" min="9481" style="244" width="11.66"/>
    <col collapsed="false" customWidth="true" hidden="false" outlineLevel="0" max="9482" min="9482" style="244" width="16.89"/>
    <col collapsed="false" customWidth="true" hidden="false" outlineLevel="0" max="9483" min="9483" style="244" width="13.22"/>
    <col collapsed="false" customWidth="true" hidden="false" outlineLevel="0" max="9484" min="9484" style="244" width="18.34"/>
    <col collapsed="false" customWidth="true" hidden="false" outlineLevel="0" max="9485" min="9485" style="244" width="15"/>
    <col collapsed="false" customWidth="true" hidden="false" outlineLevel="0" max="9486" min="9486" style="244" width="14.77"/>
    <col collapsed="false" customWidth="true" hidden="false" outlineLevel="0" max="9487" min="9487" style="244" width="14.66"/>
    <col collapsed="false" customWidth="true" hidden="false" outlineLevel="0" max="9488" min="9488" style="244" width="13.78"/>
    <col collapsed="false" customWidth="true" hidden="false" outlineLevel="0" max="9489" min="9489" style="244" width="14.22"/>
    <col collapsed="false" customWidth="true" hidden="false" outlineLevel="0" max="9490" min="9490" style="244" width="15.11"/>
    <col collapsed="false" customWidth="true" hidden="false" outlineLevel="0" max="9491" min="9491" style="244" width="20.44"/>
    <col collapsed="false" customWidth="true" hidden="false" outlineLevel="0" max="9492" min="9492" style="244" width="27.88"/>
    <col collapsed="false" customWidth="true" hidden="false" outlineLevel="0" max="9493" min="9493" style="244" width="6.88"/>
    <col collapsed="false" customWidth="true" hidden="false" outlineLevel="0" max="9494" min="9494" style="244" width="5"/>
    <col collapsed="false" customWidth="true" hidden="false" outlineLevel="0" max="9495" min="9495" style="244" width="8"/>
    <col collapsed="false" customWidth="true" hidden="false" outlineLevel="0" max="9496" min="9496" style="244" width="11.88"/>
    <col collapsed="false" customWidth="false" hidden="false" outlineLevel="0" max="9725" min="9497" style="244" width="9"/>
    <col collapsed="false" customWidth="true" hidden="false" outlineLevel="0" max="9726" min="9726" style="244" width="3.88"/>
    <col collapsed="false" customWidth="true" hidden="false" outlineLevel="0" max="9727" min="9727" style="244" width="16"/>
    <col collapsed="false" customWidth="true" hidden="false" outlineLevel="0" max="9728" min="9728" style="244" width="16.67"/>
    <col collapsed="false" customWidth="true" hidden="false" outlineLevel="0" max="9729" min="9729" style="244" width="13.44"/>
    <col collapsed="false" customWidth="true" hidden="false" outlineLevel="0" max="9731" min="9730" style="244" width="10.89"/>
    <col collapsed="false" customWidth="true" hidden="false" outlineLevel="0" max="9732" min="9732" style="244" width="6.22"/>
    <col collapsed="false" customWidth="true" hidden="false" outlineLevel="0" max="9733" min="9733" style="244" width="8.88"/>
    <col collapsed="false" customWidth="true" hidden="false" outlineLevel="0" max="9734" min="9734" style="244" width="13.89"/>
    <col collapsed="false" customWidth="true" hidden="false" outlineLevel="0" max="9735" min="9735" style="244" width="13.22"/>
    <col collapsed="false" customWidth="true" hidden="false" outlineLevel="0" max="9736" min="9736" style="244" width="16"/>
    <col collapsed="false" customWidth="true" hidden="false" outlineLevel="0" max="9737" min="9737" style="244" width="11.66"/>
    <col collapsed="false" customWidth="true" hidden="false" outlineLevel="0" max="9738" min="9738" style="244" width="16.89"/>
    <col collapsed="false" customWidth="true" hidden="false" outlineLevel="0" max="9739" min="9739" style="244" width="13.22"/>
    <col collapsed="false" customWidth="true" hidden="false" outlineLevel="0" max="9740" min="9740" style="244" width="18.34"/>
    <col collapsed="false" customWidth="true" hidden="false" outlineLevel="0" max="9741" min="9741" style="244" width="15"/>
    <col collapsed="false" customWidth="true" hidden="false" outlineLevel="0" max="9742" min="9742" style="244" width="14.77"/>
    <col collapsed="false" customWidth="true" hidden="false" outlineLevel="0" max="9743" min="9743" style="244" width="14.66"/>
    <col collapsed="false" customWidth="true" hidden="false" outlineLevel="0" max="9744" min="9744" style="244" width="13.78"/>
    <col collapsed="false" customWidth="true" hidden="false" outlineLevel="0" max="9745" min="9745" style="244" width="14.22"/>
    <col collapsed="false" customWidth="true" hidden="false" outlineLevel="0" max="9746" min="9746" style="244" width="15.11"/>
    <col collapsed="false" customWidth="true" hidden="false" outlineLevel="0" max="9747" min="9747" style="244" width="20.44"/>
    <col collapsed="false" customWidth="true" hidden="false" outlineLevel="0" max="9748" min="9748" style="244" width="27.88"/>
    <col collapsed="false" customWidth="true" hidden="false" outlineLevel="0" max="9749" min="9749" style="244" width="6.88"/>
    <col collapsed="false" customWidth="true" hidden="false" outlineLevel="0" max="9750" min="9750" style="244" width="5"/>
    <col collapsed="false" customWidth="true" hidden="false" outlineLevel="0" max="9751" min="9751" style="244" width="8"/>
    <col collapsed="false" customWidth="true" hidden="false" outlineLevel="0" max="9752" min="9752" style="244" width="11.88"/>
    <col collapsed="false" customWidth="false" hidden="false" outlineLevel="0" max="9981" min="9753" style="244" width="9"/>
    <col collapsed="false" customWidth="true" hidden="false" outlineLevel="0" max="9982" min="9982" style="244" width="3.88"/>
    <col collapsed="false" customWidth="true" hidden="false" outlineLevel="0" max="9983" min="9983" style="244" width="16"/>
    <col collapsed="false" customWidth="true" hidden="false" outlineLevel="0" max="9984" min="9984" style="244" width="16.67"/>
    <col collapsed="false" customWidth="true" hidden="false" outlineLevel="0" max="9985" min="9985" style="244" width="13.44"/>
    <col collapsed="false" customWidth="true" hidden="false" outlineLevel="0" max="9987" min="9986" style="244" width="10.89"/>
    <col collapsed="false" customWidth="true" hidden="false" outlineLevel="0" max="9988" min="9988" style="244" width="6.22"/>
    <col collapsed="false" customWidth="true" hidden="false" outlineLevel="0" max="9989" min="9989" style="244" width="8.88"/>
    <col collapsed="false" customWidth="true" hidden="false" outlineLevel="0" max="9990" min="9990" style="244" width="13.89"/>
    <col collapsed="false" customWidth="true" hidden="false" outlineLevel="0" max="9991" min="9991" style="244" width="13.22"/>
    <col collapsed="false" customWidth="true" hidden="false" outlineLevel="0" max="9992" min="9992" style="244" width="16"/>
    <col collapsed="false" customWidth="true" hidden="false" outlineLevel="0" max="9993" min="9993" style="244" width="11.66"/>
    <col collapsed="false" customWidth="true" hidden="false" outlineLevel="0" max="9994" min="9994" style="244" width="16.89"/>
    <col collapsed="false" customWidth="true" hidden="false" outlineLevel="0" max="9995" min="9995" style="244" width="13.22"/>
    <col collapsed="false" customWidth="true" hidden="false" outlineLevel="0" max="9996" min="9996" style="244" width="18.34"/>
    <col collapsed="false" customWidth="true" hidden="false" outlineLevel="0" max="9997" min="9997" style="244" width="15"/>
    <col collapsed="false" customWidth="true" hidden="false" outlineLevel="0" max="9998" min="9998" style="244" width="14.77"/>
    <col collapsed="false" customWidth="true" hidden="false" outlineLevel="0" max="9999" min="9999" style="244" width="14.66"/>
    <col collapsed="false" customWidth="true" hidden="false" outlineLevel="0" max="10000" min="10000" style="244" width="13.78"/>
    <col collapsed="false" customWidth="true" hidden="false" outlineLevel="0" max="10001" min="10001" style="244" width="14.22"/>
    <col collapsed="false" customWidth="true" hidden="false" outlineLevel="0" max="10002" min="10002" style="244" width="15.11"/>
    <col collapsed="false" customWidth="true" hidden="false" outlineLevel="0" max="10003" min="10003" style="244" width="20.44"/>
    <col collapsed="false" customWidth="true" hidden="false" outlineLevel="0" max="10004" min="10004" style="244" width="27.88"/>
    <col collapsed="false" customWidth="true" hidden="false" outlineLevel="0" max="10005" min="10005" style="244" width="6.88"/>
    <col collapsed="false" customWidth="true" hidden="false" outlineLevel="0" max="10006" min="10006" style="244" width="5"/>
    <col collapsed="false" customWidth="true" hidden="false" outlineLevel="0" max="10007" min="10007" style="244" width="8"/>
    <col collapsed="false" customWidth="true" hidden="false" outlineLevel="0" max="10008" min="10008" style="244" width="11.88"/>
    <col collapsed="false" customWidth="false" hidden="false" outlineLevel="0" max="10237" min="10009" style="244" width="9"/>
    <col collapsed="false" customWidth="true" hidden="false" outlineLevel="0" max="10238" min="10238" style="244" width="3.88"/>
    <col collapsed="false" customWidth="true" hidden="false" outlineLevel="0" max="10239" min="10239" style="244" width="16"/>
    <col collapsed="false" customWidth="true" hidden="false" outlineLevel="0" max="10240" min="10240" style="244" width="16.67"/>
    <col collapsed="false" customWidth="true" hidden="false" outlineLevel="0" max="10241" min="10241" style="244" width="13.44"/>
    <col collapsed="false" customWidth="true" hidden="false" outlineLevel="0" max="10243" min="10242" style="244" width="10.89"/>
    <col collapsed="false" customWidth="true" hidden="false" outlineLevel="0" max="10244" min="10244" style="244" width="6.22"/>
    <col collapsed="false" customWidth="true" hidden="false" outlineLevel="0" max="10245" min="10245" style="244" width="8.88"/>
    <col collapsed="false" customWidth="true" hidden="false" outlineLevel="0" max="10246" min="10246" style="244" width="13.89"/>
    <col collapsed="false" customWidth="true" hidden="false" outlineLevel="0" max="10247" min="10247" style="244" width="13.22"/>
    <col collapsed="false" customWidth="true" hidden="false" outlineLevel="0" max="10248" min="10248" style="244" width="16"/>
    <col collapsed="false" customWidth="true" hidden="false" outlineLevel="0" max="10249" min="10249" style="244" width="11.66"/>
    <col collapsed="false" customWidth="true" hidden="false" outlineLevel="0" max="10250" min="10250" style="244" width="16.89"/>
    <col collapsed="false" customWidth="true" hidden="false" outlineLevel="0" max="10251" min="10251" style="244" width="13.22"/>
    <col collapsed="false" customWidth="true" hidden="false" outlineLevel="0" max="10252" min="10252" style="244" width="18.34"/>
    <col collapsed="false" customWidth="true" hidden="false" outlineLevel="0" max="10253" min="10253" style="244" width="15"/>
    <col collapsed="false" customWidth="true" hidden="false" outlineLevel="0" max="10254" min="10254" style="244" width="14.77"/>
    <col collapsed="false" customWidth="true" hidden="false" outlineLevel="0" max="10255" min="10255" style="244" width="14.66"/>
    <col collapsed="false" customWidth="true" hidden="false" outlineLevel="0" max="10256" min="10256" style="244" width="13.78"/>
    <col collapsed="false" customWidth="true" hidden="false" outlineLevel="0" max="10257" min="10257" style="244" width="14.22"/>
    <col collapsed="false" customWidth="true" hidden="false" outlineLevel="0" max="10258" min="10258" style="244" width="15.11"/>
    <col collapsed="false" customWidth="true" hidden="false" outlineLevel="0" max="10259" min="10259" style="244" width="20.44"/>
    <col collapsed="false" customWidth="true" hidden="false" outlineLevel="0" max="10260" min="10260" style="244" width="27.88"/>
    <col collapsed="false" customWidth="true" hidden="false" outlineLevel="0" max="10261" min="10261" style="244" width="6.88"/>
    <col collapsed="false" customWidth="true" hidden="false" outlineLevel="0" max="10262" min="10262" style="244" width="5"/>
    <col collapsed="false" customWidth="true" hidden="false" outlineLevel="0" max="10263" min="10263" style="244" width="8"/>
    <col collapsed="false" customWidth="true" hidden="false" outlineLevel="0" max="10264" min="10264" style="244" width="11.88"/>
    <col collapsed="false" customWidth="false" hidden="false" outlineLevel="0" max="10493" min="10265" style="244" width="9"/>
    <col collapsed="false" customWidth="true" hidden="false" outlineLevel="0" max="10494" min="10494" style="244" width="3.88"/>
    <col collapsed="false" customWidth="true" hidden="false" outlineLevel="0" max="10495" min="10495" style="244" width="16"/>
    <col collapsed="false" customWidth="true" hidden="false" outlineLevel="0" max="10496" min="10496" style="244" width="16.67"/>
    <col collapsed="false" customWidth="true" hidden="false" outlineLevel="0" max="10497" min="10497" style="244" width="13.44"/>
    <col collapsed="false" customWidth="true" hidden="false" outlineLevel="0" max="10499" min="10498" style="244" width="10.89"/>
    <col collapsed="false" customWidth="true" hidden="false" outlineLevel="0" max="10500" min="10500" style="244" width="6.22"/>
    <col collapsed="false" customWidth="true" hidden="false" outlineLevel="0" max="10501" min="10501" style="244" width="8.88"/>
    <col collapsed="false" customWidth="true" hidden="false" outlineLevel="0" max="10502" min="10502" style="244" width="13.89"/>
    <col collapsed="false" customWidth="true" hidden="false" outlineLevel="0" max="10503" min="10503" style="244" width="13.22"/>
    <col collapsed="false" customWidth="true" hidden="false" outlineLevel="0" max="10504" min="10504" style="244" width="16"/>
    <col collapsed="false" customWidth="true" hidden="false" outlineLevel="0" max="10505" min="10505" style="244" width="11.66"/>
    <col collapsed="false" customWidth="true" hidden="false" outlineLevel="0" max="10506" min="10506" style="244" width="16.89"/>
    <col collapsed="false" customWidth="true" hidden="false" outlineLevel="0" max="10507" min="10507" style="244" width="13.22"/>
    <col collapsed="false" customWidth="true" hidden="false" outlineLevel="0" max="10508" min="10508" style="244" width="18.34"/>
    <col collapsed="false" customWidth="true" hidden="false" outlineLevel="0" max="10509" min="10509" style="244" width="15"/>
    <col collapsed="false" customWidth="true" hidden="false" outlineLevel="0" max="10510" min="10510" style="244" width="14.77"/>
    <col collapsed="false" customWidth="true" hidden="false" outlineLevel="0" max="10511" min="10511" style="244" width="14.66"/>
    <col collapsed="false" customWidth="true" hidden="false" outlineLevel="0" max="10512" min="10512" style="244" width="13.78"/>
    <col collapsed="false" customWidth="true" hidden="false" outlineLevel="0" max="10513" min="10513" style="244" width="14.22"/>
    <col collapsed="false" customWidth="true" hidden="false" outlineLevel="0" max="10514" min="10514" style="244" width="15.11"/>
    <col collapsed="false" customWidth="true" hidden="false" outlineLevel="0" max="10515" min="10515" style="244" width="20.44"/>
    <col collapsed="false" customWidth="true" hidden="false" outlineLevel="0" max="10516" min="10516" style="244" width="27.88"/>
    <col collapsed="false" customWidth="true" hidden="false" outlineLevel="0" max="10517" min="10517" style="244" width="6.88"/>
    <col collapsed="false" customWidth="true" hidden="false" outlineLevel="0" max="10518" min="10518" style="244" width="5"/>
    <col collapsed="false" customWidth="true" hidden="false" outlineLevel="0" max="10519" min="10519" style="244" width="8"/>
    <col collapsed="false" customWidth="true" hidden="false" outlineLevel="0" max="10520" min="10520" style="244" width="11.88"/>
    <col collapsed="false" customWidth="false" hidden="false" outlineLevel="0" max="10749" min="10521" style="244" width="9"/>
    <col collapsed="false" customWidth="true" hidden="false" outlineLevel="0" max="10750" min="10750" style="244" width="3.88"/>
    <col collapsed="false" customWidth="true" hidden="false" outlineLevel="0" max="10751" min="10751" style="244" width="16"/>
    <col collapsed="false" customWidth="true" hidden="false" outlineLevel="0" max="10752" min="10752" style="244" width="16.67"/>
    <col collapsed="false" customWidth="true" hidden="false" outlineLevel="0" max="10753" min="10753" style="244" width="13.44"/>
    <col collapsed="false" customWidth="true" hidden="false" outlineLevel="0" max="10755" min="10754" style="244" width="10.89"/>
    <col collapsed="false" customWidth="true" hidden="false" outlineLevel="0" max="10756" min="10756" style="244" width="6.22"/>
    <col collapsed="false" customWidth="true" hidden="false" outlineLevel="0" max="10757" min="10757" style="244" width="8.88"/>
    <col collapsed="false" customWidth="true" hidden="false" outlineLevel="0" max="10758" min="10758" style="244" width="13.89"/>
    <col collapsed="false" customWidth="true" hidden="false" outlineLevel="0" max="10759" min="10759" style="244" width="13.22"/>
    <col collapsed="false" customWidth="true" hidden="false" outlineLevel="0" max="10760" min="10760" style="244" width="16"/>
    <col collapsed="false" customWidth="true" hidden="false" outlineLevel="0" max="10761" min="10761" style="244" width="11.66"/>
    <col collapsed="false" customWidth="true" hidden="false" outlineLevel="0" max="10762" min="10762" style="244" width="16.89"/>
    <col collapsed="false" customWidth="true" hidden="false" outlineLevel="0" max="10763" min="10763" style="244" width="13.22"/>
    <col collapsed="false" customWidth="true" hidden="false" outlineLevel="0" max="10764" min="10764" style="244" width="18.34"/>
    <col collapsed="false" customWidth="true" hidden="false" outlineLevel="0" max="10765" min="10765" style="244" width="15"/>
    <col collapsed="false" customWidth="true" hidden="false" outlineLevel="0" max="10766" min="10766" style="244" width="14.77"/>
    <col collapsed="false" customWidth="true" hidden="false" outlineLevel="0" max="10767" min="10767" style="244" width="14.66"/>
    <col collapsed="false" customWidth="true" hidden="false" outlineLevel="0" max="10768" min="10768" style="244" width="13.78"/>
    <col collapsed="false" customWidth="true" hidden="false" outlineLevel="0" max="10769" min="10769" style="244" width="14.22"/>
    <col collapsed="false" customWidth="true" hidden="false" outlineLevel="0" max="10770" min="10770" style="244" width="15.11"/>
    <col collapsed="false" customWidth="true" hidden="false" outlineLevel="0" max="10771" min="10771" style="244" width="20.44"/>
    <col collapsed="false" customWidth="true" hidden="false" outlineLevel="0" max="10772" min="10772" style="244" width="27.88"/>
    <col collapsed="false" customWidth="true" hidden="false" outlineLevel="0" max="10773" min="10773" style="244" width="6.88"/>
    <col collapsed="false" customWidth="true" hidden="false" outlineLevel="0" max="10774" min="10774" style="244" width="5"/>
    <col collapsed="false" customWidth="true" hidden="false" outlineLevel="0" max="10775" min="10775" style="244" width="8"/>
    <col collapsed="false" customWidth="true" hidden="false" outlineLevel="0" max="10776" min="10776" style="244" width="11.88"/>
    <col collapsed="false" customWidth="false" hidden="false" outlineLevel="0" max="11005" min="10777" style="244" width="9"/>
    <col collapsed="false" customWidth="true" hidden="false" outlineLevel="0" max="11006" min="11006" style="244" width="3.88"/>
    <col collapsed="false" customWidth="true" hidden="false" outlineLevel="0" max="11007" min="11007" style="244" width="16"/>
    <col collapsed="false" customWidth="true" hidden="false" outlineLevel="0" max="11008" min="11008" style="244" width="16.67"/>
    <col collapsed="false" customWidth="true" hidden="false" outlineLevel="0" max="11009" min="11009" style="244" width="13.44"/>
    <col collapsed="false" customWidth="true" hidden="false" outlineLevel="0" max="11011" min="11010" style="244" width="10.89"/>
    <col collapsed="false" customWidth="true" hidden="false" outlineLevel="0" max="11012" min="11012" style="244" width="6.22"/>
    <col collapsed="false" customWidth="true" hidden="false" outlineLevel="0" max="11013" min="11013" style="244" width="8.88"/>
    <col collapsed="false" customWidth="true" hidden="false" outlineLevel="0" max="11014" min="11014" style="244" width="13.89"/>
    <col collapsed="false" customWidth="true" hidden="false" outlineLevel="0" max="11015" min="11015" style="244" width="13.22"/>
    <col collapsed="false" customWidth="true" hidden="false" outlineLevel="0" max="11016" min="11016" style="244" width="16"/>
    <col collapsed="false" customWidth="true" hidden="false" outlineLevel="0" max="11017" min="11017" style="244" width="11.66"/>
    <col collapsed="false" customWidth="true" hidden="false" outlineLevel="0" max="11018" min="11018" style="244" width="16.89"/>
    <col collapsed="false" customWidth="true" hidden="false" outlineLevel="0" max="11019" min="11019" style="244" width="13.22"/>
    <col collapsed="false" customWidth="true" hidden="false" outlineLevel="0" max="11020" min="11020" style="244" width="18.34"/>
    <col collapsed="false" customWidth="true" hidden="false" outlineLevel="0" max="11021" min="11021" style="244" width="15"/>
    <col collapsed="false" customWidth="true" hidden="false" outlineLevel="0" max="11022" min="11022" style="244" width="14.77"/>
    <col collapsed="false" customWidth="true" hidden="false" outlineLevel="0" max="11023" min="11023" style="244" width="14.66"/>
    <col collapsed="false" customWidth="true" hidden="false" outlineLevel="0" max="11024" min="11024" style="244" width="13.78"/>
    <col collapsed="false" customWidth="true" hidden="false" outlineLevel="0" max="11025" min="11025" style="244" width="14.22"/>
    <col collapsed="false" customWidth="true" hidden="false" outlineLevel="0" max="11026" min="11026" style="244" width="15.11"/>
    <col collapsed="false" customWidth="true" hidden="false" outlineLevel="0" max="11027" min="11027" style="244" width="20.44"/>
    <col collapsed="false" customWidth="true" hidden="false" outlineLevel="0" max="11028" min="11028" style="244" width="27.88"/>
    <col collapsed="false" customWidth="true" hidden="false" outlineLevel="0" max="11029" min="11029" style="244" width="6.88"/>
    <col collapsed="false" customWidth="true" hidden="false" outlineLevel="0" max="11030" min="11030" style="244" width="5"/>
    <col collapsed="false" customWidth="true" hidden="false" outlineLevel="0" max="11031" min="11031" style="244" width="8"/>
    <col collapsed="false" customWidth="true" hidden="false" outlineLevel="0" max="11032" min="11032" style="244" width="11.88"/>
    <col collapsed="false" customWidth="false" hidden="false" outlineLevel="0" max="11261" min="11033" style="244" width="9"/>
    <col collapsed="false" customWidth="true" hidden="false" outlineLevel="0" max="11262" min="11262" style="244" width="3.88"/>
    <col collapsed="false" customWidth="true" hidden="false" outlineLevel="0" max="11263" min="11263" style="244" width="16"/>
    <col collapsed="false" customWidth="true" hidden="false" outlineLevel="0" max="11264" min="11264" style="244" width="16.67"/>
    <col collapsed="false" customWidth="true" hidden="false" outlineLevel="0" max="11265" min="11265" style="244" width="13.44"/>
    <col collapsed="false" customWidth="true" hidden="false" outlineLevel="0" max="11267" min="11266" style="244" width="10.89"/>
    <col collapsed="false" customWidth="true" hidden="false" outlineLevel="0" max="11268" min="11268" style="244" width="6.22"/>
    <col collapsed="false" customWidth="true" hidden="false" outlineLevel="0" max="11269" min="11269" style="244" width="8.88"/>
    <col collapsed="false" customWidth="true" hidden="false" outlineLevel="0" max="11270" min="11270" style="244" width="13.89"/>
    <col collapsed="false" customWidth="true" hidden="false" outlineLevel="0" max="11271" min="11271" style="244" width="13.22"/>
    <col collapsed="false" customWidth="true" hidden="false" outlineLevel="0" max="11272" min="11272" style="244" width="16"/>
    <col collapsed="false" customWidth="true" hidden="false" outlineLevel="0" max="11273" min="11273" style="244" width="11.66"/>
    <col collapsed="false" customWidth="true" hidden="false" outlineLevel="0" max="11274" min="11274" style="244" width="16.89"/>
    <col collapsed="false" customWidth="true" hidden="false" outlineLevel="0" max="11275" min="11275" style="244" width="13.22"/>
    <col collapsed="false" customWidth="true" hidden="false" outlineLevel="0" max="11276" min="11276" style="244" width="18.34"/>
    <col collapsed="false" customWidth="true" hidden="false" outlineLevel="0" max="11277" min="11277" style="244" width="15"/>
    <col collapsed="false" customWidth="true" hidden="false" outlineLevel="0" max="11278" min="11278" style="244" width="14.77"/>
    <col collapsed="false" customWidth="true" hidden="false" outlineLevel="0" max="11279" min="11279" style="244" width="14.66"/>
    <col collapsed="false" customWidth="true" hidden="false" outlineLevel="0" max="11280" min="11280" style="244" width="13.78"/>
    <col collapsed="false" customWidth="true" hidden="false" outlineLevel="0" max="11281" min="11281" style="244" width="14.22"/>
    <col collapsed="false" customWidth="true" hidden="false" outlineLevel="0" max="11282" min="11282" style="244" width="15.11"/>
    <col collapsed="false" customWidth="true" hidden="false" outlineLevel="0" max="11283" min="11283" style="244" width="20.44"/>
    <col collapsed="false" customWidth="true" hidden="false" outlineLevel="0" max="11284" min="11284" style="244" width="27.88"/>
    <col collapsed="false" customWidth="true" hidden="false" outlineLevel="0" max="11285" min="11285" style="244" width="6.88"/>
    <col collapsed="false" customWidth="true" hidden="false" outlineLevel="0" max="11286" min="11286" style="244" width="5"/>
    <col collapsed="false" customWidth="true" hidden="false" outlineLevel="0" max="11287" min="11287" style="244" width="8"/>
    <col collapsed="false" customWidth="true" hidden="false" outlineLevel="0" max="11288" min="11288" style="244" width="11.88"/>
    <col collapsed="false" customWidth="false" hidden="false" outlineLevel="0" max="11517" min="11289" style="244" width="9"/>
    <col collapsed="false" customWidth="true" hidden="false" outlineLevel="0" max="11518" min="11518" style="244" width="3.88"/>
    <col collapsed="false" customWidth="true" hidden="false" outlineLevel="0" max="11519" min="11519" style="244" width="16"/>
    <col collapsed="false" customWidth="true" hidden="false" outlineLevel="0" max="11520" min="11520" style="244" width="16.67"/>
    <col collapsed="false" customWidth="true" hidden="false" outlineLevel="0" max="11521" min="11521" style="244" width="13.44"/>
    <col collapsed="false" customWidth="true" hidden="false" outlineLevel="0" max="11523" min="11522" style="244" width="10.89"/>
    <col collapsed="false" customWidth="true" hidden="false" outlineLevel="0" max="11524" min="11524" style="244" width="6.22"/>
    <col collapsed="false" customWidth="true" hidden="false" outlineLevel="0" max="11525" min="11525" style="244" width="8.88"/>
    <col collapsed="false" customWidth="true" hidden="false" outlineLevel="0" max="11526" min="11526" style="244" width="13.89"/>
    <col collapsed="false" customWidth="true" hidden="false" outlineLevel="0" max="11527" min="11527" style="244" width="13.22"/>
    <col collapsed="false" customWidth="true" hidden="false" outlineLevel="0" max="11528" min="11528" style="244" width="16"/>
    <col collapsed="false" customWidth="true" hidden="false" outlineLevel="0" max="11529" min="11529" style="244" width="11.66"/>
    <col collapsed="false" customWidth="true" hidden="false" outlineLevel="0" max="11530" min="11530" style="244" width="16.89"/>
    <col collapsed="false" customWidth="true" hidden="false" outlineLevel="0" max="11531" min="11531" style="244" width="13.22"/>
    <col collapsed="false" customWidth="true" hidden="false" outlineLevel="0" max="11532" min="11532" style="244" width="18.34"/>
    <col collapsed="false" customWidth="true" hidden="false" outlineLevel="0" max="11533" min="11533" style="244" width="15"/>
    <col collapsed="false" customWidth="true" hidden="false" outlineLevel="0" max="11534" min="11534" style="244" width="14.77"/>
    <col collapsed="false" customWidth="true" hidden="false" outlineLevel="0" max="11535" min="11535" style="244" width="14.66"/>
    <col collapsed="false" customWidth="true" hidden="false" outlineLevel="0" max="11536" min="11536" style="244" width="13.78"/>
    <col collapsed="false" customWidth="true" hidden="false" outlineLevel="0" max="11537" min="11537" style="244" width="14.22"/>
    <col collapsed="false" customWidth="true" hidden="false" outlineLevel="0" max="11538" min="11538" style="244" width="15.11"/>
    <col collapsed="false" customWidth="true" hidden="false" outlineLevel="0" max="11539" min="11539" style="244" width="20.44"/>
    <col collapsed="false" customWidth="true" hidden="false" outlineLevel="0" max="11540" min="11540" style="244" width="27.88"/>
    <col collapsed="false" customWidth="true" hidden="false" outlineLevel="0" max="11541" min="11541" style="244" width="6.88"/>
    <col collapsed="false" customWidth="true" hidden="false" outlineLevel="0" max="11542" min="11542" style="244" width="5"/>
    <col collapsed="false" customWidth="true" hidden="false" outlineLevel="0" max="11543" min="11543" style="244" width="8"/>
    <col collapsed="false" customWidth="true" hidden="false" outlineLevel="0" max="11544" min="11544" style="244" width="11.88"/>
    <col collapsed="false" customWidth="false" hidden="false" outlineLevel="0" max="11773" min="11545" style="244" width="9"/>
    <col collapsed="false" customWidth="true" hidden="false" outlineLevel="0" max="11774" min="11774" style="244" width="3.88"/>
    <col collapsed="false" customWidth="true" hidden="false" outlineLevel="0" max="11775" min="11775" style="244" width="16"/>
    <col collapsed="false" customWidth="true" hidden="false" outlineLevel="0" max="11776" min="11776" style="244" width="16.67"/>
    <col collapsed="false" customWidth="true" hidden="false" outlineLevel="0" max="11777" min="11777" style="244" width="13.44"/>
    <col collapsed="false" customWidth="true" hidden="false" outlineLevel="0" max="11779" min="11778" style="244" width="10.89"/>
    <col collapsed="false" customWidth="true" hidden="false" outlineLevel="0" max="11780" min="11780" style="244" width="6.22"/>
    <col collapsed="false" customWidth="true" hidden="false" outlineLevel="0" max="11781" min="11781" style="244" width="8.88"/>
    <col collapsed="false" customWidth="true" hidden="false" outlineLevel="0" max="11782" min="11782" style="244" width="13.89"/>
    <col collapsed="false" customWidth="true" hidden="false" outlineLevel="0" max="11783" min="11783" style="244" width="13.22"/>
    <col collapsed="false" customWidth="true" hidden="false" outlineLevel="0" max="11784" min="11784" style="244" width="16"/>
    <col collapsed="false" customWidth="true" hidden="false" outlineLevel="0" max="11785" min="11785" style="244" width="11.66"/>
    <col collapsed="false" customWidth="true" hidden="false" outlineLevel="0" max="11786" min="11786" style="244" width="16.89"/>
    <col collapsed="false" customWidth="true" hidden="false" outlineLevel="0" max="11787" min="11787" style="244" width="13.22"/>
    <col collapsed="false" customWidth="true" hidden="false" outlineLevel="0" max="11788" min="11788" style="244" width="18.34"/>
    <col collapsed="false" customWidth="true" hidden="false" outlineLevel="0" max="11789" min="11789" style="244" width="15"/>
    <col collapsed="false" customWidth="true" hidden="false" outlineLevel="0" max="11790" min="11790" style="244" width="14.77"/>
    <col collapsed="false" customWidth="true" hidden="false" outlineLevel="0" max="11791" min="11791" style="244" width="14.66"/>
    <col collapsed="false" customWidth="true" hidden="false" outlineLevel="0" max="11792" min="11792" style="244" width="13.78"/>
    <col collapsed="false" customWidth="true" hidden="false" outlineLevel="0" max="11793" min="11793" style="244" width="14.22"/>
    <col collapsed="false" customWidth="true" hidden="false" outlineLevel="0" max="11794" min="11794" style="244" width="15.11"/>
    <col collapsed="false" customWidth="true" hidden="false" outlineLevel="0" max="11795" min="11795" style="244" width="20.44"/>
    <col collapsed="false" customWidth="true" hidden="false" outlineLevel="0" max="11796" min="11796" style="244" width="27.88"/>
    <col collapsed="false" customWidth="true" hidden="false" outlineLevel="0" max="11797" min="11797" style="244" width="6.88"/>
    <col collapsed="false" customWidth="true" hidden="false" outlineLevel="0" max="11798" min="11798" style="244" width="5"/>
    <col collapsed="false" customWidth="true" hidden="false" outlineLevel="0" max="11799" min="11799" style="244" width="8"/>
    <col collapsed="false" customWidth="true" hidden="false" outlineLevel="0" max="11800" min="11800" style="244" width="11.88"/>
    <col collapsed="false" customWidth="false" hidden="false" outlineLevel="0" max="12029" min="11801" style="244" width="9"/>
    <col collapsed="false" customWidth="true" hidden="false" outlineLevel="0" max="12030" min="12030" style="244" width="3.88"/>
    <col collapsed="false" customWidth="true" hidden="false" outlineLevel="0" max="12031" min="12031" style="244" width="16"/>
    <col collapsed="false" customWidth="true" hidden="false" outlineLevel="0" max="12032" min="12032" style="244" width="16.67"/>
    <col collapsed="false" customWidth="true" hidden="false" outlineLevel="0" max="12033" min="12033" style="244" width="13.44"/>
    <col collapsed="false" customWidth="true" hidden="false" outlineLevel="0" max="12035" min="12034" style="244" width="10.89"/>
    <col collapsed="false" customWidth="true" hidden="false" outlineLevel="0" max="12036" min="12036" style="244" width="6.22"/>
    <col collapsed="false" customWidth="true" hidden="false" outlineLevel="0" max="12037" min="12037" style="244" width="8.88"/>
    <col collapsed="false" customWidth="true" hidden="false" outlineLevel="0" max="12038" min="12038" style="244" width="13.89"/>
    <col collapsed="false" customWidth="true" hidden="false" outlineLevel="0" max="12039" min="12039" style="244" width="13.22"/>
    <col collapsed="false" customWidth="true" hidden="false" outlineLevel="0" max="12040" min="12040" style="244" width="16"/>
    <col collapsed="false" customWidth="true" hidden="false" outlineLevel="0" max="12041" min="12041" style="244" width="11.66"/>
    <col collapsed="false" customWidth="true" hidden="false" outlineLevel="0" max="12042" min="12042" style="244" width="16.89"/>
    <col collapsed="false" customWidth="true" hidden="false" outlineLevel="0" max="12043" min="12043" style="244" width="13.22"/>
    <col collapsed="false" customWidth="true" hidden="false" outlineLevel="0" max="12044" min="12044" style="244" width="18.34"/>
    <col collapsed="false" customWidth="true" hidden="false" outlineLevel="0" max="12045" min="12045" style="244" width="15"/>
    <col collapsed="false" customWidth="true" hidden="false" outlineLevel="0" max="12046" min="12046" style="244" width="14.77"/>
    <col collapsed="false" customWidth="true" hidden="false" outlineLevel="0" max="12047" min="12047" style="244" width="14.66"/>
    <col collapsed="false" customWidth="true" hidden="false" outlineLevel="0" max="12048" min="12048" style="244" width="13.78"/>
    <col collapsed="false" customWidth="true" hidden="false" outlineLevel="0" max="12049" min="12049" style="244" width="14.22"/>
    <col collapsed="false" customWidth="true" hidden="false" outlineLevel="0" max="12050" min="12050" style="244" width="15.11"/>
    <col collapsed="false" customWidth="true" hidden="false" outlineLevel="0" max="12051" min="12051" style="244" width="20.44"/>
    <col collapsed="false" customWidth="true" hidden="false" outlineLevel="0" max="12052" min="12052" style="244" width="27.88"/>
    <col collapsed="false" customWidth="true" hidden="false" outlineLevel="0" max="12053" min="12053" style="244" width="6.88"/>
    <col collapsed="false" customWidth="true" hidden="false" outlineLevel="0" max="12054" min="12054" style="244" width="5"/>
    <col collapsed="false" customWidth="true" hidden="false" outlineLevel="0" max="12055" min="12055" style="244" width="8"/>
    <col collapsed="false" customWidth="true" hidden="false" outlineLevel="0" max="12056" min="12056" style="244" width="11.88"/>
    <col collapsed="false" customWidth="false" hidden="false" outlineLevel="0" max="12285" min="12057" style="244" width="9"/>
    <col collapsed="false" customWidth="true" hidden="false" outlineLevel="0" max="12286" min="12286" style="244" width="3.88"/>
    <col collapsed="false" customWidth="true" hidden="false" outlineLevel="0" max="12287" min="12287" style="244" width="16"/>
    <col collapsed="false" customWidth="true" hidden="false" outlineLevel="0" max="12288" min="12288" style="244" width="16.67"/>
    <col collapsed="false" customWidth="true" hidden="false" outlineLevel="0" max="12289" min="12289" style="244" width="13.44"/>
    <col collapsed="false" customWidth="true" hidden="false" outlineLevel="0" max="12291" min="12290" style="244" width="10.89"/>
    <col collapsed="false" customWidth="true" hidden="false" outlineLevel="0" max="12292" min="12292" style="244" width="6.22"/>
    <col collapsed="false" customWidth="true" hidden="false" outlineLevel="0" max="12293" min="12293" style="244" width="8.88"/>
    <col collapsed="false" customWidth="true" hidden="false" outlineLevel="0" max="12294" min="12294" style="244" width="13.89"/>
    <col collapsed="false" customWidth="true" hidden="false" outlineLevel="0" max="12295" min="12295" style="244" width="13.22"/>
    <col collapsed="false" customWidth="true" hidden="false" outlineLevel="0" max="12296" min="12296" style="244" width="16"/>
    <col collapsed="false" customWidth="true" hidden="false" outlineLevel="0" max="12297" min="12297" style="244" width="11.66"/>
    <col collapsed="false" customWidth="true" hidden="false" outlineLevel="0" max="12298" min="12298" style="244" width="16.89"/>
    <col collapsed="false" customWidth="true" hidden="false" outlineLevel="0" max="12299" min="12299" style="244" width="13.22"/>
    <col collapsed="false" customWidth="true" hidden="false" outlineLevel="0" max="12300" min="12300" style="244" width="18.34"/>
    <col collapsed="false" customWidth="true" hidden="false" outlineLevel="0" max="12301" min="12301" style="244" width="15"/>
    <col collapsed="false" customWidth="true" hidden="false" outlineLevel="0" max="12302" min="12302" style="244" width="14.77"/>
    <col collapsed="false" customWidth="true" hidden="false" outlineLevel="0" max="12303" min="12303" style="244" width="14.66"/>
    <col collapsed="false" customWidth="true" hidden="false" outlineLevel="0" max="12304" min="12304" style="244" width="13.78"/>
    <col collapsed="false" customWidth="true" hidden="false" outlineLevel="0" max="12305" min="12305" style="244" width="14.22"/>
    <col collapsed="false" customWidth="true" hidden="false" outlineLevel="0" max="12306" min="12306" style="244" width="15.11"/>
    <col collapsed="false" customWidth="true" hidden="false" outlineLevel="0" max="12307" min="12307" style="244" width="20.44"/>
    <col collapsed="false" customWidth="true" hidden="false" outlineLevel="0" max="12308" min="12308" style="244" width="27.88"/>
    <col collapsed="false" customWidth="true" hidden="false" outlineLevel="0" max="12309" min="12309" style="244" width="6.88"/>
    <col collapsed="false" customWidth="true" hidden="false" outlineLevel="0" max="12310" min="12310" style="244" width="5"/>
    <col collapsed="false" customWidth="true" hidden="false" outlineLevel="0" max="12311" min="12311" style="244" width="8"/>
    <col collapsed="false" customWidth="true" hidden="false" outlineLevel="0" max="12312" min="12312" style="244" width="11.88"/>
    <col collapsed="false" customWidth="false" hidden="false" outlineLevel="0" max="12541" min="12313" style="244" width="9"/>
    <col collapsed="false" customWidth="true" hidden="false" outlineLevel="0" max="12542" min="12542" style="244" width="3.88"/>
    <col collapsed="false" customWidth="true" hidden="false" outlineLevel="0" max="12543" min="12543" style="244" width="16"/>
    <col collapsed="false" customWidth="true" hidden="false" outlineLevel="0" max="12544" min="12544" style="244" width="16.67"/>
    <col collapsed="false" customWidth="true" hidden="false" outlineLevel="0" max="12545" min="12545" style="244" width="13.44"/>
    <col collapsed="false" customWidth="true" hidden="false" outlineLevel="0" max="12547" min="12546" style="244" width="10.89"/>
    <col collapsed="false" customWidth="true" hidden="false" outlineLevel="0" max="12548" min="12548" style="244" width="6.22"/>
    <col collapsed="false" customWidth="true" hidden="false" outlineLevel="0" max="12549" min="12549" style="244" width="8.88"/>
    <col collapsed="false" customWidth="true" hidden="false" outlineLevel="0" max="12550" min="12550" style="244" width="13.89"/>
    <col collapsed="false" customWidth="true" hidden="false" outlineLevel="0" max="12551" min="12551" style="244" width="13.22"/>
    <col collapsed="false" customWidth="true" hidden="false" outlineLevel="0" max="12552" min="12552" style="244" width="16"/>
    <col collapsed="false" customWidth="true" hidden="false" outlineLevel="0" max="12553" min="12553" style="244" width="11.66"/>
    <col collapsed="false" customWidth="true" hidden="false" outlineLevel="0" max="12554" min="12554" style="244" width="16.89"/>
    <col collapsed="false" customWidth="true" hidden="false" outlineLevel="0" max="12555" min="12555" style="244" width="13.22"/>
    <col collapsed="false" customWidth="true" hidden="false" outlineLevel="0" max="12556" min="12556" style="244" width="18.34"/>
    <col collapsed="false" customWidth="true" hidden="false" outlineLevel="0" max="12557" min="12557" style="244" width="15"/>
    <col collapsed="false" customWidth="true" hidden="false" outlineLevel="0" max="12558" min="12558" style="244" width="14.77"/>
    <col collapsed="false" customWidth="true" hidden="false" outlineLevel="0" max="12559" min="12559" style="244" width="14.66"/>
    <col collapsed="false" customWidth="true" hidden="false" outlineLevel="0" max="12560" min="12560" style="244" width="13.78"/>
    <col collapsed="false" customWidth="true" hidden="false" outlineLevel="0" max="12561" min="12561" style="244" width="14.22"/>
    <col collapsed="false" customWidth="true" hidden="false" outlineLevel="0" max="12562" min="12562" style="244" width="15.11"/>
    <col collapsed="false" customWidth="true" hidden="false" outlineLevel="0" max="12563" min="12563" style="244" width="20.44"/>
    <col collapsed="false" customWidth="true" hidden="false" outlineLevel="0" max="12564" min="12564" style="244" width="27.88"/>
    <col collapsed="false" customWidth="true" hidden="false" outlineLevel="0" max="12565" min="12565" style="244" width="6.88"/>
    <col collapsed="false" customWidth="true" hidden="false" outlineLevel="0" max="12566" min="12566" style="244" width="5"/>
    <col collapsed="false" customWidth="true" hidden="false" outlineLevel="0" max="12567" min="12567" style="244" width="8"/>
    <col collapsed="false" customWidth="true" hidden="false" outlineLevel="0" max="12568" min="12568" style="244" width="11.88"/>
    <col collapsed="false" customWidth="false" hidden="false" outlineLevel="0" max="12797" min="12569" style="244" width="9"/>
    <col collapsed="false" customWidth="true" hidden="false" outlineLevel="0" max="12798" min="12798" style="244" width="3.88"/>
    <col collapsed="false" customWidth="true" hidden="false" outlineLevel="0" max="12799" min="12799" style="244" width="16"/>
    <col collapsed="false" customWidth="true" hidden="false" outlineLevel="0" max="12800" min="12800" style="244" width="16.67"/>
    <col collapsed="false" customWidth="true" hidden="false" outlineLevel="0" max="12801" min="12801" style="244" width="13.44"/>
    <col collapsed="false" customWidth="true" hidden="false" outlineLevel="0" max="12803" min="12802" style="244" width="10.89"/>
    <col collapsed="false" customWidth="true" hidden="false" outlineLevel="0" max="12804" min="12804" style="244" width="6.22"/>
    <col collapsed="false" customWidth="true" hidden="false" outlineLevel="0" max="12805" min="12805" style="244" width="8.88"/>
    <col collapsed="false" customWidth="true" hidden="false" outlineLevel="0" max="12806" min="12806" style="244" width="13.89"/>
    <col collapsed="false" customWidth="true" hidden="false" outlineLevel="0" max="12807" min="12807" style="244" width="13.22"/>
    <col collapsed="false" customWidth="true" hidden="false" outlineLevel="0" max="12808" min="12808" style="244" width="16"/>
    <col collapsed="false" customWidth="true" hidden="false" outlineLevel="0" max="12809" min="12809" style="244" width="11.66"/>
    <col collapsed="false" customWidth="true" hidden="false" outlineLevel="0" max="12810" min="12810" style="244" width="16.89"/>
    <col collapsed="false" customWidth="true" hidden="false" outlineLevel="0" max="12811" min="12811" style="244" width="13.22"/>
    <col collapsed="false" customWidth="true" hidden="false" outlineLevel="0" max="12812" min="12812" style="244" width="18.34"/>
    <col collapsed="false" customWidth="true" hidden="false" outlineLevel="0" max="12813" min="12813" style="244" width="15"/>
    <col collapsed="false" customWidth="true" hidden="false" outlineLevel="0" max="12814" min="12814" style="244" width="14.77"/>
    <col collapsed="false" customWidth="true" hidden="false" outlineLevel="0" max="12815" min="12815" style="244" width="14.66"/>
    <col collapsed="false" customWidth="true" hidden="false" outlineLevel="0" max="12816" min="12816" style="244" width="13.78"/>
    <col collapsed="false" customWidth="true" hidden="false" outlineLevel="0" max="12817" min="12817" style="244" width="14.22"/>
    <col collapsed="false" customWidth="true" hidden="false" outlineLevel="0" max="12818" min="12818" style="244" width="15.11"/>
    <col collapsed="false" customWidth="true" hidden="false" outlineLevel="0" max="12819" min="12819" style="244" width="20.44"/>
    <col collapsed="false" customWidth="true" hidden="false" outlineLevel="0" max="12820" min="12820" style="244" width="27.88"/>
    <col collapsed="false" customWidth="true" hidden="false" outlineLevel="0" max="12821" min="12821" style="244" width="6.88"/>
    <col collapsed="false" customWidth="true" hidden="false" outlineLevel="0" max="12822" min="12822" style="244" width="5"/>
    <col collapsed="false" customWidth="true" hidden="false" outlineLevel="0" max="12823" min="12823" style="244" width="8"/>
    <col collapsed="false" customWidth="true" hidden="false" outlineLevel="0" max="12824" min="12824" style="244" width="11.88"/>
    <col collapsed="false" customWidth="false" hidden="false" outlineLevel="0" max="13053" min="12825" style="244" width="9"/>
    <col collapsed="false" customWidth="true" hidden="false" outlineLevel="0" max="13054" min="13054" style="244" width="3.88"/>
    <col collapsed="false" customWidth="true" hidden="false" outlineLevel="0" max="13055" min="13055" style="244" width="16"/>
    <col collapsed="false" customWidth="true" hidden="false" outlineLevel="0" max="13056" min="13056" style="244" width="16.67"/>
    <col collapsed="false" customWidth="true" hidden="false" outlineLevel="0" max="13057" min="13057" style="244" width="13.44"/>
    <col collapsed="false" customWidth="true" hidden="false" outlineLevel="0" max="13059" min="13058" style="244" width="10.89"/>
    <col collapsed="false" customWidth="true" hidden="false" outlineLevel="0" max="13060" min="13060" style="244" width="6.22"/>
    <col collapsed="false" customWidth="true" hidden="false" outlineLevel="0" max="13061" min="13061" style="244" width="8.88"/>
    <col collapsed="false" customWidth="true" hidden="false" outlineLevel="0" max="13062" min="13062" style="244" width="13.89"/>
    <col collapsed="false" customWidth="true" hidden="false" outlineLevel="0" max="13063" min="13063" style="244" width="13.22"/>
    <col collapsed="false" customWidth="true" hidden="false" outlineLevel="0" max="13064" min="13064" style="244" width="16"/>
    <col collapsed="false" customWidth="true" hidden="false" outlineLevel="0" max="13065" min="13065" style="244" width="11.66"/>
    <col collapsed="false" customWidth="true" hidden="false" outlineLevel="0" max="13066" min="13066" style="244" width="16.89"/>
    <col collapsed="false" customWidth="true" hidden="false" outlineLevel="0" max="13067" min="13067" style="244" width="13.22"/>
    <col collapsed="false" customWidth="true" hidden="false" outlineLevel="0" max="13068" min="13068" style="244" width="18.34"/>
    <col collapsed="false" customWidth="true" hidden="false" outlineLevel="0" max="13069" min="13069" style="244" width="15"/>
    <col collapsed="false" customWidth="true" hidden="false" outlineLevel="0" max="13070" min="13070" style="244" width="14.77"/>
    <col collapsed="false" customWidth="true" hidden="false" outlineLevel="0" max="13071" min="13071" style="244" width="14.66"/>
    <col collapsed="false" customWidth="true" hidden="false" outlineLevel="0" max="13072" min="13072" style="244" width="13.78"/>
    <col collapsed="false" customWidth="true" hidden="false" outlineLevel="0" max="13073" min="13073" style="244" width="14.22"/>
    <col collapsed="false" customWidth="true" hidden="false" outlineLevel="0" max="13074" min="13074" style="244" width="15.11"/>
    <col collapsed="false" customWidth="true" hidden="false" outlineLevel="0" max="13075" min="13075" style="244" width="20.44"/>
    <col collapsed="false" customWidth="true" hidden="false" outlineLevel="0" max="13076" min="13076" style="244" width="27.88"/>
    <col collapsed="false" customWidth="true" hidden="false" outlineLevel="0" max="13077" min="13077" style="244" width="6.88"/>
    <col collapsed="false" customWidth="true" hidden="false" outlineLevel="0" max="13078" min="13078" style="244" width="5"/>
    <col collapsed="false" customWidth="true" hidden="false" outlineLevel="0" max="13079" min="13079" style="244" width="8"/>
    <col collapsed="false" customWidth="true" hidden="false" outlineLevel="0" max="13080" min="13080" style="244" width="11.88"/>
    <col collapsed="false" customWidth="false" hidden="false" outlineLevel="0" max="13309" min="13081" style="244" width="9"/>
    <col collapsed="false" customWidth="true" hidden="false" outlineLevel="0" max="13310" min="13310" style="244" width="3.88"/>
    <col collapsed="false" customWidth="true" hidden="false" outlineLevel="0" max="13311" min="13311" style="244" width="16"/>
    <col collapsed="false" customWidth="true" hidden="false" outlineLevel="0" max="13312" min="13312" style="244" width="16.67"/>
    <col collapsed="false" customWidth="true" hidden="false" outlineLevel="0" max="13313" min="13313" style="244" width="13.44"/>
    <col collapsed="false" customWidth="true" hidden="false" outlineLevel="0" max="13315" min="13314" style="244" width="10.89"/>
    <col collapsed="false" customWidth="true" hidden="false" outlineLevel="0" max="13316" min="13316" style="244" width="6.22"/>
    <col collapsed="false" customWidth="true" hidden="false" outlineLevel="0" max="13317" min="13317" style="244" width="8.88"/>
    <col collapsed="false" customWidth="true" hidden="false" outlineLevel="0" max="13318" min="13318" style="244" width="13.89"/>
    <col collapsed="false" customWidth="true" hidden="false" outlineLevel="0" max="13319" min="13319" style="244" width="13.22"/>
    <col collapsed="false" customWidth="true" hidden="false" outlineLevel="0" max="13320" min="13320" style="244" width="16"/>
    <col collapsed="false" customWidth="true" hidden="false" outlineLevel="0" max="13321" min="13321" style="244" width="11.66"/>
    <col collapsed="false" customWidth="true" hidden="false" outlineLevel="0" max="13322" min="13322" style="244" width="16.89"/>
    <col collapsed="false" customWidth="true" hidden="false" outlineLevel="0" max="13323" min="13323" style="244" width="13.22"/>
    <col collapsed="false" customWidth="true" hidden="false" outlineLevel="0" max="13324" min="13324" style="244" width="18.34"/>
    <col collapsed="false" customWidth="true" hidden="false" outlineLevel="0" max="13325" min="13325" style="244" width="15"/>
    <col collapsed="false" customWidth="true" hidden="false" outlineLevel="0" max="13326" min="13326" style="244" width="14.77"/>
    <col collapsed="false" customWidth="true" hidden="false" outlineLevel="0" max="13327" min="13327" style="244" width="14.66"/>
    <col collapsed="false" customWidth="true" hidden="false" outlineLevel="0" max="13328" min="13328" style="244" width="13.78"/>
    <col collapsed="false" customWidth="true" hidden="false" outlineLevel="0" max="13329" min="13329" style="244" width="14.22"/>
    <col collapsed="false" customWidth="true" hidden="false" outlineLevel="0" max="13330" min="13330" style="244" width="15.11"/>
    <col collapsed="false" customWidth="true" hidden="false" outlineLevel="0" max="13331" min="13331" style="244" width="20.44"/>
    <col collapsed="false" customWidth="true" hidden="false" outlineLevel="0" max="13332" min="13332" style="244" width="27.88"/>
    <col collapsed="false" customWidth="true" hidden="false" outlineLevel="0" max="13333" min="13333" style="244" width="6.88"/>
    <col collapsed="false" customWidth="true" hidden="false" outlineLevel="0" max="13334" min="13334" style="244" width="5"/>
    <col collapsed="false" customWidth="true" hidden="false" outlineLevel="0" max="13335" min="13335" style="244" width="8"/>
    <col collapsed="false" customWidth="true" hidden="false" outlineLevel="0" max="13336" min="13336" style="244" width="11.88"/>
    <col collapsed="false" customWidth="false" hidden="false" outlineLevel="0" max="13565" min="13337" style="244" width="9"/>
    <col collapsed="false" customWidth="true" hidden="false" outlineLevel="0" max="13566" min="13566" style="244" width="3.88"/>
    <col collapsed="false" customWidth="true" hidden="false" outlineLevel="0" max="13567" min="13567" style="244" width="16"/>
    <col collapsed="false" customWidth="true" hidden="false" outlineLevel="0" max="13568" min="13568" style="244" width="16.67"/>
    <col collapsed="false" customWidth="true" hidden="false" outlineLevel="0" max="13569" min="13569" style="244" width="13.44"/>
    <col collapsed="false" customWidth="true" hidden="false" outlineLevel="0" max="13571" min="13570" style="244" width="10.89"/>
    <col collapsed="false" customWidth="true" hidden="false" outlineLevel="0" max="13572" min="13572" style="244" width="6.22"/>
    <col collapsed="false" customWidth="true" hidden="false" outlineLevel="0" max="13573" min="13573" style="244" width="8.88"/>
    <col collapsed="false" customWidth="true" hidden="false" outlineLevel="0" max="13574" min="13574" style="244" width="13.89"/>
    <col collapsed="false" customWidth="true" hidden="false" outlineLevel="0" max="13575" min="13575" style="244" width="13.22"/>
    <col collapsed="false" customWidth="true" hidden="false" outlineLevel="0" max="13576" min="13576" style="244" width="16"/>
    <col collapsed="false" customWidth="true" hidden="false" outlineLevel="0" max="13577" min="13577" style="244" width="11.66"/>
    <col collapsed="false" customWidth="true" hidden="false" outlineLevel="0" max="13578" min="13578" style="244" width="16.89"/>
    <col collapsed="false" customWidth="true" hidden="false" outlineLevel="0" max="13579" min="13579" style="244" width="13.22"/>
    <col collapsed="false" customWidth="true" hidden="false" outlineLevel="0" max="13580" min="13580" style="244" width="18.34"/>
    <col collapsed="false" customWidth="true" hidden="false" outlineLevel="0" max="13581" min="13581" style="244" width="15"/>
    <col collapsed="false" customWidth="true" hidden="false" outlineLevel="0" max="13582" min="13582" style="244" width="14.77"/>
    <col collapsed="false" customWidth="true" hidden="false" outlineLevel="0" max="13583" min="13583" style="244" width="14.66"/>
    <col collapsed="false" customWidth="true" hidden="false" outlineLevel="0" max="13584" min="13584" style="244" width="13.78"/>
    <col collapsed="false" customWidth="true" hidden="false" outlineLevel="0" max="13585" min="13585" style="244" width="14.22"/>
    <col collapsed="false" customWidth="true" hidden="false" outlineLevel="0" max="13586" min="13586" style="244" width="15.11"/>
    <col collapsed="false" customWidth="true" hidden="false" outlineLevel="0" max="13587" min="13587" style="244" width="20.44"/>
    <col collapsed="false" customWidth="true" hidden="false" outlineLevel="0" max="13588" min="13588" style="244" width="27.88"/>
    <col collapsed="false" customWidth="true" hidden="false" outlineLevel="0" max="13589" min="13589" style="244" width="6.88"/>
    <col collapsed="false" customWidth="true" hidden="false" outlineLevel="0" max="13590" min="13590" style="244" width="5"/>
    <col collapsed="false" customWidth="true" hidden="false" outlineLevel="0" max="13591" min="13591" style="244" width="8"/>
    <col collapsed="false" customWidth="true" hidden="false" outlineLevel="0" max="13592" min="13592" style="244" width="11.88"/>
    <col collapsed="false" customWidth="false" hidden="false" outlineLevel="0" max="13821" min="13593" style="244" width="9"/>
    <col collapsed="false" customWidth="true" hidden="false" outlineLevel="0" max="13822" min="13822" style="244" width="3.88"/>
    <col collapsed="false" customWidth="true" hidden="false" outlineLevel="0" max="13823" min="13823" style="244" width="16"/>
    <col collapsed="false" customWidth="true" hidden="false" outlineLevel="0" max="13824" min="13824" style="244" width="16.67"/>
    <col collapsed="false" customWidth="true" hidden="false" outlineLevel="0" max="13825" min="13825" style="244" width="13.44"/>
    <col collapsed="false" customWidth="true" hidden="false" outlineLevel="0" max="13827" min="13826" style="244" width="10.89"/>
    <col collapsed="false" customWidth="true" hidden="false" outlineLevel="0" max="13828" min="13828" style="244" width="6.22"/>
    <col collapsed="false" customWidth="true" hidden="false" outlineLevel="0" max="13829" min="13829" style="244" width="8.88"/>
    <col collapsed="false" customWidth="true" hidden="false" outlineLevel="0" max="13830" min="13830" style="244" width="13.89"/>
    <col collapsed="false" customWidth="true" hidden="false" outlineLevel="0" max="13831" min="13831" style="244" width="13.22"/>
    <col collapsed="false" customWidth="true" hidden="false" outlineLevel="0" max="13832" min="13832" style="244" width="16"/>
    <col collapsed="false" customWidth="true" hidden="false" outlineLevel="0" max="13833" min="13833" style="244" width="11.66"/>
    <col collapsed="false" customWidth="true" hidden="false" outlineLevel="0" max="13834" min="13834" style="244" width="16.89"/>
    <col collapsed="false" customWidth="true" hidden="false" outlineLevel="0" max="13835" min="13835" style="244" width="13.22"/>
    <col collapsed="false" customWidth="true" hidden="false" outlineLevel="0" max="13836" min="13836" style="244" width="18.34"/>
    <col collapsed="false" customWidth="true" hidden="false" outlineLevel="0" max="13837" min="13837" style="244" width="15"/>
    <col collapsed="false" customWidth="true" hidden="false" outlineLevel="0" max="13838" min="13838" style="244" width="14.77"/>
    <col collapsed="false" customWidth="true" hidden="false" outlineLevel="0" max="13839" min="13839" style="244" width="14.66"/>
    <col collapsed="false" customWidth="true" hidden="false" outlineLevel="0" max="13840" min="13840" style="244" width="13.78"/>
    <col collapsed="false" customWidth="true" hidden="false" outlineLevel="0" max="13841" min="13841" style="244" width="14.22"/>
    <col collapsed="false" customWidth="true" hidden="false" outlineLevel="0" max="13842" min="13842" style="244" width="15.11"/>
    <col collapsed="false" customWidth="true" hidden="false" outlineLevel="0" max="13843" min="13843" style="244" width="20.44"/>
    <col collapsed="false" customWidth="true" hidden="false" outlineLevel="0" max="13844" min="13844" style="244" width="27.88"/>
    <col collapsed="false" customWidth="true" hidden="false" outlineLevel="0" max="13845" min="13845" style="244" width="6.88"/>
    <col collapsed="false" customWidth="true" hidden="false" outlineLevel="0" max="13846" min="13846" style="244" width="5"/>
    <col collapsed="false" customWidth="true" hidden="false" outlineLevel="0" max="13847" min="13847" style="244" width="8"/>
    <col collapsed="false" customWidth="true" hidden="false" outlineLevel="0" max="13848" min="13848" style="244" width="11.88"/>
    <col collapsed="false" customWidth="false" hidden="false" outlineLevel="0" max="14077" min="13849" style="244" width="9"/>
    <col collapsed="false" customWidth="true" hidden="false" outlineLevel="0" max="14078" min="14078" style="244" width="3.88"/>
    <col collapsed="false" customWidth="true" hidden="false" outlineLevel="0" max="14079" min="14079" style="244" width="16"/>
    <col collapsed="false" customWidth="true" hidden="false" outlineLevel="0" max="14080" min="14080" style="244" width="16.67"/>
    <col collapsed="false" customWidth="true" hidden="false" outlineLevel="0" max="14081" min="14081" style="244" width="13.44"/>
    <col collapsed="false" customWidth="true" hidden="false" outlineLevel="0" max="14083" min="14082" style="244" width="10.89"/>
    <col collapsed="false" customWidth="true" hidden="false" outlineLevel="0" max="14084" min="14084" style="244" width="6.22"/>
    <col collapsed="false" customWidth="true" hidden="false" outlineLevel="0" max="14085" min="14085" style="244" width="8.88"/>
    <col collapsed="false" customWidth="true" hidden="false" outlineLevel="0" max="14086" min="14086" style="244" width="13.89"/>
    <col collapsed="false" customWidth="true" hidden="false" outlineLevel="0" max="14087" min="14087" style="244" width="13.22"/>
    <col collapsed="false" customWidth="true" hidden="false" outlineLevel="0" max="14088" min="14088" style="244" width="16"/>
    <col collapsed="false" customWidth="true" hidden="false" outlineLevel="0" max="14089" min="14089" style="244" width="11.66"/>
    <col collapsed="false" customWidth="true" hidden="false" outlineLevel="0" max="14090" min="14090" style="244" width="16.89"/>
    <col collapsed="false" customWidth="true" hidden="false" outlineLevel="0" max="14091" min="14091" style="244" width="13.22"/>
    <col collapsed="false" customWidth="true" hidden="false" outlineLevel="0" max="14092" min="14092" style="244" width="18.34"/>
    <col collapsed="false" customWidth="true" hidden="false" outlineLevel="0" max="14093" min="14093" style="244" width="15"/>
    <col collapsed="false" customWidth="true" hidden="false" outlineLevel="0" max="14094" min="14094" style="244" width="14.77"/>
    <col collapsed="false" customWidth="true" hidden="false" outlineLevel="0" max="14095" min="14095" style="244" width="14.66"/>
    <col collapsed="false" customWidth="true" hidden="false" outlineLevel="0" max="14096" min="14096" style="244" width="13.78"/>
    <col collapsed="false" customWidth="true" hidden="false" outlineLevel="0" max="14097" min="14097" style="244" width="14.22"/>
    <col collapsed="false" customWidth="true" hidden="false" outlineLevel="0" max="14098" min="14098" style="244" width="15.11"/>
    <col collapsed="false" customWidth="true" hidden="false" outlineLevel="0" max="14099" min="14099" style="244" width="20.44"/>
    <col collapsed="false" customWidth="true" hidden="false" outlineLevel="0" max="14100" min="14100" style="244" width="27.88"/>
    <col collapsed="false" customWidth="true" hidden="false" outlineLevel="0" max="14101" min="14101" style="244" width="6.88"/>
    <col collapsed="false" customWidth="true" hidden="false" outlineLevel="0" max="14102" min="14102" style="244" width="5"/>
    <col collapsed="false" customWidth="true" hidden="false" outlineLevel="0" max="14103" min="14103" style="244" width="8"/>
    <col collapsed="false" customWidth="true" hidden="false" outlineLevel="0" max="14104" min="14104" style="244" width="11.88"/>
    <col collapsed="false" customWidth="false" hidden="false" outlineLevel="0" max="14333" min="14105" style="244" width="9"/>
    <col collapsed="false" customWidth="true" hidden="false" outlineLevel="0" max="14334" min="14334" style="244" width="3.88"/>
    <col collapsed="false" customWidth="true" hidden="false" outlineLevel="0" max="14335" min="14335" style="244" width="16"/>
    <col collapsed="false" customWidth="true" hidden="false" outlineLevel="0" max="14336" min="14336" style="244" width="16.67"/>
    <col collapsed="false" customWidth="true" hidden="false" outlineLevel="0" max="14337" min="14337" style="244" width="13.44"/>
    <col collapsed="false" customWidth="true" hidden="false" outlineLevel="0" max="14339" min="14338" style="244" width="10.89"/>
    <col collapsed="false" customWidth="true" hidden="false" outlineLevel="0" max="14340" min="14340" style="244" width="6.22"/>
    <col collapsed="false" customWidth="true" hidden="false" outlineLevel="0" max="14341" min="14341" style="244" width="8.88"/>
    <col collapsed="false" customWidth="true" hidden="false" outlineLevel="0" max="14342" min="14342" style="244" width="13.89"/>
    <col collapsed="false" customWidth="true" hidden="false" outlineLevel="0" max="14343" min="14343" style="244" width="13.22"/>
    <col collapsed="false" customWidth="true" hidden="false" outlineLevel="0" max="14344" min="14344" style="244" width="16"/>
    <col collapsed="false" customWidth="true" hidden="false" outlineLevel="0" max="14345" min="14345" style="244" width="11.66"/>
    <col collapsed="false" customWidth="true" hidden="false" outlineLevel="0" max="14346" min="14346" style="244" width="16.89"/>
    <col collapsed="false" customWidth="true" hidden="false" outlineLevel="0" max="14347" min="14347" style="244" width="13.22"/>
    <col collapsed="false" customWidth="true" hidden="false" outlineLevel="0" max="14348" min="14348" style="244" width="18.34"/>
    <col collapsed="false" customWidth="true" hidden="false" outlineLevel="0" max="14349" min="14349" style="244" width="15"/>
    <col collapsed="false" customWidth="true" hidden="false" outlineLevel="0" max="14350" min="14350" style="244" width="14.77"/>
    <col collapsed="false" customWidth="true" hidden="false" outlineLevel="0" max="14351" min="14351" style="244" width="14.66"/>
    <col collapsed="false" customWidth="true" hidden="false" outlineLevel="0" max="14352" min="14352" style="244" width="13.78"/>
    <col collapsed="false" customWidth="true" hidden="false" outlineLevel="0" max="14353" min="14353" style="244" width="14.22"/>
    <col collapsed="false" customWidth="true" hidden="false" outlineLevel="0" max="14354" min="14354" style="244" width="15.11"/>
    <col collapsed="false" customWidth="true" hidden="false" outlineLevel="0" max="14355" min="14355" style="244" width="20.44"/>
    <col collapsed="false" customWidth="true" hidden="false" outlineLevel="0" max="14356" min="14356" style="244" width="27.88"/>
    <col collapsed="false" customWidth="true" hidden="false" outlineLevel="0" max="14357" min="14357" style="244" width="6.88"/>
    <col collapsed="false" customWidth="true" hidden="false" outlineLevel="0" max="14358" min="14358" style="244" width="5"/>
    <col collapsed="false" customWidth="true" hidden="false" outlineLevel="0" max="14359" min="14359" style="244" width="8"/>
    <col collapsed="false" customWidth="true" hidden="false" outlineLevel="0" max="14360" min="14360" style="244" width="11.88"/>
    <col collapsed="false" customWidth="false" hidden="false" outlineLevel="0" max="14589" min="14361" style="244" width="9"/>
    <col collapsed="false" customWidth="true" hidden="false" outlineLevel="0" max="14590" min="14590" style="244" width="3.88"/>
    <col collapsed="false" customWidth="true" hidden="false" outlineLevel="0" max="14591" min="14591" style="244" width="16"/>
    <col collapsed="false" customWidth="true" hidden="false" outlineLevel="0" max="14592" min="14592" style="244" width="16.67"/>
    <col collapsed="false" customWidth="true" hidden="false" outlineLevel="0" max="14593" min="14593" style="244" width="13.44"/>
    <col collapsed="false" customWidth="true" hidden="false" outlineLevel="0" max="14595" min="14594" style="244" width="10.89"/>
    <col collapsed="false" customWidth="true" hidden="false" outlineLevel="0" max="14596" min="14596" style="244" width="6.22"/>
    <col collapsed="false" customWidth="true" hidden="false" outlineLevel="0" max="14597" min="14597" style="244" width="8.88"/>
    <col collapsed="false" customWidth="true" hidden="false" outlineLevel="0" max="14598" min="14598" style="244" width="13.89"/>
    <col collapsed="false" customWidth="true" hidden="false" outlineLevel="0" max="14599" min="14599" style="244" width="13.22"/>
    <col collapsed="false" customWidth="true" hidden="false" outlineLevel="0" max="14600" min="14600" style="244" width="16"/>
    <col collapsed="false" customWidth="true" hidden="false" outlineLevel="0" max="14601" min="14601" style="244" width="11.66"/>
    <col collapsed="false" customWidth="true" hidden="false" outlineLevel="0" max="14602" min="14602" style="244" width="16.89"/>
    <col collapsed="false" customWidth="true" hidden="false" outlineLevel="0" max="14603" min="14603" style="244" width="13.22"/>
    <col collapsed="false" customWidth="true" hidden="false" outlineLevel="0" max="14604" min="14604" style="244" width="18.34"/>
    <col collapsed="false" customWidth="true" hidden="false" outlineLevel="0" max="14605" min="14605" style="244" width="15"/>
    <col collapsed="false" customWidth="true" hidden="false" outlineLevel="0" max="14606" min="14606" style="244" width="14.77"/>
    <col collapsed="false" customWidth="true" hidden="false" outlineLevel="0" max="14607" min="14607" style="244" width="14.66"/>
    <col collapsed="false" customWidth="true" hidden="false" outlineLevel="0" max="14608" min="14608" style="244" width="13.78"/>
    <col collapsed="false" customWidth="true" hidden="false" outlineLevel="0" max="14609" min="14609" style="244" width="14.22"/>
    <col collapsed="false" customWidth="true" hidden="false" outlineLevel="0" max="14610" min="14610" style="244" width="15.11"/>
    <col collapsed="false" customWidth="true" hidden="false" outlineLevel="0" max="14611" min="14611" style="244" width="20.44"/>
    <col collapsed="false" customWidth="true" hidden="false" outlineLevel="0" max="14612" min="14612" style="244" width="27.88"/>
    <col collapsed="false" customWidth="true" hidden="false" outlineLevel="0" max="14613" min="14613" style="244" width="6.88"/>
    <col collapsed="false" customWidth="true" hidden="false" outlineLevel="0" max="14614" min="14614" style="244" width="5"/>
    <col collapsed="false" customWidth="true" hidden="false" outlineLevel="0" max="14615" min="14615" style="244" width="8"/>
    <col collapsed="false" customWidth="true" hidden="false" outlineLevel="0" max="14616" min="14616" style="244" width="11.88"/>
    <col collapsed="false" customWidth="false" hidden="false" outlineLevel="0" max="14845" min="14617" style="244" width="9"/>
    <col collapsed="false" customWidth="true" hidden="false" outlineLevel="0" max="14846" min="14846" style="244" width="3.88"/>
    <col collapsed="false" customWidth="true" hidden="false" outlineLevel="0" max="14847" min="14847" style="244" width="16"/>
    <col collapsed="false" customWidth="true" hidden="false" outlineLevel="0" max="14848" min="14848" style="244" width="16.67"/>
    <col collapsed="false" customWidth="true" hidden="false" outlineLevel="0" max="14849" min="14849" style="244" width="13.44"/>
    <col collapsed="false" customWidth="true" hidden="false" outlineLevel="0" max="14851" min="14850" style="244" width="10.89"/>
    <col collapsed="false" customWidth="true" hidden="false" outlineLevel="0" max="14852" min="14852" style="244" width="6.22"/>
    <col collapsed="false" customWidth="true" hidden="false" outlineLevel="0" max="14853" min="14853" style="244" width="8.88"/>
    <col collapsed="false" customWidth="true" hidden="false" outlineLevel="0" max="14854" min="14854" style="244" width="13.89"/>
    <col collapsed="false" customWidth="true" hidden="false" outlineLevel="0" max="14855" min="14855" style="244" width="13.22"/>
    <col collapsed="false" customWidth="true" hidden="false" outlineLevel="0" max="14856" min="14856" style="244" width="16"/>
    <col collapsed="false" customWidth="true" hidden="false" outlineLevel="0" max="14857" min="14857" style="244" width="11.66"/>
    <col collapsed="false" customWidth="true" hidden="false" outlineLevel="0" max="14858" min="14858" style="244" width="16.89"/>
    <col collapsed="false" customWidth="true" hidden="false" outlineLevel="0" max="14859" min="14859" style="244" width="13.22"/>
    <col collapsed="false" customWidth="true" hidden="false" outlineLevel="0" max="14860" min="14860" style="244" width="18.34"/>
    <col collapsed="false" customWidth="true" hidden="false" outlineLevel="0" max="14861" min="14861" style="244" width="15"/>
    <col collapsed="false" customWidth="true" hidden="false" outlineLevel="0" max="14862" min="14862" style="244" width="14.77"/>
    <col collapsed="false" customWidth="true" hidden="false" outlineLevel="0" max="14863" min="14863" style="244" width="14.66"/>
    <col collapsed="false" customWidth="true" hidden="false" outlineLevel="0" max="14864" min="14864" style="244" width="13.78"/>
    <col collapsed="false" customWidth="true" hidden="false" outlineLevel="0" max="14865" min="14865" style="244" width="14.22"/>
    <col collapsed="false" customWidth="true" hidden="false" outlineLevel="0" max="14866" min="14866" style="244" width="15.11"/>
    <col collapsed="false" customWidth="true" hidden="false" outlineLevel="0" max="14867" min="14867" style="244" width="20.44"/>
    <col collapsed="false" customWidth="true" hidden="false" outlineLevel="0" max="14868" min="14868" style="244" width="27.88"/>
    <col collapsed="false" customWidth="true" hidden="false" outlineLevel="0" max="14869" min="14869" style="244" width="6.88"/>
    <col collapsed="false" customWidth="true" hidden="false" outlineLevel="0" max="14870" min="14870" style="244" width="5"/>
    <col collapsed="false" customWidth="true" hidden="false" outlineLevel="0" max="14871" min="14871" style="244" width="8"/>
    <col collapsed="false" customWidth="true" hidden="false" outlineLevel="0" max="14872" min="14872" style="244" width="11.88"/>
    <col collapsed="false" customWidth="false" hidden="false" outlineLevel="0" max="15101" min="14873" style="244" width="9"/>
    <col collapsed="false" customWidth="true" hidden="false" outlineLevel="0" max="15102" min="15102" style="244" width="3.88"/>
    <col collapsed="false" customWidth="true" hidden="false" outlineLevel="0" max="15103" min="15103" style="244" width="16"/>
    <col collapsed="false" customWidth="true" hidden="false" outlineLevel="0" max="15104" min="15104" style="244" width="16.67"/>
    <col collapsed="false" customWidth="true" hidden="false" outlineLevel="0" max="15105" min="15105" style="244" width="13.44"/>
    <col collapsed="false" customWidth="true" hidden="false" outlineLevel="0" max="15107" min="15106" style="244" width="10.89"/>
    <col collapsed="false" customWidth="true" hidden="false" outlineLevel="0" max="15108" min="15108" style="244" width="6.22"/>
    <col collapsed="false" customWidth="true" hidden="false" outlineLevel="0" max="15109" min="15109" style="244" width="8.88"/>
    <col collapsed="false" customWidth="true" hidden="false" outlineLevel="0" max="15110" min="15110" style="244" width="13.89"/>
    <col collapsed="false" customWidth="true" hidden="false" outlineLevel="0" max="15111" min="15111" style="244" width="13.22"/>
    <col collapsed="false" customWidth="true" hidden="false" outlineLevel="0" max="15112" min="15112" style="244" width="16"/>
    <col collapsed="false" customWidth="true" hidden="false" outlineLevel="0" max="15113" min="15113" style="244" width="11.66"/>
    <col collapsed="false" customWidth="true" hidden="false" outlineLevel="0" max="15114" min="15114" style="244" width="16.89"/>
    <col collapsed="false" customWidth="true" hidden="false" outlineLevel="0" max="15115" min="15115" style="244" width="13.22"/>
    <col collapsed="false" customWidth="true" hidden="false" outlineLevel="0" max="15116" min="15116" style="244" width="18.34"/>
    <col collapsed="false" customWidth="true" hidden="false" outlineLevel="0" max="15117" min="15117" style="244" width="15"/>
    <col collapsed="false" customWidth="true" hidden="false" outlineLevel="0" max="15118" min="15118" style="244" width="14.77"/>
    <col collapsed="false" customWidth="true" hidden="false" outlineLevel="0" max="15119" min="15119" style="244" width="14.66"/>
    <col collapsed="false" customWidth="true" hidden="false" outlineLevel="0" max="15120" min="15120" style="244" width="13.78"/>
    <col collapsed="false" customWidth="true" hidden="false" outlineLevel="0" max="15121" min="15121" style="244" width="14.22"/>
    <col collapsed="false" customWidth="true" hidden="false" outlineLevel="0" max="15122" min="15122" style="244" width="15.11"/>
    <col collapsed="false" customWidth="true" hidden="false" outlineLevel="0" max="15123" min="15123" style="244" width="20.44"/>
    <col collapsed="false" customWidth="true" hidden="false" outlineLevel="0" max="15124" min="15124" style="244" width="27.88"/>
    <col collapsed="false" customWidth="true" hidden="false" outlineLevel="0" max="15125" min="15125" style="244" width="6.88"/>
    <col collapsed="false" customWidth="true" hidden="false" outlineLevel="0" max="15126" min="15126" style="244" width="5"/>
    <col collapsed="false" customWidth="true" hidden="false" outlineLevel="0" max="15127" min="15127" style="244" width="8"/>
    <col collapsed="false" customWidth="true" hidden="false" outlineLevel="0" max="15128" min="15128" style="244" width="11.88"/>
    <col collapsed="false" customWidth="false" hidden="false" outlineLevel="0" max="15357" min="15129" style="244" width="9"/>
    <col collapsed="false" customWidth="true" hidden="false" outlineLevel="0" max="15358" min="15358" style="244" width="3.88"/>
    <col collapsed="false" customWidth="true" hidden="false" outlineLevel="0" max="15359" min="15359" style="244" width="16"/>
    <col collapsed="false" customWidth="true" hidden="false" outlineLevel="0" max="15360" min="15360" style="244" width="16.67"/>
    <col collapsed="false" customWidth="true" hidden="false" outlineLevel="0" max="15361" min="15361" style="244" width="13.44"/>
    <col collapsed="false" customWidth="true" hidden="false" outlineLevel="0" max="15363" min="15362" style="244" width="10.89"/>
    <col collapsed="false" customWidth="true" hidden="false" outlineLevel="0" max="15364" min="15364" style="244" width="6.22"/>
    <col collapsed="false" customWidth="true" hidden="false" outlineLevel="0" max="15365" min="15365" style="244" width="8.88"/>
    <col collapsed="false" customWidth="true" hidden="false" outlineLevel="0" max="15366" min="15366" style="244" width="13.89"/>
    <col collapsed="false" customWidth="true" hidden="false" outlineLevel="0" max="15367" min="15367" style="244" width="13.22"/>
    <col collapsed="false" customWidth="true" hidden="false" outlineLevel="0" max="15368" min="15368" style="244" width="16"/>
    <col collapsed="false" customWidth="true" hidden="false" outlineLevel="0" max="15369" min="15369" style="244" width="11.66"/>
    <col collapsed="false" customWidth="true" hidden="false" outlineLevel="0" max="15370" min="15370" style="244" width="16.89"/>
    <col collapsed="false" customWidth="true" hidden="false" outlineLevel="0" max="15371" min="15371" style="244" width="13.22"/>
    <col collapsed="false" customWidth="true" hidden="false" outlineLevel="0" max="15372" min="15372" style="244" width="18.34"/>
    <col collapsed="false" customWidth="true" hidden="false" outlineLevel="0" max="15373" min="15373" style="244" width="15"/>
    <col collapsed="false" customWidth="true" hidden="false" outlineLevel="0" max="15374" min="15374" style="244" width="14.77"/>
    <col collapsed="false" customWidth="true" hidden="false" outlineLevel="0" max="15375" min="15375" style="244" width="14.66"/>
    <col collapsed="false" customWidth="true" hidden="false" outlineLevel="0" max="15376" min="15376" style="244" width="13.78"/>
    <col collapsed="false" customWidth="true" hidden="false" outlineLevel="0" max="15377" min="15377" style="244" width="14.22"/>
    <col collapsed="false" customWidth="true" hidden="false" outlineLevel="0" max="15378" min="15378" style="244" width="15.11"/>
    <col collapsed="false" customWidth="true" hidden="false" outlineLevel="0" max="15379" min="15379" style="244" width="20.44"/>
    <col collapsed="false" customWidth="true" hidden="false" outlineLevel="0" max="15380" min="15380" style="244" width="27.88"/>
    <col collapsed="false" customWidth="true" hidden="false" outlineLevel="0" max="15381" min="15381" style="244" width="6.88"/>
    <col collapsed="false" customWidth="true" hidden="false" outlineLevel="0" max="15382" min="15382" style="244" width="5"/>
    <col collapsed="false" customWidth="true" hidden="false" outlineLevel="0" max="15383" min="15383" style="244" width="8"/>
    <col collapsed="false" customWidth="true" hidden="false" outlineLevel="0" max="15384" min="15384" style="244" width="11.88"/>
    <col collapsed="false" customWidth="false" hidden="false" outlineLevel="0" max="15613" min="15385" style="244" width="9"/>
    <col collapsed="false" customWidth="true" hidden="false" outlineLevel="0" max="15614" min="15614" style="244" width="3.88"/>
    <col collapsed="false" customWidth="true" hidden="false" outlineLevel="0" max="15615" min="15615" style="244" width="16"/>
    <col collapsed="false" customWidth="true" hidden="false" outlineLevel="0" max="15616" min="15616" style="244" width="16.67"/>
    <col collapsed="false" customWidth="true" hidden="false" outlineLevel="0" max="15617" min="15617" style="244" width="13.44"/>
    <col collapsed="false" customWidth="true" hidden="false" outlineLevel="0" max="15619" min="15618" style="244" width="10.89"/>
    <col collapsed="false" customWidth="true" hidden="false" outlineLevel="0" max="15620" min="15620" style="244" width="6.22"/>
    <col collapsed="false" customWidth="true" hidden="false" outlineLevel="0" max="15621" min="15621" style="244" width="8.88"/>
    <col collapsed="false" customWidth="true" hidden="false" outlineLevel="0" max="15622" min="15622" style="244" width="13.89"/>
    <col collapsed="false" customWidth="true" hidden="false" outlineLevel="0" max="15623" min="15623" style="244" width="13.22"/>
    <col collapsed="false" customWidth="true" hidden="false" outlineLevel="0" max="15624" min="15624" style="244" width="16"/>
    <col collapsed="false" customWidth="true" hidden="false" outlineLevel="0" max="15625" min="15625" style="244" width="11.66"/>
    <col collapsed="false" customWidth="true" hidden="false" outlineLevel="0" max="15626" min="15626" style="244" width="16.89"/>
    <col collapsed="false" customWidth="true" hidden="false" outlineLevel="0" max="15627" min="15627" style="244" width="13.22"/>
    <col collapsed="false" customWidth="true" hidden="false" outlineLevel="0" max="15628" min="15628" style="244" width="18.34"/>
    <col collapsed="false" customWidth="true" hidden="false" outlineLevel="0" max="15629" min="15629" style="244" width="15"/>
    <col collapsed="false" customWidth="true" hidden="false" outlineLevel="0" max="15630" min="15630" style="244" width="14.77"/>
    <col collapsed="false" customWidth="true" hidden="false" outlineLevel="0" max="15631" min="15631" style="244" width="14.66"/>
    <col collapsed="false" customWidth="true" hidden="false" outlineLevel="0" max="15632" min="15632" style="244" width="13.78"/>
    <col collapsed="false" customWidth="true" hidden="false" outlineLevel="0" max="15633" min="15633" style="244" width="14.22"/>
    <col collapsed="false" customWidth="true" hidden="false" outlineLevel="0" max="15634" min="15634" style="244" width="15.11"/>
    <col collapsed="false" customWidth="true" hidden="false" outlineLevel="0" max="15635" min="15635" style="244" width="20.44"/>
    <col collapsed="false" customWidth="true" hidden="false" outlineLevel="0" max="15636" min="15636" style="244" width="27.88"/>
    <col collapsed="false" customWidth="true" hidden="false" outlineLevel="0" max="15637" min="15637" style="244" width="6.88"/>
    <col collapsed="false" customWidth="true" hidden="false" outlineLevel="0" max="15638" min="15638" style="244" width="5"/>
    <col collapsed="false" customWidth="true" hidden="false" outlineLevel="0" max="15639" min="15639" style="244" width="8"/>
    <col collapsed="false" customWidth="true" hidden="false" outlineLevel="0" max="15640" min="15640" style="244" width="11.88"/>
    <col collapsed="false" customWidth="false" hidden="false" outlineLevel="0" max="15869" min="15641" style="244" width="9"/>
    <col collapsed="false" customWidth="true" hidden="false" outlineLevel="0" max="15870" min="15870" style="244" width="3.88"/>
    <col collapsed="false" customWidth="true" hidden="false" outlineLevel="0" max="15871" min="15871" style="244" width="16"/>
    <col collapsed="false" customWidth="true" hidden="false" outlineLevel="0" max="15872" min="15872" style="244" width="16.67"/>
    <col collapsed="false" customWidth="true" hidden="false" outlineLevel="0" max="15873" min="15873" style="244" width="13.44"/>
    <col collapsed="false" customWidth="true" hidden="false" outlineLevel="0" max="15875" min="15874" style="244" width="10.89"/>
    <col collapsed="false" customWidth="true" hidden="false" outlineLevel="0" max="15876" min="15876" style="244" width="6.22"/>
    <col collapsed="false" customWidth="true" hidden="false" outlineLevel="0" max="15877" min="15877" style="244" width="8.88"/>
    <col collapsed="false" customWidth="true" hidden="false" outlineLevel="0" max="15878" min="15878" style="244" width="13.89"/>
    <col collapsed="false" customWidth="true" hidden="false" outlineLevel="0" max="15879" min="15879" style="244" width="13.22"/>
    <col collapsed="false" customWidth="true" hidden="false" outlineLevel="0" max="15880" min="15880" style="244" width="16"/>
    <col collapsed="false" customWidth="true" hidden="false" outlineLevel="0" max="15881" min="15881" style="244" width="11.66"/>
    <col collapsed="false" customWidth="true" hidden="false" outlineLevel="0" max="15882" min="15882" style="244" width="16.89"/>
    <col collapsed="false" customWidth="true" hidden="false" outlineLevel="0" max="15883" min="15883" style="244" width="13.22"/>
    <col collapsed="false" customWidth="true" hidden="false" outlineLevel="0" max="15884" min="15884" style="244" width="18.34"/>
    <col collapsed="false" customWidth="true" hidden="false" outlineLevel="0" max="15885" min="15885" style="244" width="15"/>
    <col collapsed="false" customWidth="true" hidden="false" outlineLevel="0" max="15886" min="15886" style="244" width="14.77"/>
    <col collapsed="false" customWidth="true" hidden="false" outlineLevel="0" max="15887" min="15887" style="244" width="14.66"/>
    <col collapsed="false" customWidth="true" hidden="false" outlineLevel="0" max="15888" min="15888" style="244" width="13.78"/>
    <col collapsed="false" customWidth="true" hidden="false" outlineLevel="0" max="15889" min="15889" style="244" width="14.22"/>
    <col collapsed="false" customWidth="true" hidden="false" outlineLevel="0" max="15890" min="15890" style="244" width="15.11"/>
    <col collapsed="false" customWidth="true" hidden="false" outlineLevel="0" max="15891" min="15891" style="244" width="20.44"/>
    <col collapsed="false" customWidth="true" hidden="false" outlineLevel="0" max="15892" min="15892" style="244" width="27.88"/>
    <col collapsed="false" customWidth="true" hidden="false" outlineLevel="0" max="15893" min="15893" style="244" width="6.88"/>
    <col collapsed="false" customWidth="true" hidden="false" outlineLevel="0" max="15894" min="15894" style="244" width="5"/>
    <col collapsed="false" customWidth="true" hidden="false" outlineLevel="0" max="15895" min="15895" style="244" width="8"/>
    <col collapsed="false" customWidth="true" hidden="false" outlineLevel="0" max="15896" min="15896" style="244" width="11.88"/>
    <col collapsed="false" customWidth="false" hidden="false" outlineLevel="0" max="16125" min="15897" style="244" width="9"/>
    <col collapsed="false" customWidth="true" hidden="false" outlineLevel="0" max="16126" min="16126" style="244" width="3.88"/>
    <col collapsed="false" customWidth="true" hidden="false" outlineLevel="0" max="16127" min="16127" style="244" width="16"/>
    <col collapsed="false" customWidth="true" hidden="false" outlineLevel="0" max="16128" min="16128" style="244" width="16.67"/>
    <col collapsed="false" customWidth="true" hidden="false" outlineLevel="0" max="16129" min="16129" style="244" width="13.44"/>
    <col collapsed="false" customWidth="true" hidden="false" outlineLevel="0" max="16131" min="16130" style="244" width="10.89"/>
    <col collapsed="false" customWidth="true" hidden="false" outlineLevel="0" max="16132" min="16132" style="244" width="6.22"/>
    <col collapsed="false" customWidth="true" hidden="false" outlineLevel="0" max="16133" min="16133" style="244" width="8.88"/>
    <col collapsed="false" customWidth="true" hidden="false" outlineLevel="0" max="16134" min="16134" style="244" width="13.89"/>
    <col collapsed="false" customWidth="true" hidden="false" outlineLevel="0" max="16135" min="16135" style="244" width="13.22"/>
    <col collapsed="false" customWidth="true" hidden="false" outlineLevel="0" max="16136" min="16136" style="244" width="16"/>
    <col collapsed="false" customWidth="true" hidden="false" outlineLevel="0" max="16137" min="16137" style="244" width="11.66"/>
    <col collapsed="false" customWidth="true" hidden="false" outlineLevel="0" max="16138" min="16138" style="244" width="16.89"/>
    <col collapsed="false" customWidth="true" hidden="false" outlineLevel="0" max="16139" min="16139" style="244" width="13.22"/>
    <col collapsed="false" customWidth="true" hidden="false" outlineLevel="0" max="16140" min="16140" style="244" width="18.34"/>
    <col collapsed="false" customWidth="true" hidden="false" outlineLevel="0" max="16141" min="16141" style="244" width="15"/>
    <col collapsed="false" customWidth="true" hidden="false" outlineLevel="0" max="16142" min="16142" style="244" width="14.77"/>
    <col collapsed="false" customWidth="true" hidden="false" outlineLevel="0" max="16143" min="16143" style="244" width="14.66"/>
    <col collapsed="false" customWidth="true" hidden="false" outlineLevel="0" max="16144" min="16144" style="244" width="13.78"/>
    <col collapsed="false" customWidth="true" hidden="false" outlineLevel="0" max="16145" min="16145" style="244" width="14.22"/>
    <col collapsed="false" customWidth="true" hidden="false" outlineLevel="0" max="16146" min="16146" style="244" width="15.11"/>
    <col collapsed="false" customWidth="true" hidden="false" outlineLevel="0" max="16147" min="16147" style="244" width="20.44"/>
    <col collapsed="false" customWidth="true" hidden="false" outlineLevel="0" max="16148" min="16148" style="244" width="27.88"/>
    <col collapsed="false" customWidth="true" hidden="false" outlineLevel="0" max="16149" min="16149" style="244" width="6.88"/>
    <col collapsed="false" customWidth="true" hidden="false" outlineLevel="0" max="16150" min="16150" style="244" width="5"/>
    <col collapsed="false" customWidth="true" hidden="false" outlineLevel="0" max="16151" min="16151" style="244" width="8"/>
    <col collapsed="false" customWidth="true" hidden="false" outlineLevel="0" max="16152" min="16152" style="244" width="11.88"/>
    <col collapsed="false" customWidth="false" hidden="false" outlineLevel="0" max="16384" min="16153" style="244" width="9"/>
  </cols>
  <sheetData>
    <row r="1" customFormat="false" ht="17.35" hidden="false" customHeight="false" outlineLevel="0" collapsed="false">
      <c r="P1" s="134"/>
      <c r="AD1" s="237"/>
    </row>
    <row r="2" customFormat="false" ht="17.35" hidden="false" customHeight="false" outlineLevel="0" collapsed="false">
      <c r="P2" s="135"/>
      <c r="AD2" s="238"/>
    </row>
    <row r="3" customFormat="false" ht="17.35" hidden="false" customHeight="false" outlineLevel="0" collapsed="false">
      <c r="P3" s="135"/>
      <c r="AD3" s="238"/>
    </row>
    <row r="4" customFormat="false" ht="17.35" hidden="false" customHeight="false" outlineLevel="0" collapsed="false">
      <c r="A4" s="272"/>
      <c r="B4" s="272"/>
      <c r="C4" s="272"/>
      <c r="D4" s="272"/>
      <c r="E4" s="272"/>
      <c r="F4" s="272"/>
      <c r="G4" s="272"/>
      <c r="H4" s="272"/>
      <c r="I4" s="272"/>
      <c r="J4" s="272"/>
      <c r="K4" s="272"/>
      <c r="L4" s="272"/>
      <c r="M4" s="272"/>
      <c r="N4" s="272"/>
      <c r="O4" s="272"/>
      <c r="P4" s="272"/>
      <c r="AD4" s="238"/>
    </row>
    <row r="5" customFormat="false" ht="16.15" hidden="false" customHeight="false" outlineLevel="0" collapsed="false">
      <c r="A5" s="272" t="s">
        <v>747</v>
      </c>
      <c r="B5" s="272"/>
      <c r="C5" s="272"/>
      <c r="D5" s="272"/>
      <c r="E5" s="272"/>
      <c r="F5" s="272"/>
      <c r="G5" s="272"/>
      <c r="H5" s="272"/>
      <c r="I5" s="272"/>
      <c r="J5" s="272"/>
      <c r="K5" s="272"/>
      <c r="L5" s="272"/>
      <c r="M5" s="272"/>
      <c r="N5" s="272"/>
      <c r="O5" s="272"/>
      <c r="P5" s="272"/>
      <c r="Q5" s="273"/>
      <c r="R5" s="273"/>
      <c r="S5" s="273"/>
      <c r="T5" s="273"/>
      <c r="U5" s="273"/>
      <c r="V5" s="273"/>
      <c r="W5" s="273"/>
      <c r="X5" s="273"/>
      <c r="Y5" s="273"/>
      <c r="Z5" s="273"/>
      <c r="AA5" s="273"/>
      <c r="AB5" s="273"/>
      <c r="AC5" s="273"/>
      <c r="AD5" s="273"/>
      <c r="AE5" s="273"/>
      <c r="AF5" s="273"/>
      <c r="AG5" s="273"/>
    </row>
    <row r="6" customFormat="false" ht="16.15" hidden="false" customHeight="false" outlineLevel="0" collapsed="false">
      <c r="A6" s="274"/>
      <c r="B6" s="274"/>
      <c r="C6" s="274"/>
      <c r="D6" s="274"/>
      <c r="E6" s="274"/>
      <c r="F6" s="274"/>
      <c r="G6" s="274"/>
      <c r="H6" s="274"/>
      <c r="I6" s="274"/>
      <c r="J6" s="274"/>
      <c r="K6" s="274"/>
      <c r="L6" s="274"/>
      <c r="M6" s="274"/>
      <c r="N6" s="274"/>
      <c r="O6" s="274"/>
      <c r="P6" s="274"/>
      <c r="Q6" s="273"/>
      <c r="R6" s="273"/>
      <c r="S6" s="273"/>
      <c r="T6" s="273"/>
      <c r="U6" s="273"/>
      <c r="V6" s="273"/>
      <c r="W6" s="273"/>
      <c r="X6" s="273"/>
      <c r="Y6" s="273"/>
      <c r="Z6" s="273"/>
      <c r="AA6" s="273"/>
      <c r="AB6" s="273"/>
      <c r="AC6" s="273"/>
      <c r="AD6" s="273"/>
      <c r="AE6" s="273"/>
      <c r="AF6" s="273"/>
      <c r="AG6" s="273"/>
    </row>
    <row r="7" customFormat="false" ht="15" hidden="false" customHeight="false" outlineLevel="0" collapsed="false">
      <c r="A7" s="119" t="s">
        <v>911</v>
      </c>
      <c r="B7" s="119"/>
      <c r="C7" s="119"/>
      <c r="D7" s="119"/>
      <c r="E7" s="119"/>
      <c r="F7" s="119"/>
      <c r="G7" s="119"/>
      <c r="H7" s="119"/>
      <c r="I7" s="119"/>
      <c r="J7" s="119"/>
      <c r="K7" s="119"/>
      <c r="L7" s="119"/>
      <c r="M7" s="119"/>
      <c r="N7" s="119"/>
      <c r="O7" s="119"/>
      <c r="P7" s="119"/>
      <c r="Q7" s="248"/>
      <c r="R7" s="248"/>
      <c r="S7" s="248"/>
      <c r="T7" s="248"/>
      <c r="U7" s="248"/>
      <c r="V7" s="248"/>
      <c r="W7" s="248"/>
      <c r="X7" s="248"/>
      <c r="Y7" s="248"/>
      <c r="Z7" s="248"/>
      <c r="AA7" s="248"/>
      <c r="AB7" s="248"/>
      <c r="AC7" s="248"/>
      <c r="AD7" s="248"/>
      <c r="AE7" s="248"/>
      <c r="AF7" s="248"/>
      <c r="AG7" s="248"/>
    </row>
    <row r="8" customFormat="false" ht="15" hidden="false" customHeight="false" outlineLevel="0" collapsed="false">
      <c r="A8" s="275" t="s">
        <v>698</v>
      </c>
      <c r="B8" s="275"/>
      <c r="C8" s="275"/>
      <c r="D8" s="275"/>
      <c r="E8" s="275"/>
      <c r="F8" s="275"/>
      <c r="G8" s="275"/>
      <c r="H8" s="275"/>
      <c r="I8" s="275"/>
      <c r="J8" s="275"/>
      <c r="K8" s="275"/>
      <c r="L8" s="275"/>
      <c r="M8" s="275"/>
      <c r="N8" s="275"/>
      <c r="O8" s="275"/>
      <c r="P8" s="275"/>
      <c r="Q8" s="11"/>
      <c r="R8" s="11"/>
      <c r="S8" s="11"/>
      <c r="T8" s="11"/>
      <c r="U8" s="11"/>
      <c r="V8" s="11"/>
      <c r="W8" s="11"/>
      <c r="X8" s="11"/>
      <c r="Y8" s="11"/>
      <c r="Z8" s="11"/>
      <c r="AA8" s="11"/>
      <c r="AB8" s="11"/>
      <c r="AC8" s="11"/>
      <c r="AD8" s="11"/>
      <c r="AE8" s="11"/>
      <c r="AF8" s="11"/>
      <c r="AG8" s="11"/>
    </row>
    <row r="9" customFormat="false" ht="14.4" hidden="false" customHeight="false" outlineLevel="0" collapsed="false">
      <c r="A9" s="276"/>
      <c r="B9" s="276"/>
      <c r="C9" s="276"/>
      <c r="D9" s="276"/>
      <c r="E9" s="276"/>
      <c r="F9" s="276"/>
      <c r="G9" s="276"/>
      <c r="H9" s="276"/>
      <c r="I9" s="276"/>
      <c r="J9" s="276"/>
      <c r="K9" s="276"/>
      <c r="L9" s="276"/>
      <c r="M9" s="276"/>
      <c r="N9" s="276"/>
      <c r="O9" s="276"/>
      <c r="P9" s="276"/>
      <c r="Q9" s="277"/>
      <c r="R9" s="277"/>
      <c r="S9" s="277"/>
      <c r="T9" s="277"/>
      <c r="U9" s="277"/>
      <c r="V9" s="277"/>
      <c r="W9" s="277"/>
      <c r="X9" s="277"/>
      <c r="Y9" s="277"/>
      <c r="Z9" s="277"/>
      <c r="AA9" s="277"/>
      <c r="AB9" s="277"/>
      <c r="AC9" s="277"/>
      <c r="AD9" s="277"/>
      <c r="AE9" s="277"/>
      <c r="AF9" s="277"/>
      <c r="AG9" s="277"/>
    </row>
    <row r="10" customFormat="false" ht="18" hidden="false" customHeight="true" outlineLevel="0" collapsed="false">
      <c r="A10" s="17" t="s">
        <v>912</v>
      </c>
      <c r="B10" s="17"/>
      <c r="C10" s="17"/>
      <c r="D10" s="17"/>
      <c r="E10" s="17"/>
      <c r="F10" s="17"/>
      <c r="G10" s="17"/>
      <c r="H10" s="17"/>
      <c r="I10" s="17"/>
      <c r="J10" s="17"/>
      <c r="K10" s="17"/>
      <c r="L10" s="17"/>
      <c r="M10" s="17"/>
      <c r="N10" s="17"/>
      <c r="O10" s="17"/>
      <c r="P10" s="17"/>
      <c r="Q10" s="278"/>
      <c r="R10" s="278"/>
      <c r="S10" s="278"/>
      <c r="T10" s="278"/>
      <c r="U10" s="278"/>
      <c r="V10" s="278"/>
      <c r="W10" s="278"/>
      <c r="X10" s="278"/>
      <c r="Y10" s="278"/>
      <c r="Z10" s="278"/>
      <c r="AA10" s="278"/>
      <c r="AB10" s="278"/>
      <c r="AC10" s="278"/>
      <c r="AD10" s="278"/>
      <c r="AE10" s="278"/>
      <c r="AF10" s="278"/>
      <c r="AG10" s="278"/>
    </row>
    <row r="11" customFormat="false" ht="18" hidden="false" customHeight="true" outlineLevel="0" collapsed="false">
      <c r="A11" s="18"/>
      <c r="B11" s="18"/>
      <c r="C11" s="18"/>
      <c r="D11" s="18"/>
      <c r="E11" s="18"/>
      <c r="F11" s="18"/>
      <c r="G11" s="18"/>
      <c r="H11" s="18"/>
      <c r="I11" s="18"/>
      <c r="J11" s="18"/>
      <c r="K11" s="18"/>
      <c r="L11" s="18"/>
      <c r="M11" s="18"/>
      <c r="N11" s="18"/>
      <c r="O11" s="18"/>
      <c r="P11" s="18"/>
      <c r="Q11" s="278"/>
      <c r="R11" s="278"/>
      <c r="S11" s="278"/>
      <c r="T11" s="278"/>
      <c r="U11" s="278"/>
      <c r="V11" s="278"/>
      <c r="W11" s="278"/>
      <c r="X11" s="278"/>
      <c r="Y11" s="278"/>
      <c r="Z11" s="278"/>
      <c r="AA11" s="278"/>
      <c r="AB11" s="278"/>
      <c r="AC11" s="278"/>
      <c r="AD11" s="278"/>
      <c r="AE11" s="278"/>
      <c r="AF11" s="278"/>
      <c r="AG11" s="278"/>
    </row>
    <row r="12" customFormat="false" ht="17.35" hidden="false" customHeight="false" outlineLevel="0" collapsed="false">
      <c r="A12" s="17" t="s">
        <v>913</v>
      </c>
      <c r="B12" s="17"/>
      <c r="C12" s="17"/>
      <c r="D12" s="17"/>
      <c r="E12" s="17"/>
      <c r="F12" s="17"/>
      <c r="G12" s="17"/>
      <c r="H12" s="17"/>
      <c r="I12" s="17"/>
      <c r="J12" s="17"/>
      <c r="K12" s="17"/>
      <c r="L12" s="17"/>
      <c r="M12" s="17"/>
      <c r="N12" s="17"/>
      <c r="O12" s="17"/>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row>
    <row r="13" customFormat="false" ht="16.6" hidden="false" customHeight="true" outlineLevel="0" collapsed="false">
      <c r="A13" s="279" t="s">
        <v>750</v>
      </c>
      <c r="B13" s="279"/>
      <c r="C13" s="279"/>
      <c r="D13" s="279"/>
      <c r="E13" s="279"/>
      <c r="F13" s="279"/>
      <c r="G13" s="279"/>
      <c r="H13" s="279"/>
      <c r="I13" s="279"/>
      <c r="J13" s="279"/>
      <c r="K13" s="279"/>
      <c r="L13" s="279"/>
      <c r="M13" s="279"/>
      <c r="N13" s="279"/>
      <c r="O13" s="27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row>
    <row r="14" customFormat="false" ht="14.4" hidden="false" customHeight="false" outlineLevel="0" collapsed="false">
      <c r="A14" s="280"/>
      <c r="B14" s="280"/>
      <c r="C14" s="280"/>
      <c r="D14" s="280"/>
      <c r="E14" s="280"/>
      <c r="F14" s="280"/>
      <c r="G14" s="280"/>
      <c r="H14" s="280"/>
      <c r="I14" s="280"/>
      <c r="J14" s="280"/>
      <c r="K14" s="280"/>
      <c r="L14" s="280"/>
      <c r="M14" s="280"/>
      <c r="N14" s="280"/>
      <c r="O14" s="280"/>
      <c r="P14" s="280"/>
      <c r="Q14" s="280"/>
      <c r="R14" s="280"/>
      <c r="S14" s="280"/>
      <c r="T14" s="280"/>
      <c r="U14" s="280"/>
      <c r="V14" s="280"/>
      <c r="W14" s="280"/>
      <c r="X14" s="280"/>
      <c r="Y14" s="280"/>
      <c r="Z14" s="280"/>
      <c r="AA14" s="280"/>
      <c r="AB14" s="280"/>
      <c r="AC14" s="280"/>
      <c r="AD14" s="280"/>
      <c r="AE14" s="280"/>
      <c r="AF14" s="280"/>
      <c r="AG14" s="280"/>
    </row>
    <row r="15" customFormat="false" ht="59.35" hidden="false" customHeight="true" outlineLevel="0" collapsed="false">
      <c r="A15" s="281" t="s">
        <v>440</v>
      </c>
      <c r="B15" s="282" t="s">
        <v>751</v>
      </c>
      <c r="C15" s="282" t="s">
        <v>752</v>
      </c>
      <c r="D15" s="282" t="s">
        <v>753</v>
      </c>
      <c r="E15" s="282"/>
      <c r="F15" s="282"/>
      <c r="G15" s="282" t="s">
        <v>754</v>
      </c>
      <c r="H15" s="282" t="s">
        <v>1176</v>
      </c>
      <c r="I15" s="282"/>
      <c r="J15" s="282" t="s">
        <v>1011</v>
      </c>
      <c r="K15" s="282"/>
      <c r="L15" s="282" t="s">
        <v>1012</v>
      </c>
      <c r="M15" s="282"/>
      <c r="N15" s="282" t="s">
        <v>1013</v>
      </c>
      <c r="O15" s="282"/>
      <c r="R15" s="271"/>
    </row>
    <row r="16" customFormat="false" ht="67.45" hidden="false" customHeight="false" outlineLevel="0" collapsed="false">
      <c r="A16" s="281"/>
      <c r="B16" s="282"/>
      <c r="C16" s="282"/>
      <c r="D16" s="404" t="s">
        <v>1177</v>
      </c>
      <c r="E16" s="404" t="s">
        <v>1178</v>
      </c>
      <c r="F16" s="404" t="s">
        <v>1179</v>
      </c>
      <c r="G16" s="282"/>
      <c r="H16" s="282" t="s">
        <v>755</v>
      </c>
      <c r="I16" s="282" t="s">
        <v>319</v>
      </c>
      <c r="J16" s="282" t="s">
        <v>755</v>
      </c>
      <c r="K16" s="282" t="s">
        <v>319</v>
      </c>
      <c r="L16" s="282" t="s">
        <v>755</v>
      </c>
      <c r="M16" s="282" t="s">
        <v>757</v>
      </c>
      <c r="N16" s="282" t="s">
        <v>755</v>
      </c>
      <c r="O16" s="282" t="s">
        <v>757</v>
      </c>
    </row>
    <row r="17" customFormat="false" ht="15" hidden="false" customHeight="false" outlineLevel="0" collapsed="false">
      <c r="A17" s="285" t="n">
        <v>1</v>
      </c>
      <c r="B17" s="282" t="n">
        <v>2</v>
      </c>
      <c r="C17" s="282" t="n">
        <v>3</v>
      </c>
      <c r="D17" s="282" t="n">
        <v>4</v>
      </c>
      <c r="E17" s="282" t="n">
        <v>5</v>
      </c>
      <c r="F17" s="282" t="n">
        <v>6</v>
      </c>
      <c r="G17" s="282" t="n">
        <v>7</v>
      </c>
      <c r="H17" s="282" t="n">
        <v>8</v>
      </c>
      <c r="I17" s="282" t="n">
        <v>9</v>
      </c>
      <c r="J17" s="282" t="n">
        <v>10</v>
      </c>
      <c r="K17" s="282" t="n">
        <v>11</v>
      </c>
      <c r="L17" s="282" t="n">
        <v>12</v>
      </c>
      <c r="M17" s="282" t="n">
        <v>13</v>
      </c>
      <c r="N17" s="282" t="n">
        <v>14</v>
      </c>
      <c r="O17" s="282" t="n">
        <v>15</v>
      </c>
    </row>
    <row r="18" customFormat="false" ht="38.35" hidden="false" customHeight="true" outlineLevel="0" collapsed="false">
      <c r="A18" s="281" t="s">
        <v>100</v>
      </c>
      <c r="B18" s="282" t="s">
        <v>734</v>
      </c>
      <c r="C18" s="282" t="s">
        <v>758</v>
      </c>
      <c r="D18" s="282" t="s">
        <v>388</v>
      </c>
      <c r="E18" s="282" t="s">
        <v>388</v>
      </c>
      <c r="F18" s="282" t="s">
        <v>388</v>
      </c>
      <c r="G18" s="282" t="s">
        <v>388</v>
      </c>
      <c r="H18" s="282" t="s">
        <v>388</v>
      </c>
      <c r="I18" s="282" t="s">
        <v>388</v>
      </c>
      <c r="J18" s="282" t="s">
        <v>388</v>
      </c>
      <c r="K18" s="282" t="s">
        <v>388</v>
      </c>
      <c r="L18" s="282" t="s">
        <v>388</v>
      </c>
      <c r="M18" s="282" t="s">
        <v>388</v>
      </c>
      <c r="N18" s="282" t="s">
        <v>388</v>
      </c>
      <c r="O18" s="282" t="s">
        <v>388</v>
      </c>
    </row>
    <row r="19" customFormat="false" ht="83.9" hidden="false" customHeight="true" outlineLevel="0" collapsed="false">
      <c r="A19" s="281" t="s">
        <v>390</v>
      </c>
      <c r="B19" s="286" t="s">
        <v>759</v>
      </c>
      <c r="C19" s="282" t="s">
        <v>388</v>
      </c>
      <c r="D19" s="282" t="s">
        <v>388</v>
      </c>
      <c r="E19" s="282" t="s">
        <v>388</v>
      </c>
      <c r="F19" s="282" t="s">
        <v>388</v>
      </c>
      <c r="G19" s="282" t="s">
        <v>388</v>
      </c>
      <c r="H19" s="282" t="s">
        <v>388</v>
      </c>
      <c r="I19" s="282" t="s">
        <v>388</v>
      </c>
      <c r="J19" s="282" t="s">
        <v>388</v>
      </c>
      <c r="K19" s="282" t="s">
        <v>388</v>
      </c>
      <c r="L19" s="282" t="s">
        <v>388</v>
      </c>
      <c r="M19" s="282" t="s">
        <v>388</v>
      </c>
      <c r="N19" s="282" t="s">
        <v>388</v>
      </c>
      <c r="O19" s="282" t="s">
        <v>388</v>
      </c>
    </row>
    <row r="20" customFormat="false" ht="47.9" hidden="false" customHeight="true" outlineLevel="0" collapsed="false">
      <c r="A20" s="281" t="s">
        <v>392</v>
      </c>
      <c r="B20" s="287" t="s">
        <v>760</v>
      </c>
      <c r="C20" s="282" t="s">
        <v>761</v>
      </c>
      <c r="D20" s="282"/>
      <c r="E20" s="282"/>
      <c r="F20" s="282"/>
      <c r="G20" s="282"/>
      <c r="H20" s="282"/>
      <c r="I20" s="282"/>
      <c r="J20" s="282"/>
      <c r="K20" s="282"/>
      <c r="L20" s="282"/>
      <c r="M20" s="282"/>
      <c r="N20" s="282"/>
      <c r="O20" s="282"/>
    </row>
    <row r="21" customFormat="false" ht="40.55" hidden="false" customHeight="true" outlineLevel="0" collapsed="false">
      <c r="A21" s="281"/>
      <c r="B21" s="287"/>
      <c r="C21" s="282" t="s">
        <v>762</v>
      </c>
      <c r="D21" s="282"/>
      <c r="E21" s="282"/>
      <c r="F21" s="282"/>
      <c r="G21" s="282"/>
      <c r="H21" s="282"/>
      <c r="I21" s="282"/>
      <c r="J21" s="282"/>
      <c r="K21" s="282"/>
      <c r="L21" s="282"/>
      <c r="M21" s="282"/>
      <c r="N21" s="282"/>
      <c r="O21" s="282"/>
    </row>
    <row r="22" customFormat="false" ht="28.5" hidden="false" customHeight="true" outlineLevel="0" collapsed="false">
      <c r="A22" s="281" t="s">
        <v>393</v>
      </c>
      <c r="B22" s="287" t="s">
        <v>763</v>
      </c>
      <c r="C22" s="282" t="s">
        <v>761</v>
      </c>
      <c r="D22" s="282"/>
      <c r="E22" s="282"/>
      <c r="F22" s="282"/>
      <c r="G22" s="282"/>
      <c r="H22" s="282"/>
      <c r="I22" s="282"/>
      <c r="J22" s="282"/>
      <c r="K22" s="282"/>
      <c r="L22" s="282"/>
      <c r="M22" s="282"/>
      <c r="N22" s="282"/>
      <c r="O22" s="282"/>
    </row>
    <row r="23" customFormat="false" ht="26.15" hidden="false" customHeight="true" outlineLevel="0" collapsed="false">
      <c r="A23" s="281"/>
      <c r="B23" s="287"/>
      <c r="C23" s="282" t="s">
        <v>762</v>
      </c>
      <c r="D23" s="282"/>
      <c r="E23" s="282"/>
      <c r="F23" s="282"/>
      <c r="G23" s="282"/>
      <c r="H23" s="282"/>
      <c r="I23" s="282"/>
      <c r="J23" s="282"/>
      <c r="K23" s="282"/>
      <c r="L23" s="282"/>
      <c r="M23" s="282"/>
      <c r="N23" s="282"/>
      <c r="O23" s="282"/>
    </row>
    <row r="24" customFormat="false" ht="25.55" hidden="false" customHeight="true" outlineLevel="0" collapsed="false">
      <c r="A24" s="281" t="s">
        <v>112</v>
      </c>
      <c r="B24" s="287" t="s">
        <v>764</v>
      </c>
      <c r="C24" s="282" t="s">
        <v>761</v>
      </c>
      <c r="D24" s="282"/>
      <c r="E24" s="282"/>
      <c r="F24" s="282"/>
      <c r="G24" s="282"/>
      <c r="H24" s="282"/>
      <c r="I24" s="282"/>
      <c r="J24" s="282"/>
      <c r="K24" s="282"/>
      <c r="L24" s="282"/>
      <c r="M24" s="282"/>
      <c r="N24" s="282"/>
      <c r="O24" s="282"/>
    </row>
    <row r="25" customFormat="false" ht="23.35" hidden="false" customHeight="true" outlineLevel="0" collapsed="false">
      <c r="A25" s="281"/>
      <c r="B25" s="287"/>
      <c r="C25" s="282" t="s">
        <v>762</v>
      </c>
      <c r="D25" s="282"/>
      <c r="E25" s="282"/>
      <c r="F25" s="282"/>
      <c r="G25" s="282"/>
      <c r="H25" s="282"/>
      <c r="I25" s="282"/>
      <c r="J25" s="282"/>
      <c r="K25" s="282"/>
      <c r="L25" s="282"/>
      <c r="M25" s="282"/>
      <c r="N25" s="282"/>
      <c r="O25" s="282"/>
    </row>
    <row r="26" customFormat="false" ht="29.3" hidden="false" customHeight="true" outlineLevel="0" collapsed="false">
      <c r="A26" s="281" t="s">
        <v>117</v>
      </c>
      <c r="B26" s="287" t="s">
        <v>765</v>
      </c>
      <c r="C26" s="282" t="s">
        <v>761</v>
      </c>
      <c r="D26" s="282"/>
      <c r="E26" s="282"/>
      <c r="F26" s="282"/>
      <c r="G26" s="282"/>
      <c r="H26" s="282"/>
      <c r="I26" s="282"/>
      <c r="J26" s="282"/>
      <c r="K26" s="282"/>
      <c r="L26" s="282"/>
      <c r="M26" s="282"/>
      <c r="N26" s="282"/>
      <c r="O26" s="282"/>
    </row>
    <row r="27" customFormat="false" ht="32.25" hidden="false" customHeight="true" outlineLevel="0" collapsed="false">
      <c r="A27" s="281"/>
      <c r="B27" s="287"/>
      <c r="C27" s="282" t="s">
        <v>762</v>
      </c>
      <c r="D27" s="282"/>
      <c r="E27" s="282"/>
      <c r="F27" s="282"/>
      <c r="G27" s="282"/>
      <c r="H27" s="282"/>
      <c r="I27" s="282"/>
      <c r="J27" s="282"/>
      <c r="K27" s="282"/>
      <c r="L27" s="282"/>
      <c r="M27" s="282"/>
      <c r="N27" s="282"/>
      <c r="O27" s="282"/>
    </row>
    <row r="28" customFormat="false" ht="24.75" hidden="false" customHeight="true" outlineLevel="0" collapsed="false">
      <c r="A28" s="281" t="s">
        <v>467</v>
      </c>
      <c r="B28" s="287" t="s">
        <v>766</v>
      </c>
      <c r="C28" s="282" t="s">
        <v>761</v>
      </c>
      <c r="D28" s="282"/>
      <c r="E28" s="282"/>
      <c r="F28" s="282"/>
      <c r="G28" s="282"/>
      <c r="H28" s="282"/>
      <c r="I28" s="282"/>
      <c r="J28" s="282"/>
      <c r="K28" s="282"/>
      <c r="L28" s="282"/>
      <c r="M28" s="282"/>
      <c r="N28" s="282"/>
      <c r="O28" s="282"/>
    </row>
    <row r="29" customFormat="false" ht="24.75" hidden="false" customHeight="true" outlineLevel="0" collapsed="false">
      <c r="A29" s="281"/>
      <c r="B29" s="287"/>
      <c r="C29" s="282" t="s">
        <v>762</v>
      </c>
      <c r="D29" s="282"/>
      <c r="E29" s="282"/>
      <c r="F29" s="282"/>
      <c r="G29" s="282"/>
      <c r="H29" s="282"/>
      <c r="I29" s="282"/>
      <c r="J29" s="282"/>
      <c r="K29" s="282"/>
      <c r="L29" s="282"/>
      <c r="M29" s="282"/>
      <c r="N29" s="282"/>
      <c r="O29" s="282"/>
    </row>
    <row r="30" customFormat="false" ht="39.8" hidden="false" customHeight="true" outlineLevel="0" collapsed="false">
      <c r="A30" s="281" t="s">
        <v>488</v>
      </c>
      <c r="B30" s="287" t="s">
        <v>767</v>
      </c>
      <c r="C30" s="282" t="s">
        <v>761</v>
      </c>
      <c r="D30" s="282"/>
      <c r="E30" s="282"/>
      <c r="F30" s="282"/>
      <c r="G30" s="282"/>
      <c r="H30" s="282"/>
      <c r="I30" s="282"/>
      <c r="J30" s="282"/>
      <c r="K30" s="282"/>
      <c r="L30" s="282"/>
      <c r="M30" s="282"/>
      <c r="N30" s="282"/>
      <c r="O30" s="282"/>
    </row>
    <row r="31" customFormat="false" ht="45.1" hidden="false" customHeight="true" outlineLevel="0" collapsed="false">
      <c r="A31" s="281"/>
      <c r="B31" s="287"/>
      <c r="C31" s="282" t="s">
        <v>762</v>
      </c>
      <c r="D31" s="282"/>
      <c r="E31" s="282"/>
      <c r="F31" s="282"/>
      <c r="G31" s="282"/>
      <c r="H31" s="282"/>
      <c r="I31" s="282"/>
      <c r="J31" s="282"/>
      <c r="K31" s="282"/>
      <c r="L31" s="282"/>
      <c r="M31" s="282"/>
      <c r="N31" s="282"/>
      <c r="O31" s="282"/>
    </row>
    <row r="32" customFormat="false" ht="28.5" hidden="false" customHeight="true" outlineLevel="0" collapsed="false">
      <c r="A32" s="281" t="s">
        <v>490</v>
      </c>
      <c r="B32" s="287" t="s">
        <v>763</v>
      </c>
      <c r="C32" s="282" t="s">
        <v>761</v>
      </c>
      <c r="D32" s="282"/>
      <c r="E32" s="282"/>
      <c r="F32" s="282"/>
      <c r="G32" s="282"/>
      <c r="H32" s="282"/>
      <c r="I32" s="282"/>
      <c r="J32" s="282"/>
      <c r="K32" s="282"/>
      <c r="L32" s="282"/>
      <c r="M32" s="282"/>
      <c r="N32" s="282"/>
      <c r="O32" s="282"/>
    </row>
    <row r="33" customFormat="false" ht="26.15" hidden="false" customHeight="true" outlineLevel="0" collapsed="false">
      <c r="A33" s="281"/>
      <c r="B33" s="287"/>
      <c r="C33" s="282" t="s">
        <v>762</v>
      </c>
      <c r="D33" s="282"/>
      <c r="E33" s="282"/>
      <c r="F33" s="282"/>
      <c r="G33" s="282"/>
      <c r="H33" s="282"/>
      <c r="I33" s="282"/>
      <c r="J33" s="282"/>
      <c r="K33" s="282"/>
      <c r="L33" s="282"/>
      <c r="M33" s="282"/>
      <c r="N33" s="282"/>
      <c r="O33" s="282"/>
    </row>
    <row r="34" customFormat="false" ht="30.85" hidden="false" customHeight="true" outlineLevel="0" collapsed="false">
      <c r="A34" s="281" t="s">
        <v>491</v>
      </c>
      <c r="B34" s="287" t="s">
        <v>764</v>
      </c>
      <c r="C34" s="282" t="s">
        <v>761</v>
      </c>
      <c r="D34" s="282"/>
      <c r="E34" s="282"/>
      <c r="F34" s="282"/>
      <c r="G34" s="282"/>
      <c r="H34" s="282"/>
      <c r="I34" s="282"/>
      <c r="J34" s="282"/>
      <c r="K34" s="282"/>
      <c r="L34" s="282"/>
      <c r="M34" s="282"/>
      <c r="N34" s="282"/>
      <c r="O34" s="282"/>
    </row>
    <row r="35" customFormat="false" ht="30.85" hidden="false" customHeight="true" outlineLevel="0" collapsed="false">
      <c r="A35" s="281"/>
      <c r="B35" s="287"/>
      <c r="C35" s="282" t="s">
        <v>762</v>
      </c>
      <c r="D35" s="282"/>
      <c r="E35" s="282"/>
      <c r="F35" s="282"/>
      <c r="G35" s="282"/>
      <c r="H35" s="282"/>
      <c r="I35" s="282"/>
      <c r="J35" s="282"/>
      <c r="K35" s="282"/>
      <c r="L35" s="282"/>
      <c r="M35" s="282"/>
      <c r="N35" s="282"/>
      <c r="O35" s="282"/>
    </row>
    <row r="36" customFormat="false" ht="30.85" hidden="false" customHeight="true" outlineLevel="0" collapsed="false">
      <c r="A36" s="281" t="s">
        <v>174</v>
      </c>
      <c r="B36" s="287" t="s">
        <v>765</v>
      </c>
      <c r="C36" s="282" t="s">
        <v>761</v>
      </c>
      <c r="D36" s="282"/>
      <c r="E36" s="282"/>
      <c r="F36" s="282"/>
      <c r="G36" s="282"/>
      <c r="H36" s="282"/>
      <c r="I36" s="282"/>
      <c r="J36" s="282"/>
      <c r="K36" s="282"/>
      <c r="L36" s="282"/>
      <c r="M36" s="282"/>
      <c r="N36" s="282"/>
      <c r="O36" s="282"/>
    </row>
    <row r="37" customFormat="false" ht="27.9" hidden="false" customHeight="true" outlineLevel="0" collapsed="false">
      <c r="A37" s="281"/>
      <c r="B37" s="287"/>
      <c r="C37" s="282" t="s">
        <v>762</v>
      </c>
      <c r="D37" s="282"/>
      <c r="E37" s="282"/>
      <c r="F37" s="282"/>
      <c r="G37" s="282"/>
      <c r="H37" s="282"/>
      <c r="I37" s="282"/>
      <c r="J37" s="282"/>
      <c r="K37" s="282"/>
      <c r="L37" s="282"/>
      <c r="M37" s="282"/>
      <c r="N37" s="282"/>
      <c r="O37" s="282"/>
    </row>
    <row r="38" customFormat="false" ht="30.85" hidden="false" customHeight="true" outlineLevel="0" collapsed="false">
      <c r="A38" s="281" t="s">
        <v>175</v>
      </c>
      <c r="B38" s="287" t="s">
        <v>766</v>
      </c>
      <c r="C38" s="282" t="s">
        <v>761</v>
      </c>
      <c r="D38" s="282"/>
      <c r="E38" s="282"/>
      <c r="F38" s="282"/>
      <c r="G38" s="282"/>
      <c r="H38" s="282"/>
      <c r="I38" s="282"/>
      <c r="J38" s="282"/>
      <c r="K38" s="282"/>
      <c r="L38" s="282"/>
      <c r="M38" s="282"/>
      <c r="N38" s="282"/>
      <c r="O38" s="282"/>
    </row>
    <row r="39" customFormat="false" ht="32.25" hidden="false" customHeight="true" outlineLevel="0" collapsed="false">
      <c r="A39" s="281"/>
      <c r="B39" s="287"/>
      <c r="C39" s="282" t="s">
        <v>762</v>
      </c>
      <c r="D39" s="282"/>
      <c r="E39" s="282"/>
      <c r="F39" s="282"/>
      <c r="G39" s="282"/>
      <c r="H39" s="282"/>
      <c r="I39" s="282"/>
      <c r="J39" s="282"/>
      <c r="K39" s="282"/>
      <c r="L39" s="282"/>
      <c r="M39" s="282"/>
      <c r="N39" s="282"/>
      <c r="O39" s="282"/>
    </row>
    <row r="40" customFormat="false" ht="40.55" hidden="false" customHeight="true" outlineLevel="0" collapsed="false">
      <c r="A40" s="281" t="s">
        <v>181</v>
      </c>
      <c r="B40" s="287" t="s">
        <v>768</v>
      </c>
      <c r="C40" s="282" t="s">
        <v>761</v>
      </c>
      <c r="D40" s="282"/>
      <c r="E40" s="282"/>
      <c r="F40" s="282"/>
      <c r="G40" s="282"/>
      <c r="H40" s="282"/>
      <c r="I40" s="282"/>
      <c r="J40" s="282"/>
      <c r="K40" s="282"/>
      <c r="L40" s="282"/>
      <c r="M40" s="282"/>
      <c r="N40" s="282"/>
      <c r="O40" s="282"/>
    </row>
    <row r="41" customFormat="false" ht="33.05" hidden="false" customHeight="true" outlineLevel="0" collapsed="false">
      <c r="A41" s="281"/>
      <c r="B41" s="287"/>
      <c r="C41" s="282" t="s">
        <v>762</v>
      </c>
      <c r="D41" s="282"/>
      <c r="E41" s="282"/>
      <c r="F41" s="282"/>
      <c r="G41" s="282"/>
      <c r="H41" s="282"/>
      <c r="I41" s="282"/>
      <c r="J41" s="282"/>
      <c r="K41" s="282"/>
      <c r="L41" s="282"/>
      <c r="M41" s="282"/>
      <c r="N41" s="282"/>
      <c r="O41" s="282"/>
    </row>
    <row r="42" customFormat="false" ht="27.1" hidden="false" customHeight="true" outlineLevel="0" collapsed="false">
      <c r="A42" s="281" t="s">
        <v>183</v>
      </c>
      <c r="B42" s="287" t="s">
        <v>763</v>
      </c>
      <c r="C42" s="282" t="s">
        <v>761</v>
      </c>
      <c r="D42" s="282"/>
      <c r="E42" s="282"/>
      <c r="F42" s="282"/>
      <c r="G42" s="282"/>
      <c r="H42" s="282"/>
      <c r="I42" s="282"/>
      <c r="J42" s="282"/>
      <c r="K42" s="282"/>
      <c r="L42" s="282"/>
      <c r="M42" s="282"/>
      <c r="N42" s="282"/>
      <c r="O42" s="282"/>
    </row>
    <row r="43" customFormat="false" ht="30.85" hidden="false" customHeight="true" outlineLevel="0" collapsed="false">
      <c r="A43" s="281"/>
      <c r="B43" s="287"/>
      <c r="C43" s="282" t="s">
        <v>762</v>
      </c>
      <c r="D43" s="282"/>
      <c r="E43" s="282"/>
      <c r="F43" s="282"/>
      <c r="G43" s="282"/>
      <c r="H43" s="282"/>
      <c r="I43" s="282"/>
      <c r="J43" s="282"/>
      <c r="K43" s="282"/>
      <c r="L43" s="282"/>
      <c r="M43" s="282"/>
      <c r="N43" s="282"/>
      <c r="O43" s="282"/>
    </row>
    <row r="44" customFormat="false" ht="30.85" hidden="false" customHeight="true" outlineLevel="0" collapsed="false">
      <c r="A44" s="281" t="s">
        <v>185</v>
      </c>
      <c r="B44" s="287" t="s">
        <v>764</v>
      </c>
      <c r="C44" s="282" t="s">
        <v>761</v>
      </c>
      <c r="D44" s="282"/>
      <c r="E44" s="282"/>
      <c r="F44" s="282"/>
      <c r="G44" s="282"/>
      <c r="H44" s="282"/>
      <c r="I44" s="282"/>
      <c r="J44" s="282"/>
      <c r="K44" s="282"/>
      <c r="L44" s="282"/>
      <c r="M44" s="282"/>
      <c r="N44" s="282"/>
      <c r="O44" s="282"/>
    </row>
    <row r="45" customFormat="false" ht="29.3" hidden="false" customHeight="true" outlineLevel="0" collapsed="false">
      <c r="A45" s="281"/>
      <c r="B45" s="287"/>
      <c r="C45" s="282" t="s">
        <v>762</v>
      </c>
      <c r="D45" s="282"/>
      <c r="E45" s="282"/>
      <c r="F45" s="282"/>
      <c r="G45" s="282"/>
      <c r="H45" s="282"/>
      <c r="I45" s="282"/>
      <c r="J45" s="282"/>
      <c r="K45" s="282"/>
      <c r="L45" s="282"/>
      <c r="M45" s="282"/>
      <c r="N45" s="282"/>
      <c r="O45" s="282"/>
    </row>
    <row r="46" customFormat="false" ht="31.65" hidden="false" customHeight="true" outlineLevel="0" collapsed="false">
      <c r="A46" s="281" t="s">
        <v>769</v>
      </c>
      <c r="B46" s="287" t="s">
        <v>765</v>
      </c>
      <c r="C46" s="282" t="s">
        <v>761</v>
      </c>
      <c r="D46" s="282"/>
      <c r="E46" s="282"/>
      <c r="F46" s="282"/>
      <c r="G46" s="282"/>
      <c r="H46" s="282"/>
      <c r="I46" s="282"/>
      <c r="J46" s="282"/>
      <c r="K46" s="282"/>
      <c r="L46" s="282"/>
      <c r="M46" s="282"/>
      <c r="N46" s="282"/>
      <c r="O46" s="282"/>
    </row>
    <row r="47" customFormat="false" ht="30.85" hidden="false" customHeight="true" outlineLevel="0" collapsed="false">
      <c r="A47" s="281"/>
      <c r="B47" s="287"/>
      <c r="C47" s="282" t="s">
        <v>762</v>
      </c>
      <c r="D47" s="282"/>
      <c r="E47" s="282"/>
      <c r="F47" s="282"/>
      <c r="G47" s="282"/>
      <c r="H47" s="282"/>
      <c r="I47" s="282"/>
      <c r="J47" s="282"/>
      <c r="K47" s="282"/>
      <c r="L47" s="282"/>
      <c r="M47" s="282"/>
      <c r="N47" s="282"/>
      <c r="O47" s="282"/>
    </row>
    <row r="48" customFormat="false" ht="27.9" hidden="false" customHeight="true" outlineLevel="0" collapsed="false">
      <c r="A48" s="281" t="s">
        <v>770</v>
      </c>
      <c r="B48" s="287" t="s">
        <v>766</v>
      </c>
      <c r="C48" s="282" t="s">
        <v>761</v>
      </c>
      <c r="D48" s="282"/>
      <c r="E48" s="282"/>
      <c r="F48" s="282"/>
      <c r="G48" s="282"/>
      <c r="H48" s="282"/>
      <c r="I48" s="282"/>
      <c r="J48" s="282"/>
      <c r="K48" s="282"/>
      <c r="L48" s="282"/>
      <c r="M48" s="282"/>
      <c r="N48" s="282"/>
      <c r="O48" s="282"/>
    </row>
    <row r="49" customFormat="false" ht="27.9" hidden="false" customHeight="true" outlineLevel="0" collapsed="false">
      <c r="A49" s="281"/>
      <c r="B49" s="287"/>
      <c r="C49" s="282" t="s">
        <v>762</v>
      </c>
      <c r="D49" s="282"/>
      <c r="E49" s="282"/>
      <c r="F49" s="282"/>
      <c r="G49" s="282"/>
      <c r="H49" s="282"/>
      <c r="I49" s="282"/>
      <c r="J49" s="291"/>
      <c r="K49" s="291"/>
      <c r="L49" s="291"/>
      <c r="M49" s="291"/>
      <c r="N49" s="291"/>
      <c r="O49" s="291"/>
    </row>
    <row r="50" customFormat="false" ht="102.85" hidden="false" customHeight="true" outlineLevel="0" collapsed="false">
      <c r="A50" s="281" t="s">
        <v>132</v>
      </c>
      <c r="B50" s="287" t="s">
        <v>771</v>
      </c>
      <c r="C50" s="282" t="s">
        <v>772</v>
      </c>
      <c r="D50" s="282"/>
      <c r="E50" s="282"/>
      <c r="F50" s="282"/>
      <c r="G50" s="282"/>
      <c r="H50" s="282"/>
      <c r="I50" s="282"/>
      <c r="J50" s="291"/>
      <c r="K50" s="291"/>
      <c r="L50" s="291"/>
      <c r="M50" s="291"/>
      <c r="N50" s="291"/>
      <c r="O50" s="291"/>
    </row>
    <row r="51" customFormat="false" ht="39.8" hidden="false" customHeight="true" outlineLevel="0" collapsed="false">
      <c r="A51" s="281" t="s">
        <v>134</v>
      </c>
      <c r="B51" s="287" t="s">
        <v>773</v>
      </c>
      <c r="C51" s="282" t="s">
        <v>772</v>
      </c>
      <c r="D51" s="282"/>
      <c r="E51" s="282"/>
      <c r="F51" s="282"/>
      <c r="G51" s="282"/>
      <c r="H51" s="282"/>
      <c r="I51" s="282"/>
      <c r="J51" s="291"/>
      <c r="K51" s="291"/>
      <c r="L51" s="291"/>
      <c r="M51" s="291"/>
      <c r="N51" s="291"/>
      <c r="O51" s="291"/>
    </row>
    <row r="52" customFormat="false" ht="27.7" hidden="false" customHeight="false" outlineLevel="0" collapsed="false">
      <c r="A52" s="281" t="s">
        <v>136</v>
      </c>
      <c r="B52" s="287" t="s">
        <v>774</v>
      </c>
      <c r="C52" s="282" t="s">
        <v>772</v>
      </c>
      <c r="D52" s="282"/>
      <c r="E52" s="282"/>
      <c r="F52" s="282"/>
      <c r="G52" s="282"/>
      <c r="H52" s="282"/>
      <c r="I52" s="282"/>
      <c r="J52" s="291"/>
      <c r="K52" s="291"/>
      <c r="L52" s="291"/>
      <c r="M52" s="291"/>
      <c r="N52" s="291"/>
      <c r="O52" s="291"/>
    </row>
    <row r="53" customFormat="false" ht="54.8" hidden="false" customHeight="true" outlineLevel="0" collapsed="false">
      <c r="A53" s="281" t="s">
        <v>775</v>
      </c>
      <c r="B53" s="287" t="s">
        <v>776</v>
      </c>
      <c r="C53" s="282" t="s">
        <v>772</v>
      </c>
      <c r="D53" s="282"/>
      <c r="E53" s="282"/>
      <c r="F53" s="282"/>
      <c r="G53" s="282"/>
      <c r="H53" s="282"/>
      <c r="I53" s="282"/>
      <c r="J53" s="291"/>
      <c r="K53" s="291"/>
      <c r="L53" s="291"/>
      <c r="M53" s="291"/>
      <c r="N53" s="291"/>
      <c r="O53" s="291"/>
    </row>
    <row r="54" customFormat="false" ht="48.85" hidden="false" customHeight="true" outlineLevel="0" collapsed="false">
      <c r="A54" s="281" t="s">
        <v>777</v>
      </c>
      <c r="B54" s="287" t="s">
        <v>778</v>
      </c>
      <c r="C54" s="282" t="s">
        <v>772</v>
      </c>
      <c r="D54" s="282"/>
      <c r="E54" s="282"/>
      <c r="F54" s="282"/>
      <c r="G54" s="282"/>
      <c r="H54" s="282"/>
      <c r="I54" s="282"/>
      <c r="J54" s="291"/>
      <c r="K54" s="291"/>
      <c r="L54" s="291"/>
      <c r="M54" s="291"/>
      <c r="N54" s="291"/>
      <c r="O54" s="291"/>
    </row>
    <row r="55" customFormat="false" ht="29.3" hidden="false" customHeight="true" outlineLevel="0" collapsed="false">
      <c r="A55" s="281" t="s">
        <v>188</v>
      </c>
      <c r="B55" s="287" t="s">
        <v>779</v>
      </c>
      <c r="C55" s="282" t="s">
        <v>565</v>
      </c>
      <c r="D55" s="282"/>
      <c r="E55" s="282"/>
      <c r="F55" s="282"/>
      <c r="G55" s="282"/>
      <c r="H55" s="282"/>
      <c r="I55" s="282"/>
      <c r="J55" s="291"/>
      <c r="K55" s="291"/>
      <c r="L55" s="291"/>
      <c r="M55" s="291"/>
      <c r="N55" s="291"/>
      <c r="O55" s="291"/>
    </row>
    <row r="56" customFormat="false" ht="27.9" hidden="false" customHeight="true" outlineLevel="0" collapsed="false">
      <c r="A56" s="281"/>
      <c r="B56" s="287"/>
      <c r="C56" s="282" t="s">
        <v>780</v>
      </c>
      <c r="D56" s="282"/>
      <c r="E56" s="282"/>
      <c r="F56" s="282"/>
      <c r="G56" s="282"/>
      <c r="H56" s="282"/>
      <c r="I56" s="282"/>
      <c r="J56" s="291"/>
      <c r="K56" s="291"/>
      <c r="L56" s="291"/>
      <c r="M56" s="291"/>
      <c r="N56" s="291"/>
      <c r="O56" s="291"/>
    </row>
    <row r="57" customFormat="false" ht="27.9" hidden="false" customHeight="true" outlineLevel="0" collapsed="false">
      <c r="A57" s="281"/>
      <c r="B57" s="287"/>
      <c r="C57" s="282" t="s">
        <v>781</v>
      </c>
      <c r="D57" s="282"/>
      <c r="E57" s="282"/>
      <c r="F57" s="282"/>
      <c r="G57" s="282"/>
      <c r="H57" s="282"/>
      <c r="I57" s="282"/>
      <c r="J57" s="291"/>
      <c r="K57" s="291"/>
      <c r="L57" s="291"/>
      <c r="M57" s="291"/>
      <c r="N57" s="291"/>
      <c r="O57" s="291"/>
    </row>
    <row r="58" customFormat="false" ht="24.1" hidden="false" customHeight="true" outlineLevel="0" collapsed="false">
      <c r="A58" s="281"/>
      <c r="B58" s="287"/>
      <c r="C58" s="282" t="s">
        <v>782</v>
      </c>
      <c r="D58" s="282"/>
      <c r="E58" s="282"/>
      <c r="F58" s="282"/>
      <c r="G58" s="282"/>
      <c r="H58" s="282"/>
      <c r="I58" s="282"/>
      <c r="J58" s="291"/>
      <c r="K58" s="291"/>
      <c r="L58" s="291"/>
      <c r="M58" s="291"/>
      <c r="N58" s="291"/>
      <c r="O58" s="291"/>
    </row>
    <row r="59" customFormat="false" ht="15" hidden="false" customHeight="true" outlineLevel="0" collapsed="false">
      <c r="A59" s="281" t="s">
        <v>783</v>
      </c>
      <c r="B59" s="287" t="s">
        <v>764</v>
      </c>
      <c r="C59" s="282" t="s">
        <v>565</v>
      </c>
      <c r="D59" s="282"/>
      <c r="E59" s="282"/>
      <c r="F59" s="282"/>
      <c r="G59" s="282"/>
      <c r="H59" s="282"/>
      <c r="I59" s="282"/>
      <c r="J59" s="291"/>
      <c r="K59" s="291"/>
      <c r="L59" s="291"/>
      <c r="M59" s="291"/>
      <c r="N59" s="291"/>
      <c r="O59" s="291"/>
    </row>
    <row r="60" customFormat="false" ht="15" hidden="false" customHeight="false" outlineLevel="0" collapsed="false">
      <c r="A60" s="281"/>
      <c r="B60" s="287"/>
      <c r="C60" s="282" t="s">
        <v>780</v>
      </c>
      <c r="D60" s="282"/>
      <c r="E60" s="282"/>
      <c r="F60" s="282"/>
      <c r="G60" s="282"/>
      <c r="H60" s="282"/>
      <c r="I60" s="282"/>
      <c r="J60" s="291"/>
      <c r="K60" s="291"/>
      <c r="L60" s="291"/>
      <c r="M60" s="291"/>
      <c r="N60" s="291"/>
      <c r="O60" s="291"/>
    </row>
    <row r="61" customFormat="false" ht="15" hidden="false" customHeight="false" outlineLevel="0" collapsed="false">
      <c r="A61" s="281"/>
      <c r="B61" s="287"/>
      <c r="C61" s="282" t="s">
        <v>781</v>
      </c>
      <c r="D61" s="282"/>
      <c r="E61" s="282"/>
      <c r="F61" s="282"/>
      <c r="G61" s="282"/>
      <c r="H61" s="282"/>
      <c r="I61" s="282"/>
      <c r="J61" s="291"/>
      <c r="K61" s="291"/>
      <c r="L61" s="291"/>
      <c r="M61" s="291"/>
      <c r="N61" s="291"/>
      <c r="O61" s="291"/>
    </row>
    <row r="62" customFormat="false" ht="15" hidden="false" customHeight="false" outlineLevel="0" collapsed="false">
      <c r="A62" s="281"/>
      <c r="B62" s="287"/>
      <c r="C62" s="282" t="s">
        <v>782</v>
      </c>
      <c r="D62" s="282"/>
      <c r="E62" s="282"/>
      <c r="F62" s="282"/>
      <c r="G62" s="282"/>
      <c r="H62" s="282"/>
      <c r="I62" s="282"/>
      <c r="J62" s="291"/>
      <c r="K62" s="291"/>
      <c r="L62" s="291"/>
      <c r="M62" s="291"/>
      <c r="N62" s="291"/>
      <c r="O62" s="291"/>
    </row>
    <row r="63" customFormat="false" ht="15" hidden="false" customHeight="true" outlineLevel="0" collapsed="false">
      <c r="A63" s="281" t="s">
        <v>784</v>
      </c>
      <c r="B63" s="287" t="s">
        <v>765</v>
      </c>
      <c r="C63" s="282" t="s">
        <v>565</v>
      </c>
      <c r="D63" s="282"/>
      <c r="E63" s="282"/>
      <c r="F63" s="282"/>
      <c r="G63" s="282"/>
      <c r="H63" s="282"/>
      <c r="I63" s="282"/>
      <c r="J63" s="291"/>
      <c r="K63" s="291"/>
      <c r="L63" s="291"/>
      <c r="M63" s="291"/>
      <c r="N63" s="291"/>
      <c r="O63" s="291"/>
    </row>
    <row r="64" customFormat="false" ht="15" hidden="false" customHeight="false" outlineLevel="0" collapsed="false">
      <c r="A64" s="281"/>
      <c r="B64" s="287"/>
      <c r="C64" s="282" t="s">
        <v>780</v>
      </c>
      <c r="D64" s="282"/>
      <c r="E64" s="282"/>
      <c r="F64" s="282"/>
      <c r="G64" s="282"/>
      <c r="H64" s="282"/>
      <c r="I64" s="282"/>
      <c r="J64" s="291"/>
      <c r="K64" s="291"/>
      <c r="L64" s="291"/>
      <c r="M64" s="291"/>
      <c r="N64" s="291"/>
      <c r="O64" s="291"/>
    </row>
    <row r="65" customFormat="false" ht="15" hidden="false" customHeight="false" outlineLevel="0" collapsed="false">
      <c r="A65" s="281"/>
      <c r="B65" s="287"/>
      <c r="C65" s="282" t="s">
        <v>781</v>
      </c>
      <c r="D65" s="282"/>
      <c r="E65" s="282"/>
      <c r="F65" s="282"/>
      <c r="G65" s="282"/>
      <c r="H65" s="282"/>
      <c r="I65" s="282"/>
      <c r="J65" s="291"/>
      <c r="K65" s="291"/>
      <c r="L65" s="291"/>
      <c r="M65" s="291"/>
      <c r="N65" s="291"/>
      <c r="O65" s="291"/>
    </row>
    <row r="66" customFormat="false" ht="15" hidden="false" customHeight="false" outlineLevel="0" collapsed="false">
      <c r="A66" s="281"/>
      <c r="B66" s="287"/>
      <c r="C66" s="282" t="s">
        <v>782</v>
      </c>
      <c r="D66" s="282"/>
      <c r="E66" s="282"/>
      <c r="F66" s="282"/>
      <c r="G66" s="282"/>
      <c r="H66" s="282"/>
      <c r="I66" s="282"/>
      <c r="J66" s="291"/>
      <c r="K66" s="291"/>
      <c r="L66" s="291"/>
      <c r="M66" s="291"/>
      <c r="N66" s="291"/>
      <c r="O66" s="291"/>
    </row>
    <row r="67" customFormat="false" ht="15" hidden="false" customHeight="true" outlineLevel="0" collapsed="false">
      <c r="A67" s="281" t="s">
        <v>785</v>
      </c>
      <c r="B67" s="287" t="s">
        <v>766</v>
      </c>
      <c r="C67" s="282" t="s">
        <v>565</v>
      </c>
      <c r="D67" s="282"/>
      <c r="E67" s="282"/>
      <c r="F67" s="282"/>
      <c r="G67" s="282"/>
      <c r="H67" s="282"/>
      <c r="I67" s="282"/>
      <c r="J67" s="291"/>
      <c r="K67" s="291"/>
      <c r="L67" s="291"/>
      <c r="M67" s="291"/>
      <c r="N67" s="291"/>
      <c r="O67" s="291"/>
    </row>
    <row r="68" customFormat="false" ht="15" hidden="false" customHeight="false" outlineLevel="0" collapsed="false">
      <c r="A68" s="281"/>
      <c r="B68" s="287"/>
      <c r="C68" s="282" t="s">
        <v>780</v>
      </c>
      <c r="D68" s="282"/>
      <c r="E68" s="282"/>
      <c r="F68" s="282"/>
      <c r="G68" s="282"/>
      <c r="H68" s="282"/>
      <c r="I68" s="282"/>
      <c r="J68" s="291"/>
      <c r="K68" s="291"/>
      <c r="L68" s="291"/>
      <c r="M68" s="291"/>
      <c r="N68" s="291"/>
      <c r="O68" s="291"/>
    </row>
    <row r="69" customFormat="false" ht="29.3" hidden="false" customHeight="true" outlineLevel="0" collapsed="false">
      <c r="A69" s="281"/>
      <c r="B69" s="287"/>
      <c r="C69" s="282" t="s">
        <v>781</v>
      </c>
      <c r="D69" s="282"/>
      <c r="E69" s="282"/>
      <c r="F69" s="282"/>
      <c r="G69" s="282"/>
      <c r="H69" s="282"/>
      <c r="I69" s="282"/>
      <c r="J69" s="291"/>
      <c r="K69" s="291"/>
      <c r="L69" s="291"/>
      <c r="M69" s="291"/>
      <c r="N69" s="291"/>
      <c r="O69" s="291"/>
    </row>
    <row r="70" customFormat="false" ht="25.55" hidden="false" customHeight="true" outlineLevel="0" collapsed="false">
      <c r="A70" s="281"/>
      <c r="B70" s="287"/>
      <c r="C70" s="282" t="s">
        <v>782</v>
      </c>
      <c r="D70" s="282"/>
      <c r="E70" s="282"/>
      <c r="F70" s="282"/>
      <c r="G70" s="282"/>
      <c r="H70" s="282"/>
      <c r="I70" s="282"/>
      <c r="J70" s="291"/>
      <c r="K70" s="291"/>
      <c r="L70" s="291"/>
      <c r="M70" s="291"/>
      <c r="N70" s="291"/>
      <c r="O70" s="291"/>
    </row>
    <row r="71" customFormat="false" ht="27.9" hidden="false" customHeight="true" outlineLevel="0" collapsed="false">
      <c r="A71" s="281" t="s">
        <v>190</v>
      </c>
      <c r="B71" s="287" t="s">
        <v>786</v>
      </c>
      <c r="C71" s="282" t="s">
        <v>565</v>
      </c>
      <c r="D71" s="291"/>
      <c r="E71" s="291"/>
      <c r="F71" s="291"/>
      <c r="G71" s="291"/>
      <c r="H71" s="291"/>
      <c r="I71" s="291"/>
      <c r="J71" s="291"/>
      <c r="K71" s="291"/>
      <c r="L71" s="291"/>
      <c r="M71" s="291"/>
      <c r="N71" s="291"/>
      <c r="O71" s="291"/>
    </row>
    <row r="72" customFormat="false" ht="28.5" hidden="false" customHeight="true" outlineLevel="0" collapsed="false">
      <c r="A72" s="281"/>
      <c r="B72" s="287"/>
      <c r="C72" s="282" t="s">
        <v>780</v>
      </c>
      <c r="D72" s="291"/>
      <c r="E72" s="291"/>
      <c r="F72" s="291"/>
      <c r="G72" s="291"/>
      <c r="H72" s="291"/>
      <c r="I72" s="291"/>
      <c r="J72" s="291"/>
      <c r="K72" s="291"/>
      <c r="L72" s="291"/>
      <c r="M72" s="291"/>
      <c r="N72" s="291"/>
      <c r="O72" s="291"/>
    </row>
    <row r="73" customFormat="false" ht="24.1" hidden="false" customHeight="true" outlineLevel="0" collapsed="false">
      <c r="A73" s="281"/>
      <c r="B73" s="287"/>
      <c r="C73" s="282" t="s">
        <v>781</v>
      </c>
      <c r="D73" s="291"/>
      <c r="E73" s="291"/>
      <c r="F73" s="291"/>
      <c r="G73" s="291"/>
      <c r="H73" s="291"/>
      <c r="I73" s="291"/>
      <c r="J73" s="291"/>
      <c r="K73" s="291"/>
      <c r="L73" s="291"/>
      <c r="M73" s="291"/>
      <c r="N73" s="291"/>
      <c r="O73" s="291"/>
    </row>
    <row r="74" customFormat="false" ht="21.8" hidden="false" customHeight="true" outlineLevel="0" collapsed="false">
      <c r="A74" s="281"/>
      <c r="B74" s="287"/>
      <c r="C74" s="282" t="s">
        <v>782</v>
      </c>
      <c r="D74" s="291"/>
      <c r="E74" s="291"/>
      <c r="F74" s="291"/>
      <c r="G74" s="291"/>
      <c r="H74" s="291"/>
      <c r="I74" s="291"/>
      <c r="J74" s="291"/>
      <c r="K74" s="291"/>
      <c r="L74" s="291"/>
      <c r="M74" s="291"/>
      <c r="N74" s="291"/>
      <c r="O74" s="291"/>
    </row>
    <row r="75" customFormat="false" ht="15" hidden="false" customHeight="true" outlineLevel="0" collapsed="false">
      <c r="A75" s="281" t="s">
        <v>787</v>
      </c>
      <c r="B75" s="287" t="s">
        <v>764</v>
      </c>
      <c r="C75" s="282" t="s">
        <v>565</v>
      </c>
      <c r="D75" s="282"/>
      <c r="E75" s="282"/>
      <c r="F75" s="282"/>
      <c r="G75" s="282"/>
      <c r="H75" s="282"/>
      <c r="I75" s="282"/>
      <c r="J75" s="291"/>
      <c r="K75" s="291"/>
      <c r="L75" s="291"/>
      <c r="M75" s="291"/>
      <c r="N75" s="291"/>
      <c r="O75" s="291"/>
    </row>
    <row r="76" customFormat="false" ht="15" hidden="false" customHeight="false" outlineLevel="0" collapsed="false">
      <c r="A76" s="281"/>
      <c r="B76" s="287"/>
      <c r="C76" s="282" t="s">
        <v>780</v>
      </c>
      <c r="D76" s="282"/>
      <c r="E76" s="282"/>
      <c r="F76" s="282"/>
      <c r="G76" s="282"/>
      <c r="H76" s="282"/>
      <c r="I76" s="282"/>
      <c r="J76" s="291"/>
      <c r="K76" s="291"/>
      <c r="L76" s="291"/>
      <c r="M76" s="291"/>
      <c r="N76" s="291"/>
      <c r="O76" s="291"/>
    </row>
    <row r="77" customFormat="false" ht="15" hidden="false" customHeight="false" outlineLevel="0" collapsed="false">
      <c r="A77" s="281"/>
      <c r="B77" s="287"/>
      <c r="C77" s="282" t="s">
        <v>781</v>
      </c>
      <c r="D77" s="282"/>
      <c r="E77" s="282"/>
      <c r="F77" s="282"/>
      <c r="G77" s="282"/>
      <c r="H77" s="282"/>
      <c r="I77" s="282"/>
      <c r="J77" s="291"/>
      <c r="K77" s="291"/>
      <c r="L77" s="291"/>
      <c r="M77" s="291"/>
      <c r="N77" s="291"/>
      <c r="O77" s="291"/>
    </row>
    <row r="78" customFormat="false" ht="15" hidden="false" customHeight="false" outlineLevel="0" collapsed="false">
      <c r="A78" s="281"/>
      <c r="B78" s="287"/>
      <c r="C78" s="282" t="s">
        <v>566</v>
      </c>
      <c r="D78" s="282"/>
      <c r="E78" s="282"/>
      <c r="F78" s="282"/>
      <c r="G78" s="282"/>
      <c r="H78" s="282"/>
      <c r="I78" s="282"/>
      <c r="J78" s="291"/>
      <c r="K78" s="291"/>
      <c r="L78" s="291"/>
      <c r="M78" s="291"/>
      <c r="N78" s="291"/>
      <c r="O78" s="291"/>
    </row>
    <row r="79" customFormat="false" ht="15" hidden="false" customHeight="true" outlineLevel="0" collapsed="false">
      <c r="A79" s="281" t="s">
        <v>788</v>
      </c>
      <c r="B79" s="287" t="s">
        <v>765</v>
      </c>
      <c r="C79" s="282" t="s">
        <v>565</v>
      </c>
      <c r="D79" s="282"/>
      <c r="E79" s="282"/>
      <c r="F79" s="282"/>
      <c r="G79" s="282"/>
      <c r="H79" s="282"/>
      <c r="I79" s="282"/>
      <c r="J79" s="291"/>
      <c r="K79" s="291"/>
      <c r="L79" s="291"/>
      <c r="M79" s="291"/>
      <c r="N79" s="291"/>
      <c r="O79" s="291"/>
    </row>
    <row r="80" customFormat="false" ht="15" hidden="false" customHeight="false" outlineLevel="0" collapsed="false">
      <c r="A80" s="281"/>
      <c r="B80" s="287"/>
      <c r="C80" s="282" t="s">
        <v>780</v>
      </c>
      <c r="D80" s="282"/>
      <c r="E80" s="282"/>
      <c r="F80" s="282"/>
      <c r="G80" s="282"/>
      <c r="H80" s="282"/>
      <c r="I80" s="282"/>
      <c r="J80" s="291"/>
      <c r="K80" s="291"/>
      <c r="L80" s="291"/>
      <c r="M80" s="291"/>
      <c r="N80" s="291"/>
      <c r="O80" s="291"/>
    </row>
    <row r="81" customFormat="false" ht="15" hidden="false" customHeight="false" outlineLevel="0" collapsed="false">
      <c r="A81" s="281"/>
      <c r="B81" s="287"/>
      <c r="C81" s="282" t="s">
        <v>781</v>
      </c>
      <c r="D81" s="282"/>
      <c r="E81" s="282"/>
      <c r="F81" s="282"/>
      <c r="G81" s="282"/>
      <c r="H81" s="282"/>
      <c r="I81" s="282"/>
      <c r="J81" s="291"/>
      <c r="K81" s="291"/>
      <c r="L81" s="291"/>
      <c r="M81" s="291"/>
      <c r="N81" s="291"/>
      <c r="O81" s="291"/>
    </row>
    <row r="82" customFormat="false" ht="15" hidden="false" customHeight="false" outlineLevel="0" collapsed="false">
      <c r="A82" s="281"/>
      <c r="B82" s="287"/>
      <c r="C82" s="282" t="s">
        <v>782</v>
      </c>
      <c r="D82" s="282"/>
      <c r="E82" s="282"/>
      <c r="F82" s="282"/>
      <c r="G82" s="282"/>
      <c r="H82" s="282"/>
      <c r="I82" s="282"/>
      <c r="J82" s="291"/>
      <c r="K82" s="291"/>
      <c r="L82" s="291"/>
      <c r="M82" s="291"/>
      <c r="N82" s="291"/>
      <c r="O82" s="291"/>
    </row>
    <row r="83" customFormat="false" ht="15" hidden="false" customHeight="true" outlineLevel="0" collapsed="false">
      <c r="A83" s="281" t="s">
        <v>789</v>
      </c>
      <c r="B83" s="287" t="s">
        <v>766</v>
      </c>
      <c r="C83" s="282" t="s">
        <v>565</v>
      </c>
      <c r="D83" s="282"/>
      <c r="E83" s="282"/>
      <c r="F83" s="282"/>
      <c r="G83" s="282"/>
      <c r="H83" s="282"/>
      <c r="I83" s="282"/>
      <c r="J83" s="291"/>
      <c r="K83" s="291"/>
      <c r="L83" s="291"/>
      <c r="M83" s="291"/>
      <c r="N83" s="291"/>
      <c r="O83" s="291"/>
    </row>
    <row r="84" customFormat="false" ht="15" hidden="false" customHeight="false" outlineLevel="0" collapsed="false">
      <c r="A84" s="281"/>
      <c r="B84" s="287"/>
      <c r="C84" s="282" t="s">
        <v>780</v>
      </c>
      <c r="D84" s="282"/>
      <c r="E84" s="282"/>
      <c r="F84" s="282"/>
      <c r="G84" s="282"/>
      <c r="H84" s="282"/>
      <c r="I84" s="282"/>
      <c r="J84" s="291"/>
      <c r="K84" s="291"/>
      <c r="L84" s="291"/>
      <c r="M84" s="291"/>
      <c r="N84" s="291"/>
      <c r="O84" s="291"/>
    </row>
    <row r="85" customFormat="false" ht="15" hidden="false" customHeight="false" outlineLevel="0" collapsed="false">
      <c r="A85" s="281"/>
      <c r="B85" s="287"/>
      <c r="C85" s="282" t="s">
        <v>781</v>
      </c>
      <c r="D85" s="282"/>
      <c r="E85" s="282"/>
      <c r="F85" s="282"/>
      <c r="G85" s="282"/>
      <c r="H85" s="282"/>
      <c r="I85" s="282"/>
      <c r="J85" s="291"/>
      <c r="K85" s="291"/>
      <c r="L85" s="291"/>
      <c r="M85" s="291"/>
      <c r="N85" s="291"/>
      <c r="O85" s="291"/>
    </row>
    <row r="86" customFormat="false" ht="20.35" hidden="false" customHeight="true" outlineLevel="0" collapsed="false">
      <c r="A86" s="281"/>
      <c r="B86" s="287"/>
      <c r="C86" s="282" t="s">
        <v>782</v>
      </c>
      <c r="D86" s="282"/>
      <c r="E86" s="282"/>
      <c r="F86" s="282"/>
      <c r="G86" s="282"/>
      <c r="H86" s="282"/>
      <c r="I86" s="282"/>
      <c r="J86" s="291"/>
      <c r="K86" s="291"/>
      <c r="L86" s="291"/>
      <c r="M86" s="291"/>
      <c r="N86" s="291"/>
      <c r="O86" s="291"/>
    </row>
    <row r="87" customFormat="false" ht="89.25" hidden="false" customHeight="true" outlineLevel="0" collapsed="false">
      <c r="A87" s="281" t="s">
        <v>140</v>
      </c>
      <c r="B87" s="286" t="s">
        <v>790</v>
      </c>
      <c r="C87" s="282" t="s">
        <v>388</v>
      </c>
      <c r="D87" s="282" t="s">
        <v>388</v>
      </c>
      <c r="E87" s="282" t="s">
        <v>388</v>
      </c>
      <c r="F87" s="282" t="s">
        <v>388</v>
      </c>
      <c r="G87" s="282" t="s">
        <v>388</v>
      </c>
      <c r="H87" s="282" t="s">
        <v>388</v>
      </c>
      <c r="I87" s="282" t="s">
        <v>388</v>
      </c>
      <c r="J87" s="282" t="s">
        <v>388</v>
      </c>
      <c r="K87" s="282" t="s">
        <v>388</v>
      </c>
      <c r="L87" s="282" t="s">
        <v>388</v>
      </c>
      <c r="M87" s="282" t="s">
        <v>388</v>
      </c>
      <c r="N87" s="282" t="s">
        <v>388</v>
      </c>
      <c r="O87" s="282" t="s">
        <v>388</v>
      </c>
    </row>
    <row r="88" customFormat="false" ht="50.25" hidden="false" customHeight="true" outlineLevel="0" collapsed="false">
      <c r="A88" s="281" t="s">
        <v>142</v>
      </c>
      <c r="B88" s="287" t="s">
        <v>760</v>
      </c>
      <c r="C88" s="282" t="s">
        <v>761</v>
      </c>
      <c r="D88" s="282"/>
      <c r="E88" s="282"/>
      <c r="F88" s="282"/>
      <c r="G88" s="282"/>
      <c r="H88" s="282"/>
      <c r="I88" s="282"/>
      <c r="J88" s="282"/>
      <c r="K88" s="282"/>
      <c r="L88" s="282"/>
      <c r="M88" s="282"/>
      <c r="N88" s="282"/>
      <c r="O88" s="282"/>
    </row>
    <row r="89" customFormat="false" ht="40.55" hidden="false" customHeight="true" outlineLevel="0" collapsed="false">
      <c r="A89" s="281"/>
      <c r="B89" s="287"/>
      <c r="C89" s="282" t="s">
        <v>762</v>
      </c>
      <c r="D89" s="282"/>
      <c r="E89" s="282"/>
      <c r="F89" s="282"/>
      <c r="G89" s="282"/>
      <c r="H89" s="282"/>
      <c r="I89" s="282"/>
      <c r="J89" s="282"/>
      <c r="K89" s="282"/>
      <c r="L89" s="282"/>
      <c r="M89" s="282"/>
      <c r="N89" s="282"/>
      <c r="O89" s="282"/>
    </row>
    <row r="90" customFormat="false" ht="33.85" hidden="false" customHeight="true" outlineLevel="0" collapsed="false">
      <c r="A90" s="281" t="s">
        <v>144</v>
      </c>
      <c r="B90" s="287" t="s">
        <v>763</v>
      </c>
      <c r="C90" s="282" t="s">
        <v>761</v>
      </c>
      <c r="D90" s="282"/>
      <c r="E90" s="282"/>
      <c r="F90" s="282"/>
      <c r="G90" s="282"/>
      <c r="H90" s="282"/>
      <c r="I90" s="282"/>
      <c r="J90" s="282"/>
      <c r="K90" s="282"/>
      <c r="L90" s="282"/>
      <c r="M90" s="282"/>
      <c r="N90" s="282"/>
      <c r="O90" s="282"/>
    </row>
    <row r="91" customFormat="false" ht="25.55" hidden="false" customHeight="true" outlineLevel="0" collapsed="false">
      <c r="A91" s="281"/>
      <c r="B91" s="287"/>
      <c r="C91" s="282" t="s">
        <v>762</v>
      </c>
      <c r="D91" s="282"/>
      <c r="E91" s="282"/>
      <c r="F91" s="282"/>
      <c r="G91" s="282"/>
      <c r="H91" s="282"/>
      <c r="I91" s="282"/>
      <c r="J91" s="282"/>
      <c r="K91" s="282"/>
      <c r="L91" s="282"/>
      <c r="M91" s="282"/>
      <c r="N91" s="282"/>
      <c r="O91" s="282"/>
    </row>
    <row r="92" customFormat="false" ht="25.55" hidden="false" customHeight="true" outlineLevel="0" collapsed="false">
      <c r="A92" s="281" t="s">
        <v>155</v>
      </c>
      <c r="B92" s="287" t="s">
        <v>764</v>
      </c>
      <c r="C92" s="282" t="s">
        <v>761</v>
      </c>
      <c r="D92" s="282"/>
      <c r="E92" s="282"/>
      <c r="F92" s="282"/>
      <c r="G92" s="282"/>
      <c r="H92" s="282"/>
      <c r="I92" s="282"/>
      <c r="J92" s="282"/>
      <c r="K92" s="282"/>
      <c r="L92" s="282"/>
      <c r="M92" s="282"/>
      <c r="N92" s="282"/>
      <c r="O92" s="282"/>
    </row>
    <row r="93" customFormat="false" ht="24.1" hidden="false" customHeight="true" outlineLevel="0" collapsed="false">
      <c r="A93" s="281"/>
      <c r="B93" s="287"/>
      <c r="C93" s="282" t="s">
        <v>762</v>
      </c>
      <c r="D93" s="282"/>
      <c r="E93" s="282"/>
      <c r="F93" s="282"/>
      <c r="G93" s="282"/>
      <c r="H93" s="282"/>
      <c r="I93" s="282"/>
      <c r="J93" s="282"/>
      <c r="K93" s="282"/>
      <c r="L93" s="282"/>
      <c r="M93" s="282"/>
      <c r="N93" s="282"/>
      <c r="O93" s="282"/>
    </row>
    <row r="94" customFormat="false" ht="25.55" hidden="false" customHeight="true" outlineLevel="0" collapsed="false">
      <c r="A94" s="281" t="s">
        <v>199</v>
      </c>
      <c r="B94" s="287" t="s">
        <v>765</v>
      </c>
      <c r="C94" s="282" t="s">
        <v>761</v>
      </c>
      <c r="D94" s="282"/>
      <c r="E94" s="282"/>
      <c r="F94" s="282"/>
      <c r="G94" s="282"/>
      <c r="H94" s="282"/>
      <c r="I94" s="282"/>
      <c r="J94" s="282"/>
      <c r="K94" s="282"/>
      <c r="L94" s="282"/>
      <c r="M94" s="282"/>
      <c r="N94" s="282"/>
      <c r="O94" s="282"/>
    </row>
    <row r="95" customFormat="false" ht="27.9" hidden="false" customHeight="true" outlineLevel="0" collapsed="false">
      <c r="A95" s="281"/>
      <c r="B95" s="287"/>
      <c r="C95" s="282" t="s">
        <v>762</v>
      </c>
      <c r="D95" s="282"/>
      <c r="E95" s="282"/>
      <c r="F95" s="282"/>
      <c r="G95" s="282"/>
      <c r="H95" s="282"/>
      <c r="I95" s="282"/>
      <c r="J95" s="282"/>
      <c r="K95" s="282"/>
      <c r="L95" s="282"/>
      <c r="M95" s="282"/>
      <c r="N95" s="282"/>
      <c r="O95" s="282"/>
    </row>
    <row r="96" customFormat="false" ht="28.5" hidden="false" customHeight="true" outlineLevel="0" collapsed="false">
      <c r="A96" s="281" t="s">
        <v>211</v>
      </c>
      <c r="B96" s="287" t="s">
        <v>766</v>
      </c>
      <c r="C96" s="282" t="s">
        <v>761</v>
      </c>
      <c r="D96" s="282"/>
      <c r="E96" s="282"/>
      <c r="F96" s="282"/>
      <c r="G96" s="282"/>
      <c r="H96" s="282"/>
      <c r="I96" s="282"/>
      <c r="J96" s="282"/>
      <c r="K96" s="282"/>
      <c r="L96" s="282"/>
      <c r="M96" s="282"/>
      <c r="N96" s="282"/>
      <c r="O96" s="282"/>
    </row>
    <row r="97" customFormat="false" ht="28.5" hidden="false" customHeight="true" outlineLevel="0" collapsed="false">
      <c r="A97" s="281"/>
      <c r="B97" s="287"/>
      <c r="C97" s="282" t="s">
        <v>762</v>
      </c>
      <c r="D97" s="282"/>
      <c r="E97" s="282"/>
      <c r="F97" s="282"/>
      <c r="G97" s="282"/>
      <c r="H97" s="282"/>
      <c r="I97" s="282"/>
      <c r="J97" s="282"/>
      <c r="K97" s="282"/>
      <c r="L97" s="282"/>
      <c r="M97" s="282"/>
      <c r="N97" s="282"/>
      <c r="O97" s="282"/>
    </row>
    <row r="98" customFormat="false" ht="47.3" hidden="false" customHeight="true" outlineLevel="0" collapsed="false">
      <c r="A98" s="281" t="s">
        <v>159</v>
      </c>
      <c r="B98" s="287" t="s">
        <v>767</v>
      </c>
      <c r="C98" s="282" t="s">
        <v>761</v>
      </c>
      <c r="D98" s="282"/>
      <c r="E98" s="282"/>
      <c r="F98" s="282"/>
      <c r="G98" s="282"/>
      <c r="H98" s="282"/>
      <c r="I98" s="282"/>
      <c r="J98" s="282"/>
      <c r="K98" s="282"/>
      <c r="L98" s="282"/>
      <c r="M98" s="282"/>
      <c r="N98" s="282"/>
      <c r="O98" s="282"/>
    </row>
    <row r="99" customFormat="false" ht="44.15" hidden="false" customHeight="true" outlineLevel="0" collapsed="false">
      <c r="A99" s="281"/>
      <c r="B99" s="287"/>
      <c r="C99" s="282" t="s">
        <v>762</v>
      </c>
      <c r="D99" s="282"/>
      <c r="E99" s="282"/>
      <c r="F99" s="282"/>
      <c r="G99" s="282"/>
      <c r="H99" s="282"/>
      <c r="I99" s="282"/>
      <c r="J99" s="282"/>
      <c r="K99" s="282"/>
      <c r="L99" s="282"/>
      <c r="M99" s="282"/>
      <c r="N99" s="282"/>
      <c r="O99" s="282"/>
    </row>
    <row r="100" customFormat="false" ht="25.55" hidden="false" customHeight="true" outlineLevel="0" collapsed="false">
      <c r="A100" s="281" t="s">
        <v>161</v>
      </c>
      <c r="B100" s="287" t="s">
        <v>763</v>
      </c>
      <c r="C100" s="282" t="s">
        <v>761</v>
      </c>
      <c r="D100" s="282"/>
      <c r="E100" s="282"/>
      <c r="F100" s="282"/>
      <c r="G100" s="282"/>
      <c r="H100" s="282"/>
      <c r="I100" s="282"/>
      <c r="J100" s="282"/>
      <c r="K100" s="282"/>
      <c r="L100" s="282"/>
      <c r="M100" s="282"/>
      <c r="N100" s="282"/>
      <c r="O100" s="282"/>
    </row>
    <row r="101" customFormat="false" ht="24.75" hidden="false" customHeight="true" outlineLevel="0" collapsed="false">
      <c r="A101" s="281"/>
      <c r="B101" s="287"/>
      <c r="C101" s="282" t="s">
        <v>762</v>
      </c>
      <c r="D101" s="282"/>
      <c r="E101" s="282"/>
      <c r="F101" s="282"/>
      <c r="G101" s="282"/>
      <c r="H101" s="282"/>
      <c r="I101" s="282"/>
      <c r="J101" s="282"/>
      <c r="K101" s="282"/>
      <c r="L101" s="282"/>
      <c r="M101" s="282"/>
      <c r="N101" s="282"/>
      <c r="O101" s="282"/>
    </row>
    <row r="102" customFormat="false" ht="24.1" hidden="false" customHeight="true" outlineLevel="0" collapsed="false">
      <c r="A102" s="281" t="s">
        <v>167</v>
      </c>
      <c r="B102" s="287" t="s">
        <v>764</v>
      </c>
      <c r="C102" s="282" t="s">
        <v>761</v>
      </c>
      <c r="D102" s="282"/>
      <c r="E102" s="282"/>
      <c r="F102" s="282"/>
      <c r="G102" s="282"/>
      <c r="H102" s="282"/>
      <c r="I102" s="282"/>
      <c r="J102" s="282"/>
      <c r="K102" s="282"/>
      <c r="L102" s="282"/>
      <c r="M102" s="282"/>
      <c r="N102" s="282"/>
      <c r="O102" s="282"/>
    </row>
    <row r="103" customFormat="false" ht="24.1" hidden="false" customHeight="true" outlineLevel="0" collapsed="false">
      <c r="A103" s="281"/>
      <c r="B103" s="287"/>
      <c r="C103" s="282" t="s">
        <v>762</v>
      </c>
      <c r="D103" s="282"/>
      <c r="E103" s="282"/>
      <c r="F103" s="282"/>
      <c r="G103" s="282"/>
      <c r="H103" s="282"/>
      <c r="I103" s="282"/>
      <c r="J103" s="282"/>
      <c r="K103" s="282"/>
      <c r="L103" s="282"/>
      <c r="M103" s="282"/>
      <c r="N103" s="282"/>
      <c r="O103" s="282"/>
    </row>
    <row r="104" customFormat="false" ht="29.9" hidden="false" customHeight="true" outlineLevel="0" collapsed="false">
      <c r="A104" s="281" t="s">
        <v>216</v>
      </c>
      <c r="B104" s="287" t="s">
        <v>765</v>
      </c>
      <c r="C104" s="282" t="s">
        <v>761</v>
      </c>
      <c r="D104" s="282"/>
      <c r="E104" s="282"/>
      <c r="F104" s="282"/>
      <c r="G104" s="282"/>
      <c r="H104" s="282"/>
      <c r="I104" s="282"/>
      <c r="J104" s="282"/>
      <c r="K104" s="282"/>
      <c r="L104" s="282"/>
      <c r="M104" s="282"/>
      <c r="N104" s="282"/>
      <c r="O104" s="282"/>
    </row>
    <row r="105" customFormat="false" ht="29.9" hidden="false" customHeight="true" outlineLevel="0" collapsed="false">
      <c r="A105" s="281"/>
      <c r="B105" s="287"/>
      <c r="C105" s="282" t="s">
        <v>762</v>
      </c>
      <c r="D105" s="282"/>
      <c r="E105" s="282"/>
      <c r="F105" s="282"/>
      <c r="G105" s="282"/>
      <c r="H105" s="282"/>
      <c r="I105" s="282"/>
      <c r="J105" s="282"/>
      <c r="K105" s="282"/>
      <c r="L105" s="282"/>
      <c r="M105" s="282"/>
      <c r="N105" s="282"/>
      <c r="O105" s="282"/>
    </row>
    <row r="106" customFormat="false" ht="42.75" hidden="false" customHeight="true" outlineLevel="0" collapsed="false">
      <c r="A106" s="281" t="s">
        <v>218</v>
      </c>
      <c r="B106" s="287" t="s">
        <v>766</v>
      </c>
      <c r="C106" s="282" t="s">
        <v>761</v>
      </c>
      <c r="D106" s="282"/>
      <c r="E106" s="282"/>
      <c r="F106" s="282"/>
      <c r="G106" s="282"/>
      <c r="H106" s="282"/>
      <c r="I106" s="282"/>
      <c r="J106" s="282"/>
      <c r="K106" s="282"/>
      <c r="L106" s="282"/>
      <c r="M106" s="282"/>
      <c r="N106" s="282"/>
      <c r="O106" s="282"/>
    </row>
    <row r="107" customFormat="false" ht="31.65" hidden="false" customHeight="true" outlineLevel="0" collapsed="false">
      <c r="A107" s="281"/>
      <c r="B107" s="287"/>
      <c r="C107" s="282" t="s">
        <v>762</v>
      </c>
      <c r="D107" s="282"/>
      <c r="E107" s="282"/>
      <c r="F107" s="282"/>
      <c r="G107" s="282"/>
      <c r="H107" s="282"/>
      <c r="I107" s="282"/>
      <c r="J107" s="282"/>
      <c r="K107" s="282"/>
      <c r="L107" s="282"/>
      <c r="M107" s="282"/>
      <c r="N107" s="282"/>
      <c r="O107" s="282"/>
    </row>
    <row r="108" customFormat="false" ht="36" hidden="false" customHeight="true" outlineLevel="0" collapsed="false">
      <c r="A108" s="281" t="s">
        <v>169</v>
      </c>
      <c r="B108" s="287" t="s">
        <v>768</v>
      </c>
      <c r="C108" s="282" t="s">
        <v>761</v>
      </c>
      <c r="D108" s="282"/>
      <c r="E108" s="282"/>
      <c r="F108" s="282"/>
      <c r="G108" s="282"/>
      <c r="H108" s="282"/>
      <c r="I108" s="282"/>
      <c r="J108" s="282"/>
      <c r="K108" s="282"/>
      <c r="L108" s="282"/>
      <c r="M108" s="282"/>
      <c r="N108" s="282"/>
      <c r="O108" s="282"/>
    </row>
    <row r="109" customFormat="false" ht="35.25" hidden="false" customHeight="true" outlineLevel="0" collapsed="false">
      <c r="A109" s="281"/>
      <c r="B109" s="287"/>
      <c r="C109" s="282" t="s">
        <v>762</v>
      </c>
      <c r="D109" s="282"/>
      <c r="E109" s="282"/>
      <c r="F109" s="282"/>
      <c r="G109" s="282"/>
      <c r="H109" s="282"/>
      <c r="I109" s="282"/>
      <c r="J109" s="282"/>
      <c r="K109" s="282"/>
      <c r="L109" s="282"/>
      <c r="M109" s="282"/>
      <c r="N109" s="282"/>
      <c r="O109" s="282"/>
    </row>
    <row r="110" customFormat="false" ht="24.1" hidden="false" customHeight="true" outlineLevel="0" collapsed="false">
      <c r="A110" s="281" t="s">
        <v>220</v>
      </c>
      <c r="B110" s="287" t="s">
        <v>763</v>
      </c>
      <c r="C110" s="282" t="s">
        <v>761</v>
      </c>
      <c r="D110" s="282"/>
      <c r="E110" s="282"/>
      <c r="F110" s="282"/>
      <c r="G110" s="282"/>
      <c r="H110" s="282"/>
      <c r="I110" s="282"/>
      <c r="J110" s="282"/>
      <c r="K110" s="282"/>
      <c r="L110" s="282"/>
      <c r="M110" s="282"/>
      <c r="N110" s="282"/>
      <c r="O110" s="282"/>
    </row>
    <row r="111" customFormat="false" ht="24.75" hidden="false" customHeight="true" outlineLevel="0" collapsed="false">
      <c r="A111" s="281"/>
      <c r="B111" s="287"/>
      <c r="C111" s="282" t="s">
        <v>762</v>
      </c>
      <c r="D111" s="282"/>
      <c r="E111" s="282"/>
      <c r="F111" s="282"/>
      <c r="G111" s="282"/>
      <c r="H111" s="282"/>
      <c r="I111" s="282"/>
      <c r="J111" s="282"/>
      <c r="K111" s="282"/>
      <c r="L111" s="282"/>
      <c r="M111" s="282"/>
      <c r="N111" s="282"/>
      <c r="O111" s="282"/>
    </row>
    <row r="112" customFormat="false" ht="25.55" hidden="false" customHeight="true" outlineLevel="0" collapsed="false">
      <c r="A112" s="281" t="s">
        <v>222</v>
      </c>
      <c r="B112" s="287" t="s">
        <v>764</v>
      </c>
      <c r="C112" s="282" t="s">
        <v>761</v>
      </c>
      <c r="D112" s="282"/>
      <c r="E112" s="282"/>
      <c r="F112" s="282"/>
      <c r="G112" s="282"/>
      <c r="H112" s="282"/>
      <c r="I112" s="282"/>
      <c r="J112" s="282"/>
      <c r="K112" s="282"/>
      <c r="L112" s="282"/>
      <c r="M112" s="282"/>
      <c r="N112" s="282"/>
      <c r="O112" s="282"/>
    </row>
    <row r="113" customFormat="false" ht="24.75" hidden="false" customHeight="true" outlineLevel="0" collapsed="false">
      <c r="A113" s="281"/>
      <c r="B113" s="287"/>
      <c r="C113" s="282" t="s">
        <v>762</v>
      </c>
      <c r="D113" s="282"/>
      <c r="E113" s="282"/>
      <c r="F113" s="282"/>
      <c r="G113" s="282"/>
      <c r="H113" s="282"/>
      <c r="I113" s="282"/>
      <c r="J113" s="282"/>
      <c r="K113" s="282"/>
      <c r="L113" s="282"/>
      <c r="M113" s="282"/>
      <c r="N113" s="282"/>
      <c r="O113" s="282"/>
    </row>
    <row r="114" customFormat="false" ht="28.5" hidden="false" customHeight="true" outlineLevel="0" collapsed="false">
      <c r="A114" s="281" t="s">
        <v>224</v>
      </c>
      <c r="B114" s="287" t="s">
        <v>765</v>
      </c>
      <c r="C114" s="282" t="s">
        <v>761</v>
      </c>
      <c r="D114" s="282"/>
      <c r="E114" s="282"/>
      <c r="F114" s="282"/>
      <c r="G114" s="282"/>
      <c r="H114" s="282"/>
      <c r="I114" s="282"/>
      <c r="J114" s="282"/>
      <c r="K114" s="282"/>
      <c r="L114" s="282"/>
      <c r="M114" s="282"/>
      <c r="N114" s="282"/>
      <c r="O114" s="282"/>
    </row>
    <row r="115" customFormat="false" ht="31.65" hidden="false" customHeight="true" outlineLevel="0" collapsed="false">
      <c r="A115" s="281"/>
      <c r="B115" s="287"/>
      <c r="C115" s="282" t="s">
        <v>762</v>
      </c>
      <c r="D115" s="282"/>
      <c r="E115" s="282"/>
      <c r="F115" s="282"/>
      <c r="G115" s="282"/>
      <c r="H115" s="282"/>
      <c r="I115" s="282"/>
      <c r="J115" s="282"/>
      <c r="K115" s="282"/>
      <c r="L115" s="282"/>
      <c r="M115" s="282"/>
      <c r="N115" s="282"/>
      <c r="O115" s="282"/>
    </row>
    <row r="116" customFormat="false" ht="15" hidden="false" customHeight="true" outlineLevel="0" collapsed="false">
      <c r="A116" s="281" t="s">
        <v>226</v>
      </c>
      <c r="B116" s="287" t="s">
        <v>766</v>
      </c>
      <c r="C116" s="282" t="s">
        <v>761</v>
      </c>
      <c r="D116" s="282"/>
      <c r="E116" s="282"/>
      <c r="F116" s="282"/>
      <c r="G116" s="282"/>
      <c r="H116" s="282"/>
      <c r="I116" s="282"/>
      <c r="J116" s="282"/>
      <c r="K116" s="282"/>
      <c r="L116" s="282"/>
      <c r="M116" s="282"/>
      <c r="N116" s="282"/>
      <c r="O116" s="282"/>
    </row>
    <row r="117" customFormat="false" ht="38.35" hidden="false" customHeight="true" outlineLevel="0" collapsed="false">
      <c r="A117" s="281"/>
      <c r="B117" s="287"/>
      <c r="C117" s="282" t="s">
        <v>762</v>
      </c>
      <c r="D117" s="282"/>
      <c r="E117" s="282"/>
      <c r="F117" s="282"/>
      <c r="G117" s="282"/>
      <c r="H117" s="282"/>
      <c r="I117" s="282"/>
      <c r="J117" s="291"/>
      <c r="K117" s="291"/>
      <c r="L117" s="291"/>
      <c r="M117" s="291"/>
      <c r="N117" s="291"/>
      <c r="O117" s="291"/>
    </row>
    <row r="118" customFormat="false" ht="90" hidden="false" customHeight="true" outlineLevel="0" collapsed="false">
      <c r="A118" s="281" t="s">
        <v>227</v>
      </c>
      <c r="B118" s="287" t="s">
        <v>771</v>
      </c>
      <c r="C118" s="282" t="s">
        <v>772</v>
      </c>
      <c r="D118" s="282"/>
      <c r="E118" s="282"/>
      <c r="F118" s="282"/>
      <c r="G118" s="282"/>
      <c r="H118" s="282"/>
      <c r="I118" s="282"/>
      <c r="J118" s="291"/>
      <c r="K118" s="291"/>
      <c r="L118" s="291"/>
      <c r="M118" s="291"/>
      <c r="N118" s="291"/>
      <c r="O118" s="291"/>
    </row>
    <row r="119" customFormat="false" ht="38.35" hidden="false" customHeight="true" outlineLevel="0" collapsed="false">
      <c r="A119" s="281" t="s">
        <v>229</v>
      </c>
      <c r="B119" s="287" t="s">
        <v>773</v>
      </c>
      <c r="C119" s="282" t="s">
        <v>772</v>
      </c>
      <c r="D119" s="282"/>
      <c r="E119" s="282"/>
      <c r="F119" s="282"/>
      <c r="G119" s="282"/>
      <c r="H119" s="282"/>
      <c r="I119" s="282"/>
      <c r="J119" s="291"/>
      <c r="K119" s="291"/>
      <c r="L119" s="291"/>
      <c r="M119" s="291"/>
      <c r="N119" s="291"/>
      <c r="O119" s="291"/>
    </row>
    <row r="120" customFormat="false" ht="60.75" hidden="false" customHeight="true" outlineLevel="0" collapsed="false">
      <c r="A120" s="281" t="s">
        <v>235</v>
      </c>
      <c r="B120" s="287" t="s">
        <v>774</v>
      </c>
      <c r="C120" s="282" t="s">
        <v>772</v>
      </c>
      <c r="D120" s="282"/>
      <c r="E120" s="282"/>
      <c r="F120" s="282"/>
      <c r="G120" s="282"/>
      <c r="H120" s="282"/>
      <c r="I120" s="282"/>
      <c r="J120" s="291"/>
      <c r="K120" s="291"/>
      <c r="L120" s="291"/>
      <c r="M120" s="291"/>
      <c r="N120" s="291"/>
      <c r="O120" s="291"/>
    </row>
    <row r="121" customFormat="false" ht="55.6" hidden="false" customHeight="true" outlineLevel="0" collapsed="false">
      <c r="A121" s="281" t="s">
        <v>791</v>
      </c>
      <c r="B121" s="287" t="s">
        <v>776</v>
      </c>
      <c r="C121" s="282" t="s">
        <v>772</v>
      </c>
      <c r="D121" s="282"/>
      <c r="E121" s="282"/>
      <c r="F121" s="282"/>
      <c r="G121" s="282"/>
      <c r="H121" s="282"/>
      <c r="I121" s="282"/>
      <c r="J121" s="291"/>
      <c r="K121" s="291"/>
      <c r="L121" s="291"/>
      <c r="M121" s="291"/>
      <c r="N121" s="291"/>
      <c r="O121" s="291"/>
    </row>
    <row r="122" customFormat="false" ht="42.1" hidden="false" customHeight="true" outlineLevel="0" collapsed="false">
      <c r="A122" s="281" t="s">
        <v>792</v>
      </c>
      <c r="B122" s="287" t="s">
        <v>778</v>
      </c>
      <c r="C122" s="282" t="s">
        <v>772</v>
      </c>
      <c r="D122" s="282"/>
      <c r="E122" s="282"/>
      <c r="F122" s="282"/>
      <c r="G122" s="282"/>
      <c r="H122" s="282"/>
      <c r="I122" s="282"/>
      <c r="J122" s="291"/>
      <c r="K122" s="291"/>
      <c r="L122" s="291"/>
      <c r="M122" s="291"/>
      <c r="N122" s="291"/>
      <c r="O122" s="291"/>
    </row>
    <row r="123" customFormat="false" ht="24.1" hidden="false" customHeight="true" outlineLevel="0" collapsed="false">
      <c r="A123" s="281" t="s">
        <v>239</v>
      </c>
      <c r="B123" s="287" t="s">
        <v>779</v>
      </c>
      <c r="C123" s="282" t="s">
        <v>565</v>
      </c>
      <c r="D123" s="282"/>
      <c r="E123" s="282"/>
      <c r="F123" s="282"/>
      <c r="G123" s="282"/>
      <c r="H123" s="282"/>
      <c r="I123" s="282"/>
      <c r="J123" s="291"/>
      <c r="K123" s="291"/>
      <c r="L123" s="291"/>
      <c r="M123" s="291"/>
      <c r="N123" s="291"/>
      <c r="O123" s="291"/>
    </row>
    <row r="124" customFormat="false" ht="28.5" hidden="false" customHeight="true" outlineLevel="0" collapsed="false">
      <c r="A124" s="281"/>
      <c r="B124" s="287"/>
      <c r="C124" s="282" t="s">
        <v>780</v>
      </c>
      <c r="D124" s="282"/>
      <c r="E124" s="282"/>
      <c r="F124" s="282"/>
      <c r="G124" s="282"/>
      <c r="H124" s="282"/>
      <c r="I124" s="282"/>
      <c r="J124" s="291"/>
      <c r="K124" s="291"/>
      <c r="L124" s="291"/>
      <c r="M124" s="291"/>
      <c r="N124" s="291"/>
      <c r="O124" s="291"/>
    </row>
    <row r="125" customFormat="false" ht="26.15" hidden="false" customHeight="true" outlineLevel="0" collapsed="false">
      <c r="A125" s="281"/>
      <c r="B125" s="287"/>
      <c r="C125" s="282" t="s">
        <v>781</v>
      </c>
      <c r="D125" s="282"/>
      <c r="E125" s="282"/>
      <c r="F125" s="282"/>
      <c r="G125" s="282"/>
      <c r="H125" s="282"/>
      <c r="I125" s="282"/>
      <c r="J125" s="291"/>
      <c r="K125" s="291"/>
      <c r="L125" s="291"/>
      <c r="M125" s="291"/>
      <c r="N125" s="291"/>
      <c r="O125" s="291"/>
    </row>
    <row r="126" customFormat="false" ht="28.5" hidden="false" customHeight="true" outlineLevel="0" collapsed="false">
      <c r="A126" s="281"/>
      <c r="B126" s="287"/>
      <c r="C126" s="282" t="s">
        <v>782</v>
      </c>
      <c r="D126" s="282"/>
      <c r="E126" s="282"/>
      <c r="F126" s="282"/>
      <c r="G126" s="282"/>
      <c r="H126" s="282"/>
      <c r="I126" s="282"/>
      <c r="J126" s="291"/>
      <c r="K126" s="291"/>
      <c r="L126" s="291"/>
      <c r="M126" s="291"/>
      <c r="N126" s="291"/>
      <c r="O126" s="291"/>
    </row>
    <row r="127" customFormat="false" ht="15" hidden="false" customHeight="true" outlineLevel="0" collapsed="false">
      <c r="A127" s="281" t="s">
        <v>241</v>
      </c>
      <c r="B127" s="287" t="s">
        <v>764</v>
      </c>
      <c r="C127" s="282" t="s">
        <v>565</v>
      </c>
      <c r="D127" s="282"/>
      <c r="E127" s="282"/>
      <c r="F127" s="282"/>
      <c r="G127" s="282"/>
      <c r="H127" s="282"/>
      <c r="I127" s="282"/>
      <c r="J127" s="291"/>
      <c r="K127" s="291"/>
      <c r="L127" s="291"/>
      <c r="M127" s="291"/>
      <c r="N127" s="291"/>
      <c r="O127" s="291"/>
    </row>
    <row r="128" customFormat="false" ht="15" hidden="false" customHeight="false" outlineLevel="0" collapsed="false">
      <c r="A128" s="281"/>
      <c r="B128" s="287"/>
      <c r="C128" s="282" t="s">
        <v>780</v>
      </c>
      <c r="D128" s="282"/>
      <c r="E128" s="282"/>
      <c r="F128" s="282"/>
      <c r="G128" s="282"/>
      <c r="H128" s="282"/>
      <c r="I128" s="282"/>
      <c r="J128" s="291"/>
      <c r="K128" s="291"/>
      <c r="L128" s="291"/>
      <c r="M128" s="291"/>
      <c r="N128" s="291"/>
      <c r="O128" s="291"/>
    </row>
    <row r="129" customFormat="false" ht="15" hidden="false" customHeight="false" outlineLevel="0" collapsed="false">
      <c r="A129" s="281"/>
      <c r="B129" s="287"/>
      <c r="C129" s="282" t="s">
        <v>781</v>
      </c>
      <c r="D129" s="282"/>
      <c r="E129" s="282"/>
      <c r="F129" s="282"/>
      <c r="G129" s="282"/>
      <c r="H129" s="282"/>
      <c r="I129" s="282"/>
      <c r="J129" s="291"/>
      <c r="K129" s="291"/>
      <c r="L129" s="291"/>
      <c r="M129" s="291"/>
      <c r="N129" s="291"/>
      <c r="O129" s="291"/>
    </row>
    <row r="130" customFormat="false" ht="15" hidden="false" customHeight="false" outlineLevel="0" collapsed="false">
      <c r="A130" s="281"/>
      <c r="B130" s="287"/>
      <c r="C130" s="282" t="s">
        <v>782</v>
      </c>
      <c r="D130" s="282"/>
      <c r="E130" s="282"/>
      <c r="F130" s="282"/>
      <c r="G130" s="282"/>
      <c r="H130" s="282"/>
      <c r="I130" s="282"/>
      <c r="J130" s="291"/>
      <c r="K130" s="291"/>
      <c r="L130" s="291"/>
      <c r="M130" s="291"/>
      <c r="N130" s="291"/>
      <c r="O130" s="291"/>
    </row>
    <row r="131" customFormat="false" ht="15" hidden="false" customHeight="true" outlineLevel="0" collapsed="false">
      <c r="A131" s="281" t="s">
        <v>243</v>
      </c>
      <c r="B131" s="287" t="s">
        <v>765</v>
      </c>
      <c r="C131" s="282" t="s">
        <v>565</v>
      </c>
      <c r="D131" s="282"/>
      <c r="E131" s="282"/>
      <c r="F131" s="282"/>
      <c r="G131" s="282"/>
      <c r="H131" s="282"/>
      <c r="I131" s="282"/>
      <c r="J131" s="291"/>
      <c r="K131" s="291"/>
      <c r="L131" s="291"/>
      <c r="M131" s="291"/>
      <c r="N131" s="291"/>
      <c r="O131" s="291"/>
    </row>
    <row r="132" customFormat="false" ht="15" hidden="false" customHeight="false" outlineLevel="0" collapsed="false">
      <c r="A132" s="281"/>
      <c r="B132" s="287"/>
      <c r="C132" s="282" t="s">
        <v>780</v>
      </c>
      <c r="D132" s="282"/>
      <c r="E132" s="282"/>
      <c r="F132" s="282"/>
      <c r="G132" s="282"/>
      <c r="H132" s="282"/>
      <c r="I132" s="282"/>
      <c r="J132" s="291"/>
      <c r="K132" s="291"/>
      <c r="L132" s="291"/>
      <c r="M132" s="291"/>
      <c r="N132" s="291"/>
      <c r="O132" s="291"/>
    </row>
    <row r="133" customFormat="false" ht="15.85" hidden="false" customHeight="true" outlineLevel="0" collapsed="false">
      <c r="A133" s="281"/>
      <c r="B133" s="287"/>
      <c r="C133" s="282" t="s">
        <v>781</v>
      </c>
      <c r="D133" s="282"/>
      <c r="E133" s="282"/>
      <c r="F133" s="282"/>
      <c r="G133" s="282"/>
      <c r="H133" s="282"/>
      <c r="I133" s="282"/>
      <c r="J133" s="291"/>
      <c r="K133" s="291"/>
      <c r="L133" s="291"/>
      <c r="M133" s="291"/>
      <c r="N133" s="291"/>
      <c r="O133" s="291"/>
    </row>
    <row r="134" customFormat="false" ht="15" hidden="false" customHeight="false" outlineLevel="0" collapsed="false">
      <c r="A134" s="281"/>
      <c r="B134" s="287"/>
      <c r="C134" s="282" t="s">
        <v>782</v>
      </c>
      <c r="D134" s="282"/>
      <c r="E134" s="282"/>
      <c r="F134" s="282"/>
      <c r="G134" s="282"/>
      <c r="H134" s="282"/>
      <c r="I134" s="282"/>
      <c r="J134" s="291"/>
      <c r="K134" s="291"/>
      <c r="L134" s="291"/>
      <c r="M134" s="291"/>
      <c r="N134" s="291"/>
      <c r="O134" s="291"/>
    </row>
    <row r="135" customFormat="false" ht="15" hidden="false" customHeight="true" outlineLevel="0" collapsed="false">
      <c r="A135" s="281" t="s">
        <v>245</v>
      </c>
      <c r="B135" s="287" t="s">
        <v>766</v>
      </c>
      <c r="C135" s="282" t="s">
        <v>565</v>
      </c>
      <c r="D135" s="291"/>
      <c r="E135" s="291"/>
      <c r="F135" s="291"/>
      <c r="G135" s="291"/>
      <c r="H135" s="291"/>
      <c r="I135" s="291"/>
      <c r="J135" s="291"/>
      <c r="K135" s="291"/>
      <c r="L135" s="291"/>
      <c r="M135" s="291"/>
      <c r="N135" s="291"/>
      <c r="O135" s="291"/>
    </row>
    <row r="136" customFormat="false" ht="15" hidden="false" customHeight="false" outlineLevel="0" collapsed="false">
      <c r="A136" s="281"/>
      <c r="B136" s="287"/>
      <c r="C136" s="282" t="s">
        <v>780</v>
      </c>
      <c r="D136" s="291"/>
      <c r="E136" s="291"/>
      <c r="F136" s="291"/>
      <c r="G136" s="291"/>
      <c r="H136" s="291"/>
      <c r="I136" s="291"/>
      <c r="J136" s="291"/>
      <c r="K136" s="291"/>
      <c r="L136" s="291"/>
      <c r="M136" s="291"/>
      <c r="N136" s="291"/>
      <c r="O136" s="291"/>
    </row>
    <row r="137" customFormat="false" ht="28.5" hidden="false" customHeight="true" outlineLevel="0" collapsed="false">
      <c r="A137" s="281"/>
      <c r="B137" s="287"/>
      <c r="C137" s="282" t="s">
        <v>781</v>
      </c>
      <c r="D137" s="291"/>
      <c r="E137" s="291"/>
      <c r="F137" s="291"/>
      <c r="G137" s="291"/>
      <c r="H137" s="291"/>
      <c r="I137" s="291"/>
      <c r="J137" s="291"/>
      <c r="K137" s="291"/>
      <c r="L137" s="291"/>
      <c r="M137" s="291"/>
      <c r="N137" s="291"/>
      <c r="O137" s="291"/>
    </row>
    <row r="138" customFormat="false" ht="25.55" hidden="false" customHeight="true" outlineLevel="0" collapsed="false">
      <c r="A138" s="281"/>
      <c r="B138" s="287"/>
      <c r="C138" s="282" t="s">
        <v>782</v>
      </c>
      <c r="D138" s="291"/>
      <c r="E138" s="291"/>
      <c r="F138" s="291"/>
      <c r="G138" s="291"/>
      <c r="H138" s="291"/>
      <c r="I138" s="291"/>
      <c r="J138" s="291"/>
      <c r="K138" s="291"/>
      <c r="L138" s="291"/>
      <c r="M138" s="291"/>
      <c r="N138" s="291"/>
      <c r="O138" s="291"/>
    </row>
    <row r="139" customFormat="false" ht="29.3" hidden="false" customHeight="true" outlineLevel="0" collapsed="false">
      <c r="A139" s="281" t="s">
        <v>249</v>
      </c>
      <c r="B139" s="287" t="s">
        <v>786</v>
      </c>
      <c r="C139" s="282" t="s">
        <v>565</v>
      </c>
      <c r="D139" s="282"/>
      <c r="E139" s="282"/>
      <c r="F139" s="282"/>
      <c r="G139" s="282"/>
      <c r="H139" s="282"/>
      <c r="I139" s="282"/>
      <c r="J139" s="291"/>
      <c r="K139" s="291"/>
      <c r="L139" s="291"/>
      <c r="M139" s="291"/>
      <c r="N139" s="291"/>
      <c r="O139" s="291"/>
    </row>
    <row r="140" customFormat="false" ht="28.5" hidden="false" customHeight="true" outlineLevel="0" collapsed="false">
      <c r="A140" s="281"/>
      <c r="B140" s="287"/>
      <c r="C140" s="282" t="s">
        <v>780</v>
      </c>
      <c r="D140" s="282"/>
      <c r="E140" s="282"/>
      <c r="F140" s="282"/>
      <c r="G140" s="282"/>
      <c r="H140" s="282"/>
      <c r="I140" s="282"/>
      <c r="J140" s="291"/>
      <c r="K140" s="291"/>
      <c r="L140" s="291"/>
      <c r="M140" s="291"/>
      <c r="N140" s="291"/>
      <c r="O140" s="291"/>
    </row>
    <row r="141" customFormat="false" ht="24.1" hidden="false" customHeight="true" outlineLevel="0" collapsed="false">
      <c r="A141" s="281"/>
      <c r="B141" s="287"/>
      <c r="C141" s="282" t="s">
        <v>781</v>
      </c>
      <c r="D141" s="282"/>
      <c r="E141" s="282"/>
      <c r="F141" s="282"/>
      <c r="G141" s="282"/>
      <c r="H141" s="282"/>
      <c r="I141" s="282"/>
      <c r="J141" s="291"/>
      <c r="K141" s="291"/>
      <c r="L141" s="291"/>
      <c r="M141" s="291"/>
      <c r="N141" s="291"/>
      <c r="O141" s="291"/>
    </row>
    <row r="142" customFormat="false" ht="24.1" hidden="false" customHeight="true" outlineLevel="0" collapsed="false">
      <c r="A142" s="281"/>
      <c r="B142" s="287"/>
      <c r="C142" s="282" t="s">
        <v>782</v>
      </c>
      <c r="D142" s="282"/>
      <c r="E142" s="282"/>
      <c r="F142" s="282"/>
      <c r="G142" s="282"/>
      <c r="H142" s="282"/>
      <c r="I142" s="282"/>
      <c r="J142" s="291"/>
      <c r="K142" s="291"/>
      <c r="L142" s="291"/>
      <c r="M142" s="291"/>
      <c r="N142" s="291"/>
      <c r="O142" s="291"/>
    </row>
    <row r="143" customFormat="false" ht="15" hidden="false" customHeight="true" outlineLevel="0" collapsed="false">
      <c r="A143" s="281" t="s">
        <v>793</v>
      </c>
      <c r="B143" s="287" t="s">
        <v>764</v>
      </c>
      <c r="C143" s="282" t="s">
        <v>565</v>
      </c>
      <c r="D143" s="282"/>
      <c r="E143" s="282"/>
      <c r="F143" s="282"/>
      <c r="G143" s="282"/>
      <c r="H143" s="282"/>
      <c r="I143" s="282"/>
      <c r="J143" s="291"/>
      <c r="K143" s="291"/>
      <c r="L143" s="291"/>
      <c r="M143" s="291"/>
      <c r="N143" s="291"/>
      <c r="O143" s="291"/>
    </row>
    <row r="144" customFormat="false" ht="15" hidden="false" customHeight="false" outlineLevel="0" collapsed="false">
      <c r="A144" s="281"/>
      <c r="B144" s="287"/>
      <c r="C144" s="282" t="s">
        <v>780</v>
      </c>
      <c r="D144" s="282"/>
      <c r="E144" s="282"/>
      <c r="F144" s="282"/>
      <c r="G144" s="282"/>
      <c r="H144" s="282"/>
      <c r="I144" s="282"/>
      <c r="J144" s="291"/>
      <c r="K144" s="291"/>
      <c r="L144" s="291"/>
      <c r="M144" s="291"/>
      <c r="N144" s="291"/>
      <c r="O144" s="291"/>
    </row>
    <row r="145" customFormat="false" ht="15" hidden="false" customHeight="false" outlineLevel="0" collapsed="false">
      <c r="A145" s="281"/>
      <c r="B145" s="287"/>
      <c r="C145" s="282" t="s">
        <v>781</v>
      </c>
      <c r="D145" s="282"/>
      <c r="E145" s="282"/>
      <c r="F145" s="282"/>
      <c r="G145" s="282"/>
      <c r="H145" s="282"/>
      <c r="I145" s="282"/>
      <c r="J145" s="291"/>
      <c r="K145" s="291"/>
      <c r="L145" s="291"/>
      <c r="M145" s="291"/>
      <c r="N145" s="291"/>
      <c r="O145" s="291"/>
    </row>
    <row r="146" customFormat="false" ht="15" hidden="false" customHeight="false" outlineLevel="0" collapsed="false">
      <c r="A146" s="281"/>
      <c r="B146" s="287"/>
      <c r="C146" s="282" t="s">
        <v>782</v>
      </c>
      <c r="D146" s="282"/>
      <c r="E146" s="282"/>
      <c r="F146" s="282"/>
      <c r="G146" s="282"/>
      <c r="H146" s="282"/>
      <c r="I146" s="282"/>
      <c r="J146" s="291"/>
      <c r="K146" s="291"/>
      <c r="L146" s="291"/>
      <c r="M146" s="291"/>
      <c r="N146" s="291"/>
      <c r="O146" s="291"/>
    </row>
    <row r="147" customFormat="false" ht="15" hidden="false" customHeight="true" outlineLevel="0" collapsed="false">
      <c r="A147" s="281" t="s">
        <v>794</v>
      </c>
      <c r="B147" s="287" t="s">
        <v>765</v>
      </c>
      <c r="C147" s="282" t="s">
        <v>565</v>
      </c>
      <c r="D147" s="282"/>
      <c r="E147" s="282"/>
      <c r="F147" s="282"/>
      <c r="G147" s="282"/>
      <c r="H147" s="282"/>
      <c r="I147" s="282"/>
      <c r="J147" s="291"/>
      <c r="K147" s="291"/>
      <c r="L147" s="291"/>
      <c r="M147" s="291"/>
      <c r="N147" s="291"/>
      <c r="O147" s="291"/>
    </row>
    <row r="148" customFormat="false" ht="15" hidden="false" customHeight="false" outlineLevel="0" collapsed="false">
      <c r="A148" s="281"/>
      <c r="B148" s="287"/>
      <c r="C148" s="282" t="s">
        <v>780</v>
      </c>
      <c r="D148" s="282"/>
      <c r="E148" s="282"/>
      <c r="F148" s="282"/>
      <c r="G148" s="282"/>
      <c r="H148" s="282"/>
      <c r="I148" s="282"/>
      <c r="J148" s="291"/>
      <c r="K148" s="291"/>
      <c r="L148" s="291"/>
      <c r="M148" s="291"/>
      <c r="N148" s="291"/>
      <c r="O148" s="291"/>
    </row>
    <row r="149" customFormat="false" ht="15" hidden="false" customHeight="false" outlineLevel="0" collapsed="false">
      <c r="A149" s="281"/>
      <c r="B149" s="287"/>
      <c r="C149" s="282" t="s">
        <v>781</v>
      </c>
      <c r="D149" s="282"/>
      <c r="E149" s="282"/>
      <c r="F149" s="282"/>
      <c r="G149" s="282"/>
      <c r="H149" s="282"/>
      <c r="I149" s="282"/>
      <c r="J149" s="291"/>
      <c r="K149" s="291"/>
      <c r="L149" s="291"/>
      <c r="M149" s="291"/>
      <c r="N149" s="291"/>
      <c r="O149" s="291"/>
    </row>
    <row r="150" customFormat="false" ht="15" hidden="false" customHeight="false" outlineLevel="0" collapsed="false">
      <c r="A150" s="281"/>
      <c r="B150" s="287"/>
      <c r="C150" s="282" t="s">
        <v>782</v>
      </c>
      <c r="D150" s="282"/>
      <c r="E150" s="282"/>
      <c r="F150" s="282"/>
      <c r="G150" s="282"/>
      <c r="H150" s="282"/>
      <c r="I150" s="282"/>
      <c r="J150" s="291"/>
      <c r="K150" s="291"/>
      <c r="L150" s="291"/>
      <c r="M150" s="291"/>
      <c r="N150" s="291"/>
      <c r="O150" s="291"/>
    </row>
    <row r="151" customFormat="false" ht="15" hidden="false" customHeight="true" outlineLevel="0" collapsed="false">
      <c r="A151" s="281" t="s">
        <v>795</v>
      </c>
      <c r="B151" s="287" t="s">
        <v>766</v>
      </c>
      <c r="C151" s="282" t="s">
        <v>565</v>
      </c>
      <c r="D151" s="282"/>
      <c r="E151" s="282"/>
      <c r="F151" s="282"/>
      <c r="G151" s="282"/>
      <c r="H151" s="282"/>
      <c r="I151" s="282"/>
      <c r="J151" s="291"/>
      <c r="K151" s="291"/>
      <c r="L151" s="291"/>
      <c r="M151" s="291"/>
      <c r="N151" s="291"/>
      <c r="O151" s="291"/>
    </row>
    <row r="152" customFormat="false" ht="16.6" hidden="false" customHeight="true" outlineLevel="0" collapsed="false">
      <c r="A152" s="281"/>
      <c r="B152" s="287"/>
      <c r="C152" s="282" t="s">
        <v>780</v>
      </c>
      <c r="D152" s="282"/>
      <c r="E152" s="282"/>
      <c r="F152" s="282"/>
      <c r="G152" s="282"/>
      <c r="H152" s="282"/>
      <c r="I152" s="282"/>
      <c r="J152" s="291"/>
      <c r="K152" s="291"/>
      <c r="L152" s="291"/>
      <c r="M152" s="291"/>
      <c r="N152" s="291"/>
      <c r="O152" s="291"/>
    </row>
    <row r="153" customFormat="false" ht="16.6" hidden="false" customHeight="true" outlineLevel="0" collapsed="false">
      <c r="A153" s="281"/>
      <c r="B153" s="287"/>
      <c r="C153" s="282" t="s">
        <v>781</v>
      </c>
      <c r="D153" s="282"/>
      <c r="E153" s="282"/>
      <c r="F153" s="282"/>
      <c r="G153" s="282"/>
      <c r="H153" s="282"/>
      <c r="I153" s="282"/>
      <c r="J153" s="291"/>
      <c r="K153" s="291"/>
      <c r="L153" s="291"/>
      <c r="M153" s="291"/>
      <c r="N153" s="291"/>
      <c r="O153" s="291"/>
    </row>
    <row r="154" customFormat="false" ht="21.8" hidden="false" customHeight="true" outlineLevel="0" collapsed="false">
      <c r="A154" s="281"/>
      <c r="B154" s="287"/>
      <c r="C154" s="282" t="s">
        <v>782</v>
      </c>
      <c r="D154" s="282"/>
      <c r="E154" s="282"/>
      <c r="F154" s="282"/>
      <c r="G154" s="282"/>
      <c r="H154" s="282"/>
      <c r="I154" s="282"/>
      <c r="J154" s="291"/>
      <c r="K154" s="291"/>
      <c r="L154" s="291"/>
      <c r="M154" s="291"/>
      <c r="N154" s="291"/>
      <c r="O154" s="291"/>
    </row>
    <row r="155" customFormat="false" ht="34.6" hidden="false" customHeight="true" outlineLevel="0" collapsed="false">
      <c r="A155" s="281" t="s">
        <v>796</v>
      </c>
      <c r="B155" s="282" t="s">
        <v>734</v>
      </c>
      <c r="C155" s="282" t="s">
        <v>388</v>
      </c>
      <c r="D155" s="282" t="s">
        <v>388</v>
      </c>
      <c r="E155" s="282" t="s">
        <v>388</v>
      </c>
      <c r="F155" s="282" t="s">
        <v>388</v>
      </c>
      <c r="G155" s="282" t="s">
        <v>388</v>
      </c>
      <c r="H155" s="282" t="s">
        <v>388</v>
      </c>
      <c r="I155" s="282" t="s">
        <v>388</v>
      </c>
      <c r="J155" s="282" t="s">
        <v>388</v>
      </c>
      <c r="K155" s="282" t="s">
        <v>388</v>
      </c>
      <c r="L155" s="282" t="s">
        <v>388</v>
      </c>
      <c r="M155" s="282" t="s">
        <v>388</v>
      </c>
      <c r="N155" s="282" t="s">
        <v>388</v>
      </c>
      <c r="O155" s="282" t="s">
        <v>388</v>
      </c>
    </row>
    <row r="156" customFormat="false" ht="15" hidden="false" customHeight="false" outlineLevel="0" collapsed="false">
      <c r="A156" s="281" t="s">
        <v>797</v>
      </c>
      <c r="B156" s="282" t="s">
        <v>797</v>
      </c>
      <c r="C156" s="282"/>
      <c r="D156" s="282"/>
      <c r="E156" s="282"/>
      <c r="F156" s="282"/>
      <c r="G156" s="282"/>
      <c r="H156" s="282"/>
      <c r="I156" s="282"/>
      <c r="J156" s="291"/>
      <c r="K156" s="291"/>
      <c r="L156" s="291"/>
      <c r="M156" s="291"/>
      <c r="N156" s="291"/>
      <c r="O156" s="291"/>
    </row>
    <row r="158" customFormat="false" ht="14.4" hidden="false" customHeight="false" outlineLevel="0" collapsed="false">
      <c r="B158" s="296" t="s">
        <v>798</v>
      </c>
    </row>
    <row r="159" customFormat="false" ht="14.4" hidden="false" customHeight="false" outlineLevel="0" collapsed="false">
      <c r="B159" s="296" t="s">
        <v>799</v>
      </c>
    </row>
    <row r="160" customFormat="false" ht="14.4" hidden="false" customHeight="false" outlineLevel="0" collapsed="false">
      <c r="B160" s="296" t="s">
        <v>800</v>
      </c>
    </row>
    <row r="161" customFormat="false" ht="14.4" hidden="false" customHeight="false" outlineLevel="0" collapsed="false">
      <c r="B161" s="296" t="s">
        <v>801</v>
      </c>
    </row>
    <row r="162" customFormat="false" ht="14.4" hidden="false" customHeight="false" outlineLevel="0" collapsed="false">
      <c r="B162" s="296" t="s">
        <v>802</v>
      </c>
    </row>
  </sheetData>
  <mergeCells count="110">
    <mergeCell ref="A4:P4"/>
    <mergeCell ref="A5:P5"/>
    <mergeCell ref="A7:P7"/>
    <mergeCell ref="A8:P8"/>
    <mergeCell ref="A9:P9"/>
    <mergeCell ref="A10:P10"/>
    <mergeCell ref="A12:O12"/>
    <mergeCell ref="A13:O13"/>
    <mergeCell ref="A14:AG14"/>
    <mergeCell ref="A15:A16"/>
    <mergeCell ref="B15:B16"/>
    <mergeCell ref="C15:C16"/>
    <mergeCell ref="D15:F15"/>
    <mergeCell ref="G15:G16"/>
    <mergeCell ref="H15:I15"/>
    <mergeCell ref="J15:K15"/>
    <mergeCell ref="L15:M15"/>
    <mergeCell ref="N15:O15"/>
    <mergeCell ref="A20:A21"/>
    <mergeCell ref="B20:B21"/>
    <mergeCell ref="A22:A23"/>
    <mergeCell ref="B22:B23"/>
    <mergeCell ref="A24:A25"/>
    <mergeCell ref="B24:B25"/>
    <mergeCell ref="A26:A27"/>
    <mergeCell ref="B26:B27"/>
    <mergeCell ref="A28:A29"/>
    <mergeCell ref="B28:B29"/>
    <mergeCell ref="A30:A31"/>
    <mergeCell ref="B30:B31"/>
    <mergeCell ref="A32:A33"/>
    <mergeCell ref="B32:B33"/>
    <mergeCell ref="A34:A35"/>
    <mergeCell ref="B34:B35"/>
    <mergeCell ref="A36:A37"/>
    <mergeCell ref="B36:B37"/>
    <mergeCell ref="A38:A39"/>
    <mergeCell ref="B38:B39"/>
    <mergeCell ref="A40:A41"/>
    <mergeCell ref="B40:B41"/>
    <mergeCell ref="A42:A43"/>
    <mergeCell ref="B42:B43"/>
    <mergeCell ref="A44:A45"/>
    <mergeCell ref="B44:B45"/>
    <mergeCell ref="A46:A47"/>
    <mergeCell ref="B46:B47"/>
    <mergeCell ref="A48:A49"/>
    <mergeCell ref="B48:B49"/>
    <mergeCell ref="A55:A58"/>
    <mergeCell ref="B55:B58"/>
    <mergeCell ref="A59:A62"/>
    <mergeCell ref="B59:B62"/>
    <mergeCell ref="A63:A66"/>
    <mergeCell ref="B63:B66"/>
    <mergeCell ref="A67:A70"/>
    <mergeCell ref="B67:B70"/>
    <mergeCell ref="A71:A74"/>
    <mergeCell ref="B71:B74"/>
    <mergeCell ref="A75:A78"/>
    <mergeCell ref="B75:B78"/>
    <mergeCell ref="A79:A82"/>
    <mergeCell ref="B79:B82"/>
    <mergeCell ref="A83:A86"/>
    <mergeCell ref="B83:B86"/>
    <mergeCell ref="A88:A89"/>
    <mergeCell ref="B88:B89"/>
    <mergeCell ref="A90:A91"/>
    <mergeCell ref="B90:B91"/>
    <mergeCell ref="A92:A93"/>
    <mergeCell ref="B92:B93"/>
    <mergeCell ref="A94:A95"/>
    <mergeCell ref="B94:B95"/>
    <mergeCell ref="A96:A97"/>
    <mergeCell ref="B96:B97"/>
    <mergeCell ref="A98:A99"/>
    <mergeCell ref="B98:B99"/>
    <mergeCell ref="A100:A101"/>
    <mergeCell ref="B100:B101"/>
    <mergeCell ref="A102:A103"/>
    <mergeCell ref="B102:B103"/>
    <mergeCell ref="A104:A105"/>
    <mergeCell ref="B104:B105"/>
    <mergeCell ref="A106:A107"/>
    <mergeCell ref="B106:B107"/>
    <mergeCell ref="A108:A109"/>
    <mergeCell ref="B108:B109"/>
    <mergeCell ref="A110:A111"/>
    <mergeCell ref="B110:B111"/>
    <mergeCell ref="A112:A113"/>
    <mergeCell ref="B112:B113"/>
    <mergeCell ref="A114:A115"/>
    <mergeCell ref="B114:B115"/>
    <mergeCell ref="A116:A117"/>
    <mergeCell ref="B116:B117"/>
    <mergeCell ref="A123:A126"/>
    <mergeCell ref="B123:B126"/>
    <mergeCell ref="A127:A130"/>
    <mergeCell ref="B127:B130"/>
    <mergeCell ref="A131:A134"/>
    <mergeCell ref="B131:B134"/>
    <mergeCell ref="A135:A138"/>
    <mergeCell ref="B135:B138"/>
    <mergeCell ref="A139:A142"/>
    <mergeCell ref="B139:B142"/>
    <mergeCell ref="A143:A146"/>
    <mergeCell ref="B143:B146"/>
    <mergeCell ref="A147:A150"/>
    <mergeCell ref="B147:B150"/>
    <mergeCell ref="A151:A154"/>
    <mergeCell ref="B151:B154"/>
  </mergeCells>
  <printOptions headings="false" gridLines="false" gridLinesSet="true" horizontalCentered="true" verticalCentered="false"/>
  <pageMargins left="0.708333333333333" right="0.708333333333333" top="0.748611111111111" bottom="0.747916666666667" header="0.315277777777778" footer="0.511811023622047"/>
  <pageSetup paperSize="77" scale="61" fitToWidth="1" fitToHeight="1" pageOrder="downThenOver" orientation="landscape" blackAndWhite="false" draft="false" cellComments="none" firstPageNumber="3" useFirstPageNumber="true" horizontalDpi="300" verticalDpi="300" copies="1"/>
  <headerFooter differentFirst="false" differentOddEven="false">
    <oddHeader>&amp;C&amp;P</oddHeader>
    <oddFooter/>
  </headerFooter>
  <rowBreaks count="2" manualBreakCount="2">
    <brk id="39" man="true" max="16383" min="0"/>
    <brk id="86" man="true" max="16383" min="0"/>
  </rowBreaks>
  <colBreaks count="1" manualBreakCount="1">
    <brk id="15" man="true" max="65535" min="0"/>
  </colBreaks>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AG39"/>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297" width="12.44"/>
    <col collapsed="false" customWidth="true" hidden="false" outlineLevel="0" max="2" min="2" style="245" width="25.44"/>
    <col collapsed="false" customWidth="true" hidden="false" outlineLevel="0" max="3" min="3" style="245" width="20.66"/>
    <col collapsed="false" customWidth="true" hidden="false" outlineLevel="0" max="4" min="4" style="245" width="20.33"/>
    <col collapsed="false" customWidth="true" hidden="false" outlineLevel="0" max="5" min="5" style="245" width="19.78"/>
    <col collapsed="false" customWidth="true" hidden="false" outlineLevel="0" max="6" min="6" style="245" width="22.89"/>
    <col collapsed="false" customWidth="true" hidden="false" outlineLevel="0" max="7" min="7" style="245" width="19.67"/>
    <col collapsed="false" customWidth="true" hidden="false" outlineLevel="0" max="8" min="8" style="245" width="17.33"/>
    <col collapsed="false" customWidth="true" hidden="false" outlineLevel="0" max="9" min="9" style="245" width="23.33"/>
    <col collapsed="false" customWidth="true" hidden="false" outlineLevel="0" max="10" min="10" style="245" width="12.77"/>
    <col collapsed="false" customWidth="true" hidden="false" outlineLevel="0" max="12" min="11" style="245" width="17.33"/>
    <col collapsed="false" customWidth="true" hidden="false" outlineLevel="0" max="13" min="13" style="245" width="18.44"/>
    <col collapsed="false" customWidth="true" hidden="false" outlineLevel="0" max="14" min="14" style="245" width="21.44"/>
    <col collapsed="false" customWidth="true" hidden="false" outlineLevel="0" max="15" min="15" style="245" width="7.78"/>
    <col collapsed="false" customWidth="false" hidden="false" outlineLevel="0" max="16" min="16" style="245" width="9"/>
    <col collapsed="false" customWidth="true" hidden="false" outlineLevel="0" max="17" min="17" style="245" width="17.77"/>
    <col collapsed="false" customWidth="true" hidden="false" outlineLevel="0" max="18" min="18" style="245" width="18.34"/>
    <col collapsed="false" customWidth="true" hidden="false" outlineLevel="0" max="19" min="19" style="245" width="9.11"/>
    <col collapsed="false" customWidth="false" hidden="false" outlineLevel="0" max="20" min="20" style="245" width="9"/>
    <col collapsed="false" customWidth="true" hidden="false" outlineLevel="0" max="21" min="21" style="245" width="22"/>
    <col collapsed="false" customWidth="true" hidden="false" outlineLevel="0" max="22" min="22" style="245" width="22.67"/>
    <col collapsed="false" customWidth="true" hidden="false" outlineLevel="0" max="23" min="23" style="245" width="14.88"/>
    <col collapsed="false" customWidth="true" hidden="false" outlineLevel="0" max="24" min="24" style="244" width="10.67"/>
    <col collapsed="false" customWidth="true" hidden="false" outlineLevel="0" max="25" min="25" style="244" width="9.22"/>
    <col collapsed="false" customWidth="true" hidden="false" outlineLevel="0" max="26" min="26" style="244" width="11.11"/>
    <col collapsed="false" customWidth="true" hidden="false" outlineLevel="0" max="27" min="27" style="244" width="11.88"/>
    <col collapsed="false" customWidth="true" hidden="false" outlineLevel="0" max="28" min="28" style="244" width="15.67"/>
    <col collapsed="false" customWidth="true" hidden="false" outlineLevel="0" max="30" min="29" style="244" width="15.88"/>
    <col collapsed="false" customWidth="true" hidden="false" outlineLevel="0" max="31" min="31" style="244" width="20.77"/>
    <col collapsed="false" customWidth="true" hidden="false" outlineLevel="0" max="32" min="32" style="244" width="18.34"/>
    <col collapsed="false" customWidth="true" hidden="false" outlineLevel="0" max="33" min="33" style="244" width="29"/>
    <col collapsed="false" customWidth="false" hidden="false" outlineLevel="0" max="253" min="34" style="244" width="9"/>
    <col collapsed="false" customWidth="true" hidden="false" outlineLevel="0" max="254" min="254" style="244" width="3.88"/>
    <col collapsed="false" customWidth="true" hidden="false" outlineLevel="0" max="255" min="255" style="244" width="16"/>
    <col collapsed="false" customWidth="true" hidden="false" outlineLevel="0" max="256" min="256" style="244" width="16.67"/>
    <col collapsed="false" customWidth="true" hidden="false" outlineLevel="0" max="257" min="257" style="244" width="13.44"/>
    <col collapsed="false" customWidth="true" hidden="false" outlineLevel="0" max="259" min="258" style="244" width="10.89"/>
    <col collapsed="false" customWidth="true" hidden="false" outlineLevel="0" max="260" min="260" style="244" width="6.22"/>
    <col collapsed="false" customWidth="true" hidden="false" outlineLevel="0" max="261" min="261" style="244" width="8.88"/>
    <col collapsed="false" customWidth="true" hidden="false" outlineLevel="0" max="262" min="262" style="244" width="13.89"/>
    <col collapsed="false" customWidth="true" hidden="false" outlineLevel="0" max="263" min="263" style="244" width="13.22"/>
    <col collapsed="false" customWidth="true" hidden="false" outlineLevel="0" max="264" min="264" style="244" width="16"/>
    <col collapsed="false" customWidth="true" hidden="false" outlineLevel="0" max="265" min="265" style="244" width="11.66"/>
    <col collapsed="false" customWidth="true" hidden="false" outlineLevel="0" max="266" min="266" style="244" width="16.89"/>
    <col collapsed="false" customWidth="true" hidden="false" outlineLevel="0" max="267" min="267" style="244" width="13.22"/>
    <col collapsed="false" customWidth="true" hidden="false" outlineLevel="0" max="268" min="268" style="244" width="18.34"/>
    <col collapsed="false" customWidth="true" hidden="false" outlineLevel="0" max="269" min="269" style="244" width="15"/>
    <col collapsed="false" customWidth="true" hidden="false" outlineLevel="0" max="270" min="270" style="244" width="14.77"/>
    <col collapsed="false" customWidth="true" hidden="false" outlineLevel="0" max="271" min="271" style="244" width="14.66"/>
    <col collapsed="false" customWidth="true" hidden="false" outlineLevel="0" max="272" min="272" style="244" width="13.78"/>
    <col collapsed="false" customWidth="true" hidden="false" outlineLevel="0" max="273" min="273" style="244" width="14.22"/>
    <col collapsed="false" customWidth="true" hidden="false" outlineLevel="0" max="274" min="274" style="244" width="15.11"/>
    <col collapsed="false" customWidth="true" hidden="false" outlineLevel="0" max="275" min="275" style="244" width="20.44"/>
    <col collapsed="false" customWidth="true" hidden="false" outlineLevel="0" max="276" min="276" style="244" width="27.88"/>
    <col collapsed="false" customWidth="true" hidden="false" outlineLevel="0" max="277" min="277" style="244" width="6.88"/>
    <col collapsed="false" customWidth="true" hidden="false" outlineLevel="0" max="278" min="278" style="244" width="5"/>
    <col collapsed="false" customWidth="true" hidden="false" outlineLevel="0" max="279" min="279" style="244" width="8"/>
    <col collapsed="false" customWidth="true" hidden="false" outlineLevel="0" max="280" min="280" style="244" width="11.88"/>
    <col collapsed="false" customWidth="false" hidden="false" outlineLevel="0" max="509" min="281" style="244" width="9"/>
    <col collapsed="false" customWidth="true" hidden="false" outlineLevel="0" max="510" min="510" style="244" width="3.88"/>
    <col collapsed="false" customWidth="true" hidden="false" outlineLevel="0" max="511" min="511" style="244" width="16"/>
    <col collapsed="false" customWidth="true" hidden="false" outlineLevel="0" max="512" min="512" style="244" width="16.67"/>
    <col collapsed="false" customWidth="true" hidden="false" outlineLevel="0" max="513" min="513" style="244" width="13.44"/>
    <col collapsed="false" customWidth="true" hidden="false" outlineLevel="0" max="515" min="514" style="244" width="10.89"/>
    <col collapsed="false" customWidth="true" hidden="false" outlineLevel="0" max="516" min="516" style="244" width="6.22"/>
    <col collapsed="false" customWidth="true" hidden="false" outlineLevel="0" max="517" min="517" style="244" width="8.88"/>
    <col collapsed="false" customWidth="true" hidden="false" outlineLevel="0" max="518" min="518" style="244" width="13.89"/>
    <col collapsed="false" customWidth="true" hidden="false" outlineLevel="0" max="519" min="519" style="244" width="13.22"/>
    <col collapsed="false" customWidth="true" hidden="false" outlineLevel="0" max="520" min="520" style="244" width="16"/>
    <col collapsed="false" customWidth="true" hidden="false" outlineLevel="0" max="521" min="521" style="244" width="11.66"/>
    <col collapsed="false" customWidth="true" hidden="false" outlineLevel="0" max="522" min="522" style="244" width="16.89"/>
    <col collapsed="false" customWidth="true" hidden="false" outlineLevel="0" max="523" min="523" style="244" width="13.22"/>
    <col collapsed="false" customWidth="true" hidden="false" outlineLevel="0" max="524" min="524" style="244" width="18.34"/>
    <col collapsed="false" customWidth="true" hidden="false" outlineLevel="0" max="525" min="525" style="244" width="15"/>
    <col collapsed="false" customWidth="true" hidden="false" outlineLevel="0" max="526" min="526" style="244" width="14.77"/>
    <col collapsed="false" customWidth="true" hidden="false" outlineLevel="0" max="527" min="527" style="244" width="14.66"/>
    <col collapsed="false" customWidth="true" hidden="false" outlineLevel="0" max="528" min="528" style="244" width="13.78"/>
    <col collapsed="false" customWidth="true" hidden="false" outlineLevel="0" max="529" min="529" style="244" width="14.22"/>
    <col collapsed="false" customWidth="true" hidden="false" outlineLevel="0" max="530" min="530" style="244" width="15.11"/>
    <col collapsed="false" customWidth="true" hidden="false" outlineLevel="0" max="531" min="531" style="244" width="20.44"/>
    <col collapsed="false" customWidth="true" hidden="false" outlineLevel="0" max="532" min="532" style="244" width="27.88"/>
    <col collapsed="false" customWidth="true" hidden="false" outlineLevel="0" max="533" min="533" style="244" width="6.88"/>
    <col collapsed="false" customWidth="true" hidden="false" outlineLevel="0" max="534" min="534" style="244" width="5"/>
    <col collapsed="false" customWidth="true" hidden="false" outlineLevel="0" max="535" min="535" style="244" width="8"/>
    <col collapsed="false" customWidth="true" hidden="false" outlineLevel="0" max="536" min="536" style="244" width="11.88"/>
    <col collapsed="false" customWidth="false" hidden="false" outlineLevel="0" max="765" min="537" style="244" width="9"/>
    <col collapsed="false" customWidth="true" hidden="false" outlineLevel="0" max="766" min="766" style="244" width="3.88"/>
    <col collapsed="false" customWidth="true" hidden="false" outlineLevel="0" max="767" min="767" style="244" width="16"/>
    <col collapsed="false" customWidth="true" hidden="false" outlineLevel="0" max="768" min="768" style="244" width="16.67"/>
    <col collapsed="false" customWidth="true" hidden="false" outlineLevel="0" max="769" min="769" style="244" width="13.44"/>
    <col collapsed="false" customWidth="true" hidden="false" outlineLevel="0" max="771" min="770" style="244" width="10.89"/>
    <col collapsed="false" customWidth="true" hidden="false" outlineLevel="0" max="772" min="772" style="244" width="6.22"/>
    <col collapsed="false" customWidth="true" hidden="false" outlineLevel="0" max="773" min="773" style="244" width="8.88"/>
    <col collapsed="false" customWidth="true" hidden="false" outlineLevel="0" max="774" min="774" style="244" width="13.89"/>
    <col collapsed="false" customWidth="true" hidden="false" outlineLevel="0" max="775" min="775" style="244" width="13.22"/>
    <col collapsed="false" customWidth="true" hidden="false" outlineLevel="0" max="776" min="776" style="244" width="16"/>
    <col collapsed="false" customWidth="true" hidden="false" outlineLevel="0" max="777" min="777" style="244" width="11.66"/>
    <col collapsed="false" customWidth="true" hidden="false" outlineLevel="0" max="778" min="778" style="244" width="16.89"/>
    <col collapsed="false" customWidth="true" hidden="false" outlineLevel="0" max="779" min="779" style="244" width="13.22"/>
    <col collapsed="false" customWidth="true" hidden="false" outlineLevel="0" max="780" min="780" style="244" width="18.34"/>
    <col collapsed="false" customWidth="true" hidden="false" outlineLevel="0" max="781" min="781" style="244" width="15"/>
    <col collapsed="false" customWidth="true" hidden="false" outlineLevel="0" max="782" min="782" style="244" width="14.77"/>
    <col collapsed="false" customWidth="true" hidden="false" outlineLevel="0" max="783" min="783" style="244" width="14.66"/>
    <col collapsed="false" customWidth="true" hidden="false" outlineLevel="0" max="784" min="784" style="244" width="13.78"/>
    <col collapsed="false" customWidth="true" hidden="false" outlineLevel="0" max="785" min="785" style="244" width="14.22"/>
    <col collapsed="false" customWidth="true" hidden="false" outlineLevel="0" max="786" min="786" style="244" width="15.11"/>
    <col collapsed="false" customWidth="true" hidden="false" outlineLevel="0" max="787" min="787" style="244" width="20.44"/>
    <col collapsed="false" customWidth="true" hidden="false" outlineLevel="0" max="788" min="788" style="244" width="27.88"/>
    <col collapsed="false" customWidth="true" hidden="false" outlineLevel="0" max="789" min="789" style="244" width="6.88"/>
    <col collapsed="false" customWidth="true" hidden="false" outlineLevel="0" max="790" min="790" style="244" width="5"/>
    <col collapsed="false" customWidth="true" hidden="false" outlineLevel="0" max="791" min="791" style="244" width="8"/>
    <col collapsed="false" customWidth="true" hidden="false" outlineLevel="0" max="792" min="792" style="244" width="11.88"/>
    <col collapsed="false" customWidth="false" hidden="false" outlineLevel="0" max="1021" min="793" style="244" width="9"/>
    <col collapsed="false" customWidth="true" hidden="false" outlineLevel="0" max="1022" min="1022" style="244" width="3.88"/>
    <col collapsed="false" customWidth="true" hidden="false" outlineLevel="0" max="1023" min="1023" style="244" width="16"/>
    <col collapsed="false" customWidth="true" hidden="false" outlineLevel="0" max="1024" min="1024" style="244" width="16.67"/>
    <col collapsed="false" customWidth="true" hidden="false" outlineLevel="0" max="1025" min="1025" style="244" width="13.44"/>
    <col collapsed="false" customWidth="true" hidden="false" outlineLevel="0" max="1027" min="1026" style="244" width="10.89"/>
    <col collapsed="false" customWidth="true" hidden="false" outlineLevel="0" max="1028" min="1028" style="244" width="6.22"/>
    <col collapsed="false" customWidth="true" hidden="false" outlineLevel="0" max="1029" min="1029" style="244" width="8.88"/>
    <col collapsed="false" customWidth="true" hidden="false" outlineLevel="0" max="1030" min="1030" style="244" width="13.89"/>
    <col collapsed="false" customWidth="true" hidden="false" outlineLevel="0" max="1031" min="1031" style="244" width="13.22"/>
    <col collapsed="false" customWidth="true" hidden="false" outlineLevel="0" max="1032" min="1032" style="244" width="16"/>
    <col collapsed="false" customWidth="true" hidden="false" outlineLevel="0" max="1033" min="1033" style="244" width="11.66"/>
    <col collapsed="false" customWidth="true" hidden="false" outlineLevel="0" max="1034" min="1034" style="244" width="16.89"/>
    <col collapsed="false" customWidth="true" hidden="false" outlineLevel="0" max="1035" min="1035" style="244" width="13.22"/>
    <col collapsed="false" customWidth="true" hidden="false" outlineLevel="0" max="1036" min="1036" style="244" width="18.34"/>
    <col collapsed="false" customWidth="true" hidden="false" outlineLevel="0" max="1037" min="1037" style="244" width="15"/>
    <col collapsed="false" customWidth="true" hidden="false" outlineLevel="0" max="1038" min="1038" style="244" width="14.77"/>
    <col collapsed="false" customWidth="true" hidden="false" outlineLevel="0" max="1039" min="1039" style="244" width="14.66"/>
    <col collapsed="false" customWidth="true" hidden="false" outlineLevel="0" max="1040" min="1040" style="244" width="13.78"/>
    <col collapsed="false" customWidth="true" hidden="false" outlineLevel="0" max="1041" min="1041" style="244" width="14.22"/>
    <col collapsed="false" customWidth="true" hidden="false" outlineLevel="0" max="1042" min="1042" style="244" width="15.11"/>
    <col collapsed="false" customWidth="true" hidden="false" outlineLevel="0" max="1043" min="1043" style="244" width="20.44"/>
    <col collapsed="false" customWidth="true" hidden="false" outlineLevel="0" max="1044" min="1044" style="244" width="27.88"/>
    <col collapsed="false" customWidth="true" hidden="false" outlineLevel="0" max="1045" min="1045" style="244" width="6.88"/>
    <col collapsed="false" customWidth="true" hidden="false" outlineLevel="0" max="1046" min="1046" style="244" width="5"/>
    <col collapsed="false" customWidth="true" hidden="false" outlineLevel="0" max="1047" min="1047" style="244" width="8"/>
    <col collapsed="false" customWidth="true" hidden="false" outlineLevel="0" max="1048" min="1048" style="244" width="11.88"/>
    <col collapsed="false" customWidth="false" hidden="false" outlineLevel="0" max="1277" min="1049" style="244" width="9"/>
    <col collapsed="false" customWidth="true" hidden="false" outlineLevel="0" max="1278" min="1278" style="244" width="3.88"/>
    <col collapsed="false" customWidth="true" hidden="false" outlineLevel="0" max="1279" min="1279" style="244" width="16"/>
    <col collapsed="false" customWidth="true" hidden="false" outlineLevel="0" max="1280" min="1280" style="244" width="16.67"/>
    <col collapsed="false" customWidth="true" hidden="false" outlineLevel="0" max="1281" min="1281" style="244" width="13.44"/>
    <col collapsed="false" customWidth="true" hidden="false" outlineLevel="0" max="1283" min="1282" style="244" width="10.89"/>
    <col collapsed="false" customWidth="true" hidden="false" outlineLevel="0" max="1284" min="1284" style="244" width="6.22"/>
    <col collapsed="false" customWidth="true" hidden="false" outlineLevel="0" max="1285" min="1285" style="244" width="8.88"/>
    <col collapsed="false" customWidth="true" hidden="false" outlineLevel="0" max="1286" min="1286" style="244" width="13.89"/>
    <col collapsed="false" customWidth="true" hidden="false" outlineLevel="0" max="1287" min="1287" style="244" width="13.22"/>
    <col collapsed="false" customWidth="true" hidden="false" outlineLevel="0" max="1288" min="1288" style="244" width="16"/>
    <col collapsed="false" customWidth="true" hidden="false" outlineLevel="0" max="1289" min="1289" style="244" width="11.66"/>
    <col collapsed="false" customWidth="true" hidden="false" outlineLevel="0" max="1290" min="1290" style="244" width="16.89"/>
    <col collapsed="false" customWidth="true" hidden="false" outlineLevel="0" max="1291" min="1291" style="244" width="13.22"/>
    <col collapsed="false" customWidth="true" hidden="false" outlineLevel="0" max="1292" min="1292" style="244" width="18.34"/>
    <col collapsed="false" customWidth="true" hidden="false" outlineLevel="0" max="1293" min="1293" style="244" width="15"/>
    <col collapsed="false" customWidth="true" hidden="false" outlineLevel="0" max="1294" min="1294" style="244" width="14.77"/>
    <col collapsed="false" customWidth="true" hidden="false" outlineLevel="0" max="1295" min="1295" style="244" width="14.66"/>
    <col collapsed="false" customWidth="true" hidden="false" outlineLevel="0" max="1296" min="1296" style="244" width="13.78"/>
    <col collapsed="false" customWidth="true" hidden="false" outlineLevel="0" max="1297" min="1297" style="244" width="14.22"/>
    <col collapsed="false" customWidth="true" hidden="false" outlineLevel="0" max="1298" min="1298" style="244" width="15.11"/>
    <col collapsed="false" customWidth="true" hidden="false" outlineLevel="0" max="1299" min="1299" style="244" width="20.44"/>
    <col collapsed="false" customWidth="true" hidden="false" outlineLevel="0" max="1300" min="1300" style="244" width="27.88"/>
    <col collapsed="false" customWidth="true" hidden="false" outlineLevel="0" max="1301" min="1301" style="244" width="6.88"/>
    <col collapsed="false" customWidth="true" hidden="false" outlineLevel="0" max="1302" min="1302" style="244" width="5"/>
    <col collapsed="false" customWidth="true" hidden="false" outlineLevel="0" max="1303" min="1303" style="244" width="8"/>
    <col collapsed="false" customWidth="true" hidden="false" outlineLevel="0" max="1304" min="1304" style="244" width="11.88"/>
    <col collapsed="false" customWidth="false" hidden="false" outlineLevel="0" max="1533" min="1305" style="244" width="9"/>
    <col collapsed="false" customWidth="true" hidden="false" outlineLevel="0" max="1534" min="1534" style="244" width="3.88"/>
    <col collapsed="false" customWidth="true" hidden="false" outlineLevel="0" max="1535" min="1535" style="244" width="16"/>
    <col collapsed="false" customWidth="true" hidden="false" outlineLevel="0" max="1536" min="1536" style="244" width="16.67"/>
    <col collapsed="false" customWidth="true" hidden="false" outlineLevel="0" max="1537" min="1537" style="244" width="13.44"/>
    <col collapsed="false" customWidth="true" hidden="false" outlineLevel="0" max="1539" min="1538" style="244" width="10.89"/>
    <col collapsed="false" customWidth="true" hidden="false" outlineLevel="0" max="1540" min="1540" style="244" width="6.22"/>
    <col collapsed="false" customWidth="true" hidden="false" outlineLevel="0" max="1541" min="1541" style="244" width="8.88"/>
    <col collapsed="false" customWidth="true" hidden="false" outlineLevel="0" max="1542" min="1542" style="244" width="13.89"/>
    <col collapsed="false" customWidth="true" hidden="false" outlineLevel="0" max="1543" min="1543" style="244" width="13.22"/>
    <col collapsed="false" customWidth="true" hidden="false" outlineLevel="0" max="1544" min="1544" style="244" width="16"/>
    <col collapsed="false" customWidth="true" hidden="false" outlineLevel="0" max="1545" min="1545" style="244" width="11.66"/>
    <col collapsed="false" customWidth="true" hidden="false" outlineLevel="0" max="1546" min="1546" style="244" width="16.89"/>
    <col collapsed="false" customWidth="true" hidden="false" outlineLevel="0" max="1547" min="1547" style="244" width="13.22"/>
    <col collapsed="false" customWidth="true" hidden="false" outlineLevel="0" max="1548" min="1548" style="244" width="18.34"/>
    <col collapsed="false" customWidth="true" hidden="false" outlineLevel="0" max="1549" min="1549" style="244" width="15"/>
    <col collapsed="false" customWidth="true" hidden="false" outlineLevel="0" max="1550" min="1550" style="244" width="14.77"/>
    <col collapsed="false" customWidth="true" hidden="false" outlineLevel="0" max="1551" min="1551" style="244" width="14.66"/>
    <col collapsed="false" customWidth="true" hidden="false" outlineLevel="0" max="1552" min="1552" style="244" width="13.78"/>
    <col collapsed="false" customWidth="true" hidden="false" outlineLevel="0" max="1553" min="1553" style="244" width="14.22"/>
    <col collapsed="false" customWidth="true" hidden="false" outlineLevel="0" max="1554" min="1554" style="244" width="15.11"/>
    <col collapsed="false" customWidth="true" hidden="false" outlineLevel="0" max="1555" min="1555" style="244" width="20.44"/>
    <col collapsed="false" customWidth="true" hidden="false" outlineLevel="0" max="1556" min="1556" style="244" width="27.88"/>
    <col collapsed="false" customWidth="true" hidden="false" outlineLevel="0" max="1557" min="1557" style="244" width="6.88"/>
    <col collapsed="false" customWidth="true" hidden="false" outlineLevel="0" max="1558" min="1558" style="244" width="5"/>
    <col collapsed="false" customWidth="true" hidden="false" outlineLevel="0" max="1559" min="1559" style="244" width="8"/>
    <col collapsed="false" customWidth="true" hidden="false" outlineLevel="0" max="1560" min="1560" style="244" width="11.88"/>
    <col collapsed="false" customWidth="false" hidden="false" outlineLevel="0" max="1789" min="1561" style="244" width="9"/>
    <col collapsed="false" customWidth="true" hidden="false" outlineLevel="0" max="1790" min="1790" style="244" width="3.88"/>
    <col collapsed="false" customWidth="true" hidden="false" outlineLevel="0" max="1791" min="1791" style="244" width="16"/>
    <col collapsed="false" customWidth="true" hidden="false" outlineLevel="0" max="1792" min="1792" style="244" width="16.67"/>
    <col collapsed="false" customWidth="true" hidden="false" outlineLevel="0" max="1793" min="1793" style="244" width="13.44"/>
    <col collapsed="false" customWidth="true" hidden="false" outlineLevel="0" max="1795" min="1794" style="244" width="10.89"/>
    <col collapsed="false" customWidth="true" hidden="false" outlineLevel="0" max="1796" min="1796" style="244" width="6.22"/>
    <col collapsed="false" customWidth="true" hidden="false" outlineLevel="0" max="1797" min="1797" style="244" width="8.88"/>
    <col collapsed="false" customWidth="true" hidden="false" outlineLevel="0" max="1798" min="1798" style="244" width="13.89"/>
    <col collapsed="false" customWidth="true" hidden="false" outlineLevel="0" max="1799" min="1799" style="244" width="13.22"/>
    <col collapsed="false" customWidth="true" hidden="false" outlineLevel="0" max="1800" min="1800" style="244" width="16"/>
    <col collapsed="false" customWidth="true" hidden="false" outlineLevel="0" max="1801" min="1801" style="244" width="11.66"/>
    <col collapsed="false" customWidth="true" hidden="false" outlineLevel="0" max="1802" min="1802" style="244" width="16.89"/>
    <col collapsed="false" customWidth="true" hidden="false" outlineLevel="0" max="1803" min="1803" style="244" width="13.22"/>
    <col collapsed="false" customWidth="true" hidden="false" outlineLevel="0" max="1804" min="1804" style="244" width="18.34"/>
    <col collapsed="false" customWidth="true" hidden="false" outlineLevel="0" max="1805" min="1805" style="244" width="15"/>
    <col collapsed="false" customWidth="true" hidden="false" outlineLevel="0" max="1806" min="1806" style="244" width="14.77"/>
    <col collapsed="false" customWidth="true" hidden="false" outlineLevel="0" max="1807" min="1807" style="244" width="14.66"/>
    <col collapsed="false" customWidth="true" hidden="false" outlineLevel="0" max="1808" min="1808" style="244" width="13.78"/>
    <col collapsed="false" customWidth="true" hidden="false" outlineLevel="0" max="1809" min="1809" style="244" width="14.22"/>
    <col collapsed="false" customWidth="true" hidden="false" outlineLevel="0" max="1810" min="1810" style="244" width="15.11"/>
    <col collapsed="false" customWidth="true" hidden="false" outlineLevel="0" max="1811" min="1811" style="244" width="20.44"/>
    <col collapsed="false" customWidth="true" hidden="false" outlineLevel="0" max="1812" min="1812" style="244" width="27.88"/>
    <col collapsed="false" customWidth="true" hidden="false" outlineLevel="0" max="1813" min="1813" style="244" width="6.88"/>
    <col collapsed="false" customWidth="true" hidden="false" outlineLevel="0" max="1814" min="1814" style="244" width="5"/>
    <col collapsed="false" customWidth="true" hidden="false" outlineLevel="0" max="1815" min="1815" style="244" width="8"/>
    <col collapsed="false" customWidth="true" hidden="false" outlineLevel="0" max="1816" min="1816" style="244" width="11.88"/>
    <col collapsed="false" customWidth="false" hidden="false" outlineLevel="0" max="2045" min="1817" style="244" width="9"/>
    <col collapsed="false" customWidth="true" hidden="false" outlineLevel="0" max="2046" min="2046" style="244" width="3.88"/>
    <col collapsed="false" customWidth="true" hidden="false" outlineLevel="0" max="2047" min="2047" style="244" width="16"/>
    <col collapsed="false" customWidth="true" hidden="false" outlineLevel="0" max="2048" min="2048" style="244" width="16.67"/>
    <col collapsed="false" customWidth="true" hidden="false" outlineLevel="0" max="2049" min="2049" style="244" width="13.44"/>
    <col collapsed="false" customWidth="true" hidden="false" outlineLevel="0" max="2051" min="2050" style="244" width="10.89"/>
    <col collapsed="false" customWidth="true" hidden="false" outlineLevel="0" max="2052" min="2052" style="244" width="6.22"/>
    <col collapsed="false" customWidth="true" hidden="false" outlineLevel="0" max="2053" min="2053" style="244" width="8.88"/>
    <col collapsed="false" customWidth="true" hidden="false" outlineLevel="0" max="2054" min="2054" style="244" width="13.89"/>
    <col collapsed="false" customWidth="true" hidden="false" outlineLevel="0" max="2055" min="2055" style="244" width="13.22"/>
    <col collapsed="false" customWidth="true" hidden="false" outlineLevel="0" max="2056" min="2056" style="244" width="16"/>
    <col collapsed="false" customWidth="true" hidden="false" outlineLevel="0" max="2057" min="2057" style="244" width="11.66"/>
    <col collapsed="false" customWidth="true" hidden="false" outlineLevel="0" max="2058" min="2058" style="244" width="16.89"/>
    <col collapsed="false" customWidth="true" hidden="false" outlineLevel="0" max="2059" min="2059" style="244" width="13.22"/>
    <col collapsed="false" customWidth="true" hidden="false" outlineLevel="0" max="2060" min="2060" style="244" width="18.34"/>
    <col collapsed="false" customWidth="true" hidden="false" outlineLevel="0" max="2061" min="2061" style="244" width="15"/>
    <col collapsed="false" customWidth="true" hidden="false" outlineLevel="0" max="2062" min="2062" style="244" width="14.77"/>
    <col collapsed="false" customWidth="true" hidden="false" outlineLevel="0" max="2063" min="2063" style="244" width="14.66"/>
    <col collapsed="false" customWidth="true" hidden="false" outlineLevel="0" max="2064" min="2064" style="244" width="13.78"/>
    <col collapsed="false" customWidth="true" hidden="false" outlineLevel="0" max="2065" min="2065" style="244" width="14.22"/>
    <col collapsed="false" customWidth="true" hidden="false" outlineLevel="0" max="2066" min="2066" style="244" width="15.11"/>
    <col collapsed="false" customWidth="true" hidden="false" outlineLevel="0" max="2067" min="2067" style="244" width="20.44"/>
    <col collapsed="false" customWidth="true" hidden="false" outlineLevel="0" max="2068" min="2068" style="244" width="27.88"/>
    <col collapsed="false" customWidth="true" hidden="false" outlineLevel="0" max="2069" min="2069" style="244" width="6.88"/>
    <col collapsed="false" customWidth="true" hidden="false" outlineLevel="0" max="2070" min="2070" style="244" width="5"/>
    <col collapsed="false" customWidth="true" hidden="false" outlineLevel="0" max="2071" min="2071" style="244" width="8"/>
    <col collapsed="false" customWidth="true" hidden="false" outlineLevel="0" max="2072" min="2072" style="244" width="11.88"/>
    <col collapsed="false" customWidth="false" hidden="false" outlineLevel="0" max="2301" min="2073" style="244" width="9"/>
    <col collapsed="false" customWidth="true" hidden="false" outlineLevel="0" max="2302" min="2302" style="244" width="3.88"/>
    <col collapsed="false" customWidth="true" hidden="false" outlineLevel="0" max="2303" min="2303" style="244" width="16"/>
    <col collapsed="false" customWidth="true" hidden="false" outlineLevel="0" max="2304" min="2304" style="244" width="16.67"/>
    <col collapsed="false" customWidth="true" hidden="false" outlineLevel="0" max="2305" min="2305" style="244" width="13.44"/>
    <col collapsed="false" customWidth="true" hidden="false" outlineLevel="0" max="2307" min="2306" style="244" width="10.89"/>
    <col collapsed="false" customWidth="true" hidden="false" outlineLevel="0" max="2308" min="2308" style="244" width="6.22"/>
    <col collapsed="false" customWidth="true" hidden="false" outlineLevel="0" max="2309" min="2309" style="244" width="8.88"/>
    <col collapsed="false" customWidth="true" hidden="false" outlineLevel="0" max="2310" min="2310" style="244" width="13.89"/>
    <col collapsed="false" customWidth="true" hidden="false" outlineLevel="0" max="2311" min="2311" style="244" width="13.22"/>
    <col collapsed="false" customWidth="true" hidden="false" outlineLevel="0" max="2312" min="2312" style="244" width="16"/>
    <col collapsed="false" customWidth="true" hidden="false" outlineLevel="0" max="2313" min="2313" style="244" width="11.66"/>
    <col collapsed="false" customWidth="true" hidden="false" outlineLevel="0" max="2314" min="2314" style="244" width="16.89"/>
    <col collapsed="false" customWidth="true" hidden="false" outlineLevel="0" max="2315" min="2315" style="244" width="13.22"/>
    <col collapsed="false" customWidth="true" hidden="false" outlineLevel="0" max="2316" min="2316" style="244" width="18.34"/>
    <col collapsed="false" customWidth="true" hidden="false" outlineLevel="0" max="2317" min="2317" style="244" width="15"/>
    <col collapsed="false" customWidth="true" hidden="false" outlineLevel="0" max="2318" min="2318" style="244" width="14.77"/>
    <col collapsed="false" customWidth="true" hidden="false" outlineLevel="0" max="2319" min="2319" style="244" width="14.66"/>
    <col collapsed="false" customWidth="true" hidden="false" outlineLevel="0" max="2320" min="2320" style="244" width="13.78"/>
    <col collapsed="false" customWidth="true" hidden="false" outlineLevel="0" max="2321" min="2321" style="244" width="14.22"/>
    <col collapsed="false" customWidth="true" hidden="false" outlineLevel="0" max="2322" min="2322" style="244" width="15.11"/>
    <col collapsed="false" customWidth="true" hidden="false" outlineLevel="0" max="2323" min="2323" style="244" width="20.44"/>
    <col collapsed="false" customWidth="true" hidden="false" outlineLevel="0" max="2324" min="2324" style="244" width="27.88"/>
    <col collapsed="false" customWidth="true" hidden="false" outlineLevel="0" max="2325" min="2325" style="244" width="6.88"/>
    <col collapsed="false" customWidth="true" hidden="false" outlineLevel="0" max="2326" min="2326" style="244" width="5"/>
    <col collapsed="false" customWidth="true" hidden="false" outlineLevel="0" max="2327" min="2327" style="244" width="8"/>
    <col collapsed="false" customWidth="true" hidden="false" outlineLevel="0" max="2328" min="2328" style="244" width="11.88"/>
    <col collapsed="false" customWidth="false" hidden="false" outlineLevel="0" max="2557" min="2329" style="244" width="9"/>
    <col collapsed="false" customWidth="true" hidden="false" outlineLevel="0" max="2558" min="2558" style="244" width="3.88"/>
    <col collapsed="false" customWidth="true" hidden="false" outlineLevel="0" max="2559" min="2559" style="244" width="16"/>
    <col collapsed="false" customWidth="true" hidden="false" outlineLevel="0" max="2560" min="2560" style="244" width="16.67"/>
    <col collapsed="false" customWidth="true" hidden="false" outlineLevel="0" max="2561" min="2561" style="244" width="13.44"/>
    <col collapsed="false" customWidth="true" hidden="false" outlineLevel="0" max="2563" min="2562" style="244" width="10.89"/>
    <col collapsed="false" customWidth="true" hidden="false" outlineLevel="0" max="2564" min="2564" style="244" width="6.22"/>
    <col collapsed="false" customWidth="true" hidden="false" outlineLevel="0" max="2565" min="2565" style="244" width="8.88"/>
    <col collapsed="false" customWidth="true" hidden="false" outlineLevel="0" max="2566" min="2566" style="244" width="13.89"/>
    <col collapsed="false" customWidth="true" hidden="false" outlineLevel="0" max="2567" min="2567" style="244" width="13.22"/>
    <col collapsed="false" customWidth="true" hidden="false" outlineLevel="0" max="2568" min="2568" style="244" width="16"/>
    <col collapsed="false" customWidth="true" hidden="false" outlineLevel="0" max="2569" min="2569" style="244" width="11.66"/>
    <col collapsed="false" customWidth="true" hidden="false" outlineLevel="0" max="2570" min="2570" style="244" width="16.89"/>
    <col collapsed="false" customWidth="true" hidden="false" outlineLevel="0" max="2571" min="2571" style="244" width="13.22"/>
    <col collapsed="false" customWidth="true" hidden="false" outlineLevel="0" max="2572" min="2572" style="244" width="18.34"/>
    <col collapsed="false" customWidth="true" hidden="false" outlineLevel="0" max="2573" min="2573" style="244" width="15"/>
    <col collapsed="false" customWidth="true" hidden="false" outlineLevel="0" max="2574" min="2574" style="244" width="14.77"/>
    <col collapsed="false" customWidth="true" hidden="false" outlineLevel="0" max="2575" min="2575" style="244" width="14.66"/>
    <col collapsed="false" customWidth="true" hidden="false" outlineLevel="0" max="2576" min="2576" style="244" width="13.78"/>
    <col collapsed="false" customWidth="true" hidden="false" outlineLevel="0" max="2577" min="2577" style="244" width="14.22"/>
    <col collapsed="false" customWidth="true" hidden="false" outlineLevel="0" max="2578" min="2578" style="244" width="15.11"/>
    <col collapsed="false" customWidth="true" hidden="false" outlineLevel="0" max="2579" min="2579" style="244" width="20.44"/>
    <col collapsed="false" customWidth="true" hidden="false" outlineLevel="0" max="2580" min="2580" style="244" width="27.88"/>
    <col collapsed="false" customWidth="true" hidden="false" outlineLevel="0" max="2581" min="2581" style="244" width="6.88"/>
    <col collapsed="false" customWidth="true" hidden="false" outlineLevel="0" max="2582" min="2582" style="244" width="5"/>
    <col collapsed="false" customWidth="true" hidden="false" outlineLevel="0" max="2583" min="2583" style="244" width="8"/>
    <col collapsed="false" customWidth="true" hidden="false" outlineLevel="0" max="2584" min="2584" style="244" width="11.88"/>
    <col collapsed="false" customWidth="false" hidden="false" outlineLevel="0" max="2813" min="2585" style="244" width="9"/>
    <col collapsed="false" customWidth="true" hidden="false" outlineLevel="0" max="2814" min="2814" style="244" width="3.88"/>
    <col collapsed="false" customWidth="true" hidden="false" outlineLevel="0" max="2815" min="2815" style="244" width="16"/>
    <col collapsed="false" customWidth="true" hidden="false" outlineLevel="0" max="2816" min="2816" style="244" width="16.67"/>
    <col collapsed="false" customWidth="true" hidden="false" outlineLevel="0" max="2817" min="2817" style="244" width="13.44"/>
    <col collapsed="false" customWidth="true" hidden="false" outlineLevel="0" max="2819" min="2818" style="244" width="10.89"/>
    <col collapsed="false" customWidth="true" hidden="false" outlineLevel="0" max="2820" min="2820" style="244" width="6.22"/>
    <col collapsed="false" customWidth="true" hidden="false" outlineLevel="0" max="2821" min="2821" style="244" width="8.88"/>
    <col collapsed="false" customWidth="true" hidden="false" outlineLevel="0" max="2822" min="2822" style="244" width="13.89"/>
    <col collapsed="false" customWidth="true" hidden="false" outlineLevel="0" max="2823" min="2823" style="244" width="13.22"/>
    <col collapsed="false" customWidth="true" hidden="false" outlineLevel="0" max="2824" min="2824" style="244" width="16"/>
    <col collapsed="false" customWidth="true" hidden="false" outlineLevel="0" max="2825" min="2825" style="244" width="11.66"/>
    <col collapsed="false" customWidth="true" hidden="false" outlineLevel="0" max="2826" min="2826" style="244" width="16.89"/>
    <col collapsed="false" customWidth="true" hidden="false" outlineLevel="0" max="2827" min="2827" style="244" width="13.22"/>
    <col collapsed="false" customWidth="true" hidden="false" outlineLevel="0" max="2828" min="2828" style="244" width="18.34"/>
    <col collapsed="false" customWidth="true" hidden="false" outlineLevel="0" max="2829" min="2829" style="244" width="15"/>
    <col collapsed="false" customWidth="true" hidden="false" outlineLevel="0" max="2830" min="2830" style="244" width="14.77"/>
    <col collapsed="false" customWidth="true" hidden="false" outlineLevel="0" max="2831" min="2831" style="244" width="14.66"/>
    <col collapsed="false" customWidth="true" hidden="false" outlineLevel="0" max="2832" min="2832" style="244" width="13.78"/>
    <col collapsed="false" customWidth="true" hidden="false" outlineLevel="0" max="2833" min="2833" style="244" width="14.22"/>
    <col collapsed="false" customWidth="true" hidden="false" outlineLevel="0" max="2834" min="2834" style="244" width="15.11"/>
    <col collapsed="false" customWidth="true" hidden="false" outlineLevel="0" max="2835" min="2835" style="244" width="20.44"/>
    <col collapsed="false" customWidth="true" hidden="false" outlineLevel="0" max="2836" min="2836" style="244" width="27.88"/>
    <col collapsed="false" customWidth="true" hidden="false" outlineLevel="0" max="2837" min="2837" style="244" width="6.88"/>
    <col collapsed="false" customWidth="true" hidden="false" outlineLevel="0" max="2838" min="2838" style="244" width="5"/>
    <col collapsed="false" customWidth="true" hidden="false" outlineLevel="0" max="2839" min="2839" style="244" width="8"/>
    <col collapsed="false" customWidth="true" hidden="false" outlineLevel="0" max="2840" min="2840" style="244" width="11.88"/>
    <col collapsed="false" customWidth="false" hidden="false" outlineLevel="0" max="3069" min="2841" style="244" width="9"/>
    <col collapsed="false" customWidth="true" hidden="false" outlineLevel="0" max="3070" min="3070" style="244" width="3.88"/>
    <col collapsed="false" customWidth="true" hidden="false" outlineLevel="0" max="3071" min="3071" style="244" width="16"/>
    <col collapsed="false" customWidth="true" hidden="false" outlineLevel="0" max="3072" min="3072" style="244" width="16.67"/>
    <col collapsed="false" customWidth="true" hidden="false" outlineLevel="0" max="3073" min="3073" style="244" width="13.44"/>
    <col collapsed="false" customWidth="true" hidden="false" outlineLevel="0" max="3075" min="3074" style="244" width="10.89"/>
    <col collapsed="false" customWidth="true" hidden="false" outlineLevel="0" max="3076" min="3076" style="244" width="6.22"/>
    <col collapsed="false" customWidth="true" hidden="false" outlineLevel="0" max="3077" min="3077" style="244" width="8.88"/>
    <col collapsed="false" customWidth="true" hidden="false" outlineLevel="0" max="3078" min="3078" style="244" width="13.89"/>
    <col collapsed="false" customWidth="true" hidden="false" outlineLevel="0" max="3079" min="3079" style="244" width="13.22"/>
    <col collapsed="false" customWidth="true" hidden="false" outlineLevel="0" max="3080" min="3080" style="244" width="16"/>
    <col collapsed="false" customWidth="true" hidden="false" outlineLevel="0" max="3081" min="3081" style="244" width="11.66"/>
    <col collapsed="false" customWidth="true" hidden="false" outlineLevel="0" max="3082" min="3082" style="244" width="16.89"/>
    <col collapsed="false" customWidth="true" hidden="false" outlineLevel="0" max="3083" min="3083" style="244" width="13.22"/>
    <col collapsed="false" customWidth="true" hidden="false" outlineLevel="0" max="3084" min="3084" style="244" width="18.34"/>
    <col collapsed="false" customWidth="true" hidden="false" outlineLevel="0" max="3085" min="3085" style="244" width="15"/>
    <col collapsed="false" customWidth="true" hidden="false" outlineLevel="0" max="3086" min="3086" style="244" width="14.77"/>
    <col collapsed="false" customWidth="true" hidden="false" outlineLevel="0" max="3087" min="3087" style="244" width="14.66"/>
    <col collapsed="false" customWidth="true" hidden="false" outlineLevel="0" max="3088" min="3088" style="244" width="13.78"/>
    <col collapsed="false" customWidth="true" hidden="false" outlineLevel="0" max="3089" min="3089" style="244" width="14.22"/>
    <col collapsed="false" customWidth="true" hidden="false" outlineLevel="0" max="3090" min="3090" style="244" width="15.11"/>
    <col collapsed="false" customWidth="true" hidden="false" outlineLevel="0" max="3091" min="3091" style="244" width="20.44"/>
    <col collapsed="false" customWidth="true" hidden="false" outlineLevel="0" max="3092" min="3092" style="244" width="27.88"/>
    <col collapsed="false" customWidth="true" hidden="false" outlineLevel="0" max="3093" min="3093" style="244" width="6.88"/>
    <col collapsed="false" customWidth="true" hidden="false" outlineLevel="0" max="3094" min="3094" style="244" width="5"/>
    <col collapsed="false" customWidth="true" hidden="false" outlineLevel="0" max="3095" min="3095" style="244" width="8"/>
    <col collapsed="false" customWidth="true" hidden="false" outlineLevel="0" max="3096" min="3096" style="244" width="11.88"/>
    <col collapsed="false" customWidth="false" hidden="false" outlineLevel="0" max="3325" min="3097" style="244" width="9"/>
    <col collapsed="false" customWidth="true" hidden="false" outlineLevel="0" max="3326" min="3326" style="244" width="3.88"/>
    <col collapsed="false" customWidth="true" hidden="false" outlineLevel="0" max="3327" min="3327" style="244" width="16"/>
    <col collapsed="false" customWidth="true" hidden="false" outlineLevel="0" max="3328" min="3328" style="244" width="16.67"/>
    <col collapsed="false" customWidth="true" hidden="false" outlineLevel="0" max="3329" min="3329" style="244" width="13.44"/>
    <col collapsed="false" customWidth="true" hidden="false" outlineLevel="0" max="3331" min="3330" style="244" width="10.89"/>
    <col collapsed="false" customWidth="true" hidden="false" outlineLevel="0" max="3332" min="3332" style="244" width="6.22"/>
    <col collapsed="false" customWidth="true" hidden="false" outlineLevel="0" max="3333" min="3333" style="244" width="8.88"/>
    <col collapsed="false" customWidth="true" hidden="false" outlineLevel="0" max="3334" min="3334" style="244" width="13.89"/>
    <col collapsed="false" customWidth="true" hidden="false" outlineLevel="0" max="3335" min="3335" style="244" width="13.22"/>
    <col collapsed="false" customWidth="true" hidden="false" outlineLevel="0" max="3336" min="3336" style="244" width="16"/>
    <col collapsed="false" customWidth="true" hidden="false" outlineLevel="0" max="3337" min="3337" style="244" width="11.66"/>
    <col collapsed="false" customWidth="true" hidden="false" outlineLevel="0" max="3338" min="3338" style="244" width="16.89"/>
    <col collapsed="false" customWidth="true" hidden="false" outlineLevel="0" max="3339" min="3339" style="244" width="13.22"/>
    <col collapsed="false" customWidth="true" hidden="false" outlineLevel="0" max="3340" min="3340" style="244" width="18.34"/>
    <col collapsed="false" customWidth="true" hidden="false" outlineLevel="0" max="3341" min="3341" style="244" width="15"/>
    <col collapsed="false" customWidth="true" hidden="false" outlineLevel="0" max="3342" min="3342" style="244" width="14.77"/>
    <col collapsed="false" customWidth="true" hidden="false" outlineLevel="0" max="3343" min="3343" style="244" width="14.66"/>
    <col collapsed="false" customWidth="true" hidden="false" outlineLevel="0" max="3344" min="3344" style="244" width="13.78"/>
    <col collapsed="false" customWidth="true" hidden="false" outlineLevel="0" max="3345" min="3345" style="244" width="14.22"/>
    <col collapsed="false" customWidth="true" hidden="false" outlineLevel="0" max="3346" min="3346" style="244" width="15.11"/>
    <col collapsed="false" customWidth="true" hidden="false" outlineLevel="0" max="3347" min="3347" style="244" width="20.44"/>
    <col collapsed="false" customWidth="true" hidden="false" outlineLevel="0" max="3348" min="3348" style="244" width="27.88"/>
    <col collapsed="false" customWidth="true" hidden="false" outlineLevel="0" max="3349" min="3349" style="244" width="6.88"/>
    <col collapsed="false" customWidth="true" hidden="false" outlineLevel="0" max="3350" min="3350" style="244" width="5"/>
    <col collapsed="false" customWidth="true" hidden="false" outlineLevel="0" max="3351" min="3351" style="244" width="8"/>
    <col collapsed="false" customWidth="true" hidden="false" outlineLevel="0" max="3352" min="3352" style="244" width="11.88"/>
    <col collapsed="false" customWidth="false" hidden="false" outlineLevel="0" max="3581" min="3353" style="244" width="9"/>
    <col collapsed="false" customWidth="true" hidden="false" outlineLevel="0" max="3582" min="3582" style="244" width="3.88"/>
    <col collapsed="false" customWidth="true" hidden="false" outlineLevel="0" max="3583" min="3583" style="244" width="16"/>
    <col collapsed="false" customWidth="true" hidden="false" outlineLevel="0" max="3584" min="3584" style="244" width="16.67"/>
    <col collapsed="false" customWidth="true" hidden="false" outlineLevel="0" max="3585" min="3585" style="244" width="13.44"/>
    <col collapsed="false" customWidth="true" hidden="false" outlineLevel="0" max="3587" min="3586" style="244" width="10.89"/>
    <col collapsed="false" customWidth="true" hidden="false" outlineLevel="0" max="3588" min="3588" style="244" width="6.22"/>
    <col collapsed="false" customWidth="true" hidden="false" outlineLevel="0" max="3589" min="3589" style="244" width="8.88"/>
    <col collapsed="false" customWidth="true" hidden="false" outlineLevel="0" max="3590" min="3590" style="244" width="13.89"/>
    <col collapsed="false" customWidth="true" hidden="false" outlineLevel="0" max="3591" min="3591" style="244" width="13.22"/>
    <col collapsed="false" customWidth="true" hidden="false" outlineLevel="0" max="3592" min="3592" style="244" width="16"/>
    <col collapsed="false" customWidth="true" hidden="false" outlineLevel="0" max="3593" min="3593" style="244" width="11.66"/>
    <col collapsed="false" customWidth="true" hidden="false" outlineLevel="0" max="3594" min="3594" style="244" width="16.89"/>
    <col collapsed="false" customWidth="true" hidden="false" outlineLevel="0" max="3595" min="3595" style="244" width="13.22"/>
    <col collapsed="false" customWidth="true" hidden="false" outlineLevel="0" max="3596" min="3596" style="244" width="18.34"/>
    <col collapsed="false" customWidth="true" hidden="false" outlineLevel="0" max="3597" min="3597" style="244" width="15"/>
    <col collapsed="false" customWidth="true" hidden="false" outlineLevel="0" max="3598" min="3598" style="244" width="14.77"/>
    <col collapsed="false" customWidth="true" hidden="false" outlineLevel="0" max="3599" min="3599" style="244" width="14.66"/>
    <col collapsed="false" customWidth="true" hidden="false" outlineLevel="0" max="3600" min="3600" style="244" width="13.78"/>
    <col collapsed="false" customWidth="true" hidden="false" outlineLevel="0" max="3601" min="3601" style="244" width="14.22"/>
    <col collapsed="false" customWidth="true" hidden="false" outlineLevel="0" max="3602" min="3602" style="244" width="15.11"/>
    <col collapsed="false" customWidth="true" hidden="false" outlineLevel="0" max="3603" min="3603" style="244" width="20.44"/>
    <col collapsed="false" customWidth="true" hidden="false" outlineLevel="0" max="3604" min="3604" style="244" width="27.88"/>
    <col collapsed="false" customWidth="true" hidden="false" outlineLevel="0" max="3605" min="3605" style="244" width="6.88"/>
    <col collapsed="false" customWidth="true" hidden="false" outlineLevel="0" max="3606" min="3606" style="244" width="5"/>
    <col collapsed="false" customWidth="true" hidden="false" outlineLevel="0" max="3607" min="3607" style="244" width="8"/>
    <col collapsed="false" customWidth="true" hidden="false" outlineLevel="0" max="3608" min="3608" style="244" width="11.88"/>
    <col collapsed="false" customWidth="false" hidden="false" outlineLevel="0" max="3837" min="3609" style="244" width="9"/>
    <col collapsed="false" customWidth="true" hidden="false" outlineLevel="0" max="3838" min="3838" style="244" width="3.88"/>
    <col collapsed="false" customWidth="true" hidden="false" outlineLevel="0" max="3839" min="3839" style="244" width="16"/>
    <col collapsed="false" customWidth="true" hidden="false" outlineLevel="0" max="3840" min="3840" style="244" width="16.67"/>
    <col collapsed="false" customWidth="true" hidden="false" outlineLevel="0" max="3841" min="3841" style="244" width="13.44"/>
    <col collapsed="false" customWidth="true" hidden="false" outlineLevel="0" max="3843" min="3842" style="244" width="10.89"/>
    <col collapsed="false" customWidth="true" hidden="false" outlineLevel="0" max="3844" min="3844" style="244" width="6.22"/>
    <col collapsed="false" customWidth="true" hidden="false" outlineLevel="0" max="3845" min="3845" style="244" width="8.88"/>
    <col collapsed="false" customWidth="true" hidden="false" outlineLevel="0" max="3846" min="3846" style="244" width="13.89"/>
    <col collapsed="false" customWidth="true" hidden="false" outlineLevel="0" max="3847" min="3847" style="244" width="13.22"/>
    <col collapsed="false" customWidth="true" hidden="false" outlineLevel="0" max="3848" min="3848" style="244" width="16"/>
    <col collapsed="false" customWidth="true" hidden="false" outlineLevel="0" max="3849" min="3849" style="244" width="11.66"/>
    <col collapsed="false" customWidth="true" hidden="false" outlineLevel="0" max="3850" min="3850" style="244" width="16.89"/>
    <col collapsed="false" customWidth="true" hidden="false" outlineLevel="0" max="3851" min="3851" style="244" width="13.22"/>
    <col collapsed="false" customWidth="true" hidden="false" outlineLevel="0" max="3852" min="3852" style="244" width="18.34"/>
    <col collapsed="false" customWidth="true" hidden="false" outlineLevel="0" max="3853" min="3853" style="244" width="15"/>
    <col collapsed="false" customWidth="true" hidden="false" outlineLevel="0" max="3854" min="3854" style="244" width="14.77"/>
    <col collapsed="false" customWidth="true" hidden="false" outlineLevel="0" max="3855" min="3855" style="244" width="14.66"/>
    <col collapsed="false" customWidth="true" hidden="false" outlineLevel="0" max="3856" min="3856" style="244" width="13.78"/>
    <col collapsed="false" customWidth="true" hidden="false" outlineLevel="0" max="3857" min="3857" style="244" width="14.22"/>
    <col collapsed="false" customWidth="true" hidden="false" outlineLevel="0" max="3858" min="3858" style="244" width="15.11"/>
    <col collapsed="false" customWidth="true" hidden="false" outlineLevel="0" max="3859" min="3859" style="244" width="20.44"/>
    <col collapsed="false" customWidth="true" hidden="false" outlineLevel="0" max="3860" min="3860" style="244" width="27.88"/>
    <col collapsed="false" customWidth="true" hidden="false" outlineLevel="0" max="3861" min="3861" style="244" width="6.88"/>
    <col collapsed="false" customWidth="true" hidden="false" outlineLevel="0" max="3862" min="3862" style="244" width="5"/>
    <col collapsed="false" customWidth="true" hidden="false" outlineLevel="0" max="3863" min="3863" style="244" width="8"/>
    <col collapsed="false" customWidth="true" hidden="false" outlineLevel="0" max="3864" min="3864" style="244" width="11.88"/>
    <col collapsed="false" customWidth="false" hidden="false" outlineLevel="0" max="4093" min="3865" style="244" width="9"/>
    <col collapsed="false" customWidth="true" hidden="false" outlineLevel="0" max="4094" min="4094" style="244" width="3.88"/>
    <col collapsed="false" customWidth="true" hidden="false" outlineLevel="0" max="4095" min="4095" style="244" width="16"/>
    <col collapsed="false" customWidth="true" hidden="false" outlineLevel="0" max="4096" min="4096" style="244" width="16.67"/>
    <col collapsed="false" customWidth="true" hidden="false" outlineLevel="0" max="4097" min="4097" style="244" width="13.44"/>
    <col collapsed="false" customWidth="true" hidden="false" outlineLevel="0" max="4099" min="4098" style="244" width="10.89"/>
    <col collapsed="false" customWidth="true" hidden="false" outlineLevel="0" max="4100" min="4100" style="244" width="6.22"/>
    <col collapsed="false" customWidth="true" hidden="false" outlineLevel="0" max="4101" min="4101" style="244" width="8.88"/>
    <col collapsed="false" customWidth="true" hidden="false" outlineLevel="0" max="4102" min="4102" style="244" width="13.89"/>
    <col collapsed="false" customWidth="true" hidden="false" outlineLevel="0" max="4103" min="4103" style="244" width="13.22"/>
    <col collapsed="false" customWidth="true" hidden="false" outlineLevel="0" max="4104" min="4104" style="244" width="16"/>
    <col collapsed="false" customWidth="true" hidden="false" outlineLevel="0" max="4105" min="4105" style="244" width="11.66"/>
    <col collapsed="false" customWidth="true" hidden="false" outlineLevel="0" max="4106" min="4106" style="244" width="16.89"/>
    <col collapsed="false" customWidth="true" hidden="false" outlineLevel="0" max="4107" min="4107" style="244" width="13.22"/>
    <col collapsed="false" customWidth="true" hidden="false" outlineLevel="0" max="4108" min="4108" style="244" width="18.34"/>
    <col collapsed="false" customWidth="true" hidden="false" outlineLevel="0" max="4109" min="4109" style="244" width="15"/>
    <col collapsed="false" customWidth="true" hidden="false" outlineLevel="0" max="4110" min="4110" style="244" width="14.77"/>
    <col collapsed="false" customWidth="true" hidden="false" outlineLevel="0" max="4111" min="4111" style="244" width="14.66"/>
    <col collapsed="false" customWidth="true" hidden="false" outlineLevel="0" max="4112" min="4112" style="244" width="13.78"/>
    <col collapsed="false" customWidth="true" hidden="false" outlineLevel="0" max="4113" min="4113" style="244" width="14.22"/>
    <col collapsed="false" customWidth="true" hidden="false" outlineLevel="0" max="4114" min="4114" style="244" width="15.11"/>
    <col collapsed="false" customWidth="true" hidden="false" outlineLevel="0" max="4115" min="4115" style="244" width="20.44"/>
    <col collapsed="false" customWidth="true" hidden="false" outlineLevel="0" max="4116" min="4116" style="244" width="27.88"/>
    <col collapsed="false" customWidth="true" hidden="false" outlineLevel="0" max="4117" min="4117" style="244" width="6.88"/>
    <col collapsed="false" customWidth="true" hidden="false" outlineLevel="0" max="4118" min="4118" style="244" width="5"/>
    <col collapsed="false" customWidth="true" hidden="false" outlineLevel="0" max="4119" min="4119" style="244" width="8"/>
    <col collapsed="false" customWidth="true" hidden="false" outlineLevel="0" max="4120" min="4120" style="244" width="11.88"/>
    <col collapsed="false" customWidth="false" hidden="false" outlineLevel="0" max="4349" min="4121" style="244" width="9"/>
    <col collapsed="false" customWidth="true" hidden="false" outlineLevel="0" max="4350" min="4350" style="244" width="3.88"/>
    <col collapsed="false" customWidth="true" hidden="false" outlineLevel="0" max="4351" min="4351" style="244" width="16"/>
    <col collapsed="false" customWidth="true" hidden="false" outlineLevel="0" max="4352" min="4352" style="244" width="16.67"/>
    <col collapsed="false" customWidth="true" hidden="false" outlineLevel="0" max="4353" min="4353" style="244" width="13.44"/>
    <col collapsed="false" customWidth="true" hidden="false" outlineLevel="0" max="4355" min="4354" style="244" width="10.89"/>
    <col collapsed="false" customWidth="true" hidden="false" outlineLevel="0" max="4356" min="4356" style="244" width="6.22"/>
    <col collapsed="false" customWidth="true" hidden="false" outlineLevel="0" max="4357" min="4357" style="244" width="8.88"/>
    <col collapsed="false" customWidth="true" hidden="false" outlineLevel="0" max="4358" min="4358" style="244" width="13.89"/>
    <col collapsed="false" customWidth="true" hidden="false" outlineLevel="0" max="4359" min="4359" style="244" width="13.22"/>
    <col collapsed="false" customWidth="true" hidden="false" outlineLevel="0" max="4360" min="4360" style="244" width="16"/>
    <col collapsed="false" customWidth="true" hidden="false" outlineLevel="0" max="4361" min="4361" style="244" width="11.66"/>
    <col collapsed="false" customWidth="true" hidden="false" outlineLevel="0" max="4362" min="4362" style="244" width="16.89"/>
    <col collapsed="false" customWidth="true" hidden="false" outlineLevel="0" max="4363" min="4363" style="244" width="13.22"/>
    <col collapsed="false" customWidth="true" hidden="false" outlineLevel="0" max="4364" min="4364" style="244" width="18.34"/>
    <col collapsed="false" customWidth="true" hidden="false" outlineLevel="0" max="4365" min="4365" style="244" width="15"/>
    <col collapsed="false" customWidth="true" hidden="false" outlineLevel="0" max="4366" min="4366" style="244" width="14.77"/>
    <col collapsed="false" customWidth="true" hidden="false" outlineLevel="0" max="4367" min="4367" style="244" width="14.66"/>
    <col collapsed="false" customWidth="true" hidden="false" outlineLevel="0" max="4368" min="4368" style="244" width="13.78"/>
    <col collapsed="false" customWidth="true" hidden="false" outlineLevel="0" max="4369" min="4369" style="244" width="14.22"/>
    <col collapsed="false" customWidth="true" hidden="false" outlineLevel="0" max="4370" min="4370" style="244" width="15.11"/>
    <col collapsed="false" customWidth="true" hidden="false" outlineLevel="0" max="4371" min="4371" style="244" width="20.44"/>
    <col collapsed="false" customWidth="true" hidden="false" outlineLevel="0" max="4372" min="4372" style="244" width="27.88"/>
    <col collapsed="false" customWidth="true" hidden="false" outlineLevel="0" max="4373" min="4373" style="244" width="6.88"/>
    <col collapsed="false" customWidth="true" hidden="false" outlineLevel="0" max="4374" min="4374" style="244" width="5"/>
    <col collapsed="false" customWidth="true" hidden="false" outlineLevel="0" max="4375" min="4375" style="244" width="8"/>
    <col collapsed="false" customWidth="true" hidden="false" outlineLevel="0" max="4376" min="4376" style="244" width="11.88"/>
    <col collapsed="false" customWidth="false" hidden="false" outlineLevel="0" max="4605" min="4377" style="244" width="9"/>
    <col collapsed="false" customWidth="true" hidden="false" outlineLevel="0" max="4606" min="4606" style="244" width="3.88"/>
    <col collapsed="false" customWidth="true" hidden="false" outlineLevel="0" max="4607" min="4607" style="244" width="16"/>
    <col collapsed="false" customWidth="true" hidden="false" outlineLevel="0" max="4608" min="4608" style="244" width="16.67"/>
    <col collapsed="false" customWidth="true" hidden="false" outlineLevel="0" max="4609" min="4609" style="244" width="13.44"/>
    <col collapsed="false" customWidth="true" hidden="false" outlineLevel="0" max="4611" min="4610" style="244" width="10.89"/>
    <col collapsed="false" customWidth="true" hidden="false" outlineLevel="0" max="4612" min="4612" style="244" width="6.22"/>
    <col collapsed="false" customWidth="true" hidden="false" outlineLevel="0" max="4613" min="4613" style="244" width="8.88"/>
    <col collapsed="false" customWidth="true" hidden="false" outlineLevel="0" max="4614" min="4614" style="244" width="13.89"/>
    <col collapsed="false" customWidth="true" hidden="false" outlineLevel="0" max="4615" min="4615" style="244" width="13.22"/>
    <col collapsed="false" customWidth="true" hidden="false" outlineLevel="0" max="4616" min="4616" style="244" width="16"/>
    <col collapsed="false" customWidth="true" hidden="false" outlineLevel="0" max="4617" min="4617" style="244" width="11.66"/>
    <col collapsed="false" customWidth="true" hidden="false" outlineLevel="0" max="4618" min="4618" style="244" width="16.89"/>
    <col collapsed="false" customWidth="true" hidden="false" outlineLevel="0" max="4619" min="4619" style="244" width="13.22"/>
    <col collapsed="false" customWidth="true" hidden="false" outlineLevel="0" max="4620" min="4620" style="244" width="18.34"/>
    <col collapsed="false" customWidth="true" hidden="false" outlineLevel="0" max="4621" min="4621" style="244" width="15"/>
    <col collapsed="false" customWidth="true" hidden="false" outlineLevel="0" max="4622" min="4622" style="244" width="14.77"/>
    <col collapsed="false" customWidth="true" hidden="false" outlineLevel="0" max="4623" min="4623" style="244" width="14.66"/>
    <col collapsed="false" customWidth="true" hidden="false" outlineLevel="0" max="4624" min="4624" style="244" width="13.78"/>
    <col collapsed="false" customWidth="true" hidden="false" outlineLevel="0" max="4625" min="4625" style="244" width="14.22"/>
    <col collapsed="false" customWidth="true" hidden="false" outlineLevel="0" max="4626" min="4626" style="244" width="15.11"/>
    <col collapsed="false" customWidth="true" hidden="false" outlineLevel="0" max="4627" min="4627" style="244" width="20.44"/>
    <col collapsed="false" customWidth="true" hidden="false" outlineLevel="0" max="4628" min="4628" style="244" width="27.88"/>
    <col collapsed="false" customWidth="true" hidden="false" outlineLevel="0" max="4629" min="4629" style="244" width="6.88"/>
    <col collapsed="false" customWidth="true" hidden="false" outlineLevel="0" max="4630" min="4630" style="244" width="5"/>
    <col collapsed="false" customWidth="true" hidden="false" outlineLevel="0" max="4631" min="4631" style="244" width="8"/>
    <col collapsed="false" customWidth="true" hidden="false" outlineLevel="0" max="4632" min="4632" style="244" width="11.88"/>
    <col collapsed="false" customWidth="false" hidden="false" outlineLevel="0" max="4861" min="4633" style="244" width="9"/>
    <col collapsed="false" customWidth="true" hidden="false" outlineLevel="0" max="4862" min="4862" style="244" width="3.88"/>
    <col collapsed="false" customWidth="true" hidden="false" outlineLevel="0" max="4863" min="4863" style="244" width="16"/>
    <col collapsed="false" customWidth="true" hidden="false" outlineLevel="0" max="4864" min="4864" style="244" width="16.67"/>
    <col collapsed="false" customWidth="true" hidden="false" outlineLevel="0" max="4865" min="4865" style="244" width="13.44"/>
    <col collapsed="false" customWidth="true" hidden="false" outlineLevel="0" max="4867" min="4866" style="244" width="10.89"/>
    <col collapsed="false" customWidth="true" hidden="false" outlineLevel="0" max="4868" min="4868" style="244" width="6.22"/>
    <col collapsed="false" customWidth="true" hidden="false" outlineLevel="0" max="4869" min="4869" style="244" width="8.88"/>
    <col collapsed="false" customWidth="true" hidden="false" outlineLevel="0" max="4870" min="4870" style="244" width="13.89"/>
    <col collapsed="false" customWidth="true" hidden="false" outlineLevel="0" max="4871" min="4871" style="244" width="13.22"/>
    <col collapsed="false" customWidth="true" hidden="false" outlineLevel="0" max="4872" min="4872" style="244" width="16"/>
    <col collapsed="false" customWidth="true" hidden="false" outlineLevel="0" max="4873" min="4873" style="244" width="11.66"/>
    <col collapsed="false" customWidth="true" hidden="false" outlineLevel="0" max="4874" min="4874" style="244" width="16.89"/>
    <col collapsed="false" customWidth="true" hidden="false" outlineLevel="0" max="4875" min="4875" style="244" width="13.22"/>
    <col collapsed="false" customWidth="true" hidden="false" outlineLevel="0" max="4876" min="4876" style="244" width="18.34"/>
    <col collapsed="false" customWidth="true" hidden="false" outlineLevel="0" max="4877" min="4877" style="244" width="15"/>
    <col collapsed="false" customWidth="true" hidden="false" outlineLevel="0" max="4878" min="4878" style="244" width="14.77"/>
    <col collapsed="false" customWidth="true" hidden="false" outlineLevel="0" max="4879" min="4879" style="244" width="14.66"/>
    <col collapsed="false" customWidth="true" hidden="false" outlineLevel="0" max="4880" min="4880" style="244" width="13.78"/>
    <col collapsed="false" customWidth="true" hidden="false" outlineLevel="0" max="4881" min="4881" style="244" width="14.22"/>
    <col collapsed="false" customWidth="true" hidden="false" outlineLevel="0" max="4882" min="4882" style="244" width="15.11"/>
    <col collapsed="false" customWidth="true" hidden="false" outlineLevel="0" max="4883" min="4883" style="244" width="20.44"/>
    <col collapsed="false" customWidth="true" hidden="false" outlineLevel="0" max="4884" min="4884" style="244" width="27.88"/>
    <col collapsed="false" customWidth="true" hidden="false" outlineLevel="0" max="4885" min="4885" style="244" width="6.88"/>
    <col collapsed="false" customWidth="true" hidden="false" outlineLevel="0" max="4886" min="4886" style="244" width="5"/>
    <col collapsed="false" customWidth="true" hidden="false" outlineLevel="0" max="4887" min="4887" style="244" width="8"/>
    <col collapsed="false" customWidth="true" hidden="false" outlineLevel="0" max="4888" min="4888" style="244" width="11.88"/>
    <col collapsed="false" customWidth="false" hidden="false" outlineLevel="0" max="5117" min="4889" style="244" width="9"/>
    <col collapsed="false" customWidth="true" hidden="false" outlineLevel="0" max="5118" min="5118" style="244" width="3.88"/>
    <col collapsed="false" customWidth="true" hidden="false" outlineLevel="0" max="5119" min="5119" style="244" width="16"/>
    <col collapsed="false" customWidth="true" hidden="false" outlineLevel="0" max="5120" min="5120" style="244" width="16.67"/>
    <col collapsed="false" customWidth="true" hidden="false" outlineLevel="0" max="5121" min="5121" style="244" width="13.44"/>
    <col collapsed="false" customWidth="true" hidden="false" outlineLevel="0" max="5123" min="5122" style="244" width="10.89"/>
    <col collapsed="false" customWidth="true" hidden="false" outlineLevel="0" max="5124" min="5124" style="244" width="6.22"/>
    <col collapsed="false" customWidth="true" hidden="false" outlineLevel="0" max="5125" min="5125" style="244" width="8.88"/>
    <col collapsed="false" customWidth="true" hidden="false" outlineLevel="0" max="5126" min="5126" style="244" width="13.89"/>
    <col collapsed="false" customWidth="true" hidden="false" outlineLevel="0" max="5127" min="5127" style="244" width="13.22"/>
    <col collapsed="false" customWidth="true" hidden="false" outlineLevel="0" max="5128" min="5128" style="244" width="16"/>
    <col collapsed="false" customWidth="true" hidden="false" outlineLevel="0" max="5129" min="5129" style="244" width="11.66"/>
    <col collapsed="false" customWidth="true" hidden="false" outlineLevel="0" max="5130" min="5130" style="244" width="16.89"/>
    <col collapsed="false" customWidth="true" hidden="false" outlineLevel="0" max="5131" min="5131" style="244" width="13.22"/>
    <col collapsed="false" customWidth="true" hidden="false" outlineLevel="0" max="5132" min="5132" style="244" width="18.34"/>
    <col collapsed="false" customWidth="true" hidden="false" outlineLevel="0" max="5133" min="5133" style="244" width="15"/>
    <col collapsed="false" customWidth="true" hidden="false" outlineLevel="0" max="5134" min="5134" style="244" width="14.77"/>
    <col collapsed="false" customWidth="true" hidden="false" outlineLevel="0" max="5135" min="5135" style="244" width="14.66"/>
    <col collapsed="false" customWidth="true" hidden="false" outlineLevel="0" max="5136" min="5136" style="244" width="13.78"/>
    <col collapsed="false" customWidth="true" hidden="false" outlineLevel="0" max="5137" min="5137" style="244" width="14.22"/>
    <col collapsed="false" customWidth="true" hidden="false" outlineLevel="0" max="5138" min="5138" style="244" width="15.11"/>
    <col collapsed="false" customWidth="true" hidden="false" outlineLevel="0" max="5139" min="5139" style="244" width="20.44"/>
    <col collapsed="false" customWidth="true" hidden="false" outlineLevel="0" max="5140" min="5140" style="244" width="27.88"/>
    <col collapsed="false" customWidth="true" hidden="false" outlineLevel="0" max="5141" min="5141" style="244" width="6.88"/>
    <col collapsed="false" customWidth="true" hidden="false" outlineLevel="0" max="5142" min="5142" style="244" width="5"/>
    <col collapsed="false" customWidth="true" hidden="false" outlineLevel="0" max="5143" min="5143" style="244" width="8"/>
    <col collapsed="false" customWidth="true" hidden="false" outlineLevel="0" max="5144" min="5144" style="244" width="11.88"/>
    <col collapsed="false" customWidth="false" hidden="false" outlineLevel="0" max="5373" min="5145" style="244" width="9"/>
    <col collapsed="false" customWidth="true" hidden="false" outlineLevel="0" max="5374" min="5374" style="244" width="3.88"/>
    <col collapsed="false" customWidth="true" hidden="false" outlineLevel="0" max="5375" min="5375" style="244" width="16"/>
    <col collapsed="false" customWidth="true" hidden="false" outlineLevel="0" max="5376" min="5376" style="244" width="16.67"/>
    <col collapsed="false" customWidth="true" hidden="false" outlineLevel="0" max="5377" min="5377" style="244" width="13.44"/>
    <col collapsed="false" customWidth="true" hidden="false" outlineLevel="0" max="5379" min="5378" style="244" width="10.89"/>
    <col collapsed="false" customWidth="true" hidden="false" outlineLevel="0" max="5380" min="5380" style="244" width="6.22"/>
    <col collapsed="false" customWidth="true" hidden="false" outlineLevel="0" max="5381" min="5381" style="244" width="8.88"/>
    <col collapsed="false" customWidth="true" hidden="false" outlineLevel="0" max="5382" min="5382" style="244" width="13.89"/>
    <col collapsed="false" customWidth="true" hidden="false" outlineLevel="0" max="5383" min="5383" style="244" width="13.22"/>
    <col collapsed="false" customWidth="true" hidden="false" outlineLevel="0" max="5384" min="5384" style="244" width="16"/>
    <col collapsed="false" customWidth="true" hidden="false" outlineLevel="0" max="5385" min="5385" style="244" width="11.66"/>
    <col collapsed="false" customWidth="true" hidden="false" outlineLevel="0" max="5386" min="5386" style="244" width="16.89"/>
    <col collapsed="false" customWidth="true" hidden="false" outlineLevel="0" max="5387" min="5387" style="244" width="13.22"/>
    <col collapsed="false" customWidth="true" hidden="false" outlineLevel="0" max="5388" min="5388" style="244" width="18.34"/>
    <col collapsed="false" customWidth="true" hidden="false" outlineLevel="0" max="5389" min="5389" style="244" width="15"/>
    <col collapsed="false" customWidth="true" hidden="false" outlineLevel="0" max="5390" min="5390" style="244" width="14.77"/>
    <col collapsed="false" customWidth="true" hidden="false" outlineLevel="0" max="5391" min="5391" style="244" width="14.66"/>
    <col collapsed="false" customWidth="true" hidden="false" outlineLevel="0" max="5392" min="5392" style="244" width="13.78"/>
    <col collapsed="false" customWidth="true" hidden="false" outlineLevel="0" max="5393" min="5393" style="244" width="14.22"/>
    <col collapsed="false" customWidth="true" hidden="false" outlineLevel="0" max="5394" min="5394" style="244" width="15.11"/>
    <col collapsed="false" customWidth="true" hidden="false" outlineLevel="0" max="5395" min="5395" style="244" width="20.44"/>
    <col collapsed="false" customWidth="true" hidden="false" outlineLevel="0" max="5396" min="5396" style="244" width="27.88"/>
    <col collapsed="false" customWidth="true" hidden="false" outlineLevel="0" max="5397" min="5397" style="244" width="6.88"/>
    <col collapsed="false" customWidth="true" hidden="false" outlineLevel="0" max="5398" min="5398" style="244" width="5"/>
    <col collapsed="false" customWidth="true" hidden="false" outlineLevel="0" max="5399" min="5399" style="244" width="8"/>
    <col collapsed="false" customWidth="true" hidden="false" outlineLevel="0" max="5400" min="5400" style="244" width="11.88"/>
    <col collapsed="false" customWidth="false" hidden="false" outlineLevel="0" max="5629" min="5401" style="244" width="9"/>
    <col collapsed="false" customWidth="true" hidden="false" outlineLevel="0" max="5630" min="5630" style="244" width="3.88"/>
    <col collapsed="false" customWidth="true" hidden="false" outlineLevel="0" max="5631" min="5631" style="244" width="16"/>
    <col collapsed="false" customWidth="true" hidden="false" outlineLevel="0" max="5632" min="5632" style="244" width="16.67"/>
    <col collapsed="false" customWidth="true" hidden="false" outlineLevel="0" max="5633" min="5633" style="244" width="13.44"/>
    <col collapsed="false" customWidth="true" hidden="false" outlineLevel="0" max="5635" min="5634" style="244" width="10.89"/>
    <col collapsed="false" customWidth="true" hidden="false" outlineLevel="0" max="5636" min="5636" style="244" width="6.22"/>
    <col collapsed="false" customWidth="true" hidden="false" outlineLevel="0" max="5637" min="5637" style="244" width="8.88"/>
    <col collapsed="false" customWidth="true" hidden="false" outlineLevel="0" max="5638" min="5638" style="244" width="13.89"/>
    <col collapsed="false" customWidth="true" hidden="false" outlineLevel="0" max="5639" min="5639" style="244" width="13.22"/>
    <col collapsed="false" customWidth="true" hidden="false" outlineLevel="0" max="5640" min="5640" style="244" width="16"/>
    <col collapsed="false" customWidth="true" hidden="false" outlineLevel="0" max="5641" min="5641" style="244" width="11.66"/>
    <col collapsed="false" customWidth="true" hidden="false" outlineLevel="0" max="5642" min="5642" style="244" width="16.89"/>
    <col collapsed="false" customWidth="true" hidden="false" outlineLevel="0" max="5643" min="5643" style="244" width="13.22"/>
    <col collapsed="false" customWidth="true" hidden="false" outlineLevel="0" max="5644" min="5644" style="244" width="18.34"/>
    <col collapsed="false" customWidth="true" hidden="false" outlineLevel="0" max="5645" min="5645" style="244" width="15"/>
    <col collapsed="false" customWidth="true" hidden="false" outlineLevel="0" max="5646" min="5646" style="244" width="14.77"/>
    <col collapsed="false" customWidth="true" hidden="false" outlineLevel="0" max="5647" min="5647" style="244" width="14.66"/>
    <col collapsed="false" customWidth="true" hidden="false" outlineLevel="0" max="5648" min="5648" style="244" width="13.78"/>
    <col collapsed="false" customWidth="true" hidden="false" outlineLevel="0" max="5649" min="5649" style="244" width="14.22"/>
    <col collapsed="false" customWidth="true" hidden="false" outlineLevel="0" max="5650" min="5650" style="244" width="15.11"/>
    <col collapsed="false" customWidth="true" hidden="false" outlineLevel="0" max="5651" min="5651" style="244" width="20.44"/>
    <col collapsed="false" customWidth="true" hidden="false" outlineLevel="0" max="5652" min="5652" style="244" width="27.88"/>
    <col collapsed="false" customWidth="true" hidden="false" outlineLevel="0" max="5653" min="5653" style="244" width="6.88"/>
    <col collapsed="false" customWidth="true" hidden="false" outlineLevel="0" max="5654" min="5654" style="244" width="5"/>
    <col collapsed="false" customWidth="true" hidden="false" outlineLevel="0" max="5655" min="5655" style="244" width="8"/>
    <col collapsed="false" customWidth="true" hidden="false" outlineLevel="0" max="5656" min="5656" style="244" width="11.88"/>
    <col collapsed="false" customWidth="false" hidden="false" outlineLevel="0" max="5885" min="5657" style="244" width="9"/>
    <col collapsed="false" customWidth="true" hidden="false" outlineLevel="0" max="5886" min="5886" style="244" width="3.88"/>
    <col collapsed="false" customWidth="true" hidden="false" outlineLevel="0" max="5887" min="5887" style="244" width="16"/>
    <col collapsed="false" customWidth="true" hidden="false" outlineLevel="0" max="5888" min="5888" style="244" width="16.67"/>
    <col collapsed="false" customWidth="true" hidden="false" outlineLevel="0" max="5889" min="5889" style="244" width="13.44"/>
    <col collapsed="false" customWidth="true" hidden="false" outlineLevel="0" max="5891" min="5890" style="244" width="10.89"/>
    <col collapsed="false" customWidth="true" hidden="false" outlineLevel="0" max="5892" min="5892" style="244" width="6.22"/>
    <col collapsed="false" customWidth="true" hidden="false" outlineLevel="0" max="5893" min="5893" style="244" width="8.88"/>
    <col collapsed="false" customWidth="true" hidden="false" outlineLevel="0" max="5894" min="5894" style="244" width="13.89"/>
    <col collapsed="false" customWidth="true" hidden="false" outlineLevel="0" max="5895" min="5895" style="244" width="13.22"/>
    <col collapsed="false" customWidth="true" hidden="false" outlineLevel="0" max="5896" min="5896" style="244" width="16"/>
    <col collapsed="false" customWidth="true" hidden="false" outlineLevel="0" max="5897" min="5897" style="244" width="11.66"/>
    <col collapsed="false" customWidth="true" hidden="false" outlineLevel="0" max="5898" min="5898" style="244" width="16.89"/>
    <col collapsed="false" customWidth="true" hidden="false" outlineLevel="0" max="5899" min="5899" style="244" width="13.22"/>
    <col collapsed="false" customWidth="true" hidden="false" outlineLevel="0" max="5900" min="5900" style="244" width="18.34"/>
    <col collapsed="false" customWidth="true" hidden="false" outlineLevel="0" max="5901" min="5901" style="244" width="15"/>
    <col collapsed="false" customWidth="true" hidden="false" outlineLevel="0" max="5902" min="5902" style="244" width="14.77"/>
    <col collapsed="false" customWidth="true" hidden="false" outlineLevel="0" max="5903" min="5903" style="244" width="14.66"/>
    <col collapsed="false" customWidth="true" hidden="false" outlineLevel="0" max="5904" min="5904" style="244" width="13.78"/>
    <col collapsed="false" customWidth="true" hidden="false" outlineLevel="0" max="5905" min="5905" style="244" width="14.22"/>
    <col collapsed="false" customWidth="true" hidden="false" outlineLevel="0" max="5906" min="5906" style="244" width="15.11"/>
    <col collapsed="false" customWidth="true" hidden="false" outlineLevel="0" max="5907" min="5907" style="244" width="20.44"/>
    <col collapsed="false" customWidth="true" hidden="false" outlineLevel="0" max="5908" min="5908" style="244" width="27.88"/>
    <col collapsed="false" customWidth="true" hidden="false" outlineLevel="0" max="5909" min="5909" style="244" width="6.88"/>
    <col collapsed="false" customWidth="true" hidden="false" outlineLevel="0" max="5910" min="5910" style="244" width="5"/>
    <col collapsed="false" customWidth="true" hidden="false" outlineLevel="0" max="5911" min="5911" style="244" width="8"/>
    <col collapsed="false" customWidth="true" hidden="false" outlineLevel="0" max="5912" min="5912" style="244" width="11.88"/>
    <col collapsed="false" customWidth="false" hidden="false" outlineLevel="0" max="6141" min="5913" style="244" width="9"/>
    <col collapsed="false" customWidth="true" hidden="false" outlineLevel="0" max="6142" min="6142" style="244" width="3.88"/>
    <col collapsed="false" customWidth="true" hidden="false" outlineLevel="0" max="6143" min="6143" style="244" width="16"/>
    <col collapsed="false" customWidth="true" hidden="false" outlineLevel="0" max="6144" min="6144" style="244" width="16.67"/>
    <col collapsed="false" customWidth="true" hidden="false" outlineLevel="0" max="6145" min="6145" style="244" width="13.44"/>
    <col collapsed="false" customWidth="true" hidden="false" outlineLevel="0" max="6147" min="6146" style="244" width="10.89"/>
    <col collapsed="false" customWidth="true" hidden="false" outlineLevel="0" max="6148" min="6148" style="244" width="6.22"/>
    <col collapsed="false" customWidth="true" hidden="false" outlineLevel="0" max="6149" min="6149" style="244" width="8.88"/>
    <col collapsed="false" customWidth="true" hidden="false" outlineLevel="0" max="6150" min="6150" style="244" width="13.89"/>
    <col collapsed="false" customWidth="true" hidden="false" outlineLevel="0" max="6151" min="6151" style="244" width="13.22"/>
    <col collapsed="false" customWidth="true" hidden="false" outlineLevel="0" max="6152" min="6152" style="244" width="16"/>
    <col collapsed="false" customWidth="true" hidden="false" outlineLevel="0" max="6153" min="6153" style="244" width="11.66"/>
    <col collapsed="false" customWidth="true" hidden="false" outlineLevel="0" max="6154" min="6154" style="244" width="16.89"/>
    <col collapsed="false" customWidth="true" hidden="false" outlineLevel="0" max="6155" min="6155" style="244" width="13.22"/>
    <col collapsed="false" customWidth="true" hidden="false" outlineLevel="0" max="6156" min="6156" style="244" width="18.34"/>
    <col collapsed="false" customWidth="true" hidden="false" outlineLevel="0" max="6157" min="6157" style="244" width="15"/>
    <col collapsed="false" customWidth="true" hidden="false" outlineLevel="0" max="6158" min="6158" style="244" width="14.77"/>
    <col collapsed="false" customWidth="true" hidden="false" outlineLevel="0" max="6159" min="6159" style="244" width="14.66"/>
    <col collapsed="false" customWidth="true" hidden="false" outlineLevel="0" max="6160" min="6160" style="244" width="13.78"/>
    <col collapsed="false" customWidth="true" hidden="false" outlineLevel="0" max="6161" min="6161" style="244" width="14.22"/>
    <col collapsed="false" customWidth="true" hidden="false" outlineLevel="0" max="6162" min="6162" style="244" width="15.11"/>
    <col collapsed="false" customWidth="true" hidden="false" outlineLevel="0" max="6163" min="6163" style="244" width="20.44"/>
    <col collapsed="false" customWidth="true" hidden="false" outlineLevel="0" max="6164" min="6164" style="244" width="27.88"/>
    <col collapsed="false" customWidth="true" hidden="false" outlineLevel="0" max="6165" min="6165" style="244" width="6.88"/>
    <col collapsed="false" customWidth="true" hidden="false" outlineLevel="0" max="6166" min="6166" style="244" width="5"/>
    <col collapsed="false" customWidth="true" hidden="false" outlineLevel="0" max="6167" min="6167" style="244" width="8"/>
    <col collapsed="false" customWidth="true" hidden="false" outlineLevel="0" max="6168" min="6168" style="244" width="11.88"/>
    <col collapsed="false" customWidth="false" hidden="false" outlineLevel="0" max="6397" min="6169" style="244" width="9"/>
    <col collapsed="false" customWidth="true" hidden="false" outlineLevel="0" max="6398" min="6398" style="244" width="3.88"/>
    <col collapsed="false" customWidth="true" hidden="false" outlineLevel="0" max="6399" min="6399" style="244" width="16"/>
    <col collapsed="false" customWidth="true" hidden="false" outlineLevel="0" max="6400" min="6400" style="244" width="16.67"/>
    <col collapsed="false" customWidth="true" hidden="false" outlineLevel="0" max="6401" min="6401" style="244" width="13.44"/>
    <col collapsed="false" customWidth="true" hidden="false" outlineLevel="0" max="6403" min="6402" style="244" width="10.89"/>
    <col collapsed="false" customWidth="true" hidden="false" outlineLevel="0" max="6404" min="6404" style="244" width="6.22"/>
    <col collapsed="false" customWidth="true" hidden="false" outlineLevel="0" max="6405" min="6405" style="244" width="8.88"/>
    <col collapsed="false" customWidth="true" hidden="false" outlineLevel="0" max="6406" min="6406" style="244" width="13.89"/>
    <col collapsed="false" customWidth="true" hidden="false" outlineLevel="0" max="6407" min="6407" style="244" width="13.22"/>
    <col collapsed="false" customWidth="true" hidden="false" outlineLevel="0" max="6408" min="6408" style="244" width="16"/>
    <col collapsed="false" customWidth="true" hidden="false" outlineLevel="0" max="6409" min="6409" style="244" width="11.66"/>
    <col collapsed="false" customWidth="true" hidden="false" outlineLevel="0" max="6410" min="6410" style="244" width="16.89"/>
    <col collapsed="false" customWidth="true" hidden="false" outlineLevel="0" max="6411" min="6411" style="244" width="13.22"/>
    <col collapsed="false" customWidth="true" hidden="false" outlineLevel="0" max="6412" min="6412" style="244" width="18.34"/>
    <col collapsed="false" customWidth="true" hidden="false" outlineLevel="0" max="6413" min="6413" style="244" width="15"/>
    <col collapsed="false" customWidth="true" hidden="false" outlineLevel="0" max="6414" min="6414" style="244" width="14.77"/>
    <col collapsed="false" customWidth="true" hidden="false" outlineLevel="0" max="6415" min="6415" style="244" width="14.66"/>
    <col collapsed="false" customWidth="true" hidden="false" outlineLevel="0" max="6416" min="6416" style="244" width="13.78"/>
    <col collapsed="false" customWidth="true" hidden="false" outlineLevel="0" max="6417" min="6417" style="244" width="14.22"/>
    <col collapsed="false" customWidth="true" hidden="false" outlineLevel="0" max="6418" min="6418" style="244" width="15.11"/>
    <col collapsed="false" customWidth="true" hidden="false" outlineLevel="0" max="6419" min="6419" style="244" width="20.44"/>
    <col collapsed="false" customWidth="true" hidden="false" outlineLevel="0" max="6420" min="6420" style="244" width="27.88"/>
    <col collapsed="false" customWidth="true" hidden="false" outlineLevel="0" max="6421" min="6421" style="244" width="6.88"/>
    <col collapsed="false" customWidth="true" hidden="false" outlineLevel="0" max="6422" min="6422" style="244" width="5"/>
    <col collapsed="false" customWidth="true" hidden="false" outlineLevel="0" max="6423" min="6423" style="244" width="8"/>
    <col collapsed="false" customWidth="true" hidden="false" outlineLevel="0" max="6424" min="6424" style="244" width="11.88"/>
    <col collapsed="false" customWidth="false" hidden="false" outlineLevel="0" max="6653" min="6425" style="244" width="9"/>
    <col collapsed="false" customWidth="true" hidden="false" outlineLevel="0" max="6654" min="6654" style="244" width="3.88"/>
    <col collapsed="false" customWidth="true" hidden="false" outlineLevel="0" max="6655" min="6655" style="244" width="16"/>
    <col collapsed="false" customWidth="true" hidden="false" outlineLevel="0" max="6656" min="6656" style="244" width="16.67"/>
    <col collapsed="false" customWidth="true" hidden="false" outlineLevel="0" max="6657" min="6657" style="244" width="13.44"/>
    <col collapsed="false" customWidth="true" hidden="false" outlineLevel="0" max="6659" min="6658" style="244" width="10.89"/>
    <col collapsed="false" customWidth="true" hidden="false" outlineLevel="0" max="6660" min="6660" style="244" width="6.22"/>
    <col collapsed="false" customWidth="true" hidden="false" outlineLevel="0" max="6661" min="6661" style="244" width="8.88"/>
    <col collapsed="false" customWidth="true" hidden="false" outlineLevel="0" max="6662" min="6662" style="244" width="13.89"/>
    <col collapsed="false" customWidth="true" hidden="false" outlineLevel="0" max="6663" min="6663" style="244" width="13.22"/>
    <col collapsed="false" customWidth="true" hidden="false" outlineLevel="0" max="6664" min="6664" style="244" width="16"/>
    <col collapsed="false" customWidth="true" hidden="false" outlineLevel="0" max="6665" min="6665" style="244" width="11.66"/>
    <col collapsed="false" customWidth="true" hidden="false" outlineLevel="0" max="6666" min="6666" style="244" width="16.89"/>
    <col collapsed="false" customWidth="true" hidden="false" outlineLevel="0" max="6667" min="6667" style="244" width="13.22"/>
    <col collapsed="false" customWidth="true" hidden="false" outlineLevel="0" max="6668" min="6668" style="244" width="18.34"/>
    <col collapsed="false" customWidth="true" hidden="false" outlineLevel="0" max="6669" min="6669" style="244" width="15"/>
    <col collapsed="false" customWidth="true" hidden="false" outlineLevel="0" max="6670" min="6670" style="244" width="14.77"/>
    <col collapsed="false" customWidth="true" hidden="false" outlineLevel="0" max="6671" min="6671" style="244" width="14.66"/>
    <col collapsed="false" customWidth="true" hidden="false" outlineLevel="0" max="6672" min="6672" style="244" width="13.78"/>
    <col collapsed="false" customWidth="true" hidden="false" outlineLevel="0" max="6673" min="6673" style="244" width="14.22"/>
    <col collapsed="false" customWidth="true" hidden="false" outlineLevel="0" max="6674" min="6674" style="244" width="15.11"/>
    <col collapsed="false" customWidth="true" hidden="false" outlineLevel="0" max="6675" min="6675" style="244" width="20.44"/>
    <col collapsed="false" customWidth="true" hidden="false" outlineLevel="0" max="6676" min="6676" style="244" width="27.88"/>
    <col collapsed="false" customWidth="true" hidden="false" outlineLevel="0" max="6677" min="6677" style="244" width="6.88"/>
    <col collapsed="false" customWidth="true" hidden="false" outlineLevel="0" max="6678" min="6678" style="244" width="5"/>
    <col collapsed="false" customWidth="true" hidden="false" outlineLevel="0" max="6679" min="6679" style="244" width="8"/>
    <col collapsed="false" customWidth="true" hidden="false" outlineLevel="0" max="6680" min="6680" style="244" width="11.88"/>
    <col collapsed="false" customWidth="false" hidden="false" outlineLevel="0" max="6909" min="6681" style="244" width="9"/>
    <col collapsed="false" customWidth="true" hidden="false" outlineLevel="0" max="6910" min="6910" style="244" width="3.88"/>
    <col collapsed="false" customWidth="true" hidden="false" outlineLevel="0" max="6911" min="6911" style="244" width="16"/>
    <col collapsed="false" customWidth="true" hidden="false" outlineLevel="0" max="6912" min="6912" style="244" width="16.67"/>
    <col collapsed="false" customWidth="true" hidden="false" outlineLevel="0" max="6913" min="6913" style="244" width="13.44"/>
    <col collapsed="false" customWidth="true" hidden="false" outlineLevel="0" max="6915" min="6914" style="244" width="10.89"/>
    <col collapsed="false" customWidth="true" hidden="false" outlineLevel="0" max="6916" min="6916" style="244" width="6.22"/>
    <col collapsed="false" customWidth="true" hidden="false" outlineLevel="0" max="6917" min="6917" style="244" width="8.88"/>
    <col collapsed="false" customWidth="true" hidden="false" outlineLevel="0" max="6918" min="6918" style="244" width="13.89"/>
    <col collapsed="false" customWidth="true" hidden="false" outlineLevel="0" max="6919" min="6919" style="244" width="13.22"/>
    <col collapsed="false" customWidth="true" hidden="false" outlineLevel="0" max="6920" min="6920" style="244" width="16"/>
    <col collapsed="false" customWidth="true" hidden="false" outlineLevel="0" max="6921" min="6921" style="244" width="11.66"/>
    <col collapsed="false" customWidth="true" hidden="false" outlineLevel="0" max="6922" min="6922" style="244" width="16.89"/>
    <col collapsed="false" customWidth="true" hidden="false" outlineLevel="0" max="6923" min="6923" style="244" width="13.22"/>
    <col collapsed="false" customWidth="true" hidden="false" outlineLevel="0" max="6924" min="6924" style="244" width="18.34"/>
    <col collapsed="false" customWidth="true" hidden="false" outlineLevel="0" max="6925" min="6925" style="244" width="15"/>
    <col collapsed="false" customWidth="true" hidden="false" outlineLevel="0" max="6926" min="6926" style="244" width="14.77"/>
    <col collapsed="false" customWidth="true" hidden="false" outlineLevel="0" max="6927" min="6927" style="244" width="14.66"/>
    <col collapsed="false" customWidth="true" hidden="false" outlineLevel="0" max="6928" min="6928" style="244" width="13.78"/>
    <col collapsed="false" customWidth="true" hidden="false" outlineLevel="0" max="6929" min="6929" style="244" width="14.22"/>
    <col collapsed="false" customWidth="true" hidden="false" outlineLevel="0" max="6930" min="6930" style="244" width="15.11"/>
    <col collapsed="false" customWidth="true" hidden="false" outlineLevel="0" max="6931" min="6931" style="244" width="20.44"/>
    <col collapsed="false" customWidth="true" hidden="false" outlineLevel="0" max="6932" min="6932" style="244" width="27.88"/>
    <col collapsed="false" customWidth="true" hidden="false" outlineLevel="0" max="6933" min="6933" style="244" width="6.88"/>
    <col collapsed="false" customWidth="true" hidden="false" outlineLevel="0" max="6934" min="6934" style="244" width="5"/>
    <col collapsed="false" customWidth="true" hidden="false" outlineLevel="0" max="6935" min="6935" style="244" width="8"/>
    <col collapsed="false" customWidth="true" hidden="false" outlineLevel="0" max="6936" min="6936" style="244" width="11.88"/>
    <col collapsed="false" customWidth="false" hidden="false" outlineLevel="0" max="7165" min="6937" style="244" width="9"/>
    <col collapsed="false" customWidth="true" hidden="false" outlineLevel="0" max="7166" min="7166" style="244" width="3.88"/>
    <col collapsed="false" customWidth="true" hidden="false" outlineLevel="0" max="7167" min="7167" style="244" width="16"/>
    <col collapsed="false" customWidth="true" hidden="false" outlineLevel="0" max="7168" min="7168" style="244" width="16.67"/>
    <col collapsed="false" customWidth="true" hidden="false" outlineLevel="0" max="7169" min="7169" style="244" width="13.44"/>
    <col collapsed="false" customWidth="true" hidden="false" outlineLevel="0" max="7171" min="7170" style="244" width="10.89"/>
    <col collapsed="false" customWidth="true" hidden="false" outlineLevel="0" max="7172" min="7172" style="244" width="6.22"/>
    <col collapsed="false" customWidth="true" hidden="false" outlineLevel="0" max="7173" min="7173" style="244" width="8.88"/>
    <col collapsed="false" customWidth="true" hidden="false" outlineLevel="0" max="7174" min="7174" style="244" width="13.89"/>
    <col collapsed="false" customWidth="true" hidden="false" outlineLevel="0" max="7175" min="7175" style="244" width="13.22"/>
    <col collapsed="false" customWidth="true" hidden="false" outlineLevel="0" max="7176" min="7176" style="244" width="16"/>
    <col collapsed="false" customWidth="true" hidden="false" outlineLevel="0" max="7177" min="7177" style="244" width="11.66"/>
    <col collapsed="false" customWidth="true" hidden="false" outlineLevel="0" max="7178" min="7178" style="244" width="16.89"/>
    <col collapsed="false" customWidth="true" hidden="false" outlineLevel="0" max="7179" min="7179" style="244" width="13.22"/>
    <col collapsed="false" customWidth="true" hidden="false" outlineLevel="0" max="7180" min="7180" style="244" width="18.34"/>
    <col collapsed="false" customWidth="true" hidden="false" outlineLevel="0" max="7181" min="7181" style="244" width="15"/>
    <col collapsed="false" customWidth="true" hidden="false" outlineLevel="0" max="7182" min="7182" style="244" width="14.77"/>
    <col collapsed="false" customWidth="true" hidden="false" outlineLevel="0" max="7183" min="7183" style="244" width="14.66"/>
    <col collapsed="false" customWidth="true" hidden="false" outlineLevel="0" max="7184" min="7184" style="244" width="13.78"/>
    <col collapsed="false" customWidth="true" hidden="false" outlineLevel="0" max="7185" min="7185" style="244" width="14.22"/>
    <col collapsed="false" customWidth="true" hidden="false" outlineLevel="0" max="7186" min="7186" style="244" width="15.11"/>
    <col collapsed="false" customWidth="true" hidden="false" outlineLevel="0" max="7187" min="7187" style="244" width="20.44"/>
    <col collapsed="false" customWidth="true" hidden="false" outlineLevel="0" max="7188" min="7188" style="244" width="27.88"/>
    <col collapsed="false" customWidth="true" hidden="false" outlineLevel="0" max="7189" min="7189" style="244" width="6.88"/>
    <col collapsed="false" customWidth="true" hidden="false" outlineLevel="0" max="7190" min="7190" style="244" width="5"/>
    <col collapsed="false" customWidth="true" hidden="false" outlineLevel="0" max="7191" min="7191" style="244" width="8"/>
    <col collapsed="false" customWidth="true" hidden="false" outlineLevel="0" max="7192" min="7192" style="244" width="11.88"/>
    <col collapsed="false" customWidth="false" hidden="false" outlineLevel="0" max="7421" min="7193" style="244" width="9"/>
    <col collapsed="false" customWidth="true" hidden="false" outlineLevel="0" max="7422" min="7422" style="244" width="3.88"/>
    <col collapsed="false" customWidth="true" hidden="false" outlineLevel="0" max="7423" min="7423" style="244" width="16"/>
    <col collapsed="false" customWidth="true" hidden="false" outlineLevel="0" max="7424" min="7424" style="244" width="16.67"/>
    <col collapsed="false" customWidth="true" hidden="false" outlineLevel="0" max="7425" min="7425" style="244" width="13.44"/>
    <col collapsed="false" customWidth="true" hidden="false" outlineLevel="0" max="7427" min="7426" style="244" width="10.89"/>
    <col collapsed="false" customWidth="true" hidden="false" outlineLevel="0" max="7428" min="7428" style="244" width="6.22"/>
    <col collapsed="false" customWidth="true" hidden="false" outlineLevel="0" max="7429" min="7429" style="244" width="8.88"/>
    <col collapsed="false" customWidth="true" hidden="false" outlineLevel="0" max="7430" min="7430" style="244" width="13.89"/>
    <col collapsed="false" customWidth="true" hidden="false" outlineLevel="0" max="7431" min="7431" style="244" width="13.22"/>
    <col collapsed="false" customWidth="true" hidden="false" outlineLevel="0" max="7432" min="7432" style="244" width="16"/>
    <col collapsed="false" customWidth="true" hidden="false" outlineLevel="0" max="7433" min="7433" style="244" width="11.66"/>
    <col collapsed="false" customWidth="true" hidden="false" outlineLevel="0" max="7434" min="7434" style="244" width="16.89"/>
    <col collapsed="false" customWidth="true" hidden="false" outlineLevel="0" max="7435" min="7435" style="244" width="13.22"/>
    <col collapsed="false" customWidth="true" hidden="false" outlineLevel="0" max="7436" min="7436" style="244" width="18.34"/>
    <col collapsed="false" customWidth="true" hidden="false" outlineLevel="0" max="7437" min="7437" style="244" width="15"/>
    <col collapsed="false" customWidth="true" hidden="false" outlineLevel="0" max="7438" min="7438" style="244" width="14.77"/>
    <col collapsed="false" customWidth="true" hidden="false" outlineLevel="0" max="7439" min="7439" style="244" width="14.66"/>
    <col collapsed="false" customWidth="true" hidden="false" outlineLevel="0" max="7440" min="7440" style="244" width="13.78"/>
    <col collapsed="false" customWidth="true" hidden="false" outlineLevel="0" max="7441" min="7441" style="244" width="14.22"/>
    <col collapsed="false" customWidth="true" hidden="false" outlineLevel="0" max="7442" min="7442" style="244" width="15.11"/>
    <col collapsed="false" customWidth="true" hidden="false" outlineLevel="0" max="7443" min="7443" style="244" width="20.44"/>
    <col collapsed="false" customWidth="true" hidden="false" outlineLevel="0" max="7444" min="7444" style="244" width="27.88"/>
    <col collapsed="false" customWidth="true" hidden="false" outlineLevel="0" max="7445" min="7445" style="244" width="6.88"/>
    <col collapsed="false" customWidth="true" hidden="false" outlineLevel="0" max="7446" min="7446" style="244" width="5"/>
    <col collapsed="false" customWidth="true" hidden="false" outlineLevel="0" max="7447" min="7447" style="244" width="8"/>
    <col collapsed="false" customWidth="true" hidden="false" outlineLevel="0" max="7448" min="7448" style="244" width="11.88"/>
    <col collapsed="false" customWidth="false" hidden="false" outlineLevel="0" max="7677" min="7449" style="244" width="9"/>
    <col collapsed="false" customWidth="true" hidden="false" outlineLevel="0" max="7678" min="7678" style="244" width="3.88"/>
    <col collapsed="false" customWidth="true" hidden="false" outlineLevel="0" max="7679" min="7679" style="244" width="16"/>
    <col collapsed="false" customWidth="true" hidden="false" outlineLevel="0" max="7680" min="7680" style="244" width="16.67"/>
    <col collapsed="false" customWidth="true" hidden="false" outlineLevel="0" max="7681" min="7681" style="244" width="13.44"/>
    <col collapsed="false" customWidth="true" hidden="false" outlineLevel="0" max="7683" min="7682" style="244" width="10.89"/>
    <col collapsed="false" customWidth="true" hidden="false" outlineLevel="0" max="7684" min="7684" style="244" width="6.22"/>
    <col collapsed="false" customWidth="true" hidden="false" outlineLevel="0" max="7685" min="7685" style="244" width="8.88"/>
    <col collapsed="false" customWidth="true" hidden="false" outlineLevel="0" max="7686" min="7686" style="244" width="13.89"/>
    <col collapsed="false" customWidth="true" hidden="false" outlineLevel="0" max="7687" min="7687" style="244" width="13.22"/>
    <col collapsed="false" customWidth="true" hidden="false" outlineLevel="0" max="7688" min="7688" style="244" width="16"/>
    <col collapsed="false" customWidth="true" hidden="false" outlineLevel="0" max="7689" min="7689" style="244" width="11.66"/>
    <col collapsed="false" customWidth="true" hidden="false" outlineLevel="0" max="7690" min="7690" style="244" width="16.89"/>
    <col collapsed="false" customWidth="true" hidden="false" outlineLevel="0" max="7691" min="7691" style="244" width="13.22"/>
    <col collapsed="false" customWidth="true" hidden="false" outlineLevel="0" max="7692" min="7692" style="244" width="18.34"/>
    <col collapsed="false" customWidth="true" hidden="false" outlineLevel="0" max="7693" min="7693" style="244" width="15"/>
    <col collapsed="false" customWidth="true" hidden="false" outlineLevel="0" max="7694" min="7694" style="244" width="14.77"/>
    <col collapsed="false" customWidth="true" hidden="false" outlineLevel="0" max="7695" min="7695" style="244" width="14.66"/>
    <col collapsed="false" customWidth="true" hidden="false" outlineLevel="0" max="7696" min="7696" style="244" width="13.78"/>
    <col collapsed="false" customWidth="true" hidden="false" outlineLevel="0" max="7697" min="7697" style="244" width="14.22"/>
    <col collapsed="false" customWidth="true" hidden="false" outlineLevel="0" max="7698" min="7698" style="244" width="15.11"/>
    <col collapsed="false" customWidth="true" hidden="false" outlineLevel="0" max="7699" min="7699" style="244" width="20.44"/>
    <col collapsed="false" customWidth="true" hidden="false" outlineLevel="0" max="7700" min="7700" style="244" width="27.88"/>
    <col collapsed="false" customWidth="true" hidden="false" outlineLevel="0" max="7701" min="7701" style="244" width="6.88"/>
    <col collapsed="false" customWidth="true" hidden="false" outlineLevel="0" max="7702" min="7702" style="244" width="5"/>
    <col collapsed="false" customWidth="true" hidden="false" outlineLevel="0" max="7703" min="7703" style="244" width="8"/>
    <col collapsed="false" customWidth="true" hidden="false" outlineLevel="0" max="7704" min="7704" style="244" width="11.88"/>
    <col collapsed="false" customWidth="false" hidden="false" outlineLevel="0" max="7933" min="7705" style="244" width="9"/>
    <col collapsed="false" customWidth="true" hidden="false" outlineLevel="0" max="7934" min="7934" style="244" width="3.88"/>
    <col collapsed="false" customWidth="true" hidden="false" outlineLevel="0" max="7935" min="7935" style="244" width="16"/>
    <col collapsed="false" customWidth="true" hidden="false" outlineLevel="0" max="7936" min="7936" style="244" width="16.67"/>
    <col collapsed="false" customWidth="true" hidden="false" outlineLevel="0" max="7937" min="7937" style="244" width="13.44"/>
    <col collapsed="false" customWidth="true" hidden="false" outlineLevel="0" max="7939" min="7938" style="244" width="10.89"/>
    <col collapsed="false" customWidth="true" hidden="false" outlineLevel="0" max="7940" min="7940" style="244" width="6.22"/>
    <col collapsed="false" customWidth="true" hidden="false" outlineLevel="0" max="7941" min="7941" style="244" width="8.88"/>
    <col collapsed="false" customWidth="true" hidden="false" outlineLevel="0" max="7942" min="7942" style="244" width="13.89"/>
    <col collapsed="false" customWidth="true" hidden="false" outlineLevel="0" max="7943" min="7943" style="244" width="13.22"/>
    <col collapsed="false" customWidth="true" hidden="false" outlineLevel="0" max="7944" min="7944" style="244" width="16"/>
    <col collapsed="false" customWidth="true" hidden="false" outlineLevel="0" max="7945" min="7945" style="244" width="11.66"/>
    <col collapsed="false" customWidth="true" hidden="false" outlineLevel="0" max="7946" min="7946" style="244" width="16.89"/>
    <col collapsed="false" customWidth="true" hidden="false" outlineLevel="0" max="7947" min="7947" style="244" width="13.22"/>
    <col collapsed="false" customWidth="true" hidden="false" outlineLevel="0" max="7948" min="7948" style="244" width="18.34"/>
    <col collapsed="false" customWidth="true" hidden="false" outlineLevel="0" max="7949" min="7949" style="244" width="15"/>
    <col collapsed="false" customWidth="true" hidden="false" outlineLevel="0" max="7950" min="7950" style="244" width="14.77"/>
    <col collapsed="false" customWidth="true" hidden="false" outlineLevel="0" max="7951" min="7951" style="244" width="14.66"/>
    <col collapsed="false" customWidth="true" hidden="false" outlineLevel="0" max="7952" min="7952" style="244" width="13.78"/>
    <col collapsed="false" customWidth="true" hidden="false" outlineLevel="0" max="7953" min="7953" style="244" width="14.22"/>
    <col collapsed="false" customWidth="true" hidden="false" outlineLevel="0" max="7954" min="7954" style="244" width="15.11"/>
    <col collapsed="false" customWidth="true" hidden="false" outlineLevel="0" max="7955" min="7955" style="244" width="20.44"/>
    <col collapsed="false" customWidth="true" hidden="false" outlineLevel="0" max="7956" min="7956" style="244" width="27.88"/>
    <col collapsed="false" customWidth="true" hidden="false" outlineLevel="0" max="7957" min="7957" style="244" width="6.88"/>
    <col collapsed="false" customWidth="true" hidden="false" outlineLevel="0" max="7958" min="7958" style="244" width="5"/>
    <col collapsed="false" customWidth="true" hidden="false" outlineLevel="0" max="7959" min="7959" style="244" width="8"/>
    <col collapsed="false" customWidth="true" hidden="false" outlineLevel="0" max="7960" min="7960" style="244" width="11.88"/>
    <col collapsed="false" customWidth="false" hidden="false" outlineLevel="0" max="8189" min="7961" style="244" width="9"/>
    <col collapsed="false" customWidth="true" hidden="false" outlineLevel="0" max="8190" min="8190" style="244" width="3.88"/>
    <col collapsed="false" customWidth="true" hidden="false" outlineLevel="0" max="8191" min="8191" style="244" width="16"/>
    <col collapsed="false" customWidth="true" hidden="false" outlineLevel="0" max="8192" min="8192" style="244" width="16.67"/>
    <col collapsed="false" customWidth="true" hidden="false" outlineLevel="0" max="8193" min="8193" style="244" width="13.44"/>
    <col collapsed="false" customWidth="true" hidden="false" outlineLevel="0" max="8195" min="8194" style="244" width="10.89"/>
    <col collapsed="false" customWidth="true" hidden="false" outlineLevel="0" max="8196" min="8196" style="244" width="6.22"/>
    <col collapsed="false" customWidth="true" hidden="false" outlineLevel="0" max="8197" min="8197" style="244" width="8.88"/>
    <col collapsed="false" customWidth="true" hidden="false" outlineLevel="0" max="8198" min="8198" style="244" width="13.89"/>
    <col collapsed="false" customWidth="true" hidden="false" outlineLevel="0" max="8199" min="8199" style="244" width="13.22"/>
    <col collapsed="false" customWidth="true" hidden="false" outlineLevel="0" max="8200" min="8200" style="244" width="16"/>
    <col collapsed="false" customWidth="true" hidden="false" outlineLevel="0" max="8201" min="8201" style="244" width="11.66"/>
    <col collapsed="false" customWidth="true" hidden="false" outlineLevel="0" max="8202" min="8202" style="244" width="16.89"/>
    <col collapsed="false" customWidth="true" hidden="false" outlineLevel="0" max="8203" min="8203" style="244" width="13.22"/>
    <col collapsed="false" customWidth="true" hidden="false" outlineLevel="0" max="8204" min="8204" style="244" width="18.34"/>
    <col collapsed="false" customWidth="true" hidden="false" outlineLevel="0" max="8205" min="8205" style="244" width="15"/>
    <col collapsed="false" customWidth="true" hidden="false" outlineLevel="0" max="8206" min="8206" style="244" width="14.77"/>
    <col collapsed="false" customWidth="true" hidden="false" outlineLevel="0" max="8207" min="8207" style="244" width="14.66"/>
    <col collapsed="false" customWidth="true" hidden="false" outlineLevel="0" max="8208" min="8208" style="244" width="13.78"/>
    <col collapsed="false" customWidth="true" hidden="false" outlineLevel="0" max="8209" min="8209" style="244" width="14.22"/>
    <col collapsed="false" customWidth="true" hidden="false" outlineLevel="0" max="8210" min="8210" style="244" width="15.11"/>
    <col collapsed="false" customWidth="true" hidden="false" outlineLevel="0" max="8211" min="8211" style="244" width="20.44"/>
    <col collapsed="false" customWidth="true" hidden="false" outlineLevel="0" max="8212" min="8212" style="244" width="27.88"/>
    <col collapsed="false" customWidth="true" hidden="false" outlineLevel="0" max="8213" min="8213" style="244" width="6.88"/>
    <col collapsed="false" customWidth="true" hidden="false" outlineLevel="0" max="8214" min="8214" style="244" width="5"/>
    <col collapsed="false" customWidth="true" hidden="false" outlineLevel="0" max="8215" min="8215" style="244" width="8"/>
    <col collapsed="false" customWidth="true" hidden="false" outlineLevel="0" max="8216" min="8216" style="244" width="11.88"/>
    <col collapsed="false" customWidth="false" hidden="false" outlineLevel="0" max="8445" min="8217" style="244" width="9"/>
    <col collapsed="false" customWidth="true" hidden="false" outlineLevel="0" max="8446" min="8446" style="244" width="3.88"/>
    <col collapsed="false" customWidth="true" hidden="false" outlineLevel="0" max="8447" min="8447" style="244" width="16"/>
    <col collapsed="false" customWidth="true" hidden="false" outlineLevel="0" max="8448" min="8448" style="244" width="16.67"/>
    <col collapsed="false" customWidth="true" hidden="false" outlineLevel="0" max="8449" min="8449" style="244" width="13.44"/>
    <col collapsed="false" customWidth="true" hidden="false" outlineLevel="0" max="8451" min="8450" style="244" width="10.89"/>
    <col collapsed="false" customWidth="true" hidden="false" outlineLevel="0" max="8452" min="8452" style="244" width="6.22"/>
    <col collapsed="false" customWidth="true" hidden="false" outlineLevel="0" max="8453" min="8453" style="244" width="8.88"/>
    <col collapsed="false" customWidth="true" hidden="false" outlineLevel="0" max="8454" min="8454" style="244" width="13.89"/>
    <col collapsed="false" customWidth="true" hidden="false" outlineLevel="0" max="8455" min="8455" style="244" width="13.22"/>
    <col collapsed="false" customWidth="true" hidden="false" outlineLevel="0" max="8456" min="8456" style="244" width="16"/>
    <col collapsed="false" customWidth="true" hidden="false" outlineLevel="0" max="8457" min="8457" style="244" width="11.66"/>
    <col collapsed="false" customWidth="true" hidden="false" outlineLevel="0" max="8458" min="8458" style="244" width="16.89"/>
    <col collapsed="false" customWidth="true" hidden="false" outlineLevel="0" max="8459" min="8459" style="244" width="13.22"/>
    <col collapsed="false" customWidth="true" hidden="false" outlineLevel="0" max="8460" min="8460" style="244" width="18.34"/>
    <col collapsed="false" customWidth="true" hidden="false" outlineLevel="0" max="8461" min="8461" style="244" width="15"/>
    <col collapsed="false" customWidth="true" hidden="false" outlineLevel="0" max="8462" min="8462" style="244" width="14.77"/>
    <col collapsed="false" customWidth="true" hidden="false" outlineLevel="0" max="8463" min="8463" style="244" width="14.66"/>
    <col collapsed="false" customWidth="true" hidden="false" outlineLevel="0" max="8464" min="8464" style="244" width="13.78"/>
    <col collapsed="false" customWidth="true" hidden="false" outlineLevel="0" max="8465" min="8465" style="244" width="14.22"/>
    <col collapsed="false" customWidth="true" hidden="false" outlineLevel="0" max="8466" min="8466" style="244" width="15.11"/>
    <col collapsed="false" customWidth="true" hidden="false" outlineLevel="0" max="8467" min="8467" style="244" width="20.44"/>
    <col collapsed="false" customWidth="true" hidden="false" outlineLevel="0" max="8468" min="8468" style="244" width="27.88"/>
    <col collapsed="false" customWidth="true" hidden="false" outlineLevel="0" max="8469" min="8469" style="244" width="6.88"/>
    <col collapsed="false" customWidth="true" hidden="false" outlineLevel="0" max="8470" min="8470" style="244" width="5"/>
    <col collapsed="false" customWidth="true" hidden="false" outlineLevel="0" max="8471" min="8471" style="244" width="8"/>
    <col collapsed="false" customWidth="true" hidden="false" outlineLevel="0" max="8472" min="8472" style="244" width="11.88"/>
    <col collapsed="false" customWidth="false" hidden="false" outlineLevel="0" max="8701" min="8473" style="244" width="9"/>
    <col collapsed="false" customWidth="true" hidden="false" outlineLevel="0" max="8702" min="8702" style="244" width="3.88"/>
    <col collapsed="false" customWidth="true" hidden="false" outlineLevel="0" max="8703" min="8703" style="244" width="16"/>
    <col collapsed="false" customWidth="true" hidden="false" outlineLevel="0" max="8704" min="8704" style="244" width="16.67"/>
    <col collapsed="false" customWidth="true" hidden="false" outlineLevel="0" max="8705" min="8705" style="244" width="13.44"/>
    <col collapsed="false" customWidth="true" hidden="false" outlineLevel="0" max="8707" min="8706" style="244" width="10.89"/>
    <col collapsed="false" customWidth="true" hidden="false" outlineLevel="0" max="8708" min="8708" style="244" width="6.22"/>
    <col collapsed="false" customWidth="true" hidden="false" outlineLevel="0" max="8709" min="8709" style="244" width="8.88"/>
    <col collapsed="false" customWidth="true" hidden="false" outlineLevel="0" max="8710" min="8710" style="244" width="13.89"/>
    <col collapsed="false" customWidth="true" hidden="false" outlineLevel="0" max="8711" min="8711" style="244" width="13.22"/>
    <col collapsed="false" customWidth="true" hidden="false" outlineLevel="0" max="8712" min="8712" style="244" width="16"/>
    <col collapsed="false" customWidth="true" hidden="false" outlineLevel="0" max="8713" min="8713" style="244" width="11.66"/>
    <col collapsed="false" customWidth="true" hidden="false" outlineLevel="0" max="8714" min="8714" style="244" width="16.89"/>
    <col collapsed="false" customWidth="true" hidden="false" outlineLevel="0" max="8715" min="8715" style="244" width="13.22"/>
    <col collapsed="false" customWidth="true" hidden="false" outlineLevel="0" max="8716" min="8716" style="244" width="18.34"/>
    <col collapsed="false" customWidth="true" hidden="false" outlineLevel="0" max="8717" min="8717" style="244" width="15"/>
    <col collapsed="false" customWidth="true" hidden="false" outlineLevel="0" max="8718" min="8718" style="244" width="14.77"/>
    <col collapsed="false" customWidth="true" hidden="false" outlineLevel="0" max="8719" min="8719" style="244" width="14.66"/>
    <col collapsed="false" customWidth="true" hidden="false" outlineLevel="0" max="8720" min="8720" style="244" width="13.78"/>
    <col collapsed="false" customWidth="true" hidden="false" outlineLevel="0" max="8721" min="8721" style="244" width="14.22"/>
    <col collapsed="false" customWidth="true" hidden="false" outlineLevel="0" max="8722" min="8722" style="244" width="15.11"/>
    <col collapsed="false" customWidth="true" hidden="false" outlineLevel="0" max="8723" min="8723" style="244" width="20.44"/>
    <col collapsed="false" customWidth="true" hidden="false" outlineLevel="0" max="8724" min="8724" style="244" width="27.88"/>
    <col collapsed="false" customWidth="true" hidden="false" outlineLevel="0" max="8725" min="8725" style="244" width="6.88"/>
    <col collapsed="false" customWidth="true" hidden="false" outlineLevel="0" max="8726" min="8726" style="244" width="5"/>
    <col collapsed="false" customWidth="true" hidden="false" outlineLevel="0" max="8727" min="8727" style="244" width="8"/>
    <col collapsed="false" customWidth="true" hidden="false" outlineLevel="0" max="8728" min="8728" style="244" width="11.88"/>
    <col collapsed="false" customWidth="false" hidden="false" outlineLevel="0" max="8957" min="8729" style="244" width="9"/>
    <col collapsed="false" customWidth="true" hidden="false" outlineLevel="0" max="8958" min="8958" style="244" width="3.88"/>
    <col collapsed="false" customWidth="true" hidden="false" outlineLevel="0" max="8959" min="8959" style="244" width="16"/>
    <col collapsed="false" customWidth="true" hidden="false" outlineLevel="0" max="8960" min="8960" style="244" width="16.67"/>
    <col collapsed="false" customWidth="true" hidden="false" outlineLevel="0" max="8961" min="8961" style="244" width="13.44"/>
    <col collapsed="false" customWidth="true" hidden="false" outlineLevel="0" max="8963" min="8962" style="244" width="10.89"/>
    <col collapsed="false" customWidth="true" hidden="false" outlineLevel="0" max="8964" min="8964" style="244" width="6.22"/>
    <col collapsed="false" customWidth="true" hidden="false" outlineLevel="0" max="8965" min="8965" style="244" width="8.88"/>
    <col collapsed="false" customWidth="true" hidden="false" outlineLevel="0" max="8966" min="8966" style="244" width="13.89"/>
    <col collapsed="false" customWidth="true" hidden="false" outlineLevel="0" max="8967" min="8967" style="244" width="13.22"/>
    <col collapsed="false" customWidth="true" hidden="false" outlineLevel="0" max="8968" min="8968" style="244" width="16"/>
    <col collapsed="false" customWidth="true" hidden="false" outlineLevel="0" max="8969" min="8969" style="244" width="11.66"/>
    <col collapsed="false" customWidth="true" hidden="false" outlineLevel="0" max="8970" min="8970" style="244" width="16.89"/>
    <col collapsed="false" customWidth="true" hidden="false" outlineLevel="0" max="8971" min="8971" style="244" width="13.22"/>
    <col collapsed="false" customWidth="true" hidden="false" outlineLevel="0" max="8972" min="8972" style="244" width="18.34"/>
    <col collapsed="false" customWidth="true" hidden="false" outlineLevel="0" max="8973" min="8973" style="244" width="15"/>
    <col collapsed="false" customWidth="true" hidden="false" outlineLevel="0" max="8974" min="8974" style="244" width="14.77"/>
    <col collapsed="false" customWidth="true" hidden="false" outlineLevel="0" max="8975" min="8975" style="244" width="14.66"/>
    <col collapsed="false" customWidth="true" hidden="false" outlineLevel="0" max="8976" min="8976" style="244" width="13.78"/>
    <col collapsed="false" customWidth="true" hidden="false" outlineLevel="0" max="8977" min="8977" style="244" width="14.22"/>
    <col collapsed="false" customWidth="true" hidden="false" outlineLevel="0" max="8978" min="8978" style="244" width="15.11"/>
    <col collapsed="false" customWidth="true" hidden="false" outlineLevel="0" max="8979" min="8979" style="244" width="20.44"/>
    <col collapsed="false" customWidth="true" hidden="false" outlineLevel="0" max="8980" min="8980" style="244" width="27.88"/>
    <col collapsed="false" customWidth="true" hidden="false" outlineLevel="0" max="8981" min="8981" style="244" width="6.88"/>
    <col collapsed="false" customWidth="true" hidden="false" outlineLevel="0" max="8982" min="8982" style="244" width="5"/>
    <col collapsed="false" customWidth="true" hidden="false" outlineLevel="0" max="8983" min="8983" style="244" width="8"/>
    <col collapsed="false" customWidth="true" hidden="false" outlineLevel="0" max="8984" min="8984" style="244" width="11.88"/>
    <col collapsed="false" customWidth="false" hidden="false" outlineLevel="0" max="9213" min="8985" style="244" width="9"/>
    <col collapsed="false" customWidth="true" hidden="false" outlineLevel="0" max="9214" min="9214" style="244" width="3.88"/>
    <col collapsed="false" customWidth="true" hidden="false" outlineLevel="0" max="9215" min="9215" style="244" width="16"/>
    <col collapsed="false" customWidth="true" hidden="false" outlineLevel="0" max="9216" min="9216" style="244" width="16.67"/>
    <col collapsed="false" customWidth="true" hidden="false" outlineLevel="0" max="9217" min="9217" style="244" width="13.44"/>
    <col collapsed="false" customWidth="true" hidden="false" outlineLevel="0" max="9219" min="9218" style="244" width="10.89"/>
    <col collapsed="false" customWidth="true" hidden="false" outlineLevel="0" max="9220" min="9220" style="244" width="6.22"/>
    <col collapsed="false" customWidth="true" hidden="false" outlineLevel="0" max="9221" min="9221" style="244" width="8.88"/>
    <col collapsed="false" customWidth="true" hidden="false" outlineLevel="0" max="9222" min="9222" style="244" width="13.89"/>
    <col collapsed="false" customWidth="true" hidden="false" outlineLevel="0" max="9223" min="9223" style="244" width="13.22"/>
    <col collapsed="false" customWidth="true" hidden="false" outlineLevel="0" max="9224" min="9224" style="244" width="16"/>
    <col collapsed="false" customWidth="true" hidden="false" outlineLevel="0" max="9225" min="9225" style="244" width="11.66"/>
    <col collapsed="false" customWidth="true" hidden="false" outlineLevel="0" max="9226" min="9226" style="244" width="16.89"/>
    <col collapsed="false" customWidth="true" hidden="false" outlineLevel="0" max="9227" min="9227" style="244" width="13.22"/>
    <col collapsed="false" customWidth="true" hidden="false" outlineLevel="0" max="9228" min="9228" style="244" width="18.34"/>
    <col collapsed="false" customWidth="true" hidden="false" outlineLevel="0" max="9229" min="9229" style="244" width="15"/>
    <col collapsed="false" customWidth="true" hidden="false" outlineLevel="0" max="9230" min="9230" style="244" width="14.77"/>
    <col collapsed="false" customWidth="true" hidden="false" outlineLevel="0" max="9231" min="9231" style="244" width="14.66"/>
    <col collapsed="false" customWidth="true" hidden="false" outlineLevel="0" max="9232" min="9232" style="244" width="13.78"/>
    <col collapsed="false" customWidth="true" hidden="false" outlineLevel="0" max="9233" min="9233" style="244" width="14.22"/>
    <col collapsed="false" customWidth="true" hidden="false" outlineLevel="0" max="9234" min="9234" style="244" width="15.11"/>
    <col collapsed="false" customWidth="true" hidden="false" outlineLevel="0" max="9235" min="9235" style="244" width="20.44"/>
    <col collapsed="false" customWidth="true" hidden="false" outlineLevel="0" max="9236" min="9236" style="244" width="27.88"/>
    <col collapsed="false" customWidth="true" hidden="false" outlineLevel="0" max="9237" min="9237" style="244" width="6.88"/>
    <col collapsed="false" customWidth="true" hidden="false" outlineLevel="0" max="9238" min="9238" style="244" width="5"/>
    <col collapsed="false" customWidth="true" hidden="false" outlineLevel="0" max="9239" min="9239" style="244" width="8"/>
    <col collapsed="false" customWidth="true" hidden="false" outlineLevel="0" max="9240" min="9240" style="244" width="11.88"/>
    <col collapsed="false" customWidth="false" hidden="false" outlineLevel="0" max="9469" min="9241" style="244" width="9"/>
    <col collapsed="false" customWidth="true" hidden="false" outlineLevel="0" max="9470" min="9470" style="244" width="3.88"/>
    <col collapsed="false" customWidth="true" hidden="false" outlineLevel="0" max="9471" min="9471" style="244" width="16"/>
    <col collapsed="false" customWidth="true" hidden="false" outlineLevel="0" max="9472" min="9472" style="244" width="16.67"/>
    <col collapsed="false" customWidth="true" hidden="false" outlineLevel="0" max="9473" min="9473" style="244" width="13.44"/>
    <col collapsed="false" customWidth="true" hidden="false" outlineLevel="0" max="9475" min="9474" style="244" width="10.89"/>
    <col collapsed="false" customWidth="true" hidden="false" outlineLevel="0" max="9476" min="9476" style="244" width="6.22"/>
    <col collapsed="false" customWidth="true" hidden="false" outlineLevel="0" max="9477" min="9477" style="244" width="8.88"/>
    <col collapsed="false" customWidth="true" hidden="false" outlineLevel="0" max="9478" min="9478" style="244" width="13.89"/>
    <col collapsed="false" customWidth="true" hidden="false" outlineLevel="0" max="9479" min="9479" style="244" width="13.22"/>
    <col collapsed="false" customWidth="true" hidden="false" outlineLevel="0" max="9480" min="9480" style="244" width="16"/>
    <col collapsed="false" customWidth="true" hidden="false" outlineLevel="0" max="9481" min="9481" style="244" width="11.66"/>
    <col collapsed="false" customWidth="true" hidden="false" outlineLevel="0" max="9482" min="9482" style="244" width="16.89"/>
    <col collapsed="false" customWidth="true" hidden="false" outlineLevel="0" max="9483" min="9483" style="244" width="13.22"/>
    <col collapsed="false" customWidth="true" hidden="false" outlineLevel="0" max="9484" min="9484" style="244" width="18.34"/>
    <col collapsed="false" customWidth="true" hidden="false" outlineLevel="0" max="9485" min="9485" style="244" width="15"/>
    <col collapsed="false" customWidth="true" hidden="false" outlineLevel="0" max="9486" min="9486" style="244" width="14.77"/>
    <col collapsed="false" customWidth="true" hidden="false" outlineLevel="0" max="9487" min="9487" style="244" width="14.66"/>
    <col collapsed="false" customWidth="true" hidden="false" outlineLevel="0" max="9488" min="9488" style="244" width="13.78"/>
    <col collapsed="false" customWidth="true" hidden="false" outlineLevel="0" max="9489" min="9489" style="244" width="14.22"/>
    <col collapsed="false" customWidth="true" hidden="false" outlineLevel="0" max="9490" min="9490" style="244" width="15.11"/>
    <col collapsed="false" customWidth="true" hidden="false" outlineLevel="0" max="9491" min="9491" style="244" width="20.44"/>
    <col collapsed="false" customWidth="true" hidden="false" outlineLevel="0" max="9492" min="9492" style="244" width="27.88"/>
    <col collapsed="false" customWidth="true" hidden="false" outlineLevel="0" max="9493" min="9493" style="244" width="6.88"/>
    <col collapsed="false" customWidth="true" hidden="false" outlineLevel="0" max="9494" min="9494" style="244" width="5"/>
    <col collapsed="false" customWidth="true" hidden="false" outlineLevel="0" max="9495" min="9495" style="244" width="8"/>
    <col collapsed="false" customWidth="true" hidden="false" outlineLevel="0" max="9496" min="9496" style="244" width="11.88"/>
    <col collapsed="false" customWidth="false" hidden="false" outlineLevel="0" max="9725" min="9497" style="244" width="9"/>
    <col collapsed="false" customWidth="true" hidden="false" outlineLevel="0" max="9726" min="9726" style="244" width="3.88"/>
    <col collapsed="false" customWidth="true" hidden="false" outlineLevel="0" max="9727" min="9727" style="244" width="16"/>
    <col collapsed="false" customWidth="true" hidden="false" outlineLevel="0" max="9728" min="9728" style="244" width="16.67"/>
    <col collapsed="false" customWidth="true" hidden="false" outlineLevel="0" max="9729" min="9729" style="244" width="13.44"/>
    <col collapsed="false" customWidth="true" hidden="false" outlineLevel="0" max="9731" min="9730" style="244" width="10.89"/>
    <col collapsed="false" customWidth="true" hidden="false" outlineLevel="0" max="9732" min="9732" style="244" width="6.22"/>
    <col collapsed="false" customWidth="true" hidden="false" outlineLevel="0" max="9733" min="9733" style="244" width="8.88"/>
    <col collapsed="false" customWidth="true" hidden="false" outlineLevel="0" max="9734" min="9734" style="244" width="13.89"/>
    <col collapsed="false" customWidth="true" hidden="false" outlineLevel="0" max="9735" min="9735" style="244" width="13.22"/>
    <col collapsed="false" customWidth="true" hidden="false" outlineLevel="0" max="9736" min="9736" style="244" width="16"/>
    <col collapsed="false" customWidth="true" hidden="false" outlineLevel="0" max="9737" min="9737" style="244" width="11.66"/>
    <col collapsed="false" customWidth="true" hidden="false" outlineLevel="0" max="9738" min="9738" style="244" width="16.89"/>
    <col collapsed="false" customWidth="true" hidden="false" outlineLevel="0" max="9739" min="9739" style="244" width="13.22"/>
    <col collapsed="false" customWidth="true" hidden="false" outlineLevel="0" max="9740" min="9740" style="244" width="18.34"/>
    <col collapsed="false" customWidth="true" hidden="false" outlineLevel="0" max="9741" min="9741" style="244" width="15"/>
    <col collapsed="false" customWidth="true" hidden="false" outlineLevel="0" max="9742" min="9742" style="244" width="14.77"/>
    <col collapsed="false" customWidth="true" hidden="false" outlineLevel="0" max="9743" min="9743" style="244" width="14.66"/>
    <col collapsed="false" customWidth="true" hidden="false" outlineLevel="0" max="9744" min="9744" style="244" width="13.78"/>
    <col collapsed="false" customWidth="true" hidden="false" outlineLevel="0" max="9745" min="9745" style="244" width="14.22"/>
    <col collapsed="false" customWidth="true" hidden="false" outlineLevel="0" max="9746" min="9746" style="244" width="15.11"/>
    <col collapsed="false" customWidth="true" hidden="false" outlineLevel="0" max="9747" min="9747" style="244" width="20.44"/>
    <col collapsed="false" customWidth="true" hidden="false" outlineLevel="0" max="9748" min="9748" style="244" width="27.88"/>
    <col collapsed="false" customWidth="true" hidden="false" outlineLevel="0" max="9749" min="9749" style="244" width="6.88"/>
    <col collapsed="false" customWidth="true" hidden="false" outlineLevel="0" max="9750" min="9750" style="244" width="5"/>
    <col collapsed="false" customWidth="true" hidden="false" outlineLevel="0" max="9751" min="9751" style="244" width="8"/>
    <col collapsed="false" customWidth="true" hidden="false" outlineLevel="0" max="9752" min="9752" style="244" width="11.88"/>
    <col collapsed="false" customWidth="false" hidden="false" outlineLevel="0" max="9981" min="9753" style="244" width="9"/>
    <col collapsed="false" customWidth="true" hidden="false" outlineLevel="0" max="9982" min="9982" style="244" width="3.88"/>
    <col collapsed="false" customWidth="true" hidden="false" outlineLevel="0" max="9983" min="9983" style="244" width="16"/>
    <col collapsed="false" customWidth="true" hidden="false" outlineLevel="0" max="9984" min="9984" style="244" width="16.67"/>
    <col collapsed="false" customWidth="true" hidden="false" outlineLevel="0" max="9985" min="9985" style="244" width="13.44"/>
    <col collapsed="false" customWidth="true" hidden="false" outlineLevel="0" max="9987" min="9986" style="244" width="10.89"/>
    <col collapsed="false" customWidth="true" hidden="false" outlineLevel="0" max="9988" min="9988" style="244" width="6.22"/>
    <col collapsed="false" customWidth="true" hidden="false" outlineLevel="0" max="9989" min="9989" style="244" width="8.88"/>
    <col collapsed="false" customWidth="true" hidden="false" outlineLevel="0" max="9990" min="9990" style="244" width="13.89"/>
    <col collapsed="false" customWidth="true" hidden="false" outlineLevel="0" max="9991" min="9991" style="244" width="13.22"/>
    <col collapsed="false" customWidth="true" hidden="false" outlineLevel="0" max="9992" min="9992" style="244" width="16"/>
    <col collapsed="false" customWidth="true" hidden="false" outlineLevel="0" max="9993" min="9993" style="244" width="11.66"/>
    <col collapsed="false" customWidth="true" hidden="false" outlineLevel="0" max="9994" min="9994" style="244" width="16.89"/>
    <col collapsed="false" customWidth="true" hidden="false" outlineLevel="0" max="9995" min="9995" style="244" width="13.22"/>
    <col collapsed="false" customWidth="true" hidden="false" outlineLevel="0" max="9996" min="9996" style="244" width="18.34"/>
    <col collapsed="false" customWidth="true" hidden="false" outlineLevel="0" max="9997" min="9997" style="244" width="15"/>
    <col collapsed="false" customWidth="true" hidden="false" outlineLevel="0" max="9998" min="9998" style="244" width="14.77"/>
    <col collapsed="false" customWidth="true" hidden="false" outlineLevel="0" max="9999" min="9999" style="244" width="14.66"/>
    <col collapsed="false" customWidth="true" hidden="false" outlineLevel="0" max="10000" min="10000" style="244" width="13.78"/>
    <col collapsed="false" customWidth="true" hidden="false" outlineLevel="0" max="10001" min="10001" style="244" width="14.22"/>
    <col collapsed="false" customWidth="true" hidden="false" outlineLevel="0" max="10002" min="10002" style="244" width="15.11"/>
    <col collapsed="false" customWidth="true" hidden="false" outlineLevel="0" max="10003" min="10003" style="244" width="20.44"/>
    <col collapsed="false" customWidth="true" hidden="false" outlineLevel="0" max="10004" min="10004" style="244" width="27.88"/>
    <col collapsed="false" customWidth="true" hidden="false" outlineLevel="0" max="10005" min="10005" style="244" width="6.88"/>
    <col collapsed="false" customWidth="true" hidden="false" outlineLevel="0" max="10006" min="10006" style="244" width="5"/>
    <col collapsed="false" customWidth="true" hidden="false" outlineLevel="0" max="10007" min="10007" style="244" width="8"/>
    <col collapsed="false" customWidth="true" hidden="false" outlineLevel="0" max="10008" min="10008" style="244" width="11.88"/>
    <col collapsed="false" customWidth="false" hidden="false" outlineLevel="0" max="10237" min="10009" style="244" width="9"/>
    <col collapsed="false" customWidth="true" hidden="false" outlineLevel="0" max="10238" min="10238" style="244" width="3.88"/>
    <col collapsed="false" customWidth="true" hidden="false" outlineLevel="0" max="10239" min="10239" style="244" width="16"/>
    <col collapsed="false" customWidth="true" hidden="false" outlineLevel="0" max="10240" min="10240" style="244" width="16.67"/>
    <col collapsed="false" customWidth="true" hidden="false" outlineLevel="0" max="10241" min="10241" style="244" width="13.44"/>
    <col collapsed="false" customWidth="true" hidden="false" outlineLevel="0" max="10243" min="10242" style="244" width="10.89"/>
    <col collapsed="false" customWidth="true" hidden="false" outlineLevel="0" max="10244" min="10244" style="244" width="6.22"/>
    <col collapsed="false" customWidth="true" hidden="false" outlineLevel="0" max="10245" min="10245" style="244" width="8.88"/>
    <col collapsed="false" customWidth="true" hidden="false" outlineLevel="0" max="10246" min="10246" style="244" width="13.89"/>
    <col collapsed="false" customWidth="true" hidden="false" outlineLevel="0" max="10247" min="10247" style="244" width="13.22"/>
    <col collapsed="false" customWidth="true" hidden="false" outlineLevel="0" max="10248" min="10248" style="244" width="16"/>
    <col collapsed="false" customWidth="true" hidden="false" outlineLevel="0" max="10249" min="10249" style="244" width="11.66"/>
    <col collapsed="false" customWidth="true" hidden="false" outlineLevel="0" max="10250" min="10250" style="244" width="16.89"/>
    <col collapsed="false" customWidth="true" hidden="false" outlineLevel="0" max="10251" min="10251" style="244" width="13.22"/>
    <col collapsed="false" customWidth="true" hidden="false" outlineLevel="0" max="10252" min="10252" style="244" width="18.34"/>
    <col collapsed="false" customWidth="true" hidden="false" outlineLevel="0" max="10253" min="10253" style="244" width="15"/>
    <col collapsed="false" customWidth="true" hidden="false" outlineLevel="0" max="10254" min="10254" style="244" width="14.77"/>
    <col collapsed="false" customWidth="true" hidden="false" outlineLevel="0" max="10255" min="10255" style="244" width="14.66"/>
    <col collapsed="false" customWidth="true" hidden="false" outlineLevel="0" max="10256" min="10256" style="244" width="13.78"/>
    <col collapsed="false" customWidth="true" hidden="false" outlineLevel="0" max="10257" min="10257" style="244" width="14.22"/>
    <col collapsed="false" customWidth="true" hidden="false" outlineLevel="0" max="10258" min="10258" style="244" width="15.11"/>
    <col collapsed="false" customWidth="true" hidden="false" outlineLevel="0" max="10259" min="10259" style="244" width="20.44"/>
    <col collapsed="false" customWidth="true" hidden="false" outlineLevel="0" max="10260" min="10260" style="244" width="27.88"/>
    <col collapsed="false" customWidth="true" hidden="false" outlineLevel="0" max="10261" min="10261" style="244" width="6.88"/>
    <col collapsed="false" customWidth="true" hidden="false" outlineLevel="0" max="10262" min="10262" style="244" width="5"/>
    <col collapsed="false" customWidth="true" hidden="false" outlineLevel="0" max="10263" min="10263" style="244" width="8"/>
    <col collapsed="false" customWidth="true" hidden="false" outlineLevel="0" max="10264" min="10264" style="244" width="11.88"/>
    <col collapsed="false" customWidth="false" hidden="false" outlineLevel="0" max="10493" min="10265" style="244" width="9"/>
    <col collapsed="false" customWidth="true" hidden="false" outlineLevel="0" max="10494" min="10494" style="244" width="3.88"/>
    <col collapsed="false" customWidth="true" hidden="false" outlineLevel="0" max="10495" min="10495" style="244" width="16"/>
    <col collapsed="false" customWidth="true" hidden="false" outlineLevel="0" max="10496" min="10496" style="244" width="16.67"/>
    <col collapsed="false" customWidth="true" hidden="false" outlineLevel="0" max="10497" min="10497" style="244" width="13.44"/>
    <col collapsed="false" customWidth="true" hidden="false" outlineLevel="0" max="10499" min="10498" style="244" width="10.89"/>
    <col collapsed="false" customWidth="true" hidden="false" outlineLevel="0" max="10500" min="10500" style="244" width="6.22"/>
    <col collapsed="false" customWidth="true" hidden="false" outlineLevel="0" max="10501" min="10501" style="244" width="8.88"/>
    <col collapsed="false" customWidth="true" hidden="false" outlineLevel="0" max="10502" min="10502" style="244" width="13.89"/>
    <col collapsed="false" customWidth="true" hidden="false" outlineLevel="0" max="10503" min="10503" style="244" width="13.22"/>
    <col collapsed="false" customWidth="true" hidden="false" outlineLevel="0" max="10504" min="10504" style="244" width="16"/>
    <col collapsed="false" customWidth="true" hidden="false" outlineLevel="0" max="10505" min="10505" style="244" width="11.66"/>
    <col collapsed="false" customWidth="true" hidden="false" outlineLevel="0" max="10506" min="10506" style="244" width="16.89"/>
    <col collapsed="false" customWidth="true" hidden="false" outlineLevel="0" max="10507" min="10507" style="244" width="13.22"/>
    <col collapsed="false" customWidth="true" hidden="false" outlineLevel="0" max="10508" min="10508" style="244" width="18.34"/>
    <col collapsed="false" customWidth="true" hidden="false" outlineLevel="0" max="10509" min="10509" style="244" width="15"/>
    <col collapsed="false" customWidth="true" hidden="false" outlineLevel="0" max="10510" min="10510" style="244" width="14.77"/>
    <col collapsed="false" customWidth="true" hidden="false" outlineLevel="0" max="10511" min="10511" style="244" width="14.66"/>
    <col collapsed="false" customWidth="true" hidden="false" outlineLevel="0" max="10512" min="10512" style="244" width="13.78"/>
    <col collapsed="false" customWidth="true" hidden="false" outlineLevel="0" max="10513" min="10513" style="244" width="14.22"/>
    <col collapsed="false" customWidth="true" hidden="false" outlineLevel="0" max="10514" min="10514" style="244" width="15.11"/>
    <col collapsed="false" customWidth="true" hidden="false" outlineLevel="0" max="10515" min="10515" style="244" width="20.44"/>
    <col collapsed="false" customWidth="true" hidden="false" outlineLevel="0" max="10516" min="10516" style="244" width="27.88"/>
    <col collapsed="false" customWidth="true" hidden="false" outlineLevel="0" max="10517" min="10517" style="244" width="6.88"/>
    <col collapsed="false" customWidth="true" hidden="false" outlineLevel="0" max="10518" min="10518" style="244" width="5"/>
    <col collapsed="false" customWidth="true" hidden="false" outlineLevel="0" max="10519" min="10519" style="244" width="8"/>
    <col collapsed="false" customWidth="true" hidden="false" outlineLevel="0" max="10520" min="10520" style="244" width="11.88"/>
    <col collapsed="false" customWidth="false" hidden="false" outlineLevel="0" max="10749" min="10521" style="244" width="9"/>
    <col collapsed="false" customWidth="true" hidden="false" outlineLevel="0" max="10750" min="10750" style="244" width="3.88"/>
    <col collapsed="false" customWidth="true" hidden="false" outlineLevel="0" max="10751" min="10751" style="244" width="16"/>
    <col collapsed="false" customWidth="true" hidden="false" outlineLevel="0" max="10752" min="10752" style="244" width="16.67"/>
    <col collapsed="false" customWidth="true" hidden="false" outlineLevel="0" max="10753" min="10753" style="244" width="13.44"/>
    <col collapsed="false" customWidth="true" hidden="false" outlineLevel="0" max="10755" min="10754" style="244" width="10.89"/>
    <col collapsed="false" customWidth="true" hidden="false" outlineLevel="0" max="10756" min="10756" style="244" width="6.22"/>
    <col collapsed="false" customWidth="true" hidden="false" outlineLevel="0" max="10757" min="10757" style="244" width="8.88"/>
    <col collapsed="false" customWidth="true" hidden="false" outlineLevel="0" max="10758" min="10758" style="244" width="13.89"/>
    <col collapsed="false" customWidth="true" hidden="false" outlineLevel="0" max="10759" min="10759" style="244" width="13.22"/>
    <col collapsed="false" customWidth="true" hidden="false" outlineLevel="0" max="10760" min="10760" style="244" width="16"/>
    <col collapsed="false" customWidth="true" hidden="false" outlineLevel="0" max="10761" min="10761" style="244" width="11.66"/>
    <col collapsed="false" customWidth="true" hidden="false" outlineLevel="0" max="10762" min="10762" style="244" width="16.89"/>
    <col collapsed="false" customWidth="true" hidden="false" outlineLevel="0" max="10763" min="10763" style="244" width="13.22"/>
    <col collapsed="false" customWidth="true" hidden="false" outlineLevel="0" max="10764" min="10764" style="244" width="18.34"/>
    <col collapsed="false" customWidth="true" hidden="false" outlineLevel="0" max="10765" min="10765" style="244" width="15"/>
    <col collapsed="false" customWidth="true" hidden="false" outlineLevel="0" max="10766" min="10766" style="244" width="14.77"/>
    <col collapsed="false" customWidth="true" hidden="false" outlineLevel="0" max="10767" min="10767" style="244" width="14.66"/>
    <col collapsed="false" customWidth="true" hidden="false" outlineLevel="0" max="10768" min="10768" style="244" width="13.78"/>
    <col collapsed="false" customWidth="true" hidden="false" outlineLevel="0" max="10769" min="10769" style="244" width="14.22"/>
    <col collapsed="false" customWidth="true" hidden="false" outlineLevel="0" max="10770" min="10770" style="244" width="15.11"/>
    <col collapsed="false" customWidth="true" hidden="false" outlineLevel="0" max="10771" min="10771" style="244" width="20.44"/>
    <col collapsed="false" customWidth="true" hidden="false" outlineLevel="0" max="10772" min="10772" style="244" width="27.88"/>
    <col collapsed="false" customWidth="true" hidden="false" outlineLevel="0" max="10773" min="10773" style="244" width="6.88"/>
    <col collapsed="false" customWidth="true" hidden="false" outlineLevel="0" max="10774" min="10774" style="244" width="5"/>
    <col collapsed="false" customWidth="true" hidden="false" outlineLevel="0" max="10775" min="10775" style="244" width="8"/>
    <col collapsed="false" customWidth="true" hidden="false" outlineLevel="0" max="10776" min="10776" style="244" width="11.88"/>
    <col collapsed="false" customWidth="false" hidden="false" outlineLevel="0" max="11005" min="10777" style="244" width="9"/>
    <col collapsed="false" customWidth="true" hidden="false" outlineLevel="0" max="11006" min="11006" style="244" width="3.88"/>
    <col collapsed="false" customWidth="true" hidden="false" outlineLevel="0" max="11007" min="11007" style="244" width="16"/>
    <col collapsed="false" customWidth="true" hidden="false" outlineLevel="0" max="11008" min="11008" style="244" width="16.67"/>
    <col collapsed="false" customWidth="true" hidden="false" outlineLevel="0" max="11009" min="11009" style="244" width="13.44"/>
    <col collapsed="false" customWidth="true" hidden="false" outlineLevel="0" max="11011" min="11010" style="244" width="10.89"/>
    <col collapsed="false" customWidth="true" hidden="false" outlineLevel="0" max="11012" min="11012" style="244" width="6.22"/>
    <col collapsed="false" customWidth="true" hidden="false" outlineLevel="0" max="11013" min="11013" style="244" width="8.88"/>
    <col collapsed="false" customWidth="true" hidden="false" outlineLevel="0" max="11014" min="11014" style="244" width="13.89"/>
    <col collapsed="false" customWidth="true" hidden="false" outlineLevel="0" max="11015" min="11015" style="244" width="13.22"/>
    <col collapsed="false" customWidth="true" hidden="false" outlineLevel="0" max="11016" min="11016" style="244" width="16"/>
    <col collapsed="false" customWidth="true" hidden="false" outlineLevel="0" max="11017" min="11017" style="244" width="11.66"/>
    <col collapsed="false" customWidth="true" hidden="false" outlineLevel="0" max="11018" min="11018" style="244" width="16.89"/>
    <col collapsed="false" customWidth="true" hidden="false" outlineLevel="0" max="11019" min="11019" style="244" width="13.22"/>
    <col collapsed="false" customWidth="true" hidden="false" outlineLevel="0" max="11020" min="11020" style="244" width="18.34"/>
    <col collapsed="false" customWidth="true" hidden="false" outlineLevel="0" max="11021" min="11021" style="244" width="15"/>
    <col collapsed="false" customWidth="true" hidden="false" outlineLevel="0" max="11022" min="11022" style="244" width="14.77"/>
    <col collapsed="false" customWidth="true" hidden="false" outlineLevel="0" max="11023" min="11023" style="244" width="14.66"/>
    <col collapsed="false" customWidth="true" hidden="false" outlineLevel="0" max="11024" min="11024" style="244" width="13.78"/>
    <col collapsed="false" customWidth="true" hidden="false" outlineLevel="0" max="11025" min="11025" style="244" width="14.22"/>
    <col collapsed="false" customWidth="true" hidden="false" outlineLevel="0" max="11026" min="11026" style="244" width="15.11"/>
    <col collapsed="false" customWidth="true" hidden="false" outlineLevel="0" max="11027" min="11027" style="244" width="20.44"/>
    <col collapsed="false" customWidth="true" hidden="false" outlineLevel="0" max="11028" min="11028" style="244" width="27.88"/>
    <col collapsed="false" customWidth="true" hidden="false" outlineLevel="0" max="11029" min="11029" style="244" width="6.88"/>
    <col collapsed="false" customWidth="true" hidden="false" outlineLevel="0" max="11030" min="11030" style="244" width="5"/>
    <col collapsed="false" customWidth="true" hidden="false" outlineLevel="0" max="11031" min="11031" style="244" width="8"/>
    <col collapsed="false" customWidth="true" hidden="false" outlineLevel="0" max="11032" min="11032" style="244" width="11.88"/>
    <col collapsed="false" customWidth="false" hidden="false" outlineLevel="0" max="11261" min="11033" style="244" width="9"/>
    <col collapsed="false" customWidth="true" hidden="false" outlineLevel="0" max="11262" min="11262" style="244" width="3.88"/>
    <col collapsed="false" customWidth="true" hidden="false" outlineLevel="0" max="11263" min="11263" style="244" width="16"/>
    <col collapsed="false" customWidth="true" hidden="false" outlineLevel="0" max="11264" min="11264" style="244" width="16.67"/>
    <col collapsed="false" customWidth="true" hidden="false" outlineLevel="0" max="11265" min="11265" style="244" width="13.44"/>
    <col collapsed="false" customWidth="true" hidden="false" outlineLevel="0" max="11267" min="11266" style="244" width="10.89"/>
    <col collapsed="false" customWidth="true" hidden="false" outlineLevel="0" max="11268" min="11268" style="244" width="6.22"/>
    <col collapsed="false" customWidth="true" hidden="false" outlineLevel="0" max="11269" min="11269" style="244" width="8.88"/>
    <col collapsed="false" customWidth="true" hidden="false" outlineLevel="0" max="11270" min="11270" style="244" width="13.89"/>
    <col collapsed="false" customWidth="true" hidden="false" outlineLevel="0" max="11271" min="11271" style="244" width="13.22"/>
    <col collapsed="false" customWidth="true" hidden="false" outlineLevel="0" max="11272" min="11272" style="244" width="16"/>
    <col collapsed="false" customWidth="true" hidden="false" outlineLevel="0" max="11273" min="11273" style="244" width="11.66"/>
    <col collapsed="false" customWidth="true" hidden="false" outlineLevel="0" max="11274" min="11274" style="244" width="16.89"/>
    <col collapsed="false" customWidth="true" hidden="false" outlineLevel="0" max="11275" min="11275" style="244" width="13.22"/>
    <col collapsed="false" customWidth="true" hidden="false" outlineLevel="0" max="11276" min="11276" style="244" width="18.34"/>
    <col collapsed="false" customWidth="true" hidden="false" outlineLevel="0" max="11277" min="11277" style="244" width="15"/>
    <col collapsed="false" customWidth="true" hidden="false" outlineLevel="0" max="11278" min="11278" style="244" width="14.77"/>
    <col collapsed="false" customWidth="true" hidden="false" outlineLevel="0" max="11279" min="11279" style="244" width="14.66"/>
    <col collapsed="false" customWidth="true" hidden="false" outlineLevel="0" max="11280" min="11280" style="244" width="13.78"/>
    <col collapsed="false" customWidth="true" hidden="false" outlineLevel="0" max="11281" min="11281" style="244" width="14.22"/>
    <col collapsed="false" customWidth="true" hidden="false" outlineLevel="0" max="11282" min="11282" style="244" width="15.11"/>
    <col collapsed="false" customWidth="true" hidden="false" outlineLevel="0" max="11283" min="11283" style="244" width="20.44"/>
    <col collapsed="false" customWidth="true" hidden="false" outlineLevel="0" max="11284" min="11284" style="244" width="27.88"/>
    <col collapsed="false" customWidth="true" hidden="false" outlineLevel="0" max="11285" min="11285" style="244" width="6.88"/>
    <col collapsed="false" customWidth="true" hidden="false" outlineLevel="0" max="11286" min="11286" style="244" width="5"/>
    <col collapsed="false" customWidth="true" hidden="false" outlineLevel="0" max="11287" min="11287" style="244" width="8"/>
    <col collapsed="false" customWidth="true" hidden="false" outlineLevel="0" max="11288" min="11288" style="244" width="11.88"/>
    <col collapsed="false" customWidth="false" hidden="false" outlineLevel="0" max="11517" min="11289" style="244" width="9"/>
    <col collapsed="false" customWidth="true" hidden="false" outlineLevel="0" max="11518" min="11518" style="244" width="3.88"/>
    <col collapsed="false" customWidth="true" hidden="false" outlineLevel="0" max="11519" min="11519" style="244" width="16"/>
    <col collapsed="false" customWidth="true" hidden="false" outlineLevel="0" max="11520" min="11520" style="244" width="16.67"/>
    <col collapsed="false" customWidth="true" hidden="false" outlineLevel="0" max="11521" min="11521" style="244" width="13.44"/>
    <col collapsed="false" customWidth="true" hidden="false" outlineLevel="0" max="11523" min="11522" style="244" width="10.89"/>
    <col collapsed="false" customWidth="true" hidden="false" outlineLevel="0" max="11524" min="11524" style="244" width="6.22"/>
    <col collapsed="false" customWidth="true" hidden="false" outlineLevel="0" max="11525" min="11525" style="244" width="8.88"/>
    <col collapsed="false" customWidth="true" hidden="false" outlineLevel="0" max="11526" min="11526" style="244" width="13.89"/>
    <col collapsed="false" customWidth="true" hidden="false" outlineLevel="0" max="11527" min="11527" style="244" width="13.22"/>
    <col collapsed="false" customWidth="true" hidden="false" outlineLevel="0" max="11528" min="11528" style="244" width="16"/>
    <col collapsed="false" customWidth="true" hidden="false" outlineLevel="0" max="11529" min="11529" style="244" width="11.66"/>
    <col collapsed="false" customWidth="true" hidden="false" outlineLevel="0" max="11530" min="11530" style="244" width="16.89"/>
    <col collapsed="false" customWidth="true" hidden="false" outlineLevel="0" max="11531" min="11531" style="244" width="13.22"/>
    <col collapsed="false" customWidth="true" hidden="false" outlineLevel="0" max="11532" min="11532" style="244" width="18.34"/>
    <col collapsed="false" customWidth="true" hidden="false" outlineLevel="0" max="11533" min="11533" style="244" width="15"/>
    <col collapsed="false" customWidth="true" hidden="false" outlineLevel="0" max="11534" min="11534" style="244" width="14.77"/>
    <col collapsed="false" customWidth="true" hidden="false" outlineLevel="0" max="11535" min="11535" style="244" width="14.66"/>
    <col collapsed="false" customWidth="true" hidden="false" outlineLevel="0" max="11536" min="11536" style="244" width="13.78"/>
    <col collapsed="false" customWidth="true" hidden="false" outlineLevel="0" max="11537" min="11537" style="244" width="14.22"/>
    <col collapsed="false" customWidth="true" hidden="false" outlineLevel="0" max="11538" min="11538" style="244" width="15.11"/>
    <col collapsed="false" customWidth="true" hidden="false" outlineLevel="0" max="11539" min="11539" style="244" width="20.44"/>
    <col collapsed="false" customWidth="true" hidden="false" outlineLevel="0" max="11540" min="11540" style="244" width="27.88"/>
    <col collapsed="false" customWidth="true" hidden="false" outlineLevel="0" max="11541" min="11541" style="244" width="6.88"/>
    <col collapsed="false" customWidth="true" hidden="false" outlineLevel="0" max="11542" min="11542" style="244" width="5"/>
    <col collapsed="false" customWidth="true" hidden="false" outlineLevel="0" max="11543" min="11543" style="244" width="8"/>
    <col collapsed="false" customWidth="true" hidden="false" outlineLevel="0" max="11544" min="11544" style="244" width="11.88"/>
    <col collapsed="false" customWidth="false" hidden="false" outlineLevel="0" max="11773" min="11545" style="244" width="9"/>
    <col collapsed="false" customWidth="true" hidden="false" outlineLevel="0" max="11774" min="11774" style="244" width="3.88"/>
    <col collapsed="false" customWidth="true" hidden="false" outlineLevel="0" max="11775" min="11775" style="244" width="16"/>
    <col collapsed="false" customWidth="true" hidden="false" outlineLevel="0" max="11776" min="11776" style="244" width="16.67"/>
    <col collapsed="false" customWidth="true" hidden="false" outlineLevel="0" max="11777" min="11777" style="244" width="13.44"/>
    <col collapsed="false" customWidth="true" hidden="false" outlineLevel="0" max="11779" min="11778" style="244" width="10.89"/>
    <col collapsed="false" customWidth="true" hidden="false" outlineLevel="0" max="11780" min="11780" style="244" width="6.22"/>
    <col collapsed="false" customWidth="true" hidden="false" outlineLevel="0" max="11781" min="11781" style="244" width="8.88"/>
    <col collapsed="false" customWidth="true" hidden="false" outlineLevel="0" max="11782" min="11782" style="244" width="13.89"/>
    <col collapsed="false" customWidth="true" hidden="false" outlineLevel="0" max="11783" min="11783" style="244" width="13.22"/>
    <col collapsed="false" customWidth="true" hidden="false" outlineLevel="0" max="11784" min="11784" style="244" width="16"/>
    <col collapsed="false" customWidth="true" hidden="false" outlineLevel="0" max="11785" min="11785" style="244" width="11.66"/>
    <col collapsed="false" customWidth="true" hidden="false" outlineLevel="0" max="11786" min="11786" style="244" width="16.89"/>
    <col collapsed="false" customWidth="true" hidden="false" outlineLevel="0" max="11787" min="11787" style="244" width="13.22"/>
    <col collapsed="false" customWidth="true" hidden="false" outlineLevel="0" max="11788" min="11788" style="244" width="18.34"/>
    <col collapsed="false" customWidth="true" hidden="false" outlineLevel="0" max="11789" min="11789" style="244" width="15"/>
    <col collapsed="false" customWidth="true" hidden="false" outlineLevel="0" max="11790" min="11790" style="244" width="14.77"/>
    <col collapsed="false" customWidth="true" hidden="false" outlineLevel="0" max="11791" min="11791" style="244" width="14.66"/>
    <col collapsed="false" customWidth="true" hidden="false" outlineLevel="0" max="11792" min="11792" style="244" width="13.78"/>
    <col collapsed="false" customWidth="true" hidden="false" outlineLevel="0" max="11793" min="11793" style="244" width="14.22"/>
    <col collapsed="false" customWidth="true" hidden="false" outlineLevel="0" max="11794" min="11794" style="244" width="15.11"/>
    <col collapsed="false" customWidth="true" hidden="false" outlineLevel="0" max="11795" min="11795" style="244" width="20.44"/>
    <col collapsed="false" customWidth="true" hidden="false" outlineLevel="0" max="11796" min="11796" style="244" width="27.88"/>
    <col collapsed="false" customWidth="true" hidden="false" outlineLevel="0" max="11797" min="11797" style="244" width="6.88"/>
    <col collapsed="false" customWidth="true" hidden="false" outlineLevel="0" max="11798" min="11798" style="244" width="5"/>
    <col collapsed="false" customWidth="true" hidden="false" outlineLevel="0" max="11799" min="11799" style="244" width="8"/>
    <col collapsed="false" customWidth="true" hidden="false" outlineLevel="0" max="11800" min="11800" style="244" width="11.88"/>
    <col collapsed="false" customWidth="false" hidden="false" outlineLevel="0" max="12029" min="11801" style="244" width="9"/>
    <col collapsed="false" customWidth="true" hidden="false" outlineLevel="0" max="12030" min="12030" style="244" width="3.88"/>
    <col collapsed="false" customWidth="true" hidden="false" outlineLevel="0" max="12031" min="12031" style="244" width="16"/>
    <col collapsed="false" customWidth="true" hidden="false" outlineLevel="0" max="12032" min="12032" style="244" width="16.67"/>
    <col collapsed="false" customWidth="true" hidden="false" outlineLevel="0" max="12033" min="12033" style="244" width="13.44"/>
    <col collapsed="false" customWidth="true" hidden="false" outlineLevel="0" max="12035" min="12034" style="244" width="10.89"/>
    <col collapsed="false" customWidth="true" hidden="false" outlineLevel="0" max="12036" min="12036" style="244" width="6.22"/>
    <col collapsed="false" customWidth="true" hidden="false" outlineLevel="0" max="12037" min="12037" style="244" width="8.88"/>
    <col collapsed="false" customWidth="true" hidden="false" outlineLevel="0" max="12038" min="12038" style="244" width="13.89"/>
    <col collapsed="false" customWidth="true" hidden="false" outlineLevel="0" max="12039" min="12039" style="244" width="13.22"/>
    <col collapsed="false" customWidth="true" hidden="false" outlineLevel="0" max="12040" min="12040" style="244" width="16"/>
    <col collapsed="false" customWidth="true" hidden="false" outlineLevel="0" max="12041" min="12041" style="244" width="11.66"/>
    <col collapsed="false" customWidth="true" hidden="false" outlineLevel="0" max="12042" min="12042" style="244" width="16.89"/>
    <col collapsed="false" customWidth="true" hidden="false" outlineLevel="0" max="12043" min="12043" style="244" width="13.22"/>
    <col collapsed="false" customWidth="true" hidden="false" outlineLevel="0" max="12044" min="12044" style="244" width="18.34"/>
    <col collapsed="false" customWidth="true" hidden="false" outlineLevel="0" max="12045" min="12045" style="244" width="15"/>
    <col collapsed="false" customWidth="true" hidden="false" outlineLevel="0" max="12046" min="12046" style="244" width="14.77"/>
    <col collapsed="false" customWidth="true" hidden="false" outlineLevel="0" max="12047" min="12047" style="244" width="14.66"/>
    <col collapsed="false" customWidth="true" hidden="false" outlineLevel="0" max="12048" min="12048" style="244" width="13.78"/>
    <col collapsed="false" customWidth="true" hidden="false" outlineLevel="0" max="12049" min="12049" style="244" width="14.22"/>
    <col collapsed="false" customWidth="true" hidden="false" outlineLevel="0" max="12050" min="12050" style="244" width="15.11"/>
    <col collapsed="false" customWidth="true" hidden="false" outlineLevel="0" max="12051" min="12051" style="244" width="20.44"/>
    <col collapsed="false" customWidth="true" hidden="false" outlineLevel="0" max="12052" min="12052" style="244" width="27.88"/>
    <col collapsed="false" customWidth="true" hidden="false" outlineLevel="0" max="12053" min="12053" style="244" width="6.88"/>
    <col collapsed="false" customWidth="true" hidden="false" outlineLevel="0" max="12054" min="12054" style="244" width="5"/>
    <col collapsed="false" customWidth="true" hidden="false" outlineLevel="0" max="12055" min="12055" style="244" width="8"/>
    <col collapsed="false" customWidth="true" hidden="false" outlineLevel="0" max="12056" min="12056" style="244" width="11.88"/>
    <col collapsed="false" customWidth="false" hidden="false" outlineLevel="0" max="12285" min="12057" style="244" width="9"/>
    <col collapsed="false" customWidth="true" hidden="false" outlineLevel="0" max="12286" min="12286" style="244" width="3.88"/>
    <col collapsed="false" customWidth="true" hidden="false" outlineLevel="0" max="12287" min="12287" style="244" width="16"/>
    <col collapsed="false" customWidth="true" hidden="false" outlineLevel="0" max="12288" min="12288" style="244" width="16.67"/>
    <col collapsed="false" customWidth="true" hidden="false" outlineLevel="0" max="12289" min="12289" style="244" width="13.44"/>
    <col collapsed="false" customWidth="true" hidden="false" outlineLevel="0" max="12291" min="12290" style="244" width="10.89"/>
    <col collapsed="false" customWidth="true" hidden="false" outlineLevel="0" max="12292" min="12292" style="244" width="6.22"/>
    <col collapsed="false" customWidth="true" hidden="false" outlineLevel="0" max="12293" min="12293" style="244" width="8.88"/>
    <col collapsed="false" customWidth="true" hidden="false" outlineLevel="0" max="12294" min="12294" style="244" width="13.89"/>
    <col collapsed="false" customWidth="true" hidden="false" outlineLevel="0" max="12295" min="12295" style="244" width="13.22"/>
    <col collapsed="false" customWidth="true" hidden="false" outlineLevel="0" max="12296" min="12296" style="244" width="16"/>
    <col collapsed="false" customWidth="true" hidden="false" outlineLevel="0" max="12297" min="12297" style="244" width="11.66"/>
    <col collapsed="false" customWidth="true" hidden="false" outlineLevel="0" max="12298" min="12298" style="244" width="16.89"/>
    <col collapsed="false" customWidth="true" hidden="false" outlineLevel="0" max="12299" min="12299" style="244" width="13.22"/>
    <col collapsed="false" customWidth="true" hidden="false" outlineLevel="0" max="12300" min="12300" style="244" width="18.34"/>
    <col collapsed="false" customWidth="true" hidden="false" outlineLevel="0" max="12301" min="12301" style="244" width="15"/>
    <col collapsed="false" customWidth="true" hidden="false" outlineLevel="0" max="12302" min="12302" style="244" width="14.77"/>
    <col collapsed="false" customWidth="true" hidden="false" outlineLevel="0" max="12303" min="12303" style="244" width="14.66"/>
    <col collapsed="false" customWidth="true" hidden="false" outlineLevel="0" max="12304" min="12304" style="244" width="13.78"/>
    <col collapsed="false" customWidth="true" hidden="false" outlineLevel="0" max="12305" min="12305" style="244" width="14.22"/>
    <col collapsed="false" customWidth="true" hidden="false" outlineLevel="0" max="12306" min="12306" style="244" width="15.11"/>
    <col collapsed="false" customWidth="true" hidden="false" outlineLevel="0" max="12307" min="12307" style="244" width="20.44"/>
    <col collapsed="false" customWidth="true" hidden="false" outlineLevel="0" max="12308" min="12308" style="244" width="27.88"/>
    <col collapsed="false" customWidth="true" hidden="false" outlineLevel="0" max="12309" min="12309" style="244" width="6.88"/>
    <col collapsed="false" customWidth="true" hidden="false" outlineLevel="0" max="12310" min="12310" style="244" width="5"/>
    <col collapsed="false" customWidth="true" hidden="false" outlineLevel="0" max="12311" min="12311" style="244" width="8"/>
    <col collapsed="false" customWidth="true" hidden="false" outlineLevel="0" max="12312" min="12312" style="244" width="11.88"/>
    <col collapsed="false" customWidth="false" hidden="false" outlineLevel="0" max="12541" min="12313" style="244" width="9"/>
    <col collapsed="false" customWidth="true" hidden="false" outlineLevel="0" max="12542" min="12542" style="244" width="3.88"/>
    <col collapsed="false" customWidth="true" hidden="false" outlineLevel="0" max="12543" min="12543" style="244" width="16"/>
    <col collapsed="false" customWidth="true" hidden="false" outlineLevel="0" max="12544" min="12544" style="244" width="16.67"/>
    <col collapsed="false" customWidth="true" hidden="false" outlineLevel="0" max="12545" min="12545" style="244" width="13.44"/>
    <col collapsed="false" customWidth="true" hidden="false" outlineLevel="0" max="12547" min="12546" style="244" width="10.89"/>
    <col collapsed="false" customWidth="true" hidden="false" outlineLevel="0" max="12548" min="12548" style="244" width="6.22"/>
    <col collapsed="false" customWidth="true" hidden="false" outlineLevel="0" max="12549" min="12549" style="244" width="8.88"/>
    <col collapsed="false" customWidth="true" hidden="false" outlineLevel="0" max="12550" min="12550" style="244" width="13.89"/>
    <col collapsed="false" customWidth="true" hidden="false" outlineLevel="0" max="12551" min="12551" style="244" width="13.22"/>
    <col collapsed="false" customWidth="true" hidden="false" outlineLevel="0" max="12552" min="12552" style="244" width="16"/>
    <col collapsed="false" customWidth="true" hidden="false" outlineLevel="0" max="12553" min="12553" style="244" width="11.66"/>
    <col collapsed="false" customWidth="true" hidden="false" outlineLevel="0" max="12554" min="12554" style="244" width="16.89"/>
    <col collapsed="false" customWidth="true" hidden="false" outlineLevel="0" max="12555" min="12555" style="244" width="13.22"/>
    <col collapsed="false" customWidth="true" hidden="false" outlineLevel="0" max="12556" min="12556" style="244" width="18.34"/>
    <col collapsed="false" customWidth="true" hidden="false" outlineLevel="0" max="12557" min="12557" style="244" width="15"/>
    <col collapsed="false" customWidth="true" hidden="false" outlineLevel="0" max="12558" min="12558" style="244" width="14.77"/>
    <col collapsed="false" customWidth="true" hidden="false" outlineLevel="0" max="12559" min="12559" style="244" width="14.66"/>
    <col collapsed="false" customWidth="true" hidden="false" outlineLevel="0" max="12560" min="12560" style="244" width="13.78"/>
    <col collapsed="false" customWidth="true" hidden="false" outlineLevel="0" max="12561" min="12561" style="244" width="14.22"/>
    <col collapsed="false" customWidth="true" hidden="false" outlineLevel="0" max="12562" min="12562" style="244" width="15.11"/>
    <col collapsed="false" customWidth="true" hidden="false" outlineLevel="0" max="12563" min="12563" style="244" width="20.44"/>
    <col collapsed="false" customWidth="true" hidden="false" outlineLevel="0" max="12564" min="12564" style="244" width="27.88"/>
    <col collapsed="false" customWidth="true" hidden="false" outlineLevel="0" max="12565" min="12565" style="244" width="6.88"/>
    <col collapsed="false" customWidth="true" hidden="false" outlineLevel="0" max="12566" min="12566" style="244" width="5"/>
    <col collapsed="false" customWidth="true" hidden="false" outlineLevel="0" max="12567" min="12567" style="244" width="8"/>
    <col collapsed="false" customWidth="true" hidden="false" outlineLevel="0" max="12568" min="12568" style="244" width="11.88"/>
    <col collapsed="false" customWidth="false" hidden="false" outlineLevel="0" max="12797" min="12569" style="244" width="9"/>
    <col collapsed="false" customWidth="true" hidden="false" outlineLevel="0" max="12798" min="12798" style="244" width="3.88"/>
    <col collapsed="false" customWidth="true" hidden="false" outlineLevel="0" max="12799" min="12799" style="244" width="16"/>
    <col collapsed="false" customWidth="true" hidden="false" outlineLevel="0" max="12800" min="12800" style="244" width="16.67"/>
    <col collapsed="false" customWidth="true" hidden="false" outlineLevel="0" max="12801" min="12801" style="244" width="13.44"/>
    <col collapsed="false" customWidth="true" hidden="false" outlineLevel="0" max="12803" min="12802" style="244" width="10.89"/>
    <col collapsed="false" customWidth="true" hidden="false" outlineLevel="0" max="12804" min="12804" style="244" width="6.22"/>
    <col collapsed="false" customWidth="true" hidden="false" outlineLevel="0" max="12805" min="12805" style="244" width="8.88"/>
    <col collapsed="false" customWidth="true" hidden="false" outlineLevel="0" max="12806" min="12806" style="244" width="13.89"/>
    <col collapsed="false" customWidth="true" hidden="false" outlineLevel="0" max="12807" min="12807" style="244" width="13.22"/>
    <col collapsed="false" customWidth="true" hidden="false" outlineLevel="0" max="12808" min="12808" style="244" width="16"/>
    <col collapsed="false" customWidth="true" hidden="false" outlineLevel="0" max="12809" min="12809" style="244" width="11.66"/>
    <col collapsed="false" customWidth="true" hidden="false" outlineLevel="0" max="12810" min="12810" style="244" width="16.89"/>
    <col collapsed="false" customWidth="true" hidden="false" outlineLevel="0" max="12811" min="12811" style="244" width="13.22"/>
    <col collapsed="false" customWidth="true" hidden="false" outlineLevel="0" max="12812" min="12812" style="244" width="18.34"/>
    <col collapsed="false" customWidth="true" hidden="false" outlineLevel="0" max="12813" min="12813" style="244" width="15"/>
    <col collapsed="false" customWidth="true" hidden="false" outlineLevel="0" max="12814" min="12814" style="244" width="14.77"/>
    <col collapsed="false" customWidth="true" hidden="false" outlineLevel="0" max="12815" min="12815" style="244" width="14.66"/>
    <col collapsed="false" customWidth="true" hidden="false" outlineLevel="0" max="12816" min="12816" style="244" width="13.78"/>
    <col collapsed="false" customWidth="true" hidden="false" outlineLevel="0" max="12817" min="12817" style="244" width="14.22"/>
    <col collapsed="false" customWidth="true" hidden="false" outlineLevel="0" max="12818" min="12818" style="244" width="15.11"/>
    <col collapsed="false" customWidth="true" hidden="false" outlineLevel="0" max="12819" min="12819" style="244" width="20.44"/>
    <col collapsed="false" customWidth="true" hidden="false" outlineLevel="0" max="12820" min="12820" style="244" width="27.88"/>
    <col collapsed="false" customWidth="true" hidden="false" outlineLevel="0" max="12821" min="12821" style="244" width="6.88"/>
    <col collapsed="false" customWidth="true" hidden="false" outlineLevel="0" max="12822" min="12822" style="244" width="5"/>
    <col collapsed="false" customWidth="true" hidden="false" outlineLevel="0" max="12823" min="12823" style="244" width="8"/>
    <col collapsed="false" customWidth="true" hidden="false" outlineLevel="0" max="12824" min="12824" style="244" width="11.88"/>
    <col collapsed="false" customWidth="false" hidden="false" outlineLevel="0" max="13053" min="12825" style="244" width="9"/>
    <col collapsed="false" customWidth="true" hidden="false" outlineLevel="0" max="13054" min="13054" style="244" width="3.88"/>
    <col collapsed="false" customWidth="true" hidden="false" outlineLevel="0" max="13055" min="13055" style="244" width="16"/>
    <col collapsed="false" customWidth="true" hidden="false" outlineLevel="0" max="13056" min="13056" style="244" width="16.67"/>
    <col collapsed="false" customWidth="true" hidden="false" outlineLevel="0" max="13057" min="13057" style="244" width="13.44"/>
    <col collapsed="false" customWidth="true" hidden="false" outlineLevel="0" max="13059" min="13058" style="244" width="10.89"/>
    <col collapsed="false" customWidth="true" hidden="false" outlineLevel="0" max="13060" min="13060" style="244" width="6.22"/>
    <col collapsed="false" customWidth="true" hidden="false" outlineLevel="0" max="13061" min="13061" style="244" width="8.88"/>
    <col collapsed="false" customWidth="true" hidden="false" outlineLevel="0" max="13062" min="13062" style="244" width="13.89"/>
    <col collapsed="false" customWidth="true" hidden="false" outlineLevel="0" max="13063" min="13063" style="244" width="13.22"/>
    <col collapsed="false" customWidth="true" hidden="false" outlineLevel="0" max="13064" min="13064" style="244" width="16"/>
    <col collapsed="false" customWidth="true" hidden="false" outlineLevel="0" max="13065" min="13065" style="244" width="11.66"/>
    <col collapsed="false" customWidth="true" hidden="false" outlineLevel="0" max="13066" min="13066" style="244" width="16.89"/>
    <col collapsed="false" customWidth="true" hidden="false" outlineLevel="0" max="13067" min="13067" style="244" width="13.22"/>
    <col collapsed="false" customWidth="true" hidden="false" outlineLevel="0" max="13068" min="13068" style="244" width="18.34"/>
    <col collapsed="false" customWidth="true" hidden="false" outlineLevel="0" max="13069" min="13069" style="244" width="15"/>
    <col collapsed="false" customWidth="true" hidden="false" outlineLevel="0" max="13070" min="13070" style="244" width="14.77"/>
    <col collapsed="false" customWidth="true" hidden="false" outlineLevel="0" max="13071" min="13071" style="244" width="14.66"/>
    <col collapsed="false" customWidth="true" hidden="false" outlineLevel="0" max="13072" min="13072" style="244" width="13.78"/>
    <col collapsed="false" customWidth="true" hidden="false" outlineLevel="0" max="13073" min="13073" style="244" width="14.22"/>
    <col collapsed="false" customWidth="true" hidden="false" outlineLevel="0" max="13074" min="13074" style="244" width="15.11"/>
    <col collapsed="false" customWidth="true" hidden="false" outlineLevel="0" max="13075" min="13075" style="244" width="20.44"/>
    <col collapsed="false" customWidth="true" hidden="false" outlineLevel="0" max="13076" min="13076" style="244" width="27.88"/>
    <col collapsed="false" customWidth="true" hidden="false" outlineLevel="0" max="13077" min="13077" style="244" width="6.88"/>
    <col collapsed="false" customWidth="true" hidden="false" outlineLevel="0" max="13078" min="13078" style="244" width="5"/>
    <col collapsed="false" customWidth="true" hidden="false" outlineLevel="0" max="13079" min="13079" style="244" width="8"/>
    <col collapsed="false" customWidth="true" hidden="false" outlineLevel="0" max="13080" min="13080" style="244" width="11.88"/>
    <col collapsed="false" customWidth="false" hidden="false" outlineLevel="0" max="13309" min="13081" style="244" width="9"/>
    <col collapsed="false" customWidth="true" hidden="false" outlineLevel="0" max="13310" min="13310" style="244" width="3.88"/>
    <col collapsed="false" customWidth="true" hidden="false" outlineLevel="0" max="13311" min="13311" style="244" width="16"/>
    <col collapsed="false" customWidth="true" hidden="false" outlineLevel="0" max="13312" min="13312" style="244" width="16.67"/>
    <col collapsed="false" customWidth="true" hidden="false" outlineLevel="0" max="13313" min="13313" style="244" width="13.44"/>
    <col collapsed="false" customWidth="true" hidden="false" outlineLevel="0" max="13315" min="13314" style="244" width="10.89"/>
    <col collapsed="false" customWidth="true" hidden="false" outlineLevel="0" max="13316" min="13316" style="244" width="6.22"/>
    <col collapsed="false" customWidth="true" hidden="false" outlineLevel="0" max="13317" min="13317" style="244" width="8.88"/>
    <col collapsed="false" customWidth="true" hidden="false" outlineLevel="0" max="13318" min="13318" style="244" width="13.89"/>
    <col collapsed="false" customWidth="true" hidden="false" outlineLevel="0" max="13319" min="13319" style="244" width="13.22"/>
    <col collapsed="false" customWidth="true" hidden="false" outlineLevel="0" max="13320" min="13320" style="244" width="16"/>
    <col collapsed="false" customWidth="true" hidden="false" outlineLevel="0" max="13321" min="13321" style="244" width="11.66"/>
    <col collapsed="false" customWidth="true" hidden="false" outlineLevel="0" max="13322" min="13322" style="244" width="16.89"/>
    <col collapsed="false" customWidth="true" hidden="false" outlineLevel="0" max="13323" min="13323" style="244" width="13.22"/>
    <col collapsed="false" customWidth="true" hidden="false" outlineLevel="0" max="13324" min="13324" style="244" width="18.34"/>
    <col collapsed="false" customWidth="true" hidden="false" outlineLevel="0" max="13325" min="13325" style="244" width="15"/>
    <col collapsed="false" customWidth="true" hidden="false" outlineLevel="0" max="13326" min="13326" style="244" width="14.77"/>
    <col collapsed="false" customWidth="true" hidden="false" outlineLevel="0" max="13327" min="13327" style="244" width="14.66"/>
    <col collapsed="false" customWidth="true" hidden="false" outlineLevel="0" max="13328" min="13328" style="244" width="13.78"/>
    <col collapsed="false" customWidth="true" hidden="false" outlineLevel="0" max="13329" min="13329" style="244" width="14.22"/>
    <col collapsed="false" customWidth="true" hidden="false" outlineLevel="0" max="13330" min="13330" style="244" width="15.11"/>
    <col collapsed="false" customWidth="true" hidden="false" outlineLevel="0" max="13331" min="13331" style="244" width="20.44"/>
    <col collapsed="false" customWidth="true" hidden="false" outlineLevel="0" max="13332" min="13332" style="244" width="27.88"/>
    <col collapsed="false" customWidth="true" hidden="false" outlineLevel="0" max="13333" min="13333" style="244" width="6.88"/>
    <col collapsed="false" customWidth="true" hidden="false" outlineLevel="0" max="13334" min="13334" style="244" width="5"/>
    <col collapsed="false" customWidth="true" hidden="false" outlineLevel="0" max="13335" min="13335" style="244" width="8"/>
    <col collapsed="false" customWidth="true" hidden="false" outlineLevel="0" max="13336" min="13336" style="244" width="11.88"/>
    <col collapsed="false" customWidth="false" hidden="false" outlineLevel="0" max="13565" min="13337" style="244" width="9"/>
    <col collapsed="false" customWidth="true" hidden="false" outlineLevel="0" max="13566" min="13566" style="244" width="3.88"/>
    <col collapsed="false" customWidth="true" hidden="false" outlineLevel="0" max="13567" min="13567" style="244" width="16"/>
    <col collapsed="false" customWidth="true" hidden="false" outlineLevel="0" max="13568" min="13568" style="244" width="16.67"/>
    <col collapsed="false" customWidth="true" hidden="false" outlineLevel="0" max="13569" min="13569" style="244" width="13.44"/>
    <col collapsed="false" customWidth="true" hidden="false" outlineLevel="0" max="13571" min="13570" style="244" width="10.89"/>
    <col collapsed="false" customWidth="true" hidden="false" outlineLevel="0" max="13572" min="13572" style="244" width="6.22"/>
    <col collapsed="false" customWidth="true" hidden="false" outlineLevel="0" max="13573" min="13573" style="244" width="8.88"/>
    <col collapsed="false" customWidth="true" hidden="false" outlineLevel="0" max="13574" min="13574" style="244" width="13.89"/>
    <col collapsed="false" customWidth="true" hidden="false" outlineLevel="0" max="13575" min="13575" style="244" width="13.22"/>
    <col collapsed="false" customWidth="true" hidden="false" outlineLevel="0" max="13576" min="13576" style="244" width="16"/>
    <col collapsed="false" customWidth="true" hidden="false" outlineLevel="0" max="13577" min="13577" style="244" width="11.66"/>
    <col collapsed="false" customWidth="true" hidden="false" outlineLevel="0" max="13578" min="13578" style="244" width="16.89"/>
    <col collapsed="false" customWidth="true" hidden="false" outlineLevel="0" max="13579" min="13579" style="244" width="13.22"/>
    <col collapsed="false" customWidth="true" hidden="false" outlineLevel="0" max="13580" min="13580" style="244" width="18.34"/>
    <col collapsed="false" customWidth="true" hidden="false" outlineLevel="0" max="13581" min="13581" style="244" width="15"/>
    <col collapsed="false" customWidth="true" hidden="false" outlineLevel="0" max="13582" min="13582" style="244" width="14.77"/>
    <col collapsed="false" customWidth="true" hidden="false" outlineLevel="0" max="13583" min="13583" style="244" width="14.66"/>
    <col collapsed="false" customWidth="true" hidden="false" outlineLevel="0" max="13584" min="13584" style="244" width="13.78"/>
    <col collapsed="false" customWidth="true" hidden="false" outlineLevel="0" max="13585" min="13585" style="244" width="14.22"/>
    <col collapsed="false" customWidth="true" hidden="false" outlineLevel="0" max="13586" min="13586" style="244" width="15.11"/>
    <col collapsed="false" customWidth="true" hidden="false" outlineLevel="0" max="13587" min="13587" style="244" width="20.44"/>
    <col collapsed="false" customWidth="true" hidden="false" outlineLevel="0" max="13588" min="13588" style="244" width="27.88"/>
    <col collapsed="false" customWidth="true" hidden="false" outlineLevel="0" max="13589" min="13589" style="244" width="6.88"/>
    <col collapsed="false" customWidth="true" hidden="false" outlineLevel="0" max="13590" min="13590" style="244" width="5"/>
    <col collapsed="false" customWidth="true" hidden="false" outlineLevel="0" max="13591" min="13591" style="244" width="8"/>
    <col collapsed="false" customWidth="true" hidden="false" outlineLevel="0" max="13592" min="13592" style="244" width="11.88"/>
    <col collapsed="false" customWidth="false" hidden="false" outlineLevel="0" max="13821" min="13593" style="244" width="9"/>
    <col collapsed="false" customWidth="true" hidden="false" outlineLevel="0" max="13822" min="13822" style="244" width="3.88"/>
    <col collapsed="false" customWidth="true" hidden="false" outlineLevel="0" max="13823" min="13823" style="244" width="16"/>
    <col collapsed="false" customWidth="true" hidden="false" outlineLevel="0" max="13824" min="13824" style="244" width="16.67"/>
    <col collapsed="false" customWidth="true" hidden="false" outlineLevel="0" max="13825" min="13825" style="244" width="13.44"/>
    <col collapsed="false" customWidth="true" hidden="false" outlineLevel="0" max="13827" min="13826" style="244" width="10.89"/>
    <col collapsed="false" customWidth="true" hidden="false" outlineLevel="0" max="13828" min="13828" style="244" width="6.22"/>
    <col collapsed="false" customWidth="true" hidden="false" outlineLevel="0" max="13829" min="13829" style="244" width="8.88"/>
    <col collapsed="false" customWidth="true" hidden="false" outlineLevel="0" max="13830" min="13830" style="244" width="13.89"/>
    <col collapsed="false" customWidth="true" hidden="false" outlineLevel="0" max="13831" min="13831" style="244" width="13.22"/>
    <col collapsed="false" customWidth="true" hidden="false" outlineLevel="0" max="13832" min="13832" style="244" width="16"/>
    <col collapsed="false" customWidth="true" hidden="false" outlineLevel="0" max="13833" min="13833" style="244" width="11.66"/>
    <col collapsed="false" customWidth="true" hidden="false" outlineLevel="0" max="13834" min="13834" style="244" width="16.89"/>
    <col collapsed="false" customWidth="true" hidden="false" outlineLevel="0" max="13835" min="13835" style="244" width="13.22"/>
    <col collapsed="false" customWidth="true" hidden="false" outlineLevel="0" max="13836" min="13836" style="244" width="18.34"/>
    <col collapsed="false" customWidth="true" hidden="false" outlineLevel="0" max="13837" min="13837" style="244" width="15"/>
    <col collapsed="false" customWidth="true" hidden="false" outlineLevel="0" max="13838" min="13838" style="244" width="14.77"/>
    <col collapsed="false" customWidth="true" hidden="false" outlineLevel="0" max="13839" min="13839" style="244" width="14.66"/>
    <col collapsed="false" customWidth="true" hidden="false" outlineLevel="0" max="13840" min="13840" style="244" width="13.78"/>
    <col collapsed="false" customWidth="true" hidden="false" outlineLevel="0" max="13841" min="13841" style="244" width="14.22"/>
    <col collapsed="false" customWidth="true" hidden="false" outlineLevel="0" max="13842" min="13842" style="244" width="15.11"/>
    <col collapsed="false" customWidth="true" hidden="false" outlineLevel="0" max="13843" min="13843" style="244" width="20.44"/>
    <col collapsed="false" customWidth="true" hidden="false" outlineLevel="0" max="13844" min="13844" style="244" width="27.88"/>
    <col collapsed="false" customWidth="true" hidden="false" outlineLevel="0" max="13845" min="13845" style="244" width="6.88"/>
    <col collapsed="false" customWidth="true" hidden="false" outlineLevel="0" max="13846" min="13846" style="244" width="5"/>
    <col collapsed="false" customWidth="true" hidden="false" outlineLevel="0" max="13847" min="13847" style="244" width="8"/>
    <col collapsed="false" customWidth="true" hidden="false" outlineLevel="0" max="13848" min="13848" style="244" width="11.88"/>
    <col collapsed="false" customWidth="false" hidden="false" outlineLevel="0" max="14077" min="13849" style="244" width="9"/>
    <col collapsed="false" customWidth="true" hidden="false" outlineLevel="0" max="14078" min="14078" style="244" width="3.88"/>
    <col collapsed="false" customWidth="true" hidden="false" outlineLevel="0" max="14079" min="14079" style="244" width="16"/>
    <col collapsed="false" customWidth="true" hidden="false" outlineLevel="0" max="14080" min="14080" style="244" width="16.67"/>
    <col collapsed="false" customWidth="true" hidden="false" outlineLevel="0" max="14081" min="14081" style="244" width="13.44"/>
    <col collapsed="false" customWidth="true" hidden="false" outlineLevel="0" max="14083" min="14082" style="244" width="10.89"/>
    <col collapsed="false" customWidth="true" hidden="false" outlineLevel="0" max="14084" min="14084" style="244" width="6.22"/>
    <col collapsed="false" customWidth="true" hidden="false" outlineLevel="0" max="14085" min="14085" style="244" width="8.88"/>
    <col collapsed="false" customWidth="true" hidden="false" outlineLevel="0" max="14086" min="14086" style="244" width="13.89"/>
    <col collapsed="false" customWidth="true" hidden="false" outlineLevel="0" max="14087" min="14087" style="244" width="13.22"/>
    <col collapsed="false" customWidth="true" hidden="false" outlineLevel="0" max="14088" min="14088" style="244" width="16"/>
    <col collapsed="false" customWidth="true" hidden="false" outlineLevel="0" max="14089" min="14089" style="244" width="11.66"/>
    <col collapsed="false" customWidth="true" hidden="false" outlineLevel="0" max="14090" min="14090" style="244" width="16.89"/>
    <col collapsed="false" customWidth="true" hidden="false" outlineLevel="0" max="14091" min="14091" style="244" width="13.22"/>
    <col collapsed="false" customWidth="true" hidden="false" outlineLevel="0" max="14092" min="14092" style="244" width="18.34"/>
    <col collapsed="false" customWidth="true" hidden="false" outlineLevel="0" max="14093" min="14093" style="244" width="15"/>
    <col collapsed="false" customWidth="true" hidden="false" outlineLevel="0" max="14094" min="14094" style="244" width="14.77"/>
    <col collapsed="false" customWidth="true" hidden="false" outlineLevel="0" max="14095" min="14095" style="244" width="14.66"/>
    <col collapsed="false" customWidth="true" hidden="false" outlineLevel="0" max="14096" min="14096" style="244" width="13.78"/>
    <col collapsed="false" customWidth="true" hidden="false" outlineLevel="0" max="14097" min="14097" style="244" width="14.22"/>
    <col collapsed="false" customWidth="true" hidden="false" outlineLevel="0" max="14098" min="14098" style="244" width="15.11"/>
    <col collapsed="false" customWidth="true" hidden="false" outlineLevel="0" max="14099" min="14099" style="244" width="20.44"/>
    <col collapsed="false" customWidth="true" hidden="false" outlineLevel="0" max="14100" min="14100" style="244" width="27.88"/>
    <col collapsed="false" customWidth="true" hidden="false" outlineLevel="0" max="14101" min="14101" style="244" width="6.88"/>
    <col collapsed="false" customWidth="true" hidden="false" outlineLevel="0" max="14102" min="14102" style="244" width="5"/>
    <col collapsed="false" customWidth="true" hidden="false" outlineLevel="0" max="14103" min="14103" style="244" width="8"/>
    <col collapsed="false" customWidth="true" hidden="false" outlineLevel="0" max="14104" min="14104" style="244" width="11.88"/>
    <col collapsed="false" customWidth="false" hidden="false" outlineLevel="0" max="14333" min="14105" style="244" width="9"/>
    <col collapsed="false" customWidth="true" hidden="false" outlineLevel="0" max="14334" min="14334" style="244" width="3.88"/>
    <col collapsed="false" customWidth="true" hidden="false" outlineLevel="0" max="14335" min="14335" style="244" width="16"/>
    <col collapsed="false" customWidth="true" hidden="false" outlineLevel="0" max="14336" min="14336" style="244" width="16.67"/>
    <col collapsed="false" customWidth="true" hidden="false" outlineLevel="0" max="14337" min="14337" style="244" width="13.44"/>
    <col collapsed="false" customWidth="true" hidden="false" outlineLevel="0" max="14339" min="14338" style="244" width="10.89"/>
    <col collapsed="false" customWidth="true" hidden="false" outlineLevel="0" max="14340" min="14340" style="244" width="6.22"/>
    <col collapsed="false" customWidth="true" hidden="false" outlineLevel="0" max="14341" min="14341" style="244" width="8.88"/>
    <col collapsed="false" customWidth="true" hidden="false" outlineLevel="0" max="14342" min="14342" style="244" width="13.89"/>
    <col collapsed="false" customWidth="true" hidden="false" outlineLevel="0" max="14343" min="14343" style="244" width="13.22"/>
    <col collapsed="false" customWidth="true" hidden="false" outlineLevel="0" max="14344" min="14344" style="244" width="16"/>
    <col collapsed="false" customWidth="true" hidden="false" outlineLevel="0" max="14345" min="14345" style="244" width="11.66"/>
    <col collapsed="false" customWidth="true" hidden="false" outlineLevel="0" max="14346" min="14346" style="244" width="16.89"/>
    <col collapsed="false" customWidth="true" hidden="false" outlineLevel="0" max="14347" min="14347" style="244" width="13.22"/>
    <col collapsed="false" customWidth="true" hidden="false" outlineLevel="0" max="14348" min="14348" style="244" width="18.34"/>
    <col collapsed="false" customWidth="true" hidden="false" outlineLevel="0" max="14349" min="14349" style="244" width="15"/>
    <col collapsed="false" customWidth="true" hidden="false" outlineLevel="0" max="14350" min="14350" style="244" width="14.77"/>
    <col collapsed="false" customWidth="true" hidden="false" outlineLevel="0" max="14351" min="14351" style="244" width="14.66"/>
    <col collapsed="false" customWidth="true" hidden="false" outlineLevel="0" max="14352" min="14352" style="244" width="13.78"/>
    <col collapsed="false" customWidth="true" hidden="false" outlineLevel="0" max="14353" min="14353" style="244" width="14.22"/>
    <col collapsed="false" customWidth="true" hidden="false" outlineLevel="0" max="14354" min="14354" style="244" width="15.11"/>
    <col collapsed="false" customWidth="true" hidden="false" outlineLevel="0" max="14355" min="14355" style="244" width="20.44"/>
    <col collapsed="false" customWidth="true" hidden="false" outlineLevel="0" max="14356" min="14356" style="244" width="27.88"/>
    <col collapsed="false" customWidth="true" hidden="false" outlineLevel="0" max="14357" min="14357" style="244" width="6.88"/>
    <col collapsed="false" customWidth="true" hidden="false" outlineLevel="0" max="14358" min="14358" style="244" width="5"/>
    <col collapsed="false" customWidth="true" hidden="false" outlineLevel="0" max="14359" min="14359" style="244" width="8"/>
    <col collapsed="false" customWidth="true" hidden="false" outlineLevel="0" max="14360" min="14360" style="244" width="11.88"/>
    <col collapsed="false" customWidth="false" hidden="false" outlineLevel="0" max="14589" min="14361" style="244" width="9"/>
    <col collapsed="false" customWidth="true" hidden="false" outlineLevel="0" max="14590" min="14590" style="244" width="3.88"/>
    <col collapsed="false" customWidth="true" hidden="false" outlineLevel="0" max="14591" min="14591" style="244" width="16"/>
    <col collapsed="false" customWidth="true" hidden="false" outlineLevel="0" max="14592" min="14592" style="244" width="16.67"/>
    <col collapsed="false" customWidth="true" hidden="false" outlineLevel="0" max="14593" min="14593" style="244" width="13.44"/>
    <col collapsed="false" customWidth="true" hidden="false" outlineLevel="0" max="14595" min="14594" style="244" width="10.89"/>
    <col collapsed="false" customWidth="true" hidden="false" outlineLevel="0" max="14596" min="14596" style="244" width="6.22"/>
    <col collapsed="false" customWidth="true" hidden="false" outlineLevel="0" max="14597" min="14597" style="244" width="8.88"/>
    <col collapsed="false" customWidth="true" hidden="false" outlineLevel="0" max="14598" min="14598" style="244" width="13.89"/>
    <col collapsed="false" customWidth="true" hidden="false" outlineLevel="0" max="14599" min="14599" style="244" width="13.22"/>
    <col collapsed="false" customWidth="true" hidden="false" outlineLevel="0" max="14600" min="14600" style="244" width="16"/>
    <col collapsed="false" customWidth="true" hidden="false" outlineLevel="0" max="14601" min="14601" style="244" width="11.66"/>
    <col collapsed="false" customWidth="true" hidden="false" outlineLevel="0" max="14602" min="14602" style="244" width="16.89"/>
    <col collapsed="false" customWidth="true" hidden="false" outlineLevel="0" max="14603" min="14603" style="244" width="13.22"/>
    <col collapsed="false" customWidth="true" hidden="false" outlineLevel="0" max="14604" min="14604" style="244" width="18.34"/>
    <col collapsed="false" customWidth="true" hidden="false" outlineLevel="0" max="14605" min="14605" style="244" width="15"/>
    <col collapsed="false" customWidth="true" hidden="false" outlineLevel="0" max="14606" min="14606" style="244" width="14.77"/>
    <col collapsed="false" customWidth="true" hidden="false" outlineLevel="0" max="14607" min="14607" style="244" width="14.66"/>
    <col collapsed="false" customWidth="true" hidden="false" outlineLevel="0" max="14608" min="14608" style="244" width="13.78"/>
    <col collapsed="false" customWidth="true" hidden="false" outlineLevel="0" max="14609" min="14609" style="244" width="14.22"/>
    <col collapsed="false" customWidth="true" hidden="false" outlineLevel="0" max="14610" min="14610" style="244" width="15.11"/>
    <col collapsed="false" customWidth="true" hidden="false" outlineLevel="0" max="14611" min="14611" style="244" width="20.44"/>
    <col collapsed="false" customWidth="true" hidden="false" outlineLevel="0" max="14612" min="14612" style="244" width="27.88"/>
    <col collapsed="false" customWidth="true" hidden="false" outlineLevel="0" max="14613" min="14613" style="244" width="6.88"/>
    <col collapsed="false" customWidth="true" hidden="false" outlineLevel="0" max="14614" min="14614" style="244" width="5"/>
    <col collapsed="false" customWidth="true" hidden="false" outlineLevel="0" max="14615" min="14615" style="244" width="8"/>
    <col collapsed="false" customWidth="true" hidden="false" outlineLevel="0" max="14616" min="14616" style="244" width="11.88"/>
    <col collapsed="false" customWidth="false" hidden="false" outlineLevel="0" max="14845" min="14617" style="244" width="9"/>
    <col collapsed="false" customWidth="true" hidden="false" outlineLevel="0" max="14846" min="14846" style="244" width="3.88"/>
    <col collapsed="false" customWidth="true" hidden="false" outlineLevel="0" max="14847" min="14847" style="244" width="16"/>
    <col collapsed="false" customWidth="true" hidden="false" outlineLevel="0" max="14848" min="14848" style="244" width="16.67"/>
    <col collapsed="false" customWidth="true" hidden="false" outlineLevel="0" max="14849" min="14849" style="244" width="13.44"/>
    <col collapsed="false" customWidth="true" hidden="false" outlineLevel="0" max="14851" min="14850" style="244" width="10.89"/>
    <col collapsed="false" customWidth="true" hidden="false" outlineLevel="0" max="14852" min="14852" style="244" width="6.22"/>
    <col collapsed="false" customWidth="true" hidden="false" outlineLevel="0" max="14853" min="14853" style="244" width="8.88"/>
    <col collapsed="false" customWidth="true" hidden="false" outlineLevel="0" max="14854" min="14854" style="244" width="13.89"/>
    <col collapsed="false" customWidth="true" hidden="false" outlineLevel="0" max="14855" min="14855" style="244" width="13.22"/>
    <col collapsed="false" customWidth="true" hidden="false" outlineLevel="0" max="14856" min="14856" style="244" width="16"/>
    <col collapsed="false" customWidth="true" hidden="false" outlineLevel="0" max="14857" min="14857" style="244" width="11.66"/>
    <col collapsed="false" customWidth="true" hidden="false" outlineLevel="0" max="14858" min="14858" style="244" width="16.89"/>
    <col collapsed="false" customWidth="true" hidden="false" outlineLevel="0" max="14859" min="14859" style="244" width="13.22"/>
    <col collapsed="false" customWidth="true" hidden="false" outlineLevel="0" max="14860" min="14860" style="244" width="18.34"/>
    <col collapsed="false" customWidth="true" hidden="false" outlineLevel="0" max="14861" min="14861" style="244" width="15"/>
    <col collapsed="false" customWidth="true" hidden="false" outlineLevel="0" max="14862" min="14862" style="244" width="14.77"/>
    <col collapsed="false" customWidth="true" hidden="false" outlineLevel="0" max="14863" min="14863" style="244" width="14.66"/>
    <col collapsed="false" customWidth="true" hidden="false" outlineLevel="0" max="14864" min="14864" style="244" width="13.78"/>
    <col collapsed="false" customWidth="true" hidden="false" outlineLevel="0" max="14865" min="14865" style="244" width="14.22"/>
    <col collapsed="false" customWidth="true" hidden="false" outlineLevel="0" max="14866" min="14866" style="244" width="15.11"/>
    <col collapsed="false" customWidth="true" hidden="false" outlineLevel="0" max="14867" min="14867" style="244" width="20.44"/>
    <col collapsed="false" customWidth="true" hidden="false" outlineLevel="0" max="14868" min="14868" style="244" width="27.88"/>
    <col collapsed="false" customWidth="true" hidden="false" outlineLevel="0" max="14869" min="14869" style="244" width="6.88"/>
    <col collapsed="false" customWidth="true" hidden="false" outlineLevel="0" max="14870" min="14870" style="244" width="5"/>
    <col collapsed="false" customWidth="true" hidden="false" outlineLevel="0" max="14871" min="14871" style="244" width="8"/>
    <col collapsed="false" customWidth="true" hidden="false" outlineLevel="0" max="14872" min="14872" style="244" width="11.88"/>
    <col collapsed="false" customWidth="false" hidden="false" outlineLevel="0" max="15101" min="14873" style="244" width="9"/>
    <col collapsed="false" customWidth="true" hidden="false" outlineLevel="0" max="15102" min="15102" style="244" width="3.88"/>
    <col collapsed="false" customWidth="true" hidden="false" outlineLevel="0" max="15103" min="15103" style="244" width="16"/>
    <col collapsed="false" customWidth="true" hidden="false" outlineLevel="0" max="15104" min="15104" style="244" width="16.67"/>
    <col collapsed="false" customWidth="true" hidden="false" outlineLevel="0" max="15105" min="15105" style="244" width="13.44"/>
    <col collapsed="false" customWidth="true" hidden="false" outlineLevel="0" max="15107" min="15106" style="244" width="10.89"/>
    <col collapsed="false" customWidth="true" hidden="false" outlineLevel="0" max="15108" min="15108" style="244" width="6.22"/>
    <col collapsed="false" customWidth="true" hidden="false" outlineLevel="0" max="15109" min="15109" style="244" width="8.88"/>
    <col collapsed="false" customWidth="true" hidden="false" outlineLevel="0" max="15110" min="15110" style="244" width="13.89"/>
    <col collapsed="false" customWidth="true" hidden="false" outlineLevel="0" max="15111" min="15111" style="244" width="13.22"/>
    <col collapsed="false" customWidth="true" hidden="false" outlineLevel="0" max="15112" min="15112" style="244" width="16"/>
    <col collapsed="false" customWidth="true" hidden="false" outlineLevel="0" max="15113" min="15113" style="244" width="11.66"/>
    <col collapsed="false" customWidth="true" hidden="false" outlineLevel="0" max="15114" min="15114" style="244" width="16.89"/>
    <col collapsed="false" customWidth="true" hidden="false" outlineLevel="0" max="15115" min="15115" style="244" width="13.22"/>
    <col collapsed="false" customWidth="true" hidden="false" outlineLevel="0" max="15116" min="15116" style="244" width="18.34"/>
    <col collapsed="false" customWidth="true" hidden="false" outlineLevel="0" max="15117" min="15117" style="244" width="15"/>
    <col collapsed="false" customWidth="true" hidden="false" outlineLevel="0" max="15118" min="15118" style="244" width="14.77"/>
    <col collapsed="false" customWidth="true" hidden="false" outlineLevel="0" max="15119" min="15119" style="244" width="14.66"/>
    <col collapsed="false" customWidth="true" hidden="false" outlineLevel="0" max="15120" min="15120" style="244" width="13.78"/>
    <col collapsed="false" customWidth="true" hidden="false" outlineLevel="0" max="15121" min="15121" style="244" width="14.22"/>
    <col collapsed="false" customWidth="true" hidden="false" outlineLevel="0" max="15122" min="15122" style="244" width="15.11"/>
    <col collapsed="false" customWidth="true" hidden="false" outlineLevel="0" max="15123" min="15123" style="244" width="20.44"/>
    <col collapsed="false" customWidth="true" hidden="false" outlineLevel="0" max="15124" min="15124" style="244" width="27.88"/>
    <col collapsed="false" customWidth="true" hidden="false" outlineLevel="0" max="15125" min="15125" style="244" width="6.88"/>
    <col collapsed="false" customWidth="true" hidden="false" outlineLevel="0" max="15126" min="15126" style="244" width="5"/>
    <col collapsed="false" customWidth="true" hidden="false" outlineLevel="0" max="15127" min="15127" style="244" width="8"/>
    <col collapsed="false" customWidth="true" hidden="false" outlineLevel="0" max="15128" min="15128" style="244" width="11.88"/>
    <col collapsed="false" customWidth="false" hidden="false" outlineLevel="0" max="15357" min="15129" style="244" width="9"/>
    <col collapsed="false" customWidth="true" hidden="false" outlineLevel="0" max="15358" min="15358" style="244" width="3.88"/>
    <col collapsed="false" customWidth="true" hidden="false" outlineLevel="0" max="15359" min="15359" style="244" width="16"/>
    <col collapsed="false" customWidth="true" hidden="false" outlineLevel="0" max="15360" min="15360" style="244" width="16.67"/>
    <col collapsed="false" customWidth="true" hidden="false" outlineLevel="0" max="15361" min="15361" style="244" width="13.44"/>
    <col collapsed="false" customWidth="true" hidden="false" outlineLevel="0" max="15363" min="15362" style="244" width="10.89"/>
    <col collapsed="false" customWidth="true" hidden="false" outlineLevel="0" max="15364" min="15364" style="244" width="6.22"/>
    <col collapsed="false" customWidth="true" hidden="false" outlineLevel="0" max="15365" min="15365" style="244" width="8.88"/>
    <col collapsed="false" customWidth="true" hidden="false" outlineLevel="0" max="15366" min="15366" style="244" width="13.89"/>
    <col collapsed="false" customWidth="true" hidden="false" outlineLevel="0" max="15367" min="15367" style="244" width="13.22"/>
    <col collapsed="false" customWidth="true" hidden="false" outlineLevel="0" max="15368" min="15368" style="244" width="16"/>
    <col collapsed="false" customWidth="true" hidden="false" outlineLevel="0" max="15369" min="15369" style="244" width="11.66"/>
    <col collapsed="false" customWidth="true" hidden="false" outlineLevel="0" max="15370" min="15370" style="244" width="16.89"/>
    <col collapsed="false" customWidth="true" hidden="false" outlineLevel="0" max="15371" min="15371" style="244" width="13.22"/>
    <col collapsed="false" customWidth="true" hidden="false" outlineLevel="0" max="15372" min="15372" style="244" width="18.34"/>
    <col collapsed="false" customWidth="true" hidden="false" outlineLevel="0" max="15373" min="15373" style="244" width="15"/>
    <col collapsed="false" customWidth="true" hidden="false" outlineLevel="0" max="15374" min="15374" style="244" width="14.77"/>
    <col collapsed="false" customWidth="true" hidden="false" outlineLevel="0" max="15375" min="15375" style="244" width="14.66"/>
    <col collapsed="false" customWidth="true" hidden="false" outlineLevel="0" max="15376" min="15376" style="244" width="13.78"/>
    <col collapsed="false" customWidth="true" hidden="false" outlineLevel="0" max="15377" min="15377" style="244" width="14.22"/>
    <col collapsed="false" customWidth="true" hidden="false" outlineLevel="0" max="15378" min="15378" style="244" width="15.11"/>
    <col collapsed="false" customWidth="true" hidden="false" outlineLevel="0" max="15379" min="15379" style="244" width="20.44"/>
    <col collapsed="false" customWidth="true" hidden="false" outlineLevel="0" max="15380" min="15380" style="244" width="27.88"/>
    <col collapsed="false" customWidth="true" hidden="false" outlineLevel="0" max="15381" min="15381" style="244" width="6.88"/>
    <col collapsed="false" customWidth="true" hidden="false" outlineLevel="0" max="15382" min="15382" style="244" width="5"/>
    <col collapsed="false" customWidth="true" hidden="false" outlineLevel="0" max="15383" min="15383" style="244" width="8"/>
    <col collapsed="false" customWidth="true" hidden="false" outlineLevel="0" max="15384" min="15384" style="244" width="11.88"/>
    <col collapsed="false" customWidth="false" hidden="false" outlineLevel="0" max="15613" min="15385" style="244" width="9"/>
    <col collapsed="false" customWidth="true" hidden="false" outlineLevel="0" max="15614" min="15614" style="244" width="3.88"/>
    <col collapsed="false" customWidth="true" hidden="false" outlineLevel="0" max="15615" min="15615" style="244" width="16"/>
    <col collapsed="false" customWidth="true" hidden="false" outlineLevel="0" max="15616" min="15616" style="244" width="16.67"/>
    <col collapsed="false" customWidth="true" hidden="false" outlineLevel="0" max="15617" min="15617" style="244" width="13.44"/>
    <col collapsed="false" customWidth="true" hidden="false" outlineLevel="0" max="15619" min="15618" style="244" width="10.89"/>
    <col collapsed="false" customWidth="true" hidden="false" outlineLevel="0" max="15620" min="15620" style="244" width="6.22"/>
    <col collapsed="false" customWidth="true" hidden="false" outlineLevel="0" max="15621" min="15621" style="244" width="8.88"/>
    <col collapsed="false" customWidth="true" hidden="false" outlineLevel="0" max="15622" min="15622" style="244" width="13.89"/>
    <col collapsed="false" customWidth="true" hidden="false" outlineLevel="0" max="15623" min="15623" style="244" width="13.22"/>
    <col collapsed="false" customWidth="true" hidden="false" outlineLevel="0" max="15624" min="15624" style="244" width="16"/>
    <col collapsed="false" customWidth="true" hidden="false" outlineLevel="0" max="15625" min="15625" style="244" width="11.66"/>
    <col collapsed="false" customWidth="true" hidden="false" outlineLevel="0" max="15626" min="15626" style="244" width="16.89"/>
    <col collapsed="false" customWidth="true" hidden="false" outlineLevel="0" max="15627" min="15627" style="244" width="13.22"/>
    <col collapsed="false" customWidth="true" hidden="false" outlineLevel="0" max="15628" min="15628" style="244" width="18.34"/>
    <col collapsed="false" customWidth="true" hidden="false" outlineLevel="0" max="15629" min="15629" style="244" width="15"/>
    <col collapsed="false" customWidth="true" hidden="false" outlineLevel="0" max="15630" min="15630" style="244" width="14.77"/>
    <col collapsed="false" customWidth="true" hidden="false" outlineLevel="0" max="15631" min="15631" style="244" width="14.66"/>
    <col collapsed="false" customWidth="true" hidden="false" outlineLevel="0" max="15632" min="15632" style="244" width="13.78"/>
    <col collapsed="false" customWidth="true" hidden="false" outlineLevel="0" max="15633" min="15633" style="244" width="14.22"/>
    <col collapsed="false" customWidth="true" hidden="false" outlineLevel="0" max="15634" min="15634" style="244" width="15.11"/>
    <col collapsed="false" customWidth="true" hidden="false" outlineLevel="0" max="15635" min="15635" style="244" width="20.44"/>
    <col collapsed="false" customWidth="true" hidden="false" outlineLevel="0" max="15636" min="15636" style="244" width="27.88"/>
    <col collapsed="false" customWidth="true" hidden="false" outlineLevel="0" max="15637" min="15637" style="244" width="6.88"/>
    <col collapsed="false" customWidth="true" hidden="false" outlineLevel="0" max="15638" min="15638" style="244" width="5"/>
    <col collapsed="false" customWidth="true" hidden="false" outlineLevel="0" max="15639" min="15639" style="244" width="8"/>
    <col collapsed="false" customWidth="true" hidden="false" outlineLevel="0" max="15640" min="15640" style="244" width="11.88"/>
    <col collapsed="false" customWidth="false" hidden="false" outlineLevel="0" max="15869" min="15641" style="244" width="9"/>
    <col collapsed="false" customWidth="true" hidden="false" outlineLevel="0" max="15870" min="15870" style="244" width="3.88"/>
    <col collapsed="false" customWidth="true" hidden="false" outlineLevel="0" max="15871" min="15871" style="244" width="16"/>
    <col collapsed="false" customWidth="true" hidden="false" outlineLevel="0" max="15872" min="15872" style="244" width="16.67"/>
    <col collapsed="false" customWidth="true" hidden="false" outlineLevel="0" max="15873" min="15873" style="244" width="13.44"/>
    <col collapsed="false" customWidth="true" hidden="false" outlineLevel="0" max="15875" min="15874" style="244" width="10.89"/>
    <col collapsed="false" customWidth="true" hidden="false" outlineLevel="0" max="15876" min="15876" style="244" width="6.22"/>
    <col collapsed="false" customWidth="true" hidden="false" outlineLevel="0" max="15877" min="15877" style="244" width="8.88"/>
    <col collapsed="false" customWidth="true" hidden="false" outlineLevel="0" max="15878" min="15878" style="244" width="13.89"/>
    <col collapsed="false" customWidth="true" hidden="false" outlineLevel="0" max="15879" min="15879" style="244" width="13.22"/>
    <col collapsed="false" customWidth="true" hidden="false" outlineLevel="0" max="15880" min="15880" style="244" width="16"/>
    <col collapsed="false" customWidth="true" hidden="false" outlineLevel="0" max="15881" min="15881" style="244" width="11.66"/>
    <col collapsed="false" customWidth="true" hidden="false" outlineLevel="0" max="15882" min="15882" style="244" width="16.89"/>
    <col collapsed="false" customWidth="true" hidden="false" outlineLevel="0" max="15883" min="15883" style="244" width="13.22"/>
    <col collapsed="false" customWidth="true" hidden="false" outlineLevel="0" max="15884" min="15884" style="244" width="18.34"/>
    <col collapsed="false" customWidth="true" hidden="false" outlineLevel="0" max="15885" min="15885" style="244" width="15"/>
    <col collapsed="false" customWidth="true" hidden="false" outlineLevel="0" max="15886" min="15886" style="244" width="14.77"/>
    <col collapsed="false" customWidth="true" hidden="false" outlineLevel="0" max="15887" min="15887" style="244" width="14.66"/>
    <col collapsed="false" customWidth="true" hidden="false" outlineLevel="0" max="15888" min="15888" style="244" width="13.78"/>
    <col collapsed="false" customWidth="true" hidden="false" outlineLevel="0" max="15889" min="15889" style="244" width="14.22"/>
    <col collapsed="false" customWidth="true" hidden="false" outlineLevel="0" max="15890" min="15890" style="244" width="15.11"/>
    <col collapsed="false" customWidth="true" hidden="false" outlineLevel="0" max="15891" min="15891" style="244" width="20.44"/>
    <col collapsed="false" customWidth="true" hidden="false" outlineLevel="0" max="15892" min="15892" style="244" width="27.88"/>
    <col collapsed="false" customWidth="true" hidden="false" outlineLevel="0" max="15893" min="15893" style="244" width="6.88"/>
    <col collapsed="false" customWidth="true" hidden="false" outlineLevel="0" max="15894" min="15894" style="244" width="5"/>
    <col collapsed="false" customWidth="true" hidden="false" outlineLevel="0" max="15895" min="15895" style="244" width="8"/>
    <col collapsed="false" customWidth="true" hidden="false" outlineLevel="0" max="15896" min="15896" style="244" width="11.88"/>
    <col collapsed="false" customWidth="false" hidden="false" outlineLevel="0" max="16125" min="15897" style="244" width="9"/>
    <col collapsed="false" customWidth="true" hidden="false" outlineLevel="0" max="16126" min="16126" style="244" width="3.88"/>
    <col collapsed="false" customWidth="true" hidden="false" outlineLevel="0" max="16127" min="16127" style="244" width="16"/>
    <col collapsed="false" customWidth="true" hidden="false" outlineLevel="0" max="16128" min="16128" style="244" width="16.67"/>
    <col collapsed="false" customWidth="true" hidden="false" outlineLevel="0" max="16129" min="16129" style="244" width="13.44"/>
    <col collapsed="false" customWidth="true" hidden="false" outlineLevel="0" max="16131" min="16130" style="244" width="10.89"/>
    <col collapsed="false" customWidth="true" hidden="false" outlineLevel="0" max="16132" min="16132" style="244" width="6.22"/>
    <col collapsed="false" customWidth="true" hidden="false" outlineLevel="0" max="16133" min="16133" style="244" width="8.88"/>
    <col collapsed="false" customWidth="true" hidden="false" outlineLevel="0" max="16134" min="16134" style="244" width="13.89"/>
    <col collapsed="false" customWidth="true" hidden="false" outlineLevel="0" max="16135" min="16135" style="244" width="13.22"/>
    <col collapsed="false" customWidth="true" hidden="false" outlineLevel="0" max="16136" min="16136" style="244" width="16"/>
    <col collapsed="false" customWidth="true" hidden="false" outlineLevel="0" max="16137" min="16137" style="244" width="11.66"/>
    <col collapsed="false" customWidth="true" hidden="false" outlineLevel="0" max="16138" min="16138" style="244" width="16.89"/>
    <col collapsed="false" customWidth="true" hidden="false" outlineLevel="0" max="16139" min="16139" style="244" width="13.22"/>
    <col collapsed="false" customWidth="true" hidden="false" outlineLevel="0" max="16140" min="16140" style="244" width="18.34"/>
    <col collapsed="false" customWidth="true" hidden="false" outlineLevel="0" max="16141" min="16141" style="244" width="15"/>
    <col collapsed="false" customWidth="true" hidden="false" outlineLevel="0" max="16142" min="16142" style="244" width="14.77"/>
    <col collapsed="false" customWidth="true" hidden="false" outlineLevel="0" max="16143" min="16143" style="244" width="14.66"/>
    <col collapsed="false" customWidth="true" hidden="false" outlineLevel="0" max="16144" min="16144" style="244" width="13.78"/>
    <col collapsed="false" customWidth="true" hidden="false" outlineLevel="0" max="16145" min="16145" style="244" width="14.22"/>
    <col collapsed="false" customWidth="true" hidden="false" outlineLevel="0" max="16146" min="16146" style="244" width="15.11"/>
    <col collapsed="false" customWidth="true" hidden="false" outlineLevel="0" max="16147" min="16147" style="244" width="20.44"/>
    <col collapsed="false" customWidth="true" hidden="false" outlineLevel="0" max="16148" min="16148" style="244" width="27.88"/>
    <col collapsed="false" customWidth="true" hidden="false" outlineLevel="0" max="16149" min="16149" style="244" width="6.88"/>
    <col collapsed="false" customWidth="true" hidden="false" outlineLevel="0" max="16150" min="16150" style="244" width="5"/>
    <col collapsed="false" customWidth="true" hidden="false" outlineLevel="0" max="16151" min="16151" style="244" width="8"/>
    <col collapsed="false" customWidth="true" hidden="false" outlineLevel="0" max="16152" min="16152" style="244" width="11.88"/>
    <col collapsed="false" customWidth="false" hidden="false" outlineLevel="0" max="16384" min="16153" style="244" width="9"/>
  </cols>
  <sheetData>
    <row r="1" customFormat="false" ht="17.35" hidden="false" customHeight="false" outlineLevel="0" collapsed="false">
      <c r="P1" s="237"/>
      <c r="AD1" s="237"/>
    </row>
    <row r="2" customFormat="false" ht="17.35" hidden="false" customHeight="false" outlineLevel="0" collapsed="false">
      <c r="P2" s="238"/>
      <c r="AD2" s="238"/>
    </row>
    <row r="3" customFormat="false" ht="17.35" hidden="false" customHeight="false" outlineLevel="0" collapsed="false">
      <c r="P3" s="238"/>
      <c r="AD3" s="238"/>
    </row>
    <row r="4" customFormat="false" ht="17.35" hidden="false" customHeight="false" outlineLevel="0" collapsed="false">
      <c r="A4" s="272"/>
      <c r="B4" s="272"/>
      <c r="C4" s="272"/>
      <c r="D4" s="272"/>
      <c r="E4" s="272"/>
      <c r="F4" s="272"/>
      <c r="G4" s="272"/>
      <c r="H4" s="272"/>
      <c r="I4" s="272"/>
      <c r="J4" s="278"/>
      <c r="K4" s="278"/>
      <c r="L4" s="278"/>
      <c r="M4" s="278"/>
      <c r="N4" s="278"/>
      <c r="O4" s="278"/>
      <c r="P4" s="278"/>
      <c r="AD4" s="238"/>
    </row>
    <row r="5" customFormat="false" ht="39" hidden="false" customHeight="true" outlineLevel="0" collapsed="false">
      <c r="A5" s="298" t="s">
        <v>803</v>
      </c>
      <c r="B5" s="298"/>
      <c r="C5" s="298"/>
      <c r="D5" s="298"/>
      <c r="E5" s="298"/>
      <c r="F5" s="298"/>
      <c r="G5" s="298"/>
      <c r="H5" s="298"/>
      <c r="I5" s="298"/>
      <c r="J5" s="277"/>
      <c r="K5" s="277"/>
      <c r="L5" s="277"/>
      <c r="M5" s="277"/>
      <c r="N5" s="277"/>
      <c r="O5" s="277"/>
      <c r="P5" s="277"/>
      <c r="Q5" s="273"/>
      <c r="R5" s="273"/>
      <c r="S5" s="273"/>
      <c r="T5" s="273"/>
      <c r="U5" s="273"/>
      <c r="V5" s="273"/>
      <c r="W5" s="273"/>
      <c r="X5" s="273"/>
      <c r="Y5" s="273"/>
      <c r="Z5" s="273"/>
      <c r="AA5" s="273"/>
      <c r="AB5" s="273"/>
      <c r="AC5" s="273"/>
      <c r="AD5" s="273"/>
      <c r="AE5" s="273"/>
      <c r="AF5" s="273"/>
      <c r="AG5" s="273"/>
    </row>
    <row r="6" customFormat="false" ht="22.55" hidden="false" customHeight="true" outlineLevel="0" collapsed="false">
      <c r="A6" s="274"/>
      <c r="B6" s="274"/>
      <c r="C6" s="274"/>
      <c r="D6" s="274"/>
      <c r="E6" s="274"/>
      <c r="F6" s="274"/>
      <c r="G6" s="274"/>
      <c r="H6" s="274"/>
      <c r="I6" s="274"/>
      <c r="J6" s="277"/>
      <c r="K6" s="277"/>
      <c r="L6" s="277"/>
      <c r="M6" s="277"/>
      <c r="N6" s="277"/>
      <c r="O6" s="277"/>
      <c r="P6" s="277"/>
      <c r="Q6" s="273"/>
      <c r="R6" s="273"/>
      <c r="S6" s="273"/>
      <c r="T6" s="273"/>
      <c r="U6" s="273"/>
      <c r="V6" s="273"/>
      <c r="W6" s="273"/>
      <c r="X6" s="273"/>
      <c r="Y6" s="273"/>
      <c r="Z6" s="273"/>
      <c r="AA6" s="273"/>
      <c r="AB6" s="273"/>
      <c r="AC6" s="273"/>
      <c r="AD6" s="273"/>
      <c r="AE6" s="273"/>
      <c r="AF6" s="273"/>
      <c r="AG6" s="273"/>
    </row>
    <row r="7" customFormat="false" ht="15" hidden="false" customHeight="false" outlineLevel="0" collapsed="false">
      <c r="A7" s="247" t="s">
        <v>911</v>
      </c>
      <c r="B7" s="247"/>
      <c r="C7" s="247"/>
      <c r="D7" s="247"/>
      <c r="E7" s="247"/>
      <c r="F7" s="247"/>
      <c r="G7" s="247"/>
      <c r="H7" s="247"/>
      <c r="I7" s="247"/>
      <c r="J7" s="299"/>
      <c r="K7" s="299"/>
      <c r="L7" s="299"/>
      <c r="M7" s="299"/>
      <c r="N7" s="299"/>
      <c r="O7" s="299"/>
      <c r="P7" s="299"/>
      <c r="Q7" s="248"/>
      <c r="R7" s="248"/>
      <c r="S7" s="248"/>
      <c r="T7" s="248"/>
      <c r="U7" s="248"/>
      <c r="V7" s="248"/>
      <c r="W7" s="248"/>
      <c r="X7" s="248"/>
      <c r="Y7" s="248"/>
      <c r="Z7" s="248"/>
      <c r="AA7" s="248"/>
      <c r="AB7" s="248"/>
      <c r="AC7" s="248"/>
      <c r="AD7" s="248"/>
      <c r="AE7" s="248"/>
      <c r="AF7" s="248"/>
      <c r="AG7" s="248"/>
    </row>
    <row r="8" customFormat="false" ht="15" hidden="false" customHeight="false" outlineLevel="0" collapsed="false">
      <c r="A8" s="300" t="s">
        <v>698</v>
      </c>
      <c r="B8" s="300"/>
      <c r="C8" s="300"/>
      <c r="D8" s="300"/>
      <c r="E8" s="300"/>
      <c r="F8" s="300"/>
      <c r="G8" s="300"/>
      <c r="H8" s="300"/>
      <c r="I8" s="300"/>
      <c r="J8" s="11"/>
      <c r="K8" s="11"/>
      <c r="L8" s="11"/>
      <c r="M8" s="11"/>
      <c r="N8" s="11"/>
      <c r="O8" s="11"/>
      <c r="P8" s="11"/>
      <c r="Q8" s="11"/>
      <c r="R8" s="11"/>
      <c r="S8" s="11"/>
      <c r="T8" s="11"/>
      <c r="U8" s="11"/>
      <c r="V8" s="11"/>
      <c r="W8" s="11"/>
      <c r="X8" s="11"/>
      <c r="Y8" s="11"/>
      <c r="Z8" s="11"/>
      <c r="AA8" s="11"/>
      <c r="AB8" s="11"/>
      <c r="AC8" s="11"/>
      <c r="AD8" s="11"/>
      <c r="AE8" s="11"/>
      <c r="AF8" s="11"/>
      <c r="AG8" s="11"/>
    </row>
    <row r="9" customFormat="false" ht="14.4" hidden="false" customHeight="false" outlineLevel="0" collapsed="false">
      <c r="A9" s="301"/>
      <c r="B9" s="301"/>
      <c r="C9" s="301"/>
      <c r="D9" s="301"/>
      <c r="E9" s="301"/>
      <c r="F9" s="301"/>
      <c r="G9" s="301"/>
      <c r="H9" s="301"/>
      <c r="I9" s="301"/>
      <c r="J9" s="277"/>
      <c r="K9" s="277"/>
      <c r="L9" s="277"/>
      <c r="M9" s="277"/>
      <c r="N9" s="277"/>
      <c r="O9" s="277"/>
      <c r="P9" s="277"/>
      <c r="Q9" s="277"/>
      <c r="R9" s="277"/>
      <c r="S9" s="277"/>
      <c r="T9" s="277"/>
      <c r="U9" s="277"/>
      <c r="V9" s="277"/>
      <c r="W9" s="277"/>
      <c r="X9" s="277"/>
      <c r="Y9" s="277"/>
      <c r="Z9" s="277"/>
      <c r="AA9" s="277"/>
      <c r="AB9" s="277"/>
      <c r="AC9" s="277"/>
      <c r="AD9" s="277"/>
      <c r="AE9" s="277"/>
      <c r="AF9" s="277"/>
      <c r="AG9" s="277"/>
    </row>
    <row r="10" customFormat="false" ht="18" hidden="false" customHeight="true" outlineLevel="0" collapsed="false">
      <c r="A10" s="17" t="s">
        <v>912</v>
      </c>
      <c r="B10" s="17"/>
      <c r="C10" s="17"/>
      <c r="D10" s="17"/>
      <c r="E10" s="17"/>
      <c r="F10" s="17"/>
      <c r="G10" s="17"/>
      <c r="H10" s="17"/>
      <c r="I10" s="17"/>
      <c r="J10" s="19"/>
      <c r="K10" s="19"/>
      <c r="L10" s="19"/>
      <c r="M10" s="19"/>
      <c r="N10" s="19"/>
      <c r="O10" s="19"/>
      <c r="P10" s="19"/>
      <c r="Q10" s="278"/>
      <c r="R10" s="278"/>
      <c r="S10" s="278"/>
      <c r="T10" s="278"/>
      <c r="U10" s="278"/>
      <c r="V10" s="278"/>
      <c r="W10" s="278"/>
      <c r="X10" s="278"/>
      <c r="Y10" s="278"/>
      <c r="Z10" s="278"/>
      <c r="AA10" s="278"/>
      <c r="AB10" s="278"/>
      <c r="AC10" s="278"/>
      <c r="AD10" s="278"/>
      <c r="AE10" s="278"/>
      <c r="AF10" s="278"/>
      <c r="AG10" s="278"/>
    </row>
    <row r="11" customFormat="false" ht="14.4" hidden="false" customHeight="false" outlineLevel="0" collapsed="false">
      <c r="A11" s="302"/>
      <c r="B11" s="302"/>
      <c r="C11" s="302"/>
      <c r="D11" s="302"/>
      <c r="E11" s="302"/>
      <c r="F11" s="302"/>
      <c r="G11" s="302"/>
      <c r="H11" s="302"/>
      <c r="I11" s="302"/>
      <c r="J11" s="302"/>
      <c r="K11" s="302"/>
      <c r="L11" s="302"/>
      <c r="M11" s="302"/>
      <c r="N11" s="302"/>
      <c r="O11" s="302"/>
      <c r="P11" s="302"/>
      <c r="Q11" s="302"/>
      <c r="R11" s="302"/>
      <c r="S11" s="302"/>
      <c r="T11" s="302"/>
      <c r="U11" s="302"/>
      <c r="V11" s="302"/>
      <c r="W11" s="302"/>
      <c r="X11" s="302"/>
      <c r="Y11" s="302"/>
      <c r="Z11" s="302"/>
      <c r="AA11" s="302"/>
      <c r="AB11" s="302"/>
      <c r="AC11" s="302"/>
      <c r="AD11" s="302"/>
      <c r="AE11" s="302"/>
      <c r="AF11" s="302"/>
      <c r="AG11" s="302"/>
    </row>
    <row r="12" customFormat="false" ht="33.05" hidden="false" customHeight="true" outlineLevel="0" collapsed="false">
      <c r="A12" s="281" t="s">
        <v>440</v>
      </c>
      <c r="B12" s="282" t="s">
        <v>751</v>
      </c>
      <c r="C12" s="282" t="s">
        <v>804</v>
      </c>
      <c r="D12" s="282"/>
      <c r="E12" s="282"/>
      <c r="F12" s="282" t="s">
        <v>805</v>
      </c>
      <c r="G12" s="282" t="s">
        <v>1180</v>
      </c>
      <c r="H12" s="282" t="s">
        <v>807</v>
      </c>
      <c r="I12" s="282" t="s">
        <v>1181</v>
      </c>
    </row>
    <row r="13" customFormat="false" ht="47.3" hidden="false" customHeight="true" outlineLevel="0" collapsed="false">
      <c r="A13" s="281"/>
      <c r="B13" s="282"/>
      <c r="C13" s="282" t="s">
        <v>1182</v>
      </c>
      <c r="D13" s="282" t="s">
        <v>1183</v>
      </c>
      <c r="E13" s="282" t="s">
        <v>1184</v>
      </c>
      <c r="F13" s="282"/>
      <c r="G13" s="282"/>
      <c r="H13" s="282"/>
      <c r="I13" s="282"/>
      <c r="R13" s="271"/>
    </row>
    <row r="14" customFormat="false" ht="15" hidden="false" customHeight="false" outlineLevel="0" collapsed="false">
      <c r="A14" s="285" t="n">
        <v>1</v>
      </c>
      <c r="B14" s="282" t="n">
        <v>2</v>
      </c>
      <c r="C14" s="282" t="n">
        <v>3</v>
      </c>
      <c r="D14" s="282" t="n">
        <v>4</v>
      </c>
      <c r="E14" s="282" t="n">
        <v>5</v>
      </c>
      <c r="F14" s="282" t="n">
        <v>6</v>
      </c>
      <c r="G14" s="282" t="n">
        <v>7</v>
      </c>
      <c r="H14" s="282" t="n">
        <v>8</v>
      </c>
      <c r="I14" s="282" t="n">
        <v>9</v>
      </c>
    </row>
    <row r="15" customFormat="false" ht="27.7" hidden="false" customHeight="false" outlineLevel="0" collapsed="false">
      <c r="A15" s="281" t="s">
        <v>100</v>
      </c>
      <c r="B15" s="282" t="s">
        <v>734</v>
      </c>
      <c r="C15" s="282" t="s">
        <v>758</v>
      </c>
      <c r="D15" s="282" t="s">
        <v>388</v>
      </c>
      <c r="E15" s="282" t="s">
        <v>388</v>
      </c>
      <c r="F15" s="282" t="s">
        <v>388</v>
      </c>
      <c r="G15" s="282" t="s">
        <v>388</v>
      </c>
      <c r="H15" s="282" t="s">
        <v>388</v>
      </c>
      <c r="I15" s="282" t="s">
        <v>388</v>
      </c>
    </row>
    <row r="16" customFormat="false" ht="158.25" hidden="false" customHeight="true" outlineLevel="0" collapsed="false">
      <c r="A16" s="281" t="s">
        <v>390</v>
      </c>
      <c r="B16" s="282" t="s">
        <v>809</v>
      </c>
      <c r="C16" s="282"/>
      <c r="D16" s="282"/>
      <c r="E16" s="282"/>
      <c r="F16" s="282" t="s">
        <v>1185</v>
      </c>
      <c r="G16" s="282" t="s">
        <v>388</v>
      </c>
      <c r="H16" s="282" t="s">
        <v>388</v>
      </c>
      <c r="I16" s="282"/>
    </row>
    <row r="17" customFormat="false" ht="40.95" hidden="false" customHeight="false" outlineLevel="0" collapsed="false">
      <c r="A17" s="281" t="s">
        <v>392</v>
      </c>
      <c r="B17" s="282" t="s">
        <v>819</v>
      </c>
      <c r="C17" s="282"/>
      <c r="D17" s="282"/>
      <c r="E17" s="282"/>
      <c r="F17" s="282" t="s">
        <v>1185</v>
      </c>
      <c r="G17" s="282" t="s">
        <v>820</v>
      </c>
      <c r="H17" s="282"/>
      <c r="I17" s="282" t="s">
        <v>813</v>
      </c>
    </row>
    <row r="18" customFormat="false" ht="40.95" hidden="false" customHeight="false" outlineLevel="0" collapsed="false">
      <c r="A18" s="281" t="s">
        <v>488</v>
      </c>
      <c r="B18" s="282" t="s">
        <v>821</v>
      </c>
      <c r="C18" s="282"/>
      <c r="D18" s="282"/>
      <c r="E18" s="282"/>
      <c r="F18" s="282" t="s">
        <v>1185</v>
      </c>
      <c r="G18" s="282" t="s">
        <v>812</v>
      </c>
      <c r="H18" s="282"/>
      <c r="I18" s="282" t="s">
        <v>813</v>
      </c>
    </row>
    <row r="19" customFormat="false" ht="54.2" hidden="false" customHeight="false" outlineLevel="0" collapsed="false">
      <c r="A19" s="281" t="s">
        <v>181</v>
      </c>
      <c r="B19" s="282" t="s">
        <v>814</v>
      </c>
      <c r="C19" s="282"/>
      <c r="D19" s="282"/>
      <c r="E19" s="282"/>
      <c r="F19" s="282" t="s">
        <v>1185</v>
      </c>
      <c r="G19" s="282" t="s">
        <v>815</v>
      </c>
      <c r="H19" s="282"/>
      <c r="I19" s="282" t="s">
        <v>813</v>
      </c>
    </row>
    <row r="20" customFormat="false" ht="120.45" hidden="false" customHeight="false" outlineLevel="0" collapsed="false">
      <c r="A20" s="281" t="s">
        <v>132</v>
      </c>
      <c r="B20" s="282" t="s">
        <v>816</v>
      </c>
      <c r="C20" s="282"/>
      <c r="D20" s="282"/>
      <c r="E20" s="282"/>
      <c r="F20" s="282" t="s">
        <v>1185</v>
      </c>
      <c r="G20" s="282" t="s">
        <v>815</v>
      </c>
      <c r="H20" s="282"/>
      <c r="I20" s="282" t="s">
        <v>813</v>
      </c>
    </row>
    <row r="21" customFormat="false" ht="80.7" hidden="false" customHeight="false" outlineLevel="0" collapsed="false">
      <c r="A21" s="281" t="s">
        <v>188</v>
      </c>
      <c r="B21" s="282" t="s">
        <v>817</v>
      </c>
      <c r="C21" s="282"/>
      <c r="D21" s="282"/>
      <c r="E21" s="282"/>
      <c r="F21" s="282" t="s">
        <v>1185</v>
      </c>
      <c r="G21" s="282" t="s">
        <v>815</v>
      </c>
      <c r="H21" s="282"/>
      <c r="I21" s="282" t="s">
        <v>813</v>
      </c>
    </row>
    <row r="22" customFormat="false" ht="133.7" hidden="false" customHeight="false" outlineLevel="0" collapsed="false">
      <c r="A22" s="281" t="s">
        <v>140</v>
      </c>
      <c r="B22" s="282" t="s">
        <v>818</v>
      </c>
      <c r="C22" s="282"/>
      <c r="D22" s="282"/>
      <c r="E22" s="282"/>
      <c r="F22" s="282" t="s">
        <v>1185</v>
      </c>
      <c r="G22" s="282" t="s">
        <v>388</v>
      </c>
      <c r="H22" s="282" t="s">
        <v>388</v>
      </c>
      <c r="I22" s="282"/>
    </row>
    <row r="23" customFormat="false" ht="40.95" hidden="false" customHeight="false" outlineLevel="0" collapsed="false">
      <c r="A23" s="281" t="s">
        <v>142</v>
      </c>
      <c r="B23" s="282" t="s">
        <v>819</v>
      </c>
      <c r="C23" s="282"/>
      <c r="D23" s="282"/>
      <c r="E23" s="282"/>
      <c r="F23" s="282" t="s">
        <v>1185</v>
      </c>
      <c r="G23" s="282" t="s">
        <v>820</v>
      </c>
      <c r="H23" s="282"/>
      <c r="I23" s="282" t="s">
        <v>813</v>
      </c>
    </row>
    <row r="24" customFormat="false" ht="40.95" hidden="false" customHeight="false" outlineLevel="0" collapsed="false">
      <c r="A24" s="281" t="s">
        <v>159</v>
      </c>
      <c r="B24" s="282" t="s">
        <v>821</v>
      </c>
      <c r="C24" s="282"/>
      <c r="D24" s="282"/>
      <c r="E24" s="282"/>
      <c r="F24" s="282" t="s">
        <v>1185</v>
      </c>
      <c r="G24" s="282" t="s">
        <v>812</v>
      </c>
      <c r="H24" s="282"/>
      <c r="I24" s="282" t="s">
        <v>813</v>
      </c>
    </row>
    <row r="25" customFormat="false" ht="54.2" hidden="false" customHeight="false" outlineLevel="0" collapsed="false">
      <c r="A25" s="281" t="s">
        <v>169</v>
      </c>
      <c r="B25" s="282" t="s">
        <v>814</v>
      </c>
      <c r="C25" s="282"/>
      <c r="D25" s="282"/>
      <c r="E25" s="282"/>
      <c r="F25" s="282" t="s">
        <v>1185</v>
      </c>
      <c r="G25" s="282" t="s">
        <v>815</v>
      </c>
      <c r="H25" s="282"/>
      <c r="I25" s="282" t="s">
        <v>813</v>
      </c>
    </row>
    <row r="26" customFormat="false" ht="120.45" hidden="false" customHeight="false" outlineLevel="0" collapsed="false">
      <c r="A26" s="281" t="s">
        <v>227</v>
      </c>
      <c r="B26" s="282" t="s">
        <v>816</v>
      </c>
      <c r="C26" s="282"/>
      <c r="D26" s="282"/>
      <c r="E26" s="282"/>
      <c r="F26" s="282" t="s">
        <v>1185</v>
      </c>
      <c r="G26" s="282" t="s">
        <v>815</v>
      </c>
      <c r="H26" s="282"/>
      <c r="I26" s="282" t="s">
        <v>813</v>
      </c>
    </row>
    <row r="27" customFormat="false" ht="80.7" hidden="false" customHeight="false" outlineLevel="0" collapsed="false">
      <c r="A27" s="281" t="s">
        <v>239</v>
      </c>
      <c r="B27" s="282" t="s">
        <v>817</v>
      </c>
      <c r="C27" s="282"/>
      <c r="D27" s="282"/>
      <c r="E27" s="282"/>
      <c r="F27" s="282" t="s">
        <v>1185</v>
      </c>
      <c r="G27" s="282" t="s">
        <v>815</v>
      </c>
      <c r="H27" s="282"/>
      <c r="I27" s="282" t="s">
        <v>813</v>
      </c>
    </row>
    <row r="28" customFormat="false" ht="27.7" hidden="false" customHeight="false" outlineLevel="0" collapsed="false">
      <c r="A28" s="281" t="s">
        <v>796</v>
      </c>
      <c r="B28" s="282" t="s">
        <v>734</v>
      </c>
      <c r="C28" s="265" t="s">
        <v>388</v>
      </c>
      <c r="D28" s="265" t="s">
        <v>388</v>
      </c>
      <c r="E28" s="265" t="s">
        <v>388</v>
      </c>
      <c r="F28" s="265" t="s">
        <v>388</v>
      </c>
      <c r="G28" s="265" t="s">
        <v>388</v>
      </c>
      <c r="H28" s="265" t="s">
        <v>388</v>
      </c>
      <c r="I28" s="265" t="s">
        <v>388</v>
      </c>
    </row>
    <row r="29" customFormat="false" ht="14.4" hidden="false" customHeight="false" outlineLevel="0" collapsed="false">
      <c r="A29" s="305" t="s">
        <v>822</v>
      </c>
      <c r="B29" s="265" t="s">
        <v>822</v>
      </c>
      <c r="C29" s="262"/>
      <c r="D29" s="262"/>
      <c r="E29" s="262"/>
      <c r="F29" s="262"/>
      <c r="G29" s="262"/>
      <c r="H29" s="262"/>
      <c r="I29" s="262"/>
    </row>
    <row r="31" customFormat="false" ht="14.4" hidden="false" customHeight="false" outlineLevel="0" collapsed="false">
      <c r="A31" s="270"/>
      <c r="B31" s="296" t="s">
        <v>823</v>
      </c>
    </row>
    <row r="32" customFormat="false" ht="51.85" hidden="false" customHeight="true" outlineLevel="0" collapsed="false">
      <c r="A32" s="270"/>
      <c r="B32" s="306" t="s">
        <v>824</v>
      </c>
      <c r="C32" s="306"/>
      <c r="D32" s="306"/>
      <c r="E32" s="306"/>
      <c r="F32" s="306"/>
      <c r="G32" s="306"/>
      <c r="H32" s="306"/>
      <c r="I32" s="306"/>
    </row>
    <row r="33" customFormat="false" ht="14.4" hidden="false" customHeight="false" outlineLevel="0" collapsed="false">
      <c r="A33" s="270"/>
      <c r="B33" s="296" t="s">
        <v>800</v>
      </c>
    </row>
    <row r="34" customFormat="false" ht="14.4" hidden="false" customHeight="false" outlineLevel="0" collapsed="false">
      <c r="B34" s="296" t="s">
        <v>825</v>
      </c>
    </row>
    <row r="35" customFormat="false" ht="14.4" hidden="false" customHeight="false" outlineLevel="0" collapsed="false">
      <c r="B35" s="296" t="s">
        <v>826</v>
      </c>
    </row>
    <row r="36" customFormat="false" ht="52.6" hidden="false" customHeight="true" outlineLevel="0" collapsed="false">
      <c r="B36" s="306" t="s">
        <v>827</v>
      </c>
      <c r="C36" s="306"/>
      <c r="D36" s="306"/>
      <c r="E36" s="306"/>
      <c r="F36" s="306"/>
      <c r="G36" s="306"/>
      <c r="H36" s="306"/>
      <c r="I36" s="306"/>
    </row>
    <row r="37" customFormat="false" ht="14.4" hidden="false" customHeight="false" outlineLevel="0" collapsed="false">
      <c r="B37" s="296" t="s">
        <v>828</v>
      </c>
    </row>
    <row r="39" customFormat="false" ht="14.4" hidden="false" customHeight="false" outlineLevel="0" collapsed="false">
      <c r="B39" s="271"/>
    </row>
  </sheetData>
  <mergeCells count="15">
    <mergeCell ref="A4:I4"/>
    <mergeCell ref="A5:I5"/>
    <mergeCell ref="A7:I7"/>
    <mergeCell ref="A8:I8"/>
    <mergeCell ref="A9:I9"/>
    <mergeCell ref="A10:I10"/>
    <mergeCell ref="A12:A13"/>
    <mergeCell ref="B12:B13"/>
    <mergeCell ref="C12:E12"/>
    <mergeCell ref="F12:F13"/>
    <mergeCell ref="G12:G13"/>
    <mergeCell ref="H12:H13"/>
    <mergeCell ref="I12:I13"/>
    <mergeCell ref="B32:I32"/>
    <mergeCell ref="B36:I36"/>
  </mergeCells>
  <printOptions headings="false" gridLines="false" gridLinesSet="true" horizontalCentered="true" verticalCentered="false"/>
  <pageMargins left="0.708333333333333" right="0.708333333333333" top="0.748611111111111" bottom="0.747916666666667" header="0.315277777777778" footer="0.511811023622047"/>
  <pageSetup paperSize="77" scale="65" fitToWidth="1" fitToHeight="1" pageOrder="downThenOver" orientation="landscape" blackAndWhite="false" draft="false" cellComments="none" firstPageNumber="7" useFirstPageNumber="true" horizontalDpi="300" verticalDpi="300" copies="1"/>
  <headerFooter differentFirst="false" differentOddEven="false">
    <oddHeader>&amp;C&amp;P</oddHeader>
    <oddFooter/>
  </headerFooter>
  <colBreaks count="1" manualBreakCount="1">
    <brk id="16" man="true" max="65535" min="0"/>
  </colBreaks>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H15"/>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307" width="10"/>
    <col collapsed="false" customWidth="true" hidden="false" outlineLevel="0" max="2" min="2" style="307" width="30.88"/>
    <col collapsed="false" customWidth="true" hidden="false" outlineLevel="0" max="3" min="3" style="307" width="15.77"/>
    <col collapsed="false" customWidth="true" hidden="false" outlineLevel="0" max="4" min="4" style="307" width="20.44"/>
    <col collapsed="false" customWidth="true" hidden="false" outlineLevel="0" max="5" min="5" style="307" width="15.88"/>
    <col collapsed="false" customWidth="true" hidden="false" outlineLevel="0" max="7" min="6" style="307" width="16.11"/>
    <col collapsed="false" customWidth="true" hidden="false" outlineLevel="0" max="8" min="8" style="307" width="28.89"/>
    <col collapsed="false" customWidth="true" hidden="false" outlineLevel="0" max="9" min="9" style="307" width="24"/>
    <col collapsed="false" customWidth="true" hidden="false" outlineLevel="0" max="13" min="10" style="307" width="19.89"/>
    <col collapsed="false" customWidth="true" hidden="false" outlineLevel="0" max="14" min="14" style="307" width="24.44"/>
    <col collapsed="false" customWidth="true" hidden="false" outlineLevel="0" max="16" min="15" style="307" width="19.89"/>
    <col collapsed="false" customWidth="true" hidden="false" outlineLevel="0" max="19" min="17" style="245" width="20.44"/>
    <col collapsed="false" customWidth="true" hidden="false" outlineLevel="0" max="20" min="20" style="244" width="19.78"/>
    <col collapsed="false" customWidth="true" hidden="false" outlineLevel="0" max="21" min="21" style="244" width="10"/>
    <col collapsed="false" customWidth="false" hidden="false" outlineLevel="0" max="22" min="22" style="244" width="9"/>
    <col collapsed="false" customWidth="true" hidden="false" outlineLevel="0" max="23" min="23" style="244" width="17"/>
    <col collapsed="false" customWidth="true" hidden="false" outlineLevel="0" max="24" min="24" style="244" width="17.77"/>
    <col collapsed="false" customWidth="true" hidden="false" outlineLevel="0" max="25" min="25" style="307" width="8.77"/>
    <col collapsed="false" customWidth="true" hidden="false" outlineLevel="0" max="26" min="26" style="307" width="8.33"/>
    <col collapsed="false" customWidth="false" hidden="false" outlineLevel="0" max="27" min="27" style="307" width="9"/>
    <col collapsed="false" customWidth="true" hidden="false" outlineLevel="0" max="28" min="28" style="307" width="14.66"/>
    <col collapsed="false" customWidth="true" hidden="false" outlineLevel="0" max="29" min="29" style="307" width="18.88"/>
    <col collapsed="false" customWidth="true" hidden="false" outlineLevel="0" max="30" min="30" style="307" width="15.44"/>
    <col collapsed="false" customWidth="true" hidden="false" outlineLevel="0" max="31" min="31" style="307" width="14.22"/>
    <col collapsed="false" customWidth="false" hidden="false" outlineLevel="0" max="16384" min="32" style="307" width="9"/>
  </cols>
  <sheetData>
    <row r="1" s="309" customFormat="true" ht="18.8" hidden="false" customHeight="true" outlineLevel="0" collapsed="false">
      <c r="A1" s="308"/>
      <c r="N1" s="237" t="s">
        <v>829</v>
      </c>
      <c r="Q1" s="245"/>
      <c r="R1" s="245"/>
      <c r="S1" s="245"/>
      <c r="T1" s="244"/>
      <c r="U1" s="244"/>
      <c r="V1" s="244"/>
      <c r="W1" s="244"/>
    </row>
    <row r="2" s="309" customFormat="true" ht="18.8" hidden="false" customHeight="true" outlineLevel="0" collapsed="false">
      <c r="A2" s="308"/>
      <c r="N2" s="238" t="s">
        <v>436</v>
      </c>
      <c r="Q2" s="245"/>
      <c r="R2" s="245"/>
      <c r="S2" s="245"/>
      <c r="T2" s="244"/>
      <c r="U2" s="244"/>
      <c r="V2" s="244"/>
      <c r="W2" s="244"/>
    </row>
    <row r="3" s="309" customFormat="true" ht="17.35" hidden="false" customHeight="false" outlineLevel="0" collapsed="false">
      <c r="A3" s="310"/>
      <c r="N3" s="238" t="s">
        <v>437</v>
      </c>
      <c r="Q3" s="245"/>
      <c r="R3" s="245"/>
      <c r="S3" s="245"/>
      <c r="T3" s="244"/>
      <c r="U3" s="244"/>
      <c r="V3" s="244"/>
      <c r="W3" s="244"/>
    </row>
    <row r="4" s="309" customFormat="true" ht="16.15" hidden="false" customHeight="false" outlineLevel="0" collapsed="false">
      <c r="A4" s="272" t="s">
        <v>830</v>
      </c>
      <c r="B4" s="272"/>
      <c r="C4" s="272"/>
      <c r="D4" s="272"/>
      <c r="E4" s="272"/>
      <c r="F4" s="272"/>
      <c r="G4" s="272"/>
      <c r="H4" s="272"/>
      <c r="I4" s="272"/>
      <c r="J4" s="272"/>
      <c r="K4" s="272"/>
      <c r="L4" s="272"/>
      <c r="M4" s="272"/>
      <c r="N4" s="272"/>
      <c r="Q4" s="245"/>
      <c r="R4" s="245"/>
      <c r="S4" s="245"/>
      <c r="T4" s="244"/>
      <c r="U4" s="244"/>
      <c r="V4" s="244"/>
      <c r="W4" s="244"/>
    </row>
    <row r="5" s="309" customFormat="true" ht="15" hidden="false" customHeight="false" outlineLevel="0" collapsed="false">
      <c r="A5" s="137"/>
      <c r="B5" s="137"/>
      <c r="C5" s="137"/>
      <c r="D5" s="137"/>
      <c r="E5" s="137"/>
      <c r="F5" s="137"/>
      <c r="G5" s="137"/>
      <c r="H5" s="137"/>
      <c r="I5" s="137"/>
      <c r="J5" s="137"/>
      <c r="K5" s="137"/>
      <c r="L5" s="137"/>
      <c r="M5" s="137"/>
      <c r="N5" s="137"/>
      <c r="O5" s="311"/>
      <c r="P5" s="311"/>
      <c r="Q5" s="311"/>
      <c r="R5" s="311"/>
      <c r="S5" s="311"/>
      <c r="T5" s="311"/>
      <c r="U5" s="311"/>
      <c r="V5" s="311"/>
      <c r="W5" s="311"/>
      <c r="X5" s="311"/>
      <c r="Y5" s="311"/>
      <c r="Z5" s="311"/>
      <c r="AA5" s="311"/>
      <c r="AB5" s="311"/>
      <c r="AC5" s="311"/>
    </row>
    <row r="6" s="309" customFormat="true" ht="15" hidden="false" customHeight="false" outlineLevel="0" collapsed="false">
      <c r="A6" s="247" t="s">
        <v>911</v>
      </c>
      <c r="B6" s="247"/>
      <c r="C6" s="247"/>
      <c r="D6" s="247"/>
      <c r="E6" s="247"/>
      <c r="F6" s="247"/>
      <c r="G6" s="247"/>
      <c r="H6" s="247"/>
      <c r="I6" s="247"/>
      <c r="J6" s="247"/>
      <c r="K6" s="247"/>
      <c r="L6" s="247"/>
      <c r="M6" s="247"/>
      <c r="N6" s="247"/>
      <c r="O6" s="248"/>
      <c r="P6" s="248"/>
      <c r="Q6" s="248"/>
      <c r="R6" s="248"/>
      <c r="S6" s="248"/>
      <c r="T6" s="248"/>
      <c r="U6" s="248"/>
      <c r="V6" s="248"/>
      <c r="W6" s="248"/>
      <c r="X6" s="248"/>
      <c r="Y6" s="248"/>
      <c r="Z6" s="248"/>
      <c r="AA6" s="248"/>
      <c r="AB6" s="248"/>
      <c r="AC6" s="248"/>
      <c r="AD6" s="248"/>
      <c r="AE6" s="248"/>
      <c r="AF6" s="248"/>
      <c r="AG6" s="248"/>
      <c r="AH6" s="248"/>
    </row>
    <row r="7" s="309" customFormat="true" ht="15" hidden="false" customHeight="false" outlineLevel="0" collapsed="false">
      <c r="A7" s="59" t="s">
        <v>698</v>
      </c>
      <c r="B7" s="59"/>
      <c r="C7" s="59"/>
      <c r="D7" s="59"/>
      <c r="E7" s="59"/>
      <c r="F7" s="59"/>
      <c r="G7" s="59"/>
      <c r="H7" s="59"/>
      <c r="I7" s="59"/>
      <c r="J7" s="59"/>
      <c r="K7" s="59"/>
      <c r="L7" s="59"/>
      <c r="M7" s="59"/>
      <c r="N7" s="59"/>
      <c r="O7" s="11"/>
      <c r="P7" s="11"/>
      <c r="Q7" s="11"/>
      <c r="R7" s="11"/>
      <c r="S7" s="11"/>
      <c r="T7" s="11"/>
      <c r="U7" s="11"/>
      <c r="V7" s="11"/>
      <c r="W7" s="11"/>
      <c r="X7" s="11"/>
      <c r="Y7" s="11"/>
      <c r="Z7" s="11"/>
      <c r="AA7" s="11"/>
      <c r="AB7" s="11"/>
      <c r="AC7" s="11"/>
      <c r="AD7" s="11"/>
      <c r="AE7" s="11"/>
      <c r="AF7" s="11"/>
      <c r="AG7" s="11"/>
      <c r="AH7" s="11"/>
    </row>
    <row r="8" s="309" customFormat="true" ht="15" hidden="false" customHeight="false" outlineLevel="0" collapsed="false">
      <c r="A8" s="312"/>
      <c r="B8" s="312"/>
      <c r="C8" s="312"/>
      <c r="D8" s="312"/>
      <c r="E8" s="312"/>
      <c r="F8" s="312"/>
      <c r="G8" s="312"/>
      <c r="H8" s="312"/>
      <c r="I8" s="312"/>
      <c r="J8" s="312"/>
      <c r="K8" s="312"/>
      <c r="L8" s="312"/>
      <c r="M8" s="312"/>
      <c r="N8" s="312"/>
      <c r="O8" s="310"/>
      <c r="P8" s="310"/>
      <c r="Q8" s="310"/>
      <c r="R8" s="310"/>
      <c r="S8" s="310"/>
      <c r="T8" s="310"/>
      <c r="U8" s="310"/>
      <c r="V8" s="310"/>
      <c r="W8" s="310"/>
      <c r="X8" s="310"/>
      <c r="Y8" s="310"/>
      <c r="Z8" s="310"/>
      <c r="AA8" s="310"/>
      <c r="AB8" s="310"/>
      <c r="AC8" s="310"/>
    </row>
    <row r="9" s="314" customFormat="true" ht="15.85" hidden="false" customHeight="true" outlineLevel="0" collapsed="false">
      <c r="A9" s="373" t="s">
        <v>912</v>
      </c>
      <c r="B9" s="373"/>
      <c r="C9" s="373"/>
      <c r="D9" s="373"/>
      <c r="E9" s="373"/>
      <c r="F9" s="373"/>
      <c r="G9" s="373"/>
      <c r="H9" s="373"/>
      <c r="I9" s="373"/>
      <c r="J9" s="373"/>
      <c r="K9" s="373"/>
      <c r="L9" s="373"/>
      <c r="M9" s="373"/>
      <c r="N9" s="373"/>
      <c r="O9" s="278"/>
      <c r="P9" s="278"/>
      <c r="Q9" s="278"/>
      <c r="R9" s="278"/>
      <c r="S9" s="278"/>
      <c r="T9" s="278"/>
      <c r="U9" s="278"/>
      <c r="V9" s="278"/>
      <c r="W9" s="278"/>
      <c r="X9" s="278"/>
      <c r="Y9" s="278"/>
      <c r="Z9" s="278"/>
      <c r="AA9" s="278"/>
      <c r="AB9" s="278"/>
      <c r="AC9" s="278"/>
      <c r="AD9" s="278"/>
      <c r="AE9" s="278"/>
      <c r="AF9" s="278"/>
      <c r="AG9" s="278"/>
      <c r="AH9" s="278"/>
    </row>
    <row r="10" s="309" customFormat="true" ht="17.35" hidden="false" customHeight="false" outlineLevel="0" collapsed="false">
      <c r="A10" s="315"/>
      <c r="B10" s="315"/>
      <c r="C10" s="315"/>
      <c r="D10" s="315"/>
      <c r="E10" s="315"/>
      <c r="F10" s="315"/>
      <c r="G10" s="315"/>
      <c r="H10" s="315"/>
      <c r="I10" s="315"/>
      <c r="J10" s="315"/>
      <c r="K10" s="315"/>
      <c r="L10" s="315"/>
      <c r="M10" s="315"/>
      <c r="N10" s="315"/>
      <c r="O10" s="315"/>
      <c r="P10" s="315"/>
      <c r="Q10" s="315"/>
      <c r="R10" s="315"/>
      <c r="S10" s="315"/>
      <c r="T10" s="315"/>
      <c r="U10" s="315"/>
      <c r="V10" s="315"/>
      <c r="W10" s="315"/>
      <c r="X10" s="315"/>
      <c r="Y10" s="315"/>
      <c r="Z10" s="315"/>
      <c r="AA10" s="315"/>
      <c r="AB10" s="315"/>
      <c r="AC10" s="315"/>
    </row>
    <row r="11" s="309" customFormat="true" ht="69.85" hidden="false" customHeight="true" outlineLevel="0" collapsed="false">
      <c r="A11" s="258" t="s">
        <v>701</v>
      </c>
      <c r="B11" s="258" t="s">
        <v>9</v>
      </c>
      <c r="C11" s="258" t="s">
        <v>831</v>
      </c>
      <c r="D11" s="316" t="s">
        <v>832</v>
      </c>
      <c r="E11" s="258" t="s">
        <v>833</v>
      </c>
      <c r="F11" s="258" t="s">
        <v>834</v>
      </c>
      <c r="G11" s="258" t="s">
        <v>835</v>
      </c>
      <c r="H11" s="258" t="s">
        <v>836</v>
      </c>
      <c r="I11" s="258"/>
      <c r="J11" s="258"/>
      <c r="K11" s="258"/>
      <c r="L11" s="258" t="s">
        <v>837</v>
      </c>
      <c r="M11" s="258"/>
      <c r="N11" s="253" t="s">
        <v>838</v>
      </c>
      <c r="O11" s="253" t="s">
        <v>839</v>
      </c>
      <c r="P11" s="253" t="s">
        <v>840</v>
      </c>
      <c r="Q11" s="317" t="s">
        <v>841</v>
      </c>
      <c r="R11" s="317"/>
      <c r="S11" s="317" t="s">
        <v>842</v>
      </c>
      <c r="T11" s="317" t="s">
        <v>843</v>
      </c>
      <c r="U11" s="318" t="s">
        <v>844</v>
      </c>
      <c r="V11" s="318"/>
      <c r="W11" s="318"/>
      <c r="X11" s="318"/>
      <c r="Y11" s="318"/>
      <c r="Z11" s="318"/>
      <c r="AA11" s="253" t="s">
        <v>845</v>
      </c>
      <c r="AB11" s="253"/>
      <c r="AC11" s="258" t="s">
        <v>846</v>
      </c>
      <c r="AD11" s="258" t="s">
        <v>847</v>
      </c>
      <c r="AE11" s="258"/>
    </row>
    <row r="12" s="319" customFormat="true" ht="56.35" hidden="false" customHeight="true" outlineLevel="0" collapsed="false">
      <c r="A12" s="258"/>
      <c r="B12" s="258"/>
      <c r="C12" s="258"/>
      <c r="D12" s="316"/>
      <c r="E12" s="258"/>
      <c r="F12" s="258"/>
      <c r="G12" s="258"/>
      <c r="H12" s="258" t="s">
        <v>848</v>
      </c>
      <c r="I12" s="258" t="s">
        <v>849</v>
      </c>
      <c r="J12" s="258" t="s">
        <v>850</v>
      </c>
      <c r="K12" s="258" t="s">
        <v>851</v>
      </c>
      <c r="L12" s="258"/>
      <c r="M12" s="258"/>
      <c r="N12" s="253"/>
      <c r="O12" s="253"/>
      <c r="P12" s="253"/>
      <c r="Q12" s="317"/>
      <c r="R12" s="317"/>
      <c r="S12" s="317"/>
      <c r="T12" s="317"/>
      <c r="U12" s="265" t="s">
        <v>852</v>
      </c>
      <c r="V12" s="265"/>
      <c r="W12" s="256" t="s">
        <v>853</v>
      </c>
      <c r="X12" s="256"/>
      <c r="Y12" s="253" t="s">
        <v>854</v>
      </c>
      <c r="Z12" s="253"/>
      <c r="AA12" s="253"/>
      <c r="AB12" s="253"/>
      <c r="AC12" s="258"/>
      <c r="AD12" s="258"/>
      <c r="AE12" s="258"/>
    </row>
    <row r="13" s="319" customFormat="true" ht="201.8" hidden="false" customHeight="true" outlineLevel="0" collapsed="false">
      <c r="A13" s="258"/>
      <c r="B13" s="258"/>
      <c r="C13" s="258"/>
      <c r="D13" s="316"/>
      <c r="E13" s="258"/>
      <c r="F13" s="258"/>
      <c r="G13" s="258"/>
      <c r="H13" s="258"/>
      <c r="I13" s="258"/>
      <c r="J13" s="258"/>
      <c r="K13" s="258"/>
      <c r="L13" s="253" t="s">
        <v>855</v>
      </c>
      <c r="M13" s="258" t="s">
        <v>856</v>
      </c>
      <c r="N13" s="253"/>
      <c r="O13" s="253"/>
      <c r="P13" s="253"/>
      <c r="Q13" s="317" t="s">
        <v>565</v>
      </c>
      <c r="R13" s="317" t="s">
        <v>857</v>
      </c>
      <c r="S13" s="317"/>
      <c r="T13" s="317"/>
      <c r="U13" s="320" t="s">
        <v>858</v>
      </c>
      <c r="V13" s="320" t="s">
        <v>859</v>
      </c>
      <c r="W13" s="320" t="s">
        <v>858</v>
      </c>
      <c r="X13" s="320" t="s">
        <v>859</v>
      </c>
      <c r="Y13" s="253" t="s">
        <v>858</v>
      </c>
      <c r="Z13" s="260" t="s">
        <v>859</v>
      </c>
      <c r="AA13" s="253" t="s">
        <v>858</v>
      </c>
      <c r="AB13" s="260" t="s">
        <v>859</v>
      </c>
      <c r="AC13" s="258"/>
      <c r="AD13" s="321" t="s">
        <v>860</v>
      </c>
      <c r="AE13" s="258" t="s">
        <v>861</v>
      </c>
    </row>
    <row r="14" s="323" customFormat="true" ht="15" hidden="false" customHeight="false" outlineLevel="0" collapsed="false">
      <c r="A14" s="322" t="n">
        <v>1</v>
      </c>
      <c r="B14" s="322" t="n">
        <v>2</v>
      </c>
      <c r="C14" s="322" t="n">
        <v>3</v>
      </c>
      <c r="D14" s="322" t="n">
        <v>4</v>
      </c>
      <c r="E14" s="322" t="n">
        <v>5</v>
      </c>
      <c r="F14" s="322" t="n">
        <v>6</v>
      </c>
      <c r="G14" s="322" t="n">
        <v>7</v>
      </c>
      <c r="H14" s="322" t="n">
        <v>8</v>
      </c>
      <c r="I14" s="322" t="n">
        <v>9</v>
      </c>
      <c r="J14" s="322" t="n">
        <v>10</v>
      </c>
      <c r="K14" s="322" t="n">
        <v>11</v>
      </c>
      <c r="L14" s="322" t="n">
        <v>12</v>
      </c>
      <c r="M14" s="322" t="n">
        <v>13</v>
      </c>
      <c r="N14" s="322" t="n">
        <v>14</v>
      </c>
      <c r="O14" s="322" t="n">
        <v>15</v>
      </c>
      <c r="P14" s="322" t="n">
        <v>16</v>
      </c>
      <c r="Q14" s="322" t="n">
        <v>17</v>
      </c>
      <c r="R14" s="322" t="n">
        <v>18</v>
      </c>
      <c r="S14" s="322" t="n">
        <v>19</v>
      </c>
      <c r="T14" s="322" t="n">
        <v>20</v>
      </c>
      <c r="U14" s="322" t="n">
        <v>21</v>
      </c>
      <c r="V14" s="322" t="n">
        <v>22</v>
      </c>
      <c r="W14" s="322" t="n">
        <v>23</v>
      </c>
      <c r="X14" s="322" t="n">
        <v>24</v>
      </c>
      <c r="Y14" s="322" t="n">
        <v>25</v>
      </c>
      <c r="Z14" s="322" t="n">
        <v>26</v>
      </c>
      <c r="AA14" s="322" t="n">
        <v>27</v>
      </c>
      <c r="AB14" s="322" t="n">
        <v>28</v>
      </c>
      <c r="AC14" s="322" t="n">
        <v>29</v>
      </c>
      <c r="AD14" s="322" t="n">
        <v>30</v>
      </c>
      <c r="AE14" s="322" t="n">
        <v>31</v>
      </c>
    </row>
    <row r="15" customFormat="false" ht="15" hidden="false" customHeight="false" outlineLevel="0" collapsed="false">
      <c r="A15" s="261"/>
      <c r="B15" s="85"/>
      <c r="C15" s="405"/>
      <c r="D15" s="405"/>
      <c r="E15" s="405"/>
      <c r="F15" s="405"/>
      <c r="G15" s="405"/>
      <c r="H15" s="406"/>
      <c r="I15" s="406"/>
      <c r="J15" s="406"/>
      <c r="K15" s="406"/>
      <c r="L15" s="405"/>
      <c r="M15" s="405"/>
      <c r="N15" s="405"/>
      <c r="O15" s="405"/>
      <c r="P15" s="405"/>
      <c r="Q15" s="262"/>
      <c r="R15" s="262"/>
      <c r="S15" s="262"/>
      <c r="T15" s="262"/>
      <c r="U15" s="262"/>
      <c r="V15" s="262"/>
      <c r="W15" s="262"/>
      <c r="X15" s="262"/>
      <c r="Y15" s="405"/>
      <c r="Z15" s="405"/>
      <c r="AA15" s="262"/>
      <c r="AB15" s="262"/>
      <c r="AC15" s="405"/>
      <c r="AD15" s="406"/>
      <c r="AE15" s="406"/>
    </row>
  </sheetData>
  <mergeCells count="33">
    <mergeCell ref="A4:N4"/>
    <mergeCell ref="A5:N5"/>
    <mergeCell ref="A6:N6"/>
    <mergeCell ref="A7:N7"/>
    <mergeCell ref="A8:N8"/>
    <mergeCell ref="A9:N9"/>
    <mergeCell ref="A10:AC10"/>
    <mergeCell ref="A11:A13"/>
    <mergeCell ref="B11:B13"/>
    <mergeCell ref="C11:C13"/>
    <mergeCell ref="D11:D13"/>
    <mergeCell ref="E11:E13"/>
    <mergeCell ref="F11:F13"/>
    <mergeCell ref="G11:G13"/>
    <mergeCell ref="H11:K11"/>
    <mergeCell ref="L11:M12"/>
    <mergeCell ref="N11:N13"/>
    <mergeCell ref="O11:O13"/>
    <mergeCell ref="P11:P13"/>
    <mergeCell ref="Q11:R12"/>
    <mergeCell ref="S11:S13"/>
    <mergeCell ref="T11:T13"/>
    <mergeCell ref="U11:Z11"/>
    <mergeCell ref="AA11:AB12"/>
    <mergeCell ref="AC11:AC13"/>
    <mergeCell ref="AD11:AE12"/>
    <mergeCell ref="H12:H13"/>
    <mergeCell ref="I12:I13"/>
    <mergeCell ref="J12:J13"/>
    <mergeCell ref="K12:K13"/>
    <mergeCell ref="U12:V12"/>
    <mergeCell ref="W12:X12"/>
    <mergeCell ref="Y12:Z12"/>
  </mergeCells>
  <printOptions headings="false" gridLines="false" gridLinesSet="true" horizontalCentered="false" verticalCentered="false"/>
  <pageMargins left="0.708333333333333" right="0.708333333333333" top="0.581944444444444" bottom="0.747916666666667" header="0.315277777777778" footer="0.511811023622047"/>
  <pageSetup paperSize="77" scale="100" fitToWidth="2" fitToHeight="1" pageOrder="downThenOver" orientation="landscape" blackAndWhite="false" draft="false" cellComments="none" horizontalDpi="300" verticalDpi="300" copies="1"/>
  <headerFooter differentFirst="true" differentOddEven="false">
    <oddHeader>&amp;C&amp;P</oddHeader>
    <oddFooter/>
    <firstHeader/>
    <firstFooter/>
  </headerFooter>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E16"/>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244" width="9.88"/>
    <col collapsed="false" customWidth="true" hidden="false" outlineLevel="0" max="2" min="2" style="245" width="31.78"/>
    <col collapsed="false" customWidth="true" hidden="false" outlineLevel="0" max="3" min="3" style="245" width="14"/>
    <col collapsed="false" customWidth="true" hidden="false" outlineLevel="0" max="4" min="4" style="245" width="20.11"/>
    <col collapsed="false" customWidth="true" hidden="false" outlineLevel="0" max="5" min="5" style="245" width="17.88"/>
    <col collapsed="false" customWidth="true" hidden="false" outlineLevel="0" max="6" min="6" style="245" width="31.11"/>
    <col collapsed="false" customWidth="true" hidden="false" outlineLevel="0" max="7" min="7" style="245" width="29.11"/>
    <col collapsed="false" customWidth="true" hidden="false" outlineLevel="0" max="8" min="8" style="245" width="32"/>
    <col collapsed="false" customWidth="true" hidden="false" outlineLevel="0" max="9" min="9" style="245" width="32.33"/>
    <col collapsed="false" customWidth="true" hidden="false" outlineLevel="0" max="10" min="10" style="246" width="21.11"/>
    <col collapsed="false" customWidth="true" hidden="false" outlineLevel="0" max="11" min="11" style="246" width="23.88"/>
    <col collapsed="false" customWidth="true" hidden="false" outlineLevel="0" max="12" min="12" style="245" width="6.67"/>
    <col collapsed="false" customWidth="true" hidden="false" outlineLevel="0" max="13" min="13" style="245" width="8.11"/>
    <col collapsed="false" customWidth="true" hidden="false" outlineLevel="0" max="14" min="14" style="245" width="12.11"/>
    <col collapsed="false" customWidth="false" hidden="false" outlineLevel="0" max="243" min="15" style="244" width="9"/>
    <col collapsed="false" customWidth="true" hidden="false" outlineLevel="0" max="244" min="244" style="244" width="3.88"/>
    <col collapsed="false" customWidth="true" hidden="false" outlineLevel="0" max="245" min="245" style="244" width="16"/>
    <col collapsed="false" customWidth="true" hidden="false" outlineLevel="0" max="246" min="246" style="244" width="16.67"/>
    <col collapsed="false" customWidth="true" hidden="false" outlineLevel="0" max="247" min="247" style="244" width="13.44"/>
    <col collapsed="false" customWidth="true" hidden="false" outlineLevel="0" max="249" min="248" style="244" width="10.89"/>
    <col collapsed="false" customWidth="true" hidden="false" outlineLevel="0" max="250" min="250" style="244" width="6.22"/>
    <col collapsed="false" customWidth="true" hidden="false" outlineLevel="0" max="251" min="251" style="244" width="8.88"/>
    <col collapsed="false" customWidth="true" hidden="false" outlineLevel="0" max="252" min="252" style="244" width="13.89"/>
    <col collapsed="false" customWidth="true" hidden="false" outlineLevel="0" max="253" min="253" style="244" width="13.22"/>
    <col collapsed="false" customWidth="true" hidden="false" outlineLevel="0" max="254" min="254" style="244" width="16"/>
    <col collapsed="false" customWidth="true" hidden="false" outlineLevel="0" max="255" min="255" style="244" width="11.66"/>
    <col collapsed="false" customWidth="true" hidden="false" outlineLevel="0" max="256" min="256" style="244" width="16.89"/>
    <col collapsed="false" customWidth="true" hidden="false" outlineLevel="0" max="257" min="257" style="244" width="13.22"/>
    <col collapsed="false" customWidth="true" hidden="false" outlineLevel="0" max="258" min="258" style="244" width="18.34"/>
    <col collapsed="false" customWidth="true" hidden="false" outlineLevel="0" max="259" min="259" style="244" width="15"/>
    <col collapsed="false" customWidth="true" hidden="false" outlineLevel="0" max="260" min="260" style="244" width="14.77"/>
    <col collapsed="false" customWidth="true" hidden="false" outlineLevel="0" max="261" min="261" style="244" width="14.66"/>
    <col collapsed="false" customWidth="true" hidden="false" outlineLevel="0" max="262" min="262" style="244" width="13.78"/>
    <col collapsed="false" customWidth="true" hidden="false" outlineLevel="0" max="263" min="263" style="244" width="14.22"/>
    <col collapsed="false" customWidth="true" hidden="false" outlineLevel="0" max="264" min="264" style="244" width="15.11"/>
    <col collapsed="false" customWidth="true" hidden="false" outlineLevel="0" max="265" min="265" style="244" width="20.44"/>
    <col collapsed="false" customWidth="true" hidden="false" outlineLevel="0" max="266" min="266" style="244" width="27.88"/>
    <col collapsed="false" customWidth="true" hidden="false" outlineLevel="0" max="267" min="267" style="244" width="6.88"/>
    <col collapsed="false" customWidth="true" hidden="false" outlineLevel="0" max="268" min="268" style="244" width="5"/>
    <col collapsed="false" customWidth="true" hidden="false" outlineLevel="0" max="269" min="269" style="244" width="8"/>
    <col collapsed="false" customWidth="true" hidden="false" outlineLevel="0" max="270" min="270" style="244" width="11.88"/>
    <col collapsed="false" customWidth="false" hidden="false" outlineLevel="0" max="499" min="271" style="244" width="9"/>
    <col collapsed="false" customWidth="true" hidden="false" outlineLevel="0" max="500" min="500" style="244" width="3.88"/>
    <col collapsed="false" customWidth="true" hidden="false" outlineLevel="0" max="501" min="501" style="244" width="16"/>
    <col collapsed="false" customWidth="true" hidden="false" outlineLevel="0" max="502" min="502" style="244" width="16.67"/>
    <col collapsed="false" customWidth="true" hidden="false" outlineLevel="0" max="503" min="503" style="244" width="13.44"/>
    <col collapsed="false" customWidth="true" hidden="false" outlineLevel="0" max="505" min="504" style="244" width="10.89"/>
    <col collapsed="false" customWidth="true" hidden="false" outlineLevel="0" max="506" min="506" style="244" width="6.22"/>
    <col collapsed="false" customWidth="true" hidden="false" outlineLevel="0" max="507" min="507" style="244" width="8.88"/>
    <col collapsed="false" customWidth="true" hidden="false" outlineLevel="0" max="508" min="508" style="244" width="13.89"/>
    <col collapsed="false" customWidth="true" hidden="false" outlineLevel="0" max="509" min="509" style="244" width="13.22"/>
    <col collapsed="false" customWidth="true" hidden="false" outlineLevel="0" max="510" min="510" style="244" width="16"/>
    <col collapsed="false" customWidth="true" hidden="false" outlineLevel="0" max="511" min="511" style="244" width="11.66"/>
    <col collapsed="false" customWidth="true" hidden="false" outlineLevel="0" max="512" min="512" style="244" width="16.89"/>
    <col collapsed="false" customWidth="true" hidden="false" outlineLevel="0" max="513" min="513" style="244" width="13.22"/>
    <col collapsed="false" customWidth="true" hidden="false" outlineLevel="0" max="514" min="514" style="244" width="18.34"/>
    <col collapsed="false" customWidth="true" hidden="false" outlineLevel="0" max="515" min="515" style="244" width="15"/>
    <col collapsed="false" customWidth="true" hidden="false" outlineLevel="0" max="516" min="516" style="244" width="14.77"/>
    <col collapsed="false" customWidth="true" hidden="false" outlineLevel="0" max="517" min="517" style="244" width="14.66"/>
    <col collapsed="false" customWidth="true" hidden="false" outlineLevel="0" max="518" min="518" style="244" width="13.78"/>
    <col collapsed="false" customWidth="true" hidden="false" outlineLevel="0" max="519" min="519" style="244" width="14.22"/>
    <col collapsed="false" customWidth="true" hidden="false" outlineLevel="0" max="520" min="520" style="244" width="15.11"/>
    <col collapsed="false" customWidth="true" hidden="false" outlineLevel="0" max="521" min="521" style="244" width="20.44"/>
    <col collapsed="false" customWidth="true" hidden="false" outlineLevel="0" max="522" min="522" style="244" width="27.88"/>
    <col collapsed="false" customWidth="true" hidden="false" outlineLevel="0" max="523" min="523" style="244" width="6.88"/>
    <col collapsed="false" customWidth="true" hidden="false" outlineLevel="0" max="524" min="524" style="244" width="5"/>
    <col collapsed="false" customWidth="true" hidden="false" outlineLevel="0" max="525" min="525" style="244" width="8"/>
    <col collapsed="false" customWidth="true" hidden="false" outlineLevel="0" max="526" min="526" style="244" width="11.88"/>
    <col collapsed="false" customWidth="false" hidden="false" outlineLevel="0" max="755" min="527" style="244" width="9"/>
    <col collapsed="false" customWidth="true" hidden="false" outlineLevel="0" max="756" min="756" style="244" width="3.88"/>
    <col collapsed="false" customWidth="true" hidden="false" outlineLevel="0" max="757" min="757" style="244" width="16"/>
    <col collapsed="false" customWidth="true" hidden="false" outlineLevel="0" max="758" min="758" style="244" width="16.67"/>
    <col collapsed="false" customWidth="true" hidden="false" outlineLevel="0" max="759" min="759" style="244" width="13.44"/>
    <col collapsed="false" customWidth="true" hidden="false" outlineLevel="0" max="761" min="760" style="244" width="10.89"/>
    <col collapsed="false" customWidth="true" hidden="false" outlineLevel="0" max="762" min="762" style="244" width="6.22"/>
    <col collapsed="false" customWidth="true" hidden="false" outlineLevel="0" max="763" min="763" style="244" width="8.88"/>
    <col collapsed="false" customWidth="true" hidden="false" outlineLevel="0" max="764" min="764" style="244" width="13.89"/>
    <col collapsed="false" customWidth="true" hidden="false" outlineLevel="0" max="765" min="765" style="244" width="13.22"/>
    <col collapsed="false" customWidth="true" hidden="false" outlineLevel="0" max="766" min="766" style="244" width="16"/>
    <col collapsed="false" customWidth="true" hidden="false" outlineLevel="0" max="767" min="767" style="244" width="11.66"/>
    <col collapsed="false" customWidth="true" hidden="false" outlineLevel="0" max="768" min="768" style="244" width="16.89"/>
    <col collapsed="false" customWidth="true" hidden="false" outlineLevel="0" max="769" min="769" style="244" width="13.22"/>
    <col collapsed="false" customWidth="true" hidden="false" outlineLevel="0" max="770" min="770" style="244" width="18.34"/>
    <col collapsed="false" customWidth="true" hidden="false" outlineLevel="0" max="771" min="771" style="244" width="15"/>
    <col collapsed="false" customWidth="true" hidden="false" outlineLevel="0" max="772" min="772" style="244" width="14.77"/>
    <col collapsed="false" customWidth="true" hidden="false" outlineLevel="0" max="773" min="773" style="244" width="14.66"/>
    <col collapsed="false" customWidth="true" hidden="false" outlineLevel="0" max="774" min="774" style="244" width="13.78"/>
    <col collapsed="false" customWidth="true" hidden="false" outlineLevel="0" max="775" min="775" style="244" width="14.22"/>
    <col collapsed="false" customWidth="true" hidden="false" outlineLevel="0" max="776" min="776" style="244" width="15.11"/>
    <col collapsed="false" customWidth="true" hidden="false" outlineLevel="0" max="777" min="777" style="244" width="20.44"/>
    <col collapsed="false" customWidth="true" hidden="false" outlineLevel="0" max="778" min="778" style="244" width="27.88"/>
    <col collapsed="false" customWidth="true" hidden="false" outlineLevel="0" max="779" min="779" style="244" width="6.88"/>
    <col collapsed="false" customWidth="true" hidden="false" outlineLevel="0" max="780" min="780" style="244" width="5"/>
    <col collapsed="false" customWidth="true" hidden="false" outlineLevel="0" max="781" min="781" style="244" width="8"/>
    <col collapsed="false" customWidth="true" hidden="false" outlineLevel="0" max="782" min="782" style="244" width="11.88"/>
    <col collapsed="false" customWidth="false" hidden="false" outlineLevel="0" max="1011" min="783" style="244" width="9"/>
    <col collapsed="false" customWidth="true" hidden="false" outlineLevel="0" max="1012" min="1012" style="244" width="3.88"/>
    <col collapsed="false" customWidth="true" hidden="false" outlineLevel="0" max="1013" min="1013" style="244" width="16"/>
    <col collapsed="false" customWidth="true" hidden="false" outlineLevel="0" max="1014" min="1014" style="244" width="16.67"/>
    <col collapsed="false" customWidth="true" hidden="false" outlineLevel="0" max="1015" min="1015" style="244" width="13.44"/>
    <col collapsed="false" customWidth="true" hidden="false" outlineLevel="0" max="1017" min="1016" style="244" width="10.89"/>
    <col collapsed="false" customWidth="true" hidden="false" outlineLevel="0" max="1018" min="1018" style="244" width="6.22"/>
    <col collapsed="false" customWidth="true" hidden="false" outlineLevel="0" max="1019" min="1019" style="244" width="8.88"/>
    <col collapsed="false" customWidth="true" hidden="false" outlineLevel="0" max="1020" min="1020" style="244" width="13.89"/>
    <col collapsed="false" customWidth="true" hidden="false" outlineLevel="0" max="1021" min="1021" style="244" width="13.22"/>
    <col collapsed="false" customWidth="true" hidden="false" outlineLevel="0" max="1022" min="1022" style="244" width="16"/>
    <col collapsed="false" customWidth="true" hidden="false" outlineLevel="0" max="1023" min="1023" style="244" width="11.66"/>
    <col collapsed="false" customWidth="true" hidden="false" outlineLevel="0" max="1024" min="1024" style="244" width="16.89"/>
    <col collapsed="false" customWidth="true" hidden="false" outlineLevel="0" max="1025" min="1025" style="244" width="13.22"/>
    <col collapsed="false" customWidth="true" hidden="false" outlineLevel="0" max="1026" min="1026" style="244" width="18.34"/>
    <col collapsed="false" customWidth="true" hidden="false" outlineLevel="0" max="1027" min="1027" style="244" width="15"/>
    <col collapsed="false" customWidth="true" hidden="false" outlineLevel="0" max="1028" min="1028" style="244" width="14.77"/>
    <col collapsed="false" customWidth="true" hidden="false" outlineLevel="0" max="1029" min="1029" style="244" width="14.66"/>
    <col collapsed="false" customWidth="true" hidden="false" outlineLevel="0" max="1030" min="1030" style="244" width="13.78"/>
    <col collapsed="false" customWidth="true" hidden="false" outlineLevel="0" max="1031" min="1031" style="244" width="14.22"/>
    <col collapsed="false" customWidth="true" hidden="false" outlineLevel="0" max="1032" min="1032" style="244" width="15.11"/>
    <col collapsed="false" customWidth="true" hidden="false" outlineLevel="0" max="1033" min="1033" style="244" width="20.44"/>
    <col collapsed="false" customWidth="true" hidden="false" outlineLevel="0" max="1034" min="1034" style="244" width="27.88"/>
    <col collapsed="false" customWidth="true" hidden="false" outlineLevel="0" max="1035" min="1035" style="244" width="6.88"/>
    <col collapsed="false" customWidth="true" hidden="false" outlineLevel="0" max="1036" min="1036" style="244" width="5"/>
    <col collapsed="false" customWidth="true" hidden="false" outlineLevel="0" max="1037" min="1037" style="244" width="8"/>
    <col collapsed="false" customWidth="true" hidden="false" outlineLevel="0" max="1038" min="1038" style="244" width="11.88"/>
    <col collapsed="false" customWidth="false" hidden="false" outlineLevel="0" max="1267" min="1039" style="244" width="9"/>
    <col collapsed="false" customWidth="true" hidden="false" outlineLevel="0" max="1268" min="1268" style="244" width="3.88"/>
    <col collapsed="false" customWidth="true" hidden="false" outlineLevel="0" max="1269" min="1269" style="244" width="16"/>
    <col collapsed="false" customWidth="true" hidden="false" outlineLevel="0" max="1270" min="1270" style="244" width="16.67"/>
    <col collapsed="false" customWidth="true" hidden="false" outlineLevel="0" max="1271" min="1271" style="244" width="13.44"/>
    <col collapsed="false" customWidth="true" hidden="false" outlineLevel="0" max="1273" min="1272" style="244" width="10.89"/>
    <col collapsed="false" customWidth="true" hidden="false" outlineLevel="0" max="1274" min="1274" style="244" width="6.22"/>
    <col collapsed="false" customWidth="true" hidden="false" outlineLevel="0" max="1275" min="1275" style="244" width="8.88"/>
    <col collapsed="false" customWidth="true" hidden="false" outlineLevel="0" max="1276" min="1276" style="244" width="13.89"/>
    <col collapsed="false" customWidth="true" hidden="false" outlineLevel="0" max="1277" min="1277" style="244" width="13.22"/>
    <col collapsed="false" customWidth="true" hidden="false" outlineLevel="0" max="1278" min="1278" style="244" width="16"/>
    <col collapsed="false" customWidth="true" hidden="false" outlineLevel="0" max="1279" min="1279" style="244" width="11.66"/>
    <col collapsed="false" customWidth="true" hidden="false" outlineLevel="0" max="1280" min="1280" style="244" width="16.89"/>
    <col collapsed="false" customWidth="true" hidden="false" outlineLevel="0" max="1281" min="1281" style="244" width="13.22"/>
    <col collapsed="false" customWidth="true" hidden="false" outlineLevel="0" max="1282" min="1282" style="244" width="18.34"/>
    <col collapsed="false" customWidth="true" hidden="false" outlineLevel="0" max="1283" min="1283" style="244" width="15"/>
    <col collapsed="false" customWidth="true" hidden="false" outlineLevel="0" max="1284" min="1284" style="244" width="14.77"/>
    <col collapsed="false" customWidth="true" hidden="false" outlineLevel="0" max="1285" min="1285" style="244" width="14.66"/>
    <col collapsed="false" customWidth="true" hidden="false" outlineLevel="0" max="1286" min="1286" style="244" width="13.78"/>
    <col collapsed="false" customWidth="true" hidden="false" outlineLevel="0" max="1287" min="1287" style="244" width="14.22"/>
    <col collapsed="false" customWidth="true" hidden="false" outlineLevel="0" max="1288" min="1288" style="244" width="15.11"/>
    <col collapsed="false" customWidth="true" hidden="false" outlineLevel="0" max="1289" min="1289" style="244" width="20.44"/>
    <col collapsed="false" customWidth="true" hidden="false" outlineLevel="0" max="1290" min="1290" style="244" width="27.88"/>
    <col collapsed="false" customWidth="true" hidden="false" outlineLevel="0" max="1291" min="1291" style="244" width="6.88"/>
    <col collapsed="false" customWidth="true" hidden="false" outlineLevel="0" max="1292" min="1292" style="244" width="5"/>
    <col collapsed="false" customWidth="true" hidden="false" outlineLevel="0" max="1293" min="1293" style="244" width="8"/>
    <col collapsed="false" customWidth="true" hidden="false" outlineLevel="0" max="1294" min="1294" style="244" width="11.88"/>
    <col collapsed="false" customWidth="false" hidden="false" outlineLevel="0" max="1523" min="1295" style="244" width="9"/>
    <col collapsed="false" customWidth="true" hidden="false" outlineLevel="0" max="1524" min="1524" style="244" width="3.88"/>
    <col collapsed="false" customWidth="true" hidden="false" outlineLevel="0" max="1525" min="1525" style="244" width="16"/>
    <col collapsed="false" customWidth="true" hidden="false" outlineLevel="0" max="1526" min="1526" style="244" width="16.67"/>
    <col collapsed="false" customWidth="true" hidden="false" outlineLevel="0" max="1527" min="1527" style="244" width="13.44"/>
    <col collapsed="false" customWidth="true" hidden="false" outlineLevel="0" max="1529" min="1528" style="244" width="10.89"/>
    <col collapsed="false" customWidth="true" hidden="false" outlineLevel="0" max="1530" min="1530" style="244" width="6.22"/>
    <col collapsed="false" customWidth="true" hidden="false" outlineLevel="0" max="1531" min="1531" style="244" width="8.88"/>
    <col collapsed="false" customWidth="true" hidden="false" outlineLevel="0" max="1532" min="1532" style="244" width="13.89"/>
    <col collapsed="false" customWidth="true" hidden="false" outlineLevel="0" max="1533" min="1533" style="244" width="13.22"/>
    <col collapsed="false" customWidth="true" hidden="false" outlineLevel="0" max="1534" min="1534" style="244" width="16"/>
    <col collapsed="false" customWidth="true" hidden="false" outlineLevel="0" max="1535" min="1535" style="244" width="11.66"/>
    <col collapsed="false" customWidth="true" hidden="false" outlineLevel="0" max="1536" min="1536" style="244" width="16.89"/>
    <col collapsed="false" customWidth="true" hidden="false" outlineLevel="0" max="1537" min="1537" style="244" width="13.22"/>
    <col collapsed="false" customWidth="true" hidden="false" outlineLevel="0" max="1538" min="1538" style="244" width="18.34"/>
    <col collapsed="false" customWidth="true" hidden="false" outlineLevel="0" max="1539" min="1539" style="244" width="15"/>
    <col collapsed="false" customWidth="true" hidden="false" outlineLevel="0" max="1540" min="1540" style="244" width="14.77"/>
    <col collapsed="false" customWidth="true" hidden="false" outlineLevel="0" max="1541" min="1541" style="244" width="14.66"/>
    <col collapsed="false" customWidth="true" hidden="false" outlineLevel="0" max="1542" min="1542" style="244" width="13.78"/>
    <col collapsed="false" customWidth="true" hidden="false" outlineLevel="0" max="1543" min="1543" style="244" width="14.22"/>
    <col collapsed="false" customWidth="true" hidden="false" outlineLevel="0" max="1544" min="1544" style="244" width="15.11"/>
    <col collapsed="false" customWidth="true" hidden="false" outlineLevel="0" max="1545" min="1545" style="244" width="20.44"/>
    <col collapsed="false" customWidth="true" hidden="false" outlineLevel="0" max="1546" min="1546" style="244" width="27.88"/>
    <col collapsed="false" customWidth="true" hidden="false" outlineLevel="0" max="1547" min="1547" style="244" width="6.88"/>
    <col collapsed="false" customWidth="true" hidden="false" outlineLevel="0" max="1548" min="1548" style="244" width="5"/>
    <col collapsed="false" customWidth="true" hidden="false" outlineLevel="0" max="1549" min="1549" style="244" width="8"/>
    <col collapsed="false" customWidth="true" hidden="false" outlineLevel="0" max="1550" min="1550" style="244" width="11.88"/>
    <col collapsed="false" customWidth="false" hidden="false" outlineLevel="0" max="1779" min="1551" style="244" width="9"/>
    <col collapsed="false" customWidth="true" hidden="false" outlineLevel="0" max="1780" min="1780" style="244" width="3.88"/>
    <col collapsed="false" customWidth="true" hidden="false" outlineLevel="0" max="1781" min="1781" style="244" width="16"/>
    <col collapsed="false" customWidth="true" hidden="false" outlineLevel="0" max="1782" min="1782" style="244" width="16.67"/>
    <col collapsed="false" customWidth="true" hidden="false" outlineLevel="0" max="1783" min="1783" style="244" width="13.44"/>
    <col collapsed="false" customWidth="true" hidden="false" outlineLevel="0" max="1785" min="1784" style="244" width="10.89"/>
    <col collapsed="false" customWidth="true" hidden="false" outlineLevel="0" max="1786" min="1786" style="244" width="6.22"/>
    <col collapsed="false" customWidth="true" hidden="false" outlineLevel="0" max="1787" min="1787" style="244" width="8.88"/>
    <col collapsed="false" customWidth="true" hidden="false" outlineLevel="0" max="1788" min="1788" style="244" width="13.89"/>
    <col collapsed="false" customWidth="true" hidden="false" outlineLevel="0" max="1789" min="1789" style="244" width="13.22"/>
    <col collapsed="false" customWidth="true" hidden="false" outlineLevel="0" max="1790" min="1790" style="244" width="16"/>
    <col collapsed="false" customWidth="true" hidden="false" outlineLevel="0" max="1791" min="1791" style="244" width="11.66"/>
    <col collapsed="false" customWidth="true" hidden="false" outlineLevel="0" max="1792" min="1792" style="244" width="16.89"/>
    <col collapsed="false" customWidth="true" hidden="false" outlineLevel="0" max="1793" min="1793" style="244" width="13.22"/>
    <col collapsed="false" customWidth="true" hidden="false" outlineLevel="0" max="1794" min="1794" style="244" width="18.34"/>
    <col collapsed="false" customWidth="true" hidden="false" outlineLevel="0" max="1795" min="1795" style="244" width="15"/>
    <col collapsed="false" customWidth="true" hidden="false" outlineLevel="0" max="1796" min="1796" style="244" width="14.77"/>
    <col collapsed="false" customWidth="true" hidden="false" outlineLevel="0" max="1797" min="1797" style="244" width="14.66"/>
    <col collapsed="false" customWidth="true" hidden="false" outlineLevel="0" max="1798" min="1798" style="244" width="13.78"/>
    <col collapsed="false" customWidth="true" hidden="false" outlineLevel="0" max="1799" min="1799" style="244" width="14.22"/>
    <col collapsed="false" customWidth="true" hidden="false" outlineLevel="0" max="1800" min="1800" style="244" width="15.11"/>
    <col collapsed="false" customWidth="true" hidden="false" outlineLevel="0" max="1801" min="1801" style="244" width="20.44"/>
    <col collapsed="false" customWidth="true" hidden="false" outlineLevel="0" max="1802" min="1802" style="244" width="27.88"/>
    <col collapsed="false" customWidth="true" hidden="false" outlineLevel="0" max="1803" min="1803" style="244" width="6.88"/>
    <col collapsed="false" customWidth="true" hidden="false" outlineLevel="0" max="1804" min="1804" style="244" width="5"/>
    <col collapsed="false" customWidth="true" hidden="false" outlineLevel="0" max="1805" min="1805" style="244" width="8"/>
    <col collapsed="false" customWidth="true" hidden="false" outlineLevel="0" max="1806" min="1806" style="244" width="11.88"/>
    <col collapsed="false" customWidth="false" hidden="false" outlineLevel="0" max="2035" min="1807" style="244" width="9"/>
    <col collapsed="false" customWidth="true" hidden="false" outlineLevel="0" max="2036" min="2036" style="244" width="3.88"/>
    <col collapsed="false" customWidth="true" hidden="false" outlineLevel="0" max="2037" min="2037" style="244" width="16"/>
    <col collapsed="false" customWidth="true" hidden="false" outlineLevel="0" max="2038" min="2038" style="244" width="16.67"/>
    <col collapsed="false" customWidth="true" hidden="false" outlineLevel="0" max="2039" min="2039" style="244" width="13.44"/>
    <col collapsed="false" customWidth="true" hidden="false" outlineLevel="0" max="2041" min="2040" style="244" width="10.89"/>
    <col collapsed="false" customWidth="true" hidden="false" outlineLevel="0" max="2042" min="2042" style="244" width="6.22"/>
    <col collapsed="false" customWidth="true" hidden="false" outlineLevel="0" max="2043" min="2043" style="244" width="8.88"/>
    <col collapsed="false" customWidth="true" hidden="false" outlineLevel="0" max="2044" min="2044" style="244" width="13.89"/>
    <col collapsed="false" customWidth="true" hidden="false" outlineLevel="0" max="2045" min="2045" style="244" width="13.22"/>
    <col collapsed="false" customWidth="true" hidden="false" outlineLevel="0" max="2046" min="2046" style="244" width="16"/>
    <col collapsed="false" customWidth="true" hidden="false" outlineLevel="0" max="2047" min="2047" style="244" width="11.66"/>
    <col collapsed="false" customWidth="true" hidden="false" outlineLevel="0" max="2048" min="2048" style="244" width="16.89"/>
    <col collapsed="false" customWidth="true" hidden="false" outlineLevel="0" max="2049" min="2049" style="244" width="13.22"/>
    <col collapsed="false" customWidth="true" hidden="false" outlineLevel="0" max="2050" min="2050" style="244" width="18.34"/>
    <col collapsed="false" customWidth="true" hidden="false" outlineLevel="0" max="2051" min="2051" style="244" width="15"/>
    <col collapsed="false" customWidth="true" hidden="false" outlineLevel="0" max="2052" min="2052" style="244" width="14.77"/>
    <col collapsed="false" customWidth="true" hidden="false" outlineLevel="0" max="2053" min="2053" style="244" width="14.66"/>
    <col collapsed="false" customWidth="true" hidden="false" outlineLevel="0" max="2054" min="2054" style="244" width="13.78"/>
    <col collapsed="false" customWidth="true" hidden="false" outlineLevel="0" max="2055" min="2055" style="244" width="14.22"/>
    <col collapsed="false" customWidth="true" hidden="false" outlineLevel="0" max="2056" min="2056" style="244" width="15.11"/>
    <col collapsed="false" customWidth="true" hidden="false" outlineLevel="0" max="2057" min="2057" style="244" width="20.44"/>
    <col collapsed="false" customWidth="true" hidden="false" outlineLevel="0" max="2058" min="2058" style="244" width="27.88"/>
    <col collapsed="false" customWidth="true" hidden="false" outlineLevel="0" max="2059" min="2059" style="244" width="6.88"/>
    <col collapsed="false" customWidth="true" hidden="false" outlineLevel="0" max="2060" min="2060" style="244" width="5"/>
    <col collapsed="false" customWidth="true" hidden="false" outlineLevel="0" max="2061" min="2061" style="244" width="8"/>
    <col collapsed="false" customWidth="true" hidden="false" outlineLevel="0" max="2062" min="2062" style="244" width="11.88"/>
    <col collapsed="false" customWidth="false" hidden="false" outlineLevel="0" max="2291" min="2063" style="244" width="9"/>
    <col collapsed="false" customWidth="true" hidden="false" outlineLevel="0" max="2292" min="2292" style="244" width="3.88"/>
    <col collapsed="false" customWidth="true" hidden="false" outlineLevel="0" max="2293" min="2293" style="244" width="16"/>
    <col collapsed="false" customWidth="true" hidden="false" outlineLevel="0" max="2294" min="2294" style="244" width="16.67"/>
    <col collapsed="false" customWidth="true" hidden="false" outlineLevel="0" max="2295" min="2295" style="244" width="13.44"/>
    <col collapsed="false" customWidth="true" hidden="false" outlineLevel="0" max="2297" min="2296" style="244" width="10.89"/>
    <col collapsed="false" customWidth="true" hidden="false" outlineLevel="0" max="2298" min="2298" style="244" width="6.22"/>
    <col collapsed="false" customWidth="true" hidden="false" outlineLevel="0" max="2299" min="2299" style="244" width="8.88"/>
    <col collapsed="false" customWidth="true" hidden="false" outlineLevel="0" max="2300" min="2300" style="244" width="13.89"/>
    <col collapsed="false" customWidth="true" hidden="false" outlineLevel="0" max="2301" min="2301" style="244" width="13.22"/>
    <col collapsed="false" customWidth="true" hidden="false" outlineLevel="0" max="2302" min="2302" style="244" width="16"/>
    <col collapsed="false" customWidth="true" hidden="false" outlineLevel="0" max="2303" min="2303" style="244" width="11.66"/>
    <col collapsed="false" customWidth="true" hidden="false" outlineLevel="0" max="2304" min="2304" style="244" width="16.89"/>
    <col collapsed="false" customWidth="true" hidden="false" outlineLevel="0" max="2305" min="2305" style="244" width="13.22"/>
    <col collapsed="false" customWidth="true" hidden="false" outlineLevel="0" max="2306" min="2306" style="244" width="18.34"/>
    <col collapsed="false" customWidth="true" hidden="false" outlineLevel="0" max="2307" min="2307" style="244" width="15"/>
    <col collapsed="false" customWidth="true" hidden="false" outlineLevel="0" max="2308" min="2308" style="244" width="14.77"/>
    <col collapsed="false" customWidth="true" hidden="false" outlineLevel="0" max="2309" min="2309" style="244" width="14.66"/>
    <col collapsed="false" customWidth="true" hidden="false" outlineLevel="0" max="2310" min="2310" style="244" width="13.78"/>
    <col collapsed="false" customWidth="true" hidden="false" outlineLevel="0" max="2311" min="2311" style="244" width="14.22"/>
    <col collapsed="false" customWidth="true" hidden="false" outlineLevel="0" max="2312" min="2312" style="244" width="15.11"/>
    <col collapsed="false" customWidth="true" hidden="false" outlineLevel="0" max="2313" min="2313" style="244" width="20.44"/>
    <col collapsed="false" customWidth="true" hidden="false" outlineLevel="0" max="2314" min="2314" style="244" width="27.88"/>
    <col collapsed="false" customWidth="true" hidden="false" outlineLevel="0" max="2315" min="2315" style="244" width="6.88"/>
    <col collapsed="false" customWidth="true" hidden="false" outlineLevel="0" max="2316" min="2316" style="244" width="5"/>
    <col collapsed="false" customWidth="true" hidden="false" outlineLevel="0" max="2317" min="2317" style="244" width="8"/>
    <col collapsed="false" customWidth="true" hidden="false" outlineLevel="0" max="2318" min="2318" style="244" width="11.88"/>
    <col collapsed="false" customWidth="false" hidden="false" outlineLevel="0" max="2547" min="2319" style="244" width="9"/>
    <col collapsed="false" customWidth="true" hidden="false" outlineLevel="0" max="2548" min="2548" style="244" width="3.88"/>
    <col collapsed="false" customWidth="true" hidden="false" outlineLevel="0" max="2549" min="2549" style="244" width="16"/>
    <col collapsed="false" customWidth="true" hidden="false" outlineLevel="0" max="2550" min="2550" style="244" width="16.67"/>
    <col collapsed="false" customWidth="true" hidden="false" outlineLevel="0" max="2551" min="2551" style="244" width="13.44"/>
    <col collapsed="false" customWidth="true" hidden="false" outlineLevel="0" max="2553" min="2552" style="244" width="10.89"/>
    <col collapsed="false" customWidth="true" hidden="false" outlineLevel="0" max="2554" min="2554" style="244" width="6.22"/>
    <col collapsed="false" customWidth="true" hidden="false" outlineLevel="0" max="2555" min="2555" style="244" width="8.88"/>
    <col collapsed="false" customWidth="true" hidden="false" outlineLevel="0" max="2556" min="2556" style="244" width="13.89"/>
    <col collapsed="false" customWidth="true" hidden="false" outlineLevel="0" max="2557" min="2557" style="244" width="13.22"/>
    <col collapsed="false" customWidth="true" hidden="false" outlineLevel="0" max="2558" min="2558" style="244" width="16"/>
    <col collapsed="false" customWidth="true" hidden="false" outlineLevel="0" max="2559" min="2559" style="244" width="11.66"/>
    <col collapsed="false" customWidth="true" hidden="false" outlineLevel="0" max="2560" min="2560" style="244" width="16.89"/>
    <col collapsed="false" customWidth="true" hidden="false" outlineLevel="0" max="2561" min="2561" style="244" width="13.22"/>
    <col collapsed="false" customWidth="true" hidden="false" outlineLevel="0" max="2562" min="2562" style="244" width="18.34"/>
    <col collapsed="false" customWidth="true" hidden="false" outlineLevel="0" max="2563" min="2563" style="244" width="15"/>
    <col collapsed="false" customWidth="true" hidden="false" outlineLevel="0" max="2564" min="2564" style="244" width="14.77"/>
    <col collapsed="false" customWidth="true" hidden="false" outlineLevel="0" max="2565" min="2565" style="244" width="14.66"/>
    <col collapsed="false" customWidth="true" hidden="false" outlineLevel="0" max="2566" min="2566" style="244" width="13.78"/>
    <col collapsed="false" customWidth="true" hidden="false" outlineLevel="0" max="2567" min="2567" style="244" width="14.22"/>
    <col collapsed="false" customWidth="true" hidden="false" outlineLevel="0" max="2568" min="2568" style="244" width="15.11"/>
    <col collapsed="false" customWidth="true" hidden="false" outlineLevel="0" max="2569" min="2569" style="244" width="20.44"/>
    <col collapsed="false" customWidth="true" hidden="false" outlineLevel="0" max="2570" min="2570" style="244" width="27.88"/>
    <col collapsed="false" customWidth="true" hidden="false" outlineLevel="0" max="2571" min="2571" style="244" width="6.88"/>
    <col collapsed="false" customWidth="true" hidden="false" outlineLevel="0" max="2572" min="2572" style="244" width="5"/>
    <col collapsed="false" customWidth="true" hidden="false" outlineLevel="0" max="2573" min="2573" style="244" width="8"/>
    <col collapsed="false" customWidth="true" hidden="false" outlineLevel="0" max="2574" min="2574" style="244" width="11.88"/>
    <col collapsed="false" customWidth="false" hidden="false" outlineLevel="0" max="2803" min="2575" style="244" width="9"/>
    <col collapsed="false" customWidth="true" hidden="false" outlineLevel="0" max="2804" min="2804" style="244" width="3.88"/>
    <col collapsed="false" customWidth="true" hidden="false" outlineLevel="0" max="2805" min="2805" style="244" width="16"/>
    <col collapsed="false" customWidth="true" hidden="false" outlineLevel="0" max="2806" min="2806" style="244" width="16.67"/>
    <col collapsed="false" customWidth="true" hidden="false" outlineLevel="0" max="2807" min="2807" style="244" width="13.44"/>
    <col collapsed="false" customWidth="true" hidden="false" outlineLevel="0" max="2809" min="2808" style="244" width="10.89"/>
    <col collapsed="false" customWidth="true" hidden="false" outlineLevel="0" max="2810" min="2810" style="244" width="6.22"/>
    <col collapsed="false" customWidth="true" hidden="false" outlineLevel="0" max="2811" min="2811" style="244" width="8.88"/>
    <col collapsed="false" customWidth="true" hidden="false" outlineLevel="0" max="2812" min="2812" style="244" width="13.89"/>
    <col collapsed="false" customWidth="true" hidden="false" outlineLevel="0" max="2813" min="2813" style="244" width="13.22"/>
    <col collapsed="false" customWidth="true" hidden="false" outlineLevel="0" max="2814" min="2814" style="244" width="16"/>
    <col collapsed="false" customWidth="true" hidden="false" outlineLevel="0" max="2815" min="2815" style="244" width="11.66"/>
    <col collapsed="false" customWidth="true" hidden="false" outlineLevel="0" max="2816" min="2816" style="244" width="16.89"/>
    <col collapsed="false" customWidth="true" hidden="false" outlineLevel="0" max="2817" min="2817" style="244" width="13.22"/>
    <col collapsed="false" customWidth="true" hidden="false" outlineLevel="0" max="2818" min="2818" style="244" width="18.34"/>
    <col collapsed="false" customWidth="true" hidden="false" outlineLevel="0" max="2819" min="2819" style="244" width="15"/>
    <col collapsed="false" customWidth="true" hidden="false" outlineLevel="0" max="2820" min="2820" style="244" width="14.77"/>
    <col collapsed="false" customWidth="true" hidden="false" outlineLevel="0" max="2821" min="2821" style="244" width="14.66"/>
    <col collapsed="false" customWidth="true" hidden="false" outlineLevel="0" max="2822" min="2822" style="244" width="13.78"/>
    <col collapsed="false" customWidth="true" hidden="false" outlineLevel="0" max="2823" min="2823" style="244" width="14.22"/>
    <col collapsed="false" customWidth="true" hidden="false" outlineLevel="0" max="2824" min="2824" style="244" width="15.11"/>
    <col collapsed="false" customWidth="true" hidden="false" outlineLevel="0" max="2825" min="2825" style="244" width="20.44"/>
    <col collapsed="false" customWidth="true" hidden="false" outlineLevel="0" max="2826" min="2826" style="244" width="27.88"/>
    <col collapsed="false" customWidth="true" hidden="false" outlineLevel="0" max="2827" min="2827" style="244" width="6.88"/>
    <col collapsed="false" customWidth="true" hidden="false" outlineLevel="0" max="2828" min="2828" style="244" width="5"/>
    <col collapsed="false" customWidth="true" hidden="false" outlineLevel="0" max="2829" min="2829" style="244" width="8"/>
    <col collapsed="false" customWidth="true" hidden="false" outlineLevel="0" max="2830" min="2830" style="244" width="11.88"/>
    <col collapsed="false" customWidth="false" hidden="false" outlineLevel="0" max="3059" min="2831" style="244" width="9"/>
    <col collapsed="false" customWidth="true" hidden="false" outlineLevel="0" max="3060" min="3060" style="244" width="3.88"/>
    <col collapsed="false" customWidth="true" hidden="false" outlineLevel="0" max="3061" min="3061" style="244" width="16"/>
    <col collapsed="false" customWidth="true" hidden="false" outlineLevel="0" max="3062" min="3062" style="244" width="16.67"/>
    <col collapsed="false" customWidth="true" hidden="false" outlineLevel="0" max="3063" min="3063" style="244" width="13.44"/>
    <col collapsed="false" customWidth="true" hidden="false" outlineLevel="0" max="3065" min="3064" style="244" width="10.89"/>
    <col collapsed="false" customWidth="true" hidden="false" outlineLevel="0" max="3066" min="3066" style="244" width="6.22"/>
    <col collapsed="false" customWidth="true" hidden="false" outlineLevel="0" max="3067" min="3067" style="244" width="8.88"/>
    <col collapsed="false" customWidth="true" hidden="false" outlineLevel="0" max="3068" min="3068" style="244" width="13.89"/>
    <col collapsed="false" customWidth="true" hidden="false" outlineLevel="0" max="3069" min="3069" style="244" width="13.22"/>
    <col collapsed="false" customWidth="true" hidden="false" outlineLevel="0" max="3070" min="3070" style="244" width="16"/>
    <col collapsed="false" customWidth="true" hidden="false" outlineLevel="0" max="3071" min="3071" style="244" width="11.66"/>
    <col collapsed="false" customWidth="true" hidden="false" outlineLevel="0" max="3072" min="3072" style="244" width="16.89"/>
    <col collapsed="false" customWidth="true" hidden="false" outlineLevel="0" max="3073" min="3073" style="244" width="13.22"/>
    <col collapsed="false" customWidth="true" hidden="false" outlineLevel="0" max="3074" min="3074" style="244" width="18.34"/>
    <col collapsed="false" customWidth="true" hidden="false" outlineLevel="0" max="3075" min="3075" style="244" width="15"/>
    <col collapsed="false" customWidth="true" hidden="false" outlineLevel="0" max="3076" min="3076" style="244" width="14.77"/>
    <col collapsed="false" customWidth="true" hidden="false" outlineLevel="0" max="3077" min="3077" style="244" width="14.66"/>
    <col collapsed="false" customWidth="true" hidden="false" outlineLevel="0" max="3078" min="3078" style="244" width="13.78"/>
    <col collapsed="false" customWidth="true" hidden="false" outlineLevel="0" max="3079" min="3079" style="244" width="14.22"/>
    <col collapsed="false" customWidth="true" hidden="false" outlineLevel="0" max="3080" min="3080" style="244" width="15.11"/>
    <col collapsed="false" customWidth="true" hidden="false" outlineLevel="0" max="3081" min="3081" style="244" width="20.44"/>
    <col collapsed="false" customWidth="true" hidden="false" outlineLevel="0" max="3082" min="3082" style="244" width="27.88"/>
    <col collapsed="false" customWidth="true" hidden="false" outlineLevel="0" max="3083" min="3083" style="244" width="6.88"/>
    <col collapsed="false" customWidth="true" hidden="false" outlineLevel="0" max="3084" min="3084" style="244" width="5"/>
    <col collapsed="false" customWidth="true" hidden="false" outlineLevel="0" max="3085" min="3085" style="244" width="8"/>
    <col collapsed="false" customWidth="true" hidden="false" outlineLevel="0" max="3086" min="3086" style="244" width="11.88"/>
    <col collapsed="false" customWidth="false" hidden="false" outlineLevel="0" max="3315" min="3087" style="244" width="9"/>
    <col collapsed="false" customWidth="true" hidden="false" outlineLevel="0" max="3316" min="3316" style="244" width="3.88"/>
    <col collapsed="false" customWidth="true" hidden="false" outlineLevel="0" max="3317" min="3317" style="244" width="16"/>
    <col collapsed="false" customWidth="true" hidden="false" outlineLevel="0" max="3318" min="3318" style="244" width="16.67"/>
    <col collapsed="false" customWidth="true" hidden="false" outlineLevel="0" max="3319" min="3319" style="244" width="13.44"/>
    <col collapsed="false" customWidth="true" hidden="false" outlineLevel="0" max="3321" min="3320" style="244" width="10.89"/>
    <col collapsed="false" customWidth="true" hidden="false" outlineLevel="0" max="3322" min="3322" style="244" width="6.22"/>
    <col collapsed="false" customWidth="true" hidden="false" outlineLevel="0" max="3323" min="3323" style="244" width="8.88"/>
    <col collapsed="false" customWidth="true" hidden="false" outlineLevel="0" max="3324" min="3324" style="244" width="13.89"/>
    <col collapsed="false" customWidth="true" hidden="false" outlineLevel="0" max="3325" min="3325" style="244" width="13.22"/>
    <col collapsed="false" customWidth="true" hidden="false" outlineLevel="0" max="3326" min="3326" style="244" width="16"/>
    <col collapsed="false" customWidth="true" hidden="false" outlineLevel="0" max="3327" min="3327" style="244" width="11.66"/>
    <col collapsed="false" customWidth="true" hidden="false" outlineLevel="0" max="3328" min="3328" style="244" width="16.89"/>
    <col collapsed="false" customWidth="true" hidden="false" outlineLevel="0" max="3329" min="3329" style="244" width="13.22"/>
    <col collapsed="false" customWidth="true" hidden="false" outlineLevel="0" max="3330" min="3330" style="244" width="18.34"/>
    <col collapsed="false" customWidth="true" hidden="false" outlineLevel="0" max="3331" min="3331" style="244" width="15"/>
    <col collapsed="false" customWidth="true" hidden="false" outlineLevel="0" max="3332" min="3332" style="244" width="14.77"/>
    <col collapsed="false" customWidth="true" hidden="false" outlineLevel="0" max="3333" min="3333" style="244" width="14.66"/>
    <col collapsed="false" customWidth="true" hidden="false" outlineLevel="0" max="3334" min="3334" style="244" width="13.78"/>
    <col collapsed="false" customWidth="true" hidden="false" outlineLevel="0" max="3335" min="3335" style="244" width="14.22"/>
    <col collapsed="false" customWidth="true" hidden="false" outlineLevel="0" max="3336" min="3336" style="244" width="15.11"/>
    <col collapsed="false" customWidth="true" hidden="false" outlineLevel="0" max="3337" min="3337" style="244" width="20.44"/>
    <col collapsed="false" customWidth="true" hidden="false" outlineLevel="0" max="3338" min="3338" style="244" width="27.88"/>
    <col collapsed="false" customWidth="true" hidden="false" outlineLevel="0" max="3339" min="3339" style="244" width="6.88"/>
    <col collapsed="false" customWidth="true" hidden="false" outlineLevel="0" max="3340" min="3340" style="244" width="5"/>
    <col collapsed="false" customWidth="true" hidden="false" outlineLevel="0" max="3341" min="3341" style="244" width="8"/>
    <col collapsed="false" customWidth="true" hidden="false" outlineLevel="0" max="3342" min="3342" style="244" width="11.88"/>
    <col collapsed="false" customWidth="false" hidden="false" outlineLevel="0" max="3571" min="3343" style="244" width="9"/>
    <col collapsed="false" customWidth="true" hidden="false" outlineLevel="0" max="3572" min="3572" style="244" width="3.88"/>
    <col collapsed="false" customWidth="true" hidden="false" outlineLevel="0" max="3573" min="3573" style="244" width="16"/>
    <col collapsed="false" customWidth="true" hidden="false" outlineLevel="0" max="3574" min="3574" style="244" width="16.67"/>
    <col collapsed="false" customWidth="true" hidden="false" outlineLevel="0" max="3575" min="3575" style="244" width="13.44"/>
    <col collapsed="false" customWidth="true" hidden="false" outlineLevel="0" max="3577" min="3576" style="244" width="10.89"/>
    <col collapsed="false" customWidth="true" hidden="false" outlineLevel="0" max="3578" min="3578" style="244" width="6.22"/>
    <col collapsed="false" customWidth="true" hidden="false" outlineLevel="0" max="3579" min="3579" style="244" width="8.88"/>
    <col collapsed="false" customWidth="true" hidden="false" outlineLevel="0" max="3580" min="3580" style="244" width="13.89"/>
    <col collapsed="false" customWidth="true" hidden="false" outlineLevel="0" max="3581" min="3581" style="244" width="13.22"/>
    <col collapsed="false" customWidth="true" hidden="false" outlineLevel="0" max="3582" min="3582" style="244" width="16"/>
    <col collapsed="false" customWidth="true" hidden="false" outlineLevel="0" max="3583" min="3583" style="244" width="11.66"/>
    <col collapsed="false" customWidth="true" hidden="false" outlineLevel="0" max="3584" min="3584" style="244" width="16.89"/>
    <col collapsed="false" customWidth="true" hidden="false" outlineLevel="0" max="3585" min="3585" style="244" width="13.22"/>
    <col collapsed="false" customWidth="true" hidden="false" outlineLevel="0" max="3586" min="3586" style="244" width="18.34"/>
    <col collapsed="false" customWidth="true" hidden="false" outlineLevel="0" max="3587" min="3587" style="244" width="15"/>
    <col collapsed="false" customWidth="true" hidden="false" outlineLevel="0" max="3588" min="3588" style="244" width="14.77"/>
    <col collapsed="false" customWidth="true" hidden="false" outlineLevel="0" max="3589" min="3589" style="244" width="14.66"/>
    <col collapsed="false" customWidth="true" hidden="false" outlineLevel="0" max="3590" min="3590" style="244" width="13.78"/>
    <col collapsed="false" customWidth="true" hidden="false" outlineLevel="0" max="3591" min="3591" style="244" width="14.22"/>
    <col collapsed="false" customWidth="true" hidden="false" outlineLevel="0" max="3592" min="3592" style="244" width="15.11"/>
    <col collapsed="false" customWidth="true" hidden="false" outlineLevel="0" max="3593" min="3593" style="244" width="20.44"/>
    <col collapsed="false" customWidth="true" hidden="false" outlineLevel="0" max="3594" min="3594" style="244" width="27.88"/>
    <col collapsed="false" customWidth="true" hidden="false" outlineLevel="0" max="3595" min="3595" style="244" width="6.88"/>
    <col collapsed="false" customWidth="true" hidden="false" outlineLevel="0" max="3596" min="3596" style="244" width="5"/>
    <col collapsed="false" customWidth="true" hidden="false" outlineLevel="0" max="3597" min="3597" style="244" width="8"/>
    <col collapsed="false" customWidth="true" hidden="false" outlineLevel="0" max="3598" min="3598" style="244" width="11.88"/>
    <col collapsed="false" customWidth="false" hidden="false" outlineLevel="0" max="3827" min="3599" style="244" width="9"/>
    <col collapsed="false" customWidth="true" hidden="false" outlineLevel="0" max="3828" min="3828" style="244" width="3.88"/>
    <col collapsed="false" customWidth="true" hidden="false" outlineLevel="0" max="3829" min="3829" style="244" width="16"/>
    <col collapsed="false" customWidth="true" hidden="false" outlineLevel="0" max="3830" min="3830" style="244" width="16.67"/>
    <col collapsed="false" customWidth="true" hidden="false" outlineLevel="0" max="3831" min="3831" style="244" width="13.44"/>
    <col collapsed="false" customWidth="true" hidden="false" outlineLevel="0" max="3833" min="3832" style="244" width="10.89"/>
    <col collapsed="false" customWidth="true" hidden="false" outlineLevel="0" max="3834" min="3834" style="244" width="6.22"/>
    <col collapsed="false" customWidth="true" hidden="false" outlineLevel="0" max="3835" min="3835" style="244" width="8.88"/>
    <col collapsed="false" customWidth="true" hidden="false" outlineLevel="0" max="3836" min="3836" style="244" width="13.89"/>
    <col collapsed="false" customWidth="true" hidden="false" outlineLevel="0" max="3837" min="3837" style="244" width="13.22"/>
    <col collapsed="false" customWidth="true" hidden="false" outlineLevel="0" max="3838" min="3838" style="244" width="16"/>
    <col collapsed="false" customWidth="true" hidden="false" outlineLevel="0" max="3839" min="3839" style="244" width="11.66"/>
    <col collapsed="false" customWidth="true" hidden="false" outlineLevel="0" max="3840" min="3840" style="244" width="16.89"/>
    <col collapsed="false" customWidth="true" hidden="false" outlineLevel="0" max="3841" min="3841" style="244" width="13.22"/>
    <col collapsed="false" customWidth="true" hidden="false" outlineLevel="0" max="3842" min="3842" style="244" width="18.34"/>
    <col collapsed="false" customWidth="true" hidden="false" outlineLevel="0" max="3843" min="3843" style="244" width="15"/>
    <col collapsed="false" customWidth="true" hidden="false" outlineLevel="0" max="3844" min="3844" style="244" width="14.77"/>
    <col collapsed="false" customWidth="true" hidden="false" outlineLevel="0" max="3845" min="3845" style="244" width="14.66"/>
    <col collapsed="false" customWidth="true" hidden="false" outlineLevel="0" max="3846" min="3846" style="244" width="13.78"/>
    <col collapsed="false" customWidth="true" hidden="false" outlineLevel="0" max="3847" min="3847" style="244" width="14.22"/>
    <col collapsed="false" customWidth="true" hidden="false" outlineLevel="0" max="3848" min="3848" style="244" width="15.11"/>
    <col collapsed="false" customWidth="true" hidden="false" outlineLevel="0" max="3849" min="3849" style="244" width="20.44"/>
    <col collapsed="false" customWidth="true" hidden="false" outlineLevel="0" max="3850" min="3850" style="244" width="27.88"/>
    <col collapsed="false" customWidth="true" hidden="false" outlineLevel="0" max="3851" min="3851" style="244" width="6.88"/>
    <col collapsed="false" customWidth="true" hidden="false" outlineLevel="0" max="3852" min="3852" style="244" width="5"/>
    <col collapsed="false" customWidth="true" hidden="false" outlineLevel="0" max="3853" min="3853" style="244" width="8"/>
    <col collapsed="false" customWidth="true" hidden="false" outlineLevel="0" max="3854" min="3854" style="244" width="11.88"/>
    <col collapsed="false" customWidth="false" hidden="false" outlineLevel="0" max="4083" min="3855" style="244" width="9"/>
    <col collapsed="false" customWidth="true" hidden="false" outlineLevel="0" max="4084" min="4084" style="244" width="3.88"/>
    <col collapsed="false" customWidth="true" hidden="false" outlineLevel="0" max="4085" min="4085" style="244" width="16"/>
    <col collapsed="false" customWidth="true" hidden="false" outlineLevel="0" max="4086" min="4086" style="244" width="16.67"/>
    <col collapsed="false" customWidth="true" hidden="false" outlineLevel="0" max="4087" min="4087" style="244" width="13.44"/>
    <col collapsed="false" customWidth="true" hidden="false" outlineLevel="0" max="4089" min="4088" style="244" width="10.89"/>
    <col collapsed="false" customWidth="true" hidden="false" outlineLevel="0" max="4090" min="4090" style="244" width="6.22"/>
    <col collapsed="false" customWidth="true" hidden="false" outlineLevel="0" max="4091" min="4091" style="244" width="8.88"/>
    <col collapsed="false" customWidth="true" hidden="false" outlineLevel="0" max="4092" min="4092" style="244" width="13.89"/>
    <col collapsed="false" customWidth="true" hidden="false" outlineLevel="0" max="4093" min="4093" style="244" width="13.22"/>
    <col collapsed="false" customWidth="true" hidden="false" outlineLevel="0" max="4094" min="4094" style="244" width="16"/>
    <col collapsed="false" customWidth="true" hidden="false" outlineLevel="0" max="4095" min="4095" style="244" width="11.66"/>
    <col collapsed="false" customWidth="true" hidden="false" outlineLevel="0" max="4096" min="4096" style="244" width="16.89"/>
    <col collapsed="false" customWidth="true" hidden="false" outlineLevel="0" max="4097" min="4097" style="244" width="13.22"/>
    <col collapsed="false" customWidth="true" hidden="false" outlineLevel="0" max="4098" min="4098" style="244" width="18.34"/>
    <col collapsed="false" customWidth="true" hidden="false" outlineLevel="0" max="4099" min="4099" style="244" width="15"/>
    <col collapsed="false" customWidth="true" hidden="false" outlineLevel="0" max="4100" min="4100" style="244" width="14.77"/>
    <col collapsed="false" customWidth="true" hidden="false" outlineLevel="0" max="4101" min="4101" style="244" width="14.66"/>
    <col collapsed="false" customWidth="true" hidden="false" outlineLevel="0" max="4102" min="4102" style="244" width="13.78"/>
    <col collapsed="false" customWidth="true" hidden="false" outlineLevel="0" max="4103" min="4103" style="244" width="14.22"/>
    <col collapsed="false" customWidth="true" hidden="false" outlineLevel="0" max="4104" min="4104" style="244" width="15.11"/>
    <col collapsed="false" customWidth="true" hidden="false" outlineLevel="0" max="4105" min="4105" style="244" width="20.44"/>
    <col collapsed="false" customWidth="true" hidden="false" outlineLevel="0" max="4106" min="4106" style="244" width="27.88"/>
    <col collapsed="false" customWidth="true" hidden="false" outlineLevel="0" max="4107" min="4107" style="244" width="6.88"/>
    <col collapsed="false" customWidth="true" hidden="false" outlineLevel="0" max="4108" min="4108" style="244" width="5"/>
    <col collapsed="false" customWidth="true" hidden="false" outlineLevel="0" max="4109" min="4109" style="244" width="8"/>
    <col collapsed="false" customWidth="true" hidden="false" outlineLevel="0" max="4110" min="4110" style="244" width="11.88"/>
    <col collapsed="false" customWidth="false" hidden="false" outlineLevel="0" max="4339" min="4111" style="244" width="9"/>
    <col collapsed="false" customWidth="true" hidden="false" outlineLevel="0" max="4340" min="4340" style="244" width="3.88"/>
    <col collapsed="false" customWidth="true" hidden="false" outlineLevel="0" max="4341" min="4341" style="244" width="16"/>
    <col collapsed="false" customWidth="true" hidden="false" outlineLevel="0" max="4342" min="4342" style="244" width="16.67"/>
    <col collapsed="false" customWidth="true" hidden="false" outlineLevel="0" max="4343" min="4343" style="244" width="13.44"/>
    <col collapsed="false" customWidth="true" hidden="false" outlineLevel="0" max="4345" min="4344" style="244" width="10.89"/>
    <col collapsed="false" customWidth="true" hidden="false" outlineLevel="0" max="4346" min="4346" style="244" width="6.22"/>
    <col collapsed="false" customWidth="true" hidden="false" outlineLevel="0" max="4347" min="4347" style="244" width="8.88"/>
    <col collapsed="false" customWidth="true" hidden="false" outlineLevel="0" max="4348" min="4348" style="244" width="13.89"/>
    <col collapsed="false" customWidth="true" hidden="false" outlineLevel="0" max="4349" min="4349" style="244" width="13.22"/>
    <col collapsed="false" customWidth="true" hidden="false" outlineLevel="0" max="4350" min="4350" style="244" width="16"/>
    <col collapsed="false" customWidth="true" hidden="false" outlineLevel="0" max="4351" min="4351" style="244" width="11.66"/>
    <col collapsed="false" customWidth="true" hidden="false" outlineLevel="0" max="4352" min="4352" style="244" width="16.89"/>
    <col collapsed="false" customWidth="true" hidden="false" outlineLevel="0" max="4353" min="4353" style="244" width="13.22"/>
    <col collapsed="false" customWidth="true" hidden="false" outlineLevel="0" max="4354" min="4354" style="244" width="18.34"/>
    <col collapsed="false" customWidth="true" hidden="false" outlineLevel="0" max="4355" min="4355" style="244" width="15"/>
    <col collapsed="false" customWidth="true" hidden="false" outlineLevel="0" max="4356" min="4356" style="244" width="14.77"/>
    <col collapsed="false" customWidth="true" hidden="false" outlineLevel="0" max="4357" min="4357" style="244" width="14.66"/>
    <col collapsed="false" customWidth="true" hidden="false" outlineLevel="0" max="4358" min="4358" style="244" width="13.78"/>
    <col collapsed="false" customWidth="true" hidden="false" outlineLevel="0" max="4359" min="4359" style="244" width="14.22"/>
    <col collapsed="false" customWidth="true" hidden="false" outlineLevel="0" max="4360" min="4360" style="244" width="15.11"/>
    <col collapsed="false" customWidth="true" hidden="false" outlineLevel="0" max="4361" min="4361" style="244" width="20.44"/>
    <col collapsed="false" customWidth="true" hidden="false" outlineLevel="0" max="4362" min="4362" style="244" width="27.88"/>
    <col collapsed="false" customWidth="true" hidden="false" outlineLevel="0" max="4363" min="4363" style="244" width="6.88"/>
    <col collapsed="false" customWidth="true" hidden="false" outlineLevel="0" max="4364" min="4364" style="244" width="5"/>
    <col collapsed="false" customWidth="true" hidden="false" outlineLevel="0" max="4365" min="4365" style="244" width="8"/>
    <col collapsed="false" customWidth="true" hidden="false" outlineLevel="0" max="4366" min="4366" style="244" width="11.88"/>
    <col collapsed="false" customWidth="false" hidden="false" outlineLevel="0" max="4595" min="4367" style="244" width="9"/>
    <col collapsed="false" customWidth="true" hidden="false" outlineLevel="0" max="4596" min="4596" style="244" width="3.88"/>
    <col collapsed="false" customWidth="true" hidden="false" outlineLevel="0" max="4597" min="4597" style="244" width="16"/>
    <col collapsed="false" customWidth="true" hidden="false" outlineLevel="0" max="4598" min="4598" style="244" width="16.67"/>
    <col collapsed="false" customWidth="true" hidden="false" outlineLevel="0" max="4599" min="4599" style="244" width="13.44"/>
    <col collapsed="false" customWidth="true" hidden="false" outlineLevel="0" max="4601" min="4600" style="244" width="10.89"/>
    <col collapsed="false" customWidth="true" hidden="false" outlineLevel="0" max="4602" min="4602" style="244" width="6.22"/>
    <col collapsed="false" customWidth="true" hidden="false" outlineLevel="0" max="4603" min="4603" style="244" width="8.88"/>
    <col collapsed="false" customWidth="true" hidden="false" outlineLevel="0" max="4604" min="4604" style="244" width="13.89"/>
    <col collapsed="false" customWidth="true" hidden="false" outlineLevel="0" max="4605" min="4605" style="244" width="13.22"/>
    <col collapsed="false" customWidth="true" hidden="false" outlineLevel="0" max="4606" min="4606" style="244" width="16"/>
    <col collapsed="false" customWidth="true" hidden="false" outlineLevel="0" max="4607" min="4607" style="244" width="11.66"/>
    <col collapsed="false" customWidth="true" hidden="false" outlineLevel="0" max="4608" min="4608" style="244" width="16.89"/>
    <col collapsed="false" customWidth="true" hidden="false" outlineLevel="0" max="4609" min="4609" style="244" width="13.22"/>
    <col collapsed="false" customWidth="true" hidden="false" outlineLevel="0" max="4610" min="4610" style="244" width="18.34"/>
    <col collapsed="false" customWidth="true" hidden="false" outlineLevel="0" max="4611" min="4611" style="244" width="15"/>
    <col collapsed="false" customWidth="true" hidden="false" outlineLevel="0" max="4612" min="4612" style="244" width="14.77"/>
    <col collapsed="false" customWidth="true" hidden="false" outlineLevel="0" max="4613" min="4613" style="244" width="14.66"/>
    <col collapsed="false" customWidth="true" hidden="false" outlineLevel="0" max="4614" min="4614" style="244" width="13.78"/>
    <col collapsed="false" customWidth="true" hidden="false" outlineLevel="0" max="4615" min="4615" style="244" width="14.22"/>
    <col collapsed="false" customWidth="true" hidden="false" outlineLevel="0" max="4616" min="4616" style="244" width="15.11"/>
    <col collapsed="false" customWidth="true" hidden="false" outlineLevel="0" max="4617" min="4617" style="244" width="20.44"/>
    <col collapsed="false" customWidth="true" hidden="false" outlineLevel="0" max="4618" min="4618" style="244" width="27.88"/>
    <col collapsed="false" customWidth="true" hidden="false" outlineLevel="0" max="4619" min="4619" style="244" width="6.88"/>
    <col collapsed="false" customWidth="true" hidden="false" outlineLevel="0" max="4620" min="4620" style="244" width="5"/>
    <col collapsed="false" customWidth="true" hidden="false" outlineLevel="0" max="4621" min="4621" style="244" width="8"/>
    <col collapsed="false" customWidth="true" hidden="false" outlineLevel="0" max="4622" min="4622" style="244" width="11.88"/>
    <col collapsed="false" customWidth="false" hidden="false" outlineLevel="0" max="4851" min="4623" style="244" width="9"/>
    <col collapsed="false" customWidth="true" hidden="false" outlineLevel="0" max="4852" min="4852" style="244" width="3.88"/>
    <col collapsed="false" customWidth="true" hidden="false" outlineLevel="0" max="4853" min="4853" style="244" width="16"/>
    <col collapsed="false" customWidth="true" hidden="false" outlineLevel="0" max="4854" min="4854" style="244" width="16.67"/>
    <col collapsed="false" customWidth="true" hidden="false" outlineLevel="0" max="4855" min="4855" style="244" width="13.44"/>
    <col collapsed="false" customWidth="true" hidden="false" outlineLevel="0" max="4857" min="4856" style="244" width="10.89"/>
    <col collapsed="false" customWidth="true" hidden="false" outlineLevel="0" max="4858" min="4858" style="244" width="6.22"/>
    <col collapsed="false" customWidth="true" hidden="false" outlineLevel="0" max="4859" min="4859" style="244" width="8.88"/>
    <col collapsed="false" customWidth="true" hidden="false" outlineLevel="0" max="4860" min="4860" style="244" width="13.89"/>
    <col collapsed="false" customWidth="true" hidden="false" outlineLevel="0" max="4861" min="4861" style="244" width="13.22"/>
    <col collapsed="false" customWidth="true" hidden="false" outlineLevel="0" max="4862" min="4862" style="244" width="16"/>
    <col collapsed="false" customWidth="true" hidden="false" outlineLevel="0" max="4863" min="4863" style="244" width="11.66"/>
    <col collapsed="false" customWidth="true" hidden="false" outlineLevel="0" max="4864" min="4864" style="244" width="16.89"/>
    <col collapsed="false" customWidth="true" hidden="false" outlineLevel="0" max="4865" min="4865" style="244" width="13.22"/>
    <col collapsed="false" customWidth="true" hidden="false" outlineLevel="0" max="4866" min="4866" style="244" width="18.34"/>
    <col collapsed="false" customWidth="true" hidden="false" outlineLevel="0" max="4867" min="4867" style="244" width="15"/>
    <col collapsed="false" customWidth="true" hidden="false" outlineLevel="0" max="4868" min="4868" style="244" width="14.77"/>
    <col collapsed="false" customWidth="true" hidden="false" outlineLevel="0" max="4869" min="4869" style="244" width="14.66"/>
    <col collapsed="false" customWidth="true" hidden="false" outlineLevel="0" max="4870" min="4870" style="244" width="13.78"/>
    <col collapsed="false" customWidth="true" hidden="false" outlineLevel="0" max="4871" min="4871" style="244" width="14.22"/>
    <col collapsed="false" customWidth="true" hidden="false" outlineLevel="0" max="4872" min="4872" style="244" width="15.11"/>
    <col collapsed="false" customWidth="true" hidden="false" outlineLevel="0" max="4873" min="4873" style="244" width="20.44"/>
    <col collapsed="false" customWidth="true" hidden="false" outlineLevel="0" max="4874" min="4874" style="244" width="27.88"/>
    <col collapsed="false" customWidth="true" hidden="false" outlineLevel="0" max="4875" min="4875" style="244" width="6.88"/>
    <col collapsed="false" customWidth="true" hidden="false" outlineLevel="0" max="4876" min="4876" style="244" width="5"/>
    <col collapsed="false" customWidth="true" hidden="false" outlineLevel="0" max="4877" min="4877" style="244" width="8"/>
    <col collapsed="false" customWidth="true" hidden="false" outlineLevel="0" max="4878" min="4878" style="244" width="11.88"/>
    <col collapsed="false" customWidth="false" hidden="false" outlineLevel="0" max="5107" min="4879" style="244" width="9"/>
    <col collapsed="false" customWidth="true" hidden="false" outlineLevel="0" max="5108" min="5108" style="244" width="3.88"/>
    <col collapsed="false" customWidth="true" hidden="false" outlineLevel="0" max="5109" min="5109" style="244" width="16"/>
    <col collapsed="false" customWidth="true" hidden="false" outlineLevel="0" max="5110" min="5110" style="244" width="16.67"/>
    <col collapsed="false" customWidth="true" hidden="false" outlineLevel="0" max="5111" min="5111" style="244" width="13.44"/>
    <col collapsed="false" customWidth="true" hidden="false" outlineLevel="0" max="5113" min="5112" style="244" width="10.89"/>
    <col collapsed="false" customWidth="true" hidden="false" outlineLevel="0" max="5114" min="5114" style="244" width="6.22"/>
    <col collapsed="false" customWidth="true" hidden="false" outlineLevel="0" max="5115" min="5115" style="244" width="8.88"/>
    <col collapsed="false" customWidth="true" hidden="false" outlineLevel="0" max="5116" min="5116" style="244" width="13.89"/>
    <col collapsed="false" customWidth="true" hidden="false" outlineLevel="0" max="5117" min="5117" style="244" width="13.22"/>
    <col collapsed="false" customWidth="true" hidden="false" outlineLevel="0" max="5118" min="5118" style="244" width="16"/>
    <col collapsed="false" customWidth="true" hidden="false" outlineLevel="0" max="5119" min="5119" style="244" width="11.66"/>
    <col collapsed="false" customWidth="true" hidden="false" outlineLevel="0" max="5120" min="5120" style="244" width="16.89"/>
    <col collapsed="false" customWidth="true" hidden="false" outlineLevel="0" max="5121" min="5121" style="244" width="13.22"/>
    <col collapsed="false" customWidth="true" hidden="false" outlineLevel="0" max="5122" min="5122" style="244" width="18.34"/>
    <col collapsed="false" customWidth="true" hidden="false" outlineLevel="0" max="5123" min="5123" style="244" width="15"/>
    <col collapsed="false" customWidth="true" hidden="false" outlineLevel="0" max="5124" min="5124" style="244" width="14.77"/>
    <col collapsed="false" customWidth="true" hidden="false" outlineLevel="0" max="5125" min="5125" style="244" width="14.66"/>
    <col collapsed="false" customWidth="true" hidden="false" outlineLevel="0" max="5126" min="5126" style="244" width="13.78"/>
    <col collapsed="false" customWidth="true" hidden="false" outlineLevel="0" max="5127" min="5127" style="244" width="14.22"/>
    <col collapsed="false" customWidth="true" hidden="false" outlineLevel="0" max="5128" min="5128" style="244" width="15.11"/>
    <col collapsed="false" customWidth="true" hidden="false" outlineLevel="0" max="5129" min="5129" style="244" width="20.44"/>
    <col collapsed="false" customWidth="true" hidden="false" outlineLevel="0" max="5130" min="5130" style="244" width="27.88"/>
    <col collapsed="false" customWidth="true" hidden="false" outlineLevel="0" max="5131" min="5131" style="244" width="6.88"/>
    <col collapsed="false" customWidth="true" hidden="false" outlineLevel="0" max="5132" min="5132" style="244" width="5"/>
    <col collapsed="false" customWidth="true" hidden="false" outlineLevel="0" max="5133" min="5133" style="244" width="8"/>
    <col collapsed="false" customWidth="true" hidden="false" outlineLevel="0" max="5134" min="5134" style="244" width="11.88"/>
    <col collapsed="false" customWidth="false" hidden="false" outlineLevel="0" max="5363" min="5135" style="244" width="9"/>
    <col collapsed="false" customWidth="true" hidden="false" outlineLevel="0" max="5364" min="5364" style="244" width="3.88"/>
    <col collapsed="false" customWidth="true" hidden="false" outlineLevel="0" max="5365" min="5365" style="244" width="16"/>
    <col collapsed="false" customWidth="true" hidden="false" outlineLevel="0" max="5366" min="5366" style="244" width="16.67"/>
    <col collapsed="false" customWidth="true" hidden="false" outlineLevel="0" max="5367" min="5367" style="244" width="13.44"/>
    <col collapsed="false" customWidth="true" hidden="false" outlineLevel="0" max="5369" min="5368" style="244" width="10.89"/>
    <col collapsed="false" customWidth="true" hidden="false" outlineLevel="0" max="5370" min="5370" style="244" width="6.22"/>
    <col collapsed="false" customWidth="true" hidden="false" outlineLevel="0" max="5371" min="5371" style="244" width="8.88"/>
    <col collapsed="false" customWidth="true" hidden="false" outlineLevel="0" max="5372" min="5372" style="244" width="13.89"/>
    <col collapsed="false" customWidth="true" hidden="false" outlineLevel="0" max="5373" min="5373" style="244" width="13.22"/>
    <col collapsed="false" customWidth="true" hidden="false" outlineLevel="0" max="5374" min="5374" style="244" width="16"/>
    <col collapsed="false" customWidth="true" hidden="false" outlineLevel="0" max="5375" min="5375" style="244" width="11.66"/>
    <col collapsed="false" customWidth="true" hidden="false" outlineLevel="0" max="5376" min="5376" style="244" width="16.89"/>
    <col collapsed="false" customWidth="true" hidden="false" outlineLevel="0" max="5377" min="5377" style="244" width="13.22"/>
    <col collapsed="false" customWidth="true" hidden="false" outlineLevel="0" max="5378" min="5378" style="244" width="18.34"/>
    <col collapsed="false" customWidth="true" hidden="false" outlineLevel="0" max="5379" min="5379" style="244" width="15"/>
    <col collapsed="false" customWidth="true" hidden="false" outlineLevel="0" max="5380" min="5380" style="244" width="14.77"/>
    <col collapsed="false" customWidth="true" hidden="false" outlineLevel="0" max="5381" min="5381" style="244" width="14.66"/>
    <col collapsed="false" customWidth="true" hidden="false" outlineLevel="0" max="5382" min="5382" style="244" width="13.78"/>
    <col collapsed="false" customWidth="true" hidden="false" outlineLevel="0" max="5383" min="5383" style="244" width="14.22"/>
    <col collapsed="false" customWidth="true" hidden="false" outlineLevel="0" max="5384" min="5384" style="244" width="15.11"/>
    <col collapsed="false" customWidth="true" hidden="false" outlineLevel="0" max="5385" min="5385" style="244" width="20.44"/>
    <col collapsed="false" customWidth="true" hidden="false" outlineLevel="0" max="5386" min="5386" style="244" width="27.88"/>
    <col collapsed="false" customWidth="true" hidden="false" outlineLevel="0" max="5387" min="5387" style="244" width="6.88"/>
    <col collapsed="false" customWidth="true" hidden="false" outlineLevel="0" max="5388" min="5388" style="244" width="5"/>
    <col collapsed="false" customWidth="true" hidden="false" outlineLevel="0" max="5389" min="5389" style="244" width="8"/>
    <col collapsed="false" customWidth="true" hidden="false" outlineLevel="0" max="5390" min="5390" style="244" width="11.88"/>
    <col collapsed="false" customWidth="false" hidden="false" outlineLevel="0" max="5619" min="5391" style="244" width="9"/>
    <col collapsed="false" customWidth="true" hidden="false" outlineLevel="0" max="5620" min="5620" style="244" width="3.88"/>
    <col collapsed="false" customWidth="true" hidden="false" outlineLevel="0" max="5621" min="5621" style="244" width="16"/>
    <col collapsed="false" customWidth="true" hidden="false" outlineLevel="0" max="5622" min="5622" style="244" width="16.67"/>
    <col collapsed="false" customWidth="true" hidden="false" outlineLevel="0" max="5623" min="5623" style="244" width="13.44"/>
    <col collapsed="false" customWidth="true" hidden="false" outlineLevel="0" max="5625" min="5624" style="244" width="10.89"/>
    <col collapsed="false" customWidth="true" hidden="false" outlineLevel="0" max="5626" min="5626" style="244" width="6.22"/>
    <col collapsed="false" customWidth="true" hidden="false" outlineLevel="0" max="5627" min="5627" style="244" width="8.88"/>
    <col collapsed="false" customWidth="true" hidden="false" outlineLevel="0" max="5628" min="5628" style="244" width="13.89"/>
    <col collapsed="false" customWidth="true" hidden="false" outlineLevel="0" max="5629" min="5629" style="244" width="13.22"/>
    <col collapsed="false" customWidth="true" hidden="false" outlineLevel="0" max="5630" min="5630" style="244" width="16"/>
    <col collapsed="false" customWidth="true" hidden="false" outlineLevel="0" max="5631" min="5631" style="244" width="11.66"/>
    <col collapsed="false" customWidth="true" hidden="false" outlineLevel="0" max="5632" min="5632" style="244" width="16.89"/>
    <col collapsed="false" customWidth="true" hidden="false" outlineLevel="0" max="5633" min="5633" style="244" width="13.22"/>
    <col collapsed="false" customWidth="true" hidden="false" outlineLevel="0" max="5634" min="5634" style="244" width="18.34"/>
    <col collapsed="false" customWidth="true" hidden="false" outlineLevel="0" max="5635" min="5635" style="244" width="15"/>
    <col collapsed="false" customWidth="true" hidden="false" outlineLevel="0" max="5636" min="5636" style="244" width="14.77"/>
    <col collapsed="false" customWidth="true" hidden="false" outlineLevel="0" max="5637" min="5637" style="244" width="14.66"/>
    <col collapsed="false" customWidth="true" hidden="false" outlineLevel="0" max="5638" min="5638" style="244" width="13.78"/>
    <col collapsed="false" customWidth="true" hidden="false" outlineLevel="0" max="5639" min="5639" style="244" width="14.22"/>
    <col collapsed="false" customWidth="true" hidden="false" outlineLevel="0" max="5640" min="5640" style="244" width="15.11"/>
    <col collapsed="false" customWidth="true" hidden="false" outlineLevel="0" max="5641" min="5641" style="244" width="20.44"/>
    <col collapsed="false" customWidth="true" hidden="false" outlineLevel="0" max="5642" min="5642" style="244" width="27.88"/>
    <col collapsed="false" customWidth="true" hidden="false" outlineLevel="0" max="5643" min="5643" style="244" width="6.88"/>
    <col collapsed="false" customWidth="true" hidden="false" outlineLevel="0" max="5644" min="5644" style="244" width="5"/>
    <col collapsed="false" customWidth="true" hidden="false" outlineLevel="0" max="5645" min="5645" style="244" width="8"/>
    <col collapsed="false" customWidth="true" hidden="false" outlineLevel="0" max="5646" min="5646" style="244" width="11.88"/>
    <col collapsed="false" customWidth="false" hidden="false" outlineLevel="0" max="5875" min="5647" style="244" width="9"/>
    <col collapsed="false" customWidth="true" hidden="false" outlineLevel="0" max="5876" min="5876" style="244" width="3.88"/>
    <col collapsed="false" customWidth="true" hidden="false" outlineLevel="0" max="5877" min="5877" style="244" width="16"/>
    <col collapsed="false" customWidth="true" hidden="false" outlineLevel="0" max="5878" min="5878" style="244" width="16.67"/>
    <col collapsed="false" customWidth="true" hidden="false" outlineLevel="0" max="5879" min="5879" style="244" width="13.44"/>
    <col collapsed="false" customWidth="true" hidden="false" outlineLevel="0" max="5881" min="5880" style="244" width="10.89"/>
    <col collapsed="false" customWidth="true" hidden="false" outlineLevel="0" max="5882" min="5882" style="244" width="6.22"/>
    <col collapsed="false" customWidth="true" hidden="false" outlineLevel="0" max="5883" min="5883" style="244" width="8.88"/>
    <col collapsed="false" customWidth="true" hidden="false" outlineLevel="0" max="5884" min="5884" style="244" width="13.89"/>
    <col collapsed="false" customWidth="true" hidden="false" outlineLevel="0" max="5885" min="5885" style="244" width="13.22"/>
    <col collapsed="false" customWidth="true" hidden="false" outlineLevel="0" max="5886" min="5886" style="244" width="16"/>
    <col collapsed="false" customWidth="true" hidden="false" outlineLevel="0" max="5887" min="5887" style="244" width="11.66"/>
    <col collapsed="false" customWidth="true" hidden="false" outlineLevel="0" max="5888" min="5888" style="244" width="16.89"/>
    <col collapsed="false" customWidth="true" hidden="false" outlineLevel="0" max="5889" min="5889" style="244" width="13.22"/>
    <col collapsed="false" customWidth="true" hidden="false" outlineLevel="0" max="5890" min="5890" style="244" width="18.34"/>
    <col collapsed="false" customWidth="true" hidden="false" outlineLevel="0" max="5891" min="5891" style="244" width="15"/>
    <col collapsed="false" customWidth="true" hidden="false" outlineLevel="0" max="5892" min="5892" style="244" width="14.77"/>
    <col collapsed="false" customWidth="true" hidden="false" outlineLevel="0" max="5893" min="5893" style="244" width="14.66"/>
    <col collapsed="false" customWidth="true" hidden="false" outlineLevel="0" max="5894" min="5894" style="244" width="13.78"/>
    <col collapsed="false" customWidth="true" hidden="false" outlineLevel="0" max="5895" min="5895" style="244" width="14.22"/>
    <col collapsed="false" customWidth="true" hidden="false" outlineLevel="0" max="5896" min="5896" style="244" width="15.11"/>
    <col collapsed="false" customWidth="true" hidden="false" outlineLevel="0" max="5897" min="5897" style="244" width="20.44"/>
    <col collapsed="false" customWidth="true" hidden="false" outlineLevel="0" max="5898" min="5898" style="244" width="27.88"/>
    <col collapsed="false" customWidth="true" hidden="false" outlineLevel="0" max="5899" min="5899" style="244" width="6.88"/>
    <col collapsed="false" customWidth="true" hidden="false" outlineLevel="0" max="5900" min="5900" style="244" width="5"/>
    <col collapsed="false" customWidth="true" hidden="false" outlineLevel="0" max="5901" min="5901" style="244" width="8"/>
    <col collapsed="false" customWidth="true" hidden="false" outlineLevel="0" max="5902" min="5902" style="244" width="11.88"/>
    <col collapsed="false" customWidth="false" hidden="false" outlineLevel="0" max="6131" min="5903" style="244" width="9"/>
    <col collapsed="false" customWidth="true" hidden="false" outlineLevel="0" max="6132" min="6132" style="244" width="3.88"/>
    <col collapsed="false" customWidth="true" hidden="false" outlineLevel="0" max="6133" min="6133" style="244" width="16"/>
    <col collapsed="false" customWidth="true" hidden="false" outlineLevel="0" max="6134" min="6134" style="244" width="16.67"/>
    <col collapsed="false" customWidth="true" hidden="false" outlineLevel="0" max="6135" min="6135" style="244" width="13.44"/>
    <col collapsed="false" customWidth="true" hidden="false" outlineLevel="0" max="6137" min="6136" style="244" width="10.89"/>
    <col collapsed="false" customWidth="true" hidden="false" outlineLevel="0" max="6138" min="6138" style="244" width="6.22"/>
    <col collapsed="false" customWidth="true" hidden="false" outlineLevel="0" max="6139" min="6139" style="244" width="8.88"/>
    <col collapsed="false" customWidth="true" hidden="false" outlineLevel="0" max="6140" min="6140" style="244" width="13.89"/>
    <col collapsed="false" customWidth="true" hidden="false" outlineLevel="0" max="6141" min="6141" style="244" width="13.22"/>
    <col collapsed="false" customWidth="true" hidden="false" outlineLevel="0" max="6142" min="6142" style="244" width="16"/>
    <col collapsed="false" customWidth="true" hidden="false" outlineLevel="0" max="6143" min="6143" style="244" width="11.66"/>
    <col collapsed="false" customWidth="true" hidden="false" outlineLevel="0" max="6144" min="6144" style="244" width="16.89"/>
    <col collapsed="false" customWidth="true" hidden="false" outlineLevel="0" max="6145" min="6145" style="244" width="13.22"/>
    <col collapsed="false" customWidth="true" hidden="false" outlineLevel="0" max="6146" min="6146" style="244" width="18.34"/>
    <col collapsed="false" customWidth="true" hidden="false" outlineLevel="0" max="6147" min="6147" style="244" width="15"/>
    <col collapsed="false" customWidth="true" hidden="false" outlineLevel="0" max="6148" min="6148" style="244" width="14.77"/>
    <col collapsed="false" customWidth="true" hidden="false" outlineLevel="0" max="6149" min="6149" style="244" width="14.66"/>
    <col collapsed="false" customWidth="true" hidden="false" outlineLevel="0" max="6150" min="6150" style="244" width="13.78"/>
    <col collapsed="false" customWidth="true" hidden="false" outlineLevel="0" max="6151" min="6151" style="244" width="14.22"/>
    <col collapsed="false" customWidth="true" hidden="false" outlineLevel="0" max="6152" min="6152" style="244" width="15.11"/>
    <col collapsed="false" customWidth="true" hidden="false" outlineLevel="0" max="6153" min="6153" style="244" width="20.44"/>
    <col collapsed="false" customWidth="true" hidden="false" outlineLevel="0" max="6154" min="6154" style="244" width="27.88"/>
    <col collapsed="false" customWidth="true" hidden="false" outlineLevel="0" max="6155" min="6155" style="244" width="6.88"/>
    <col collapsed="false" customWidth="true" hidden="false" outlineLevel="0" max="6156" min="6156" style="244" width="5"/>
    <col collapsed="false" customWidth="true" hidden="false" outlineLevel="0" max="6157" min="6157" style="244" width="8"/>
    <col collapsed="false" customWidth="true" hidden="false" outlineLevel="0" max="6158" min="6158" style="244" width="11.88"/>
    <col collapsed="false" customWidth="false" hidden="false" outlineLevel="0" max="6387" min="6159" style="244" width="9"/>
    <col collapsed="false" customWidth="true" hidden="false" outlineLevel="0" max="6388" min="6388" style="244" width="3.88"/>
    <col collapsed="false" customWidth="true" hidden="false" outlineLevel="0" max="6389" min="6389" style="244" width="16"/>
    <col collapsed="false" customWidth="true" hidden="false" outlineLevel="0" max="6390" min="6390" style="244" width="16.67"/>
    <col collapsed="false" customWidth="true" hidden="false" outlineLevel="0" max="6391" min="6391" style="244" width="13.44"/>
    <col collapsed="false" customWidth="true" hidden="false" outlineLevel="0" max="6393" min="6392" style="244" width="10.89"/>
    <col collapsed="false" customWidth="true" hidden="false" outlineLevel="0" max="6394" min="6394" style="244" width="6.22"/>
    <col collapsed="false" customWidth="true" hidden="false" outlineLevel="0" max="6395" min="6395" style="244" width="8.88"/>
    <col collapsed="false" customWidth="true" hidden="false" outlineLevel="0" max="6396" min="6396" style="244" width="13.89"/>
    <col collapsed="false" customWidth="true" hidden="false" outlineLevel="0" max="6397" min="6397" style="244" width="13.22"/>
    <col collapsed="false" customWidth="true" hidden="false" outlineLevel="0" max="6398" min="6398" style="244" width="16"/>
    <col collapsed="false" customWidth="true" hidden="false" outlineLevel="0" max="6399" min="6399" style="244" width="11.66"/>
    <col collapsed="false" customWidth="true" hidden="false" outlineLevel="0" max="6400" min="6400" style="244" width="16.89"/>
    <col collapsed="false" customWidth="true" hidden="false" outlineLevel="0" max="6401" min="6401" style="244" width="13.22"/>
    <col collapsed="false" customWidth="true" hidden="false" outlineLevel="0" max="6402" min="6402" style="244" width="18.34"/>
    <col collapsed="false" customWidth="true" hidden="false" outlineLevel="0" max="6403" min="6403" style="244" width="15"/>
    <col collapsed="false" customWidth="true" hidden="false" outlineLevel="0" max="6404" min="6404" style="244" width="14.77"/>
    <col collapsed="false" customWidth="true" hidden="false" outlineLevel="0" max="6405" min="6405" style="244" width="14.66"/>
    <col collapsed="false" customWidth="true" hidden="false" outlineLevel="0" max="6406" min="6406" style="244" width="13.78"/>
    <col collapsed="false" customWidth="true" hidden="false" outlineLevel="0" max="6407" min="6407" style="244" width="14.22"/>
    <col collapsed="false" customWidth="true" hidden="false" outlineLevel="0" max="6408" min="6408" style="244" width="15.11"/>
    <col collapsed="false" customWidth="true" hidden="false" outlineLevel="0" max="6409" min="6409" style="244" width="20.44"/>
    <col collapsed="false" customWidth="true" hidden="false" outlineLevel="0" max="6410" min="6410" style="244" width="27.88"/>
    <col collapsed="false" customWidth="true" hidden="false" outlineLevel="0" max="6411" min="6411" style="244" width="6.88"/>
    <col collapsed="false" customWidth="true" hidden="false" outlineLevel="0" max="6412" min="6412" style="244" width="5"/>
    <col collapsed="false" customWidth="true" hidden="false" outlineLevel="0" max="6413" min="6413" style="244" width="8"/>
    <col collapsed="false" customWidth="true" hidden="false" outlineLevel="0" max="6414" min="6414" style="244" width="11.88"/>
    <col collapsed="false" customWidth="false" hidden="false" outlineLevel="0" max="6643" min="6415" style="244" width="9"/>
    <col collapsed="false" customWidth="true" hidden="false" outlineLevel="0" max="6644" min="6644" style="244" width="3.88"/>
    <col collapsed="false" customWidth="true" hidden="false" outlineLevel="0" max="6645" min="6645" style="244" width="16"/>
    <col collapsed="false" customWidth="true" hidden="false" outlineLevel="0" max="6646" min="6646" style="244" width="16.67"/>
    <col collapsed="false" customWidth="true" hidden="false" outlineLevel="0" max="6647" min="6647" style="244" width="13.44"/>
    <col collapsed="false" customWidth="true" hidden="false" outlineLevel="0" max="6649" min="6648" style="244" width="10.89"/>
    <col collapsed="false" customWidth="true" hidden="false" outlineLevel="0" max="6650" min="6650" style="244" width="6.22"/>
    <col collapsed="false" customWidth="true" hidden="false" outlineLevel="0" max="6651" min="6651" style="244" width="8.88"/>
    <col collapsed="false" customWidth="true" hidden="false" outlineLevel="0" max="6652" min="6652" style="244" width="13.89"/>
    <col collapsed="false" customWidth="true" hidden="false" outlineLevel="0" max="6653" min="6653" style="244" width="13.22"/>
    <col collapsed="false" customWidth="true" hidden="false" outlineLevel="0" max="6654" min="6654" style="244" width="16"/>
    <col collapsed="false" customWidth="true" hidden="false" outlineLevel="0" max="6655" min="6655" style="244" width="11.66"/>
    <col collapsed="false" customWidth="true" hidden="false" outlineLevel="0" max="6656" min="6656" style="244" width="16.89"/>
    <col collapsed="false" customWidth="true" hidden="false" outlineLevel="0" max="6657" min="6657" style="244" width="13.22"/>
    <col collapsed="false" customWidth="true" hidden="false" outlineLevel="0" max="6658" min="6658" style="244" width="18.34"/>
    <col collapsed="false" customWidth="true" hidden="false" outlineLevel="0" max="6659" min="6659" style="244" width="15"/>
    <col collapsed="false" customWidth="true" hidden="false" outlineLevel="0" max="6660" min="6660" style="244" width="14.77"/>
    <col collapsed="false" customWidth="true" hidden="false" outlineLevel="0" max="6661" min="6661" style="244" width="14.66"/>
    <col collapsed="false" customWidth="true" hidden="false" outlineLevel="0" max="6662" min="6662" style="244" width="13.78"/>
    <col collapsed="false" customWidth="true" hidden="false" outlineLevel="0" max="6663" min="6663" style="244" width="14.22"/>
    <col collapsed="false" customWidth="true" hidden="false" outlineLevel="0" max="6664" min="6664" style="244" width="15.11"/>
    <col collapsed="false" customWidth="true" hidden="false" outlineLevel="0" max="6665" min="6665" style="244" width="20.44"/>
    <col collapsed="false" customWidth="true" hidden="false" outlineLevel="0" max="6666" min="6666" style="244" width="27.88"/>
    <col collapsed="false" customWidth="true" hidden="false" outlineLevel="0" max="6667" min="6667" style="244" width="6.88"/>
    <col collapsed="false" customWidth="true" hidden="false" outlineLevel="0" max="6668" min="6668" style="244" width="5"/>
    <col collapsed="false" customWidth="true" hidden="false" outlineLevel="0" max="6669" min="6669" style="244" width="8"/>
    <col collapsed="false" customWidth="true" hidden="false" outlineLevel="0" max="6670" min="6670" style="244" width="11.88"/>
    <col collapsed="false" customWidth="false" hidden="false" outlineLevel="0" max="6899" min="6671" style="244" width="9"/>
    <col collapsed="false" customWidth="true" hidden="false" outlineLevel="0" max="6900" min="6900" style="244" width="3.88"/>
    <col collapsed="false" customWidth="true" hidden="false" outlineLevel="0" max="6901" min="6901" style="244" width="16"/>
    <col collapsed="false" customWidth="true" hidden="false" outlineLevel="0" max="6902" min="6902" style="244" width="16.67"/>
    <col collapsed="false" customWidth="true" hidden="false" outlineLevel="0" max="6903" min="6903" style="244" width="13.44"/>
    <col collapsed="false" customWidth="true" hidden="false" outlineLevel="0" max="6905" min="6904" style="244" width="10.89"/>
    <col collapsed="false" customWidth="true" hidden="false" outlineLevel="0" max="6906" min="6906" style="244" width="6.22"/>
    <col collapsed="false" customWidth="true" hidden="false" outlineLevel="0" max="6907" min="6907" style="244" width="8.88"/>
    <col collapsed="false" customWidth="true" hidden="false" outlineLevel="0" max="6908" min="6908" style="244" width="13.89"/>
    <col collapsed="false" customWidth="true" hidden="false" outlineLevel="0" max="6909" min="6909" style="244" width="13.22"/>
    <col collapsed="false" customWidth="true" hidden="false" outlineLevel="0" max="6910" min="6910" style="244" width="16"/>
    <col collapsed="false" customWidth="true" hidden="false" outlineLevel="0" max="6911" min="6911" style="244" width="11.66"/>
    <col collapsed="false" customWidth="true" hidden="false" outlineLevel="0" max="6912" min="6912" style="244" width="16.89"/>
    <col collapsed="false" customWidth="true" hidden="false" outlineLevel="0" max="6913" min="6913" style="244" width="13.22"/>
    <col collapsed="false" customWidth="true" hidden="false" outlineLevel="0" max="6914" min="6914" style="244" width="18.34"/>
    <col collapsed="false" customWidth="true" hidden="false" outlineLevel="0" max="6915" min="6915" style="244" width="15"/>
    <col collapsed="false" customWidth="true" hidden="false" outlineLevel="0" max="6916" min="6916" style="244" width="14.77"/>
    <col collapsed="false" customWidth="true" hidden="false" outlineLevel="0" max="6917" min="6917" style="244" width="14.66"/>
    <col collapsed="false" customWidth="true" hidden="false" outlineLevel="0" max="6918" min="6918" style="244" width="13.78"/>
    <col collapsed="false" customWidth="true" hidden="false" outlineLevel="0" max="6919" min="6919" style="244" width="14.22"/>
    <col collapsed="false" customWidth="true" hidden="false" outlineLevel="0" max="6920" min="6920" style="244" width="15.11"/>
    <col collapsed="false" customWidth="true" hidden="false" outlineLevel="0" max="6921" min="6921" style="244" width="20.44"/>
    <col collapsed="false" customWidth="true" hidden="false" outlineLevel="0" max="6922" min="6922" style="244" width="27.88"/>
    <col collapsed="false" customWidth="true" hidden="false" outlineLevel="0" max="6923" min="6923" style="244" width="6.88"/>
    <col collapsed="false" customWidth="true" hidden="false" outlineLevel="0" max="6924" min="6924" style="244" width="5"/>
    <col collapsed="false" customWidth="true" hidden="false" outlineLevel="0" max="6925" min="6925" style="244" width="8"/>
    <col collapsed="false" customWidth="true" hidden="false" outlineLevel="0" max="6926" min="6926" style="244" width="11.88"/>
    <col collapsed="false" customWidth="false" hidden="false" outlineLevel="0" max="7155" min="6927" style="244" width="9"/>
    <col collapsed="false" customWidth="true" hidden="false" outlineLevel="0" max="7156" min="7156" style="244" width="3.88"/>
    <col collapsed="false" customWidth="true" hidden="false" outlineLevel="0" max="7157" min="7157" style="244" width="16"/>
    <col collapsed="false" customWidth="true" hidden="false" outlineLevel="0" max="7158" min="7158" style="244" width="16.67"/>
    <col collapsed="false" customWidth="true" hidden="false" outlineLevel="0" max="7159" min="7159" style="244" width="13.44"/>
    <col collapsed="false" customWidth="true" hidden="false" outlineLevel="0" max="7161" min="7160" style="244" width="10.89"/>
    <col collapsed="false" customWidth="true" hidden="false" outlineLevel="0" max="7162" min="7162" style="244" width="6.22"/>
    <col collapsed="false" customWidth="true" hidden="false" outlineLevel="0" max="7163" min="7163" style="244" width="8.88"/>
    <col collapsed="false" customWidth="true" hidden="false" outlineLevel="0" max="7164" min="7164" style="244" width="13.89"/>
    <col collapsed="false" customWidth="true" hidden="false" outlineLevel="0" max="7165" min="7165" style="244" width="13.22"/>
    <col collapsed="false" customWidth="true" hidden="false" outlineLevel="0" max="7166" min="7166" style="244" width="16"/>
    <col collapsed="false" customWidth="true" hidden="false" outlineLevel="0" max="7167" min="7167" style="244" width="11.66"/>
    <col collapsed="false" customWidth="true" hidden="false" outlineLevel="0" max="7168" min="7168" style="244" width="16.89"/>
    <col collapsed="false" customWidth="true" hidden="false" outlineLevel="0" max="7169" min="7169" style="244" width="13.22"/>
    <col collapsed="false" customWidth="true" hidden="false" outlineLevel="0" max="7170" min="7170" style="244" width="18.34"/>
    <col collapsed="false" customWidth="true" hidden="false" outlineLevel="0" max="7171" min="7171" style="244" width="15"/>
    <col collapsed="false" customWidth="true" hidden="false" outlineLevel="0" max="7172" min="7172" style="244" width="14.77"/>
    <col collapsed="false" customWidth="true" hidden="false" outlineLevel="0" max="7173" min="7173" style="244" width="14.66"/>
    <col collapsed="false" customWidth="true" hidden="false" outlineLevel="0" max="7174" min="7174" style="244" width="13.78"/>
    <col collapsed="false" customWidth="true" hidden="false" outlineLevel="0" max="7175" min="7175" style="244" width="14.22"/>
    <col collapsed="false" customWidth="true" hidden="false" outlineLevel="0" max="7176" min="7176" style="244" width="15.11"/>
    <col collapsed="false" customWidth="true" hidden="false" outlineLevel="0" max="7177" min="7177" style="244" width="20.44"/>
    <col collapsed="false" customWidth="true" hidden="false" outlineLevel="0" max="7178" min="7178" style="244" width="27.88"/>
    <col collapsed="false" customWidth="true" hidden="false" outlineLevel="0" max="7179" min="7179" style="244" width="6.88"/>
    <col collapsed="false" customWidth="true" hidden="false" outlineLevel="0" max="7180" min="7180" style="244" width="5"/>
    <col collapsed="false" customWidth="true" hidden="false" outlineLevel="0" max="7181" min="7181" style="244" width="8"/>
    <col collapsed="false" customWidth="true" hidden="false" outlineLevel="0" max="7182" min="7182" style="244" width="11.88"/>
    <col collapsed="false" customWidth="false" hidden="false" outlineLevel="0" max="7411" min="7183" style="244" width="9"/>
    <col collapsed="false" customWidth="true" hidden="false" outlineLevel="0" max="7412" min="7412" style="244" width="3.88"/>
    <col collapsed="false" customWidth="true" hidden="false" outlineLevel="0" max="7413" min="7413" style="244" width="16"/>
    <col collapsed="false" customWidth="true" hidden="false" outlineLevel="0" max="7414" min="7414" style="244" width="16.67"/>
    <col collapsed="false" customWidth="true" hidden="false" outlineLevel="0" max="7415" min="7415" style="244" width="13.44"/>
    <col collapsed="false" customWidth="true" hidden="false" outlineLevel="0" max="7417" min="7416" style="244" width="10.89"/>
    <col collapsed="false" customWidth="true" hidden="false" outlineLevel="0" max="7418" min="7418" style="244" width="6.22"/>
    <col collapsed="false" customWidth="true" hidden="false" outlineLevel="0" max="7419" min="7419" style="244" width="8.88"/>
    <col collapsed="false" customWidth="true" hidden="false" outlineLevel="0" max="7420" min="7420" style="244" width="13.89"/>
    <col collapsed="false" customWidth="true" hidden="false" outlineLevel="0" max="7421" min="7421" style="244" width="13.22"/>
    <col collapsed="false" customWidth="true" hidden="false" outlineLevel="0" max="7422" min="7422" style="244" width="16"/>
    <col collapsed="false" customWidth="true" hidden="false" outlineLevel="0" max="7423" min="7423" style="244" width="11.66"/>
    <col collapsed="false" customWidth="true" hidden="false" outlineLevel="0" max="7424" min="7424" style="244" width="16.89"/>
    <col collapsed="false" customWidth="true" hidden="false" outlineLevel="0" max="7425" min="7425" style="244" width="13.22"/>
    <col collapsed="false" customWidth="true" hidden="false" outlineLevel="0" max="7426" min="7426" style="244" width="18.34"/>
    <col collapsed="false" customWidth="true" hidden="false" outlineLevel="0" max="7427" min="7427" style="244" width="15"/>
    <col collapsed="false" customWidth="true" hidden="false" outlineLevel="0" max="7428" min="7428" style="244" width="14.77"/>
    <col collapsed="false" customWidth="true" hidden="false" outlineLevel="0" max="7429" min="7429" style="244" width="14.66"/>
    <col collapsed="false" customWidth="true" hidden="false" outlineLevel="0" max="7430" min="7430" style="244" width="13.78"/>
    <col collapsed="false" customWidth="true" hidden="false" outlineLevel="0" max="7431" min="7431" style="244" width="14.22"/>
    <col collapsed="false" customWidth="true" hidden="false" outlineLevel="0" max="7432" min="7432" style="244" width="15.11"/>
    <col collapsed="false" customWidth="true" hidden="false" outlineLevel="0" max="7433" min="7433" style="244" width="20.44"/>
    <col collapsed="false" customWidth="true" hidden="false" outlineLevel="0" max="7434" min="7434" style="244" width="27.88"/>
    <col collapsed="false" customWidth="true" hidden="false" outlineLevel="0" max="7435" min="7435" style="244" width="6.88"/>
    <col collapsed="false" customWidth="true" hidden="false" outlineLevel="0" max="7436" min="7436" style="244" width="5"/>
    <col collapsed="false" customWidth="true" hidden="false" outlineLevel="0" max="7437" min="7437" style="244" width="8"/>
    <col collapsed="false" customWidth="true" hidden="false" outlineLevel="0" max="7438" min="7438" style="244" width="11.88"/>
    <col collapsed="false" customWidth="false" hidden="false" outlineLevel="0" max="7667" min="7439" style="244" width="9"/>
    <col collapsed="false" customWidth="true" hidden="false" outlineLevel="0" max="7668" min="7668" style="244" width="3.88"/>
    <col collapsed="false" customWidth="true" hidden="false" outlineLevel="0" max="7669" min="7669" style="244" width="16"/>
    <col collapsed="false" customWidth="true" hidden="false" outlineLevel="0" max="7670" min="7670" style="244" width="16.67"/>
    <col collapsed="false" customWidth="true" hidden="false" outlineLevel="0" max="7671" min="7671" style="244" width="13.44"/>
    <col collapsed="false" customWidth="true" hidden="false" outlineLevel="0" max="7673" min="7672" style="244" width="10.89"/>
    <col collapsed="false" customWidth="true" hidden="false" outlineLevel="0" max="7674" min="7674" style="244" width="6.22"/>
    <col collapsed="false" customWidth="true" hidden="false" outlineLevel="0" max="7675" min="7675" style="244" width="8.88"/>
    <col collapsed="false" customWidth="true" hidden="false" outlineLevel="0" max="7676" min="7676" style="244" width="13.89"/>
    <col collapsed="false" customWidth="true" hidden="false" outlineLevel="0" max="7677" min="7677" style="244" width="13.22"/>
    <col collapsed="false" customWidth="true" hidden="false" outlineLevel="0" max="7678" min="7678" style="244" width="16"/>
    <col collapsed="false" customWidth="true" hidden="false" outlineLevel="0" max="7679" min="7679" style="244" width="11.66"/>
    <col collapsed="false" customWidth="true" hidden="false" outlineLevel="0" max="7680" min="7680" style="244" width="16.89"/>
    <col collapsed="false" customWidth="true" hidden="false" outlineLevel="0" max="7681" min="7681" style="244" width="13.22"/>
    <col collapsed="false" customWidth="true" hidden="false" outlineLevel="0" max="7682" min="7682" style="244" width="18.34"/>
    <col collapsed="false" customWidth="true" hidden="false" outlineLevel="0" max="7683" min="7683" style="244" width="15"/>
    <col collapsed="false" customWidth="true" hidden="false" outlineLevel="0" max="7684" min="7684" style="244" width="14.77"/>
    <col collapsed="false" customWidth="true" hidden="false" outlineLevel="0" max="7685" min="7685" style="244" width="14.66"/>
    <col collapsed="false" customWidth="true" hidden="false" outlineLevel="0" max="7686" min="7686" style="244" width="13.78"/>
    <col collapsed="false" customWidth="true" hidden="false" outlineLevel="0" max="7687" min="7687" style="244" width="14.22"/>
    <col collapsed="false" customWidth="true" hidden="false" outlineLevel="0" max="7688" min="7688" style="244" width="15.11"/>
    <col collapsed="false" customWidth="true" hidden="false" outlineLevel="0" max="7689" min="7689" style="244" width="20.44"/>
    <col collapsed="false" customWidth="true" hidden="false" outlineLevel="0" max="7690" min="7690" style="244" width="27.88"/>
    <col collapsed="false" customWidth="true" hidden="false" outlineLevel="0" max="7691" min="7691" style="244" width="6.88"/>
    <col collapsed="false" customWidth="true" hidden="false" outlineLevel="0" max="7692" min="7692" style="244" width="5"/>
    <col collapsed="false" customWidth="true" hidden="false" outlineLevel="0" max="7693" min="7693" style="244" width="8"/>
    <col collapsed="false" customWidth="true" hidden="false" outlineLevel="0" max="7694" min="7694" style="244" width="11.88"/>
    <col collapsed="false" customWidth="false" hidden="false" outlineLevel="0" max="7923" min="7695" style="244" width="9"/>
    <col collapsed="false" customWidth="true" hidden="false" outlineLevel="0" max="7924" min="7924" style="244" width="3.88"/>
    <col collapsed="false" customWidth="true" hidden="false" outlineLevel="0" max="7925" min="7925" style="244" width="16"/>
    <col collapsed="false" customWidth="true" hidden="false" outlineLevel="0" max="7926" min="7926" style="244" width="16.67"/>
    <col collapsed="false" customWidth="true" hidden="false" outlineLevel="0" max="7927" min="7927" style="244" width="13.44"/>
    <col collapsed="false" customWidth="true" hidden="false" outlineLevel="0" max="7929" min="7928" style="244" width="10.89"/>
    <col collapsed="false" customWidth="true" hidden="false" outlineLevel="0" max="7930" min="7930" style="244" width="6.22"/>
    <col collapsed="false" customWidth="true" hidden="false" outlineLevel="0" max="7931" min="7931" style="244" width="8.88"/>
    <col collapsed="false" customWidth="true" hidden="false" outlineLevel="0" max="7932" min="7932" style="244" width="13.89"/>
    <col collapsed="false" customWidth="true" hidden="false" outlineLevel="0" max="7933" min="7933" style="244" width="13.22"/>
    <col collapsed="false" customWidth="true" hidden="false" outlineLevel="0" max="7934" min="7934" style="244" width="16"/>
    <col collapsed="false" customWidth="true" hidden="false" outlineLevel="0" max="7935" min="7935" style="244" width="11.66"/>
    <col collapsed="false" customWidth="true" hidden="false" outlineLevel="0" max="7936" min="7936" style="244" width="16.89"/>
    <col collapsed="false" customWidth="true" hidden="false" outlineLevel="0" max="7937" min="7937" style="244" width="13.22"/>
    <col collapsed="false" customWidth="true" hidden="false" outlineLevel="0" max="7938" min="7938" style="244" width="18.34"/>
    <col collapsed="false" customWidth="true" hidden="false" outlineLevel="0" max="7939" min="7939" style="244" width="15"/>
    <col collapsed="false" customWidth="true" hidden="false" outlineLevel="0" max="7940" min="7940" style="244" width="14.77"/>
    <col collapsed="false" customWidth="true" hidden="false" outlineLevel="0" max="7941" min="7941" style="244" width="14.66"/>
    <col collapsed="false" customWidth="true" hidden="false" outlineLevel="0" max="7942" min="7942" style="244" width="13.78"/>
    <col collapsed="false" customWidth="true" hidden="false" outlineLevel="0" max="7943" min="7943" style="244" width="14.22"/>
    <col collapsed="false" customWidth="true" hidden="false" outlineLevel="0" max="7944" min="7944" style="244" width="15.11"/>
    <col collapsed="false" customWidth="true" hidden="false" outlineLevel="0" max="7945" min="7945" style="244" width="20.44"/>
    <col collapsed="false" customWidth="true" hidden="false" outlineLevel="0" max="7946" min="7946" style="244" width="27.88"/>
    <col collapsed="false" customWidth="true" hidden="false" outlineLevel="0" max="7947" min="7947" style="244" width="6.88"/>
    <col collapsed="false" customWidth="true" hidden="false" outlineLevel="0" max="7948" min="7948" style="244" width="5"/>
    <col collapsed="false" customWidth="true" hidden="false" outlineLevel="0" max="7949" min="7949" style="244" width="8"/>
    <col collapsed="false" customWidth="true" hidden="false" outlineLevel="0" max="7950" min="7950" style="244" width="11.88"/>
    <col collapsed="false" customWidth="false" hidden="false" outlineLevel="0" max="8179" min="7951" style="244" width="9"/>
    <col collapsed="false" customWidth="true" hidden="false" outlineLevel="0" max="8180" min="8180" style="244" width="3.88"/>
    <col collapsed="false" customWidth="true" hidden="false" outlineLevel="0" max="8181" min="8181" style="244" width="16"/>
    <col collapsed="false" customWidth="true" hidden="false" outlineLevel="0" max="8182" min="8182" style="244" width="16.67"/>
    <col collapsed="false" customWidth="true" hidden="false" outlineLevel="0" max="8183" min="8183" style="244" width="13.44"/>
    <col collapsed="false" customWidth="true" hidden="false" outlineLevel="0" max="8185" min="8184" style="244" width="10.89"/>
    <col collapsed="false" customWidth="true" hidden="false" outlineLevel="0" max="8186" min="8186" style="244" width="6.22"/>
    <col collapsed="false" customWidth="true" hidden="false" outlineLevel="0" max="8187" min="8187" style="244" width="8.88"/>
    <col collapsed="false" customWidth="true" hidden="false" outlineLevel="0" max="8188" min="8188" style="244" width="13.89"/>
    <col collapsed="false" customWidth="true" hidden="false" outlineLevel="0" max="8189" min="8189" style="244" width="13.22"/>
    <col collapsed="false" customWidth="true" hidden="false" outlineLevel="0" max="8190" min="8190" style="244" width="16"/>
    <col collapsed="false" customWidth="true" hidden="false" outlineLevel="0" max="8191" min="8191" style="244" width="11.66"/>
    <col collapsed="false" customWidth="true" hidden="false" outlineLevel="0" max="8192" min="8192" style="244" width="16.89"/>
    <col collapsed="false" customWidth="true" hidden="false" outlineLevel="0" max="8193" min="8193" style="244" width="13.22"/>
    <col collapsed="false" customWidth="true" hidden="false" outlineLevel="0" max="8194" min="8194" style="244" width="18.34"/>
    <col collapsed="false" customWidth="true" hidden="false" outlineLevel="0" max="8195" min="8195" style="244" width="15"/>
    <col collapsed="false" customWidth="true" hidden="false" outlineLevel="0" max="8196" min="8196" style="244" width="14.77"/>
    <col collapsed="false" customWidth="true" hidden="false" outlineLevel="0" max="8197" min="8197" style="244" width="14.66"/>
    <col collapsed="false" customWidth="true" hidden="false" outlineLevel="0" max="8198" min="8198" style="244" width="13.78"/>
    <col collapsed="false" customWidth="true" hidden="false" outlineLevel="0" max="8199" min="8199" style="244" width="14.22"/>
    <col collapsed="false" customWidth="true" hidden="false" outlineLevel="0" max="8200" min="8200" style="244" width="15.11"/>
    <col collapsed="false" customWidth="true" hidden="false" outlineLevel="0" max="8201" min="8201" style="244" width="20.44"/>
    <col collapsed="false" customWidth="true" hidden="false" outlineLevel="0" max="8202" min="8202" style="244" width="27.88"/>
    <col collapsed="false" customWidth="true" hidden="false" outlineLevel="0" max="8203" min="8203" style="244" width="6.88"/>
    <col collapsed="false" customWidth="true" hidden="false" outlineLevel="0" max="8204" min="8204" style="244" width="5"/>
    <col collapsed="false" customWidth="true" hidden="false" outlineLevel="0" max="8205" min="8205" style="244" width="8"/>
    <col collapsed="false" customWidth="true" hidden="false" outlineLevel="0" max="8206" min="8206" style="244" width="11.88"/>
    <col collapsed="false" customWidth="false" hidden="false" outlineLevel="0" max="8435" min="8207" style="244" width="9"/>
    <col collapsed="false" customWidth="true" hidden="false" outlineLevel="0" max="8436" min="8436" style="244" width="3.88"/>
    <col collapsed="false" customWidth="true" hidden="false" outlineLevel="0" max="8437" min="8437" style="244" width="16"/>
    <col collapsed="false" customWidth="true" hidden="false" outlineLevel="0" max="8438" min="8438" style="244" width="16.67"/>
    <col collapsed="false" customWidth="true" hidden="false" outlineLevel="0" max="8439" min="8439" style="244" width="13.44"/>
    <col collapsed="false" customWidth="true" hidden="false" outlineLevel="0" max="8441" min="8440" style="244" width="10.89"/>
    <col collapsed="false" customWidth="true" hidden="false" outlineLevel="0" max="8442" min="8442" style="244" width="6.22"/>
    <col collapsed="false" customWidth="true" hidden="false" outlineLevel="0" max="8443" min="8443" style="244" width="8.88"/>
    <col collapsed="false" customWidth="true" hidden="false" outlineLevel="0" max="8444" min="8444" style="244" width="13.89"/>
    <col collapsed="false" customWidth="true" hidden="false" outlineLevel="0" max="8445" min="8445" style="244" width="13.22"/>
    <col collapsed="false" customWidth="true" hidden="false" outlineLevel="0" max="8446" min="8446" style="244" width="16"/>
    <col collapsed="false" customWidth="true" hidden="false" outlineLevel="0" max="8447" min="8447" style="244" width="11.66"/>
    <col collapsed="false" customWidth="true" hidden="false" outlineLevel="0" max="8448" min="8448" style="244" width="16.89"/>
    <col collapsed="false" customWidth="true" hidden="false" outlineLevel="0" max="8449" min="8449" style="244" width="13.22"/>
    <col collapsed="false" customWidth="true" hidden="false" outlineLevel="0" max="8450" min="8450" style="244" width="18.34"/>
    <col collapsed="false" customWidth="true" hidden="false" outlineLevel="0" max="8451" min="8451" style="244" width="15"/>
    <col collapsed="false" customWidth="true" hidden="false" outlineLevel="0" max="8452" min="8452" style="244" width="14.77"/>
    <col collapsed="false" customWidth="true" hidden="false" outlineLevel="0" max="8453" min="8453" style="244" width="14.66"/>
    <col collapsed="false" customWidth="true" hidden="false" outlineLevel="0" max="8454" min="8454" style="244" width="13.78"/>
    <col collapsed="false" customWidth="true" hidden="false" outlineLevel="0" max="8455" min="8455" style="244" width="14.22"/>
    <col collapsed="false" customWidth="true" hidden="false" outlineLevel="0" max="8456" min="8456" style="244" width="15.11"/>
    <col collapsed="false" customWidth="true" hidden="false" outlineLevel="0" max="8457" min="8457" style="244" width="20.44"/>
    <col collapsed="false" customWidth="true" hidden="false" outlineLevel="0" max="8458" min="8458" style="244" width="27.88"/>
    <col collapsed="false" customWidth="true" hidden="false" outlineLevel="0" max="8459" min="8459" style="244" width="6.88"/>
    <col collapsed="false" customWidth="true" hidden="false" outlineLevel="0" max="8460" min="8460" style="244" width="5"/>
    <col collapsed="false" customWidth="true" hidden="false" outlineLevel="0" max="8461" min="8461" style="244" width="8"/>
    <col collapsed="false" customWidth="true" hidden="false" outlineLevel="0" max="8462" min="8462" style="244" width="11.88"/>
    <col collapsed="false" customWidth="false" hidden="false" outlineLevel="0" max="8691" min="8463" style="244" width="9"/>
    <col collapsed="false" customWidth="true" hidden="false" outlineLevel="0" max="8692" min="8692" style="244" width="3.88"/>
    <col collapsed="false" customWidth="true" hidden="false" outlineLevel="0" max="8693" min="8693" style="244" width="16"/>
    <col collapsed="false" customWidth="true" hidden="false" outlineLevel="0" max="8694" min="8694" style="244" width="16.67"/>
    <col collapsed="false" customWidth="true" hidden="false" outlineLevel="0" max="8695" min="8695" style="244" width="13.44"/>
    <col collapsed="false" customWidth="true" hidden="false" outlineLevel="0" max="8697" min="8696" style="244" width="10.89"/>
    <col collapsed="false" customWidth="true" hidden="false" outlineLevel="0" max="8698" min="8698" style="244" width="6.22"/>
    <col collapsed="false" customWidth="true" hidden="false" outlineLevel="0" max="8699" min="8699" style="244" width="8.88"/>
    <col collapsed="false" customWidth="true" hidden="false" outlineLevel="0" max="8700" min="8700" style="244" width="13.89"/>
    <col collapsed="false" customWidth="true" hidden="false" outlineLevel="0" max="8701" min="8701" style="244" width="13.22"/>
    <col collapsed="false" customWidth="true" hidden="false" outlineLevel="0" max="8702" min="8702" style="244" width="16"/>
    <col collapsed="false" customWidth="true" hidden="false" outlineLevel="0" max="8703" min="8703" style="244" width="11.66"/>
    <col collapsed="false" customWidth="true" hidden="false" outlineLevel="0" max="8704" min="8704" style="244" width="16.89"/>
    <col collapsed="false" customWidth="true" hidden="false" outlineLevel="0" max="8705" min="8705" style="244" width="13.22"/>
    <col collapsed="false" customWidth="true" hidden="false" outlineLevel="0" max="8706" min="8706" style="244" width="18.34"/>
    <col collapsed="false" customWidth="true" hidden="false" outlineLevel="0" max="8707" min="8707" style="244" width="15"/>
    <col collapsed="false" customWidth="true" hidden="false" outlineLevel="0" max="8708" min="8708" style="244" width="14.77"/>
    <col collapsed="false" customWidth="true" hidden="false" outlineLevel="0" max="8709" min="8709" style="244" width="14.66"/>
    <col collapsed="false" customWidth="true" hidden="false" outlineLevel="0" max="8710" min="8710" style="244" width="13.78"/>
    <col collapsed="false" customWidth="true" hidden="false" outlineLevel="0" max="8711" min="8711" style="244" width="14.22"/>
    <col collapsed="false" customWidth="true" hidden="false" outlineLevel="0" max="8712" min="8712" style="244" width="15.11"/>
    <col collapsed="false" customWidth="true" hidden="false" outlineLevel="0" max="8713" min="8713" style="244" width="20.44"/>
    <col collapsed="false" customWidth="true" hidden="false" outlineLevel="0" max="8714" min="8714" style="244" width="27.88"/>
    <col collapsed="false" customWidth="true" hidden="false" outlineLevel="0" max="8715" min="8715" style="244" width="6.88"/>
    <col collapsed="false" customWidth="true" hidden="false" outlineLevel="0" max="8716" min="8716" style="244" width="5"/>
    <col collapsed="false" customWidth="true" hidden="false" outlineLevel="0" max="8717" min="8717" style="244" width="8"/>
    <col collapsed="false" customWidth="true" hidden="false" outlineLevel="0" max="8718" min="8718" style="244" width="11.88"/>
    <col collapsed="false" customWidth="false" hidden="false" outlineLevel="0" max="8947" min="8719" style="244" width="9"/>
    <col collapsed="false" customWidth="true" hidden="false" outlineLevel="0" max="8948" min="8948" style="244" width="3.88"/>
    <col collapsed="false" customWidth="true" hidden="false" outlineLevel="0" max="8949" min="8949" style="244" width="16"/>
    <col collapsed="false" customWidth="true" hidden="false" outlineLevel="0" max="8950" min="8950" style="244" width="16.67"/>
    <col collapsed="false" customWidth="true" hidden="false" outlineLevel="0" max="8951" min="8951" style="244" width="13.44"/>
    <col collapsed="false" customWidth="true" hidden="false" outlineLevel="0" max="8953" min="8952" style="244" width="10.89"/>
    <col collapsed="false" customWidth="true" hidden="false" outlineLevel="0" max="8954" min="8954" style="244" width="6.22"/>
    <col collapsed="false" customWidth="true" hidden="false" outlineLevel="0" max="8955" min="8955" style="244" width="8.88"/>
    <col collapsed="false" customWidth="true" hidden="false" outlineLevel="0" max="8956" min="8956" style="244" width="13.89"/>
    <col collapsed="false" customWidth="true" hidden="false" outlineLevel="0" max="8957" min="8957" style="244" width="13.22"/>
    <col collapsed="false" customWidth="true" hidden="false" outlineLevel="0" max="8958" min="8958" style="244" width="16"/>
    <col collapsed="false" customWidth="true" hidden="false" outlineLevel="0" max="8959" min="8959" style="244" width="11.66"/>
    <col collapsed="false" customWidth="true" hidden="false" outlineLevel="0" max="8960" min="8960" style="244" width="16.89"/>
    <col collapsed="false" customWidth="true" hidden="false" outlineLevel="0" max="8961" min="8961" style="244" width="13.22"/>
    <col collapsed="false" customWidth="true" hidden="false" outlineLevel="0" max="8962" min="8962" style="244" width="18.34"/>
    <col collapsed="false" customWidth="true" hidden="false" outlineLevel="0" max="8963" min="8963" style="244" width="15"/>
    <col collapsed="false" customWidth="true" hidden="false" outlineLevel="0" max="8964" min="8964" style="244" width="14.77"/>
    <col collapsed="false" customWidth="true" hidden="false" outlineLevel="0" max="8965" min="8965" style="244" width="14.66"/>
    <col collapsed="false" customWidth="true" hidden="false" outlineLevel="0" max="8966" min="8966" style="244" width="13.78"/>
    <col collapsed="false" customWidth="true" hidden="false" outlineLevel="0" max="8967" min="8967" style="244" width="14.22"/>
    <col collapsed="false" customWidth="true" hidden="false" outlineLevel="0" max="8968" min="8968" style="244" width="15.11"/>
    <col collapsed="false" customWidth="true" hidden="false" outlineLevel="0" max="8969" min="8969" style="244" width="20.44"/>
    <col collapsed="false" customWidth="true" hidden="false" outlineLevel="0" max="8970" min="8970" style="244" width="27.88"/>
    <col collapsed="false" customWidth="true" hidden="false" outlineLevel="0" max="8971" min="8971" style="244" width="6.88"/>
    <col collapsed="false" customWidth="true" hidden="false" outlineLevel="0" max="8972" min="8972" style="244" width="5"/>
    <col collapsed="false" customWidth="true" hidden="false" outlineLevel="0" max="8973" min="8973" style="244" width="8"/>
    <col collapsed="false" customWidth="true" hidden="false" outlineLevel="0" max="8974" min="8974" style="244" width="11.88"/>
    <col collapsed="false" customWidth="false" hidden="false" outlineLevel="0" max="9203" min="8975" style="244" width="9"/>
    <col collapsed="false" customWidth="true" hidden="false" outlineLevel="0" max="9204" min="9204" style="244" width="3.88"/>
    <col collapsed="false" customWidth="true" hidden="false" outlineLevel="0" max="9205" min="9205" style="244" width="16"/>
    <col collapsed="false" customWidth="true" hidden="false" outlineLevel="0" max="9206" min="9206" style="244" width="16.67"/>
    <col collapsed="false" customWidth="true" hidden="false" outlineLevel="0" max="9207" min="9207" style="244" width="13.44"/>
    <col collapsed="false" customWidth="true" hidden="false" outlineLevel="0" max="9209" min="9208" style="244" width="10.89"/>
    <col collapsed="false" customWidth="true" hidden="false" outlineLevel="0" max="9210" min="9210" style="244" width="6.22"/>
    <col collapsed="false" customWidth="true" hidden="false" outlineLevel="0" max="9211" min="9211" style="244" width="8.88"/>
    <col collapsed="false" customWidth="true" hidden="false" outlineLevel="0" max="9212" min="9212" style="244" width="13.89"/>
    <col collapsed="false" customWidth="true" hidden="false" outlineLevel="0" max="9213" min="9213" style="244" width="13.22"/>
    <col collapsed="false" customWidth="true" hidden="false" outlineLevel="0" max="9214" min="9214" style="244" width="16"/>
    <col collapsed="false" customWidth="true" hidden="false" outlineLevel="0" max="9215" min="9215" style="244" width="11.66"/>
    <col collapsed="false" customWidth="true" hidden="false" outlineLevel="0" max="9216" min="9216" style="244" width="16.89"/>
    <col collapsed="false" customWidth="true" hidden="false" outlineLevel="0" max="9217" min="9217" style="244" width="13.22"/>
    <col collapsed="false" customWidth="true" hidden="false" outlineLevel="0" max="9218" min="9218" style="244" width="18.34"/>
    <col collapsed="false" customWidth="true" hidden="false" outlineLevel="0" max="9219" min="9219" style="244" width="15"/>
    <col collapsed="false" customWidth="true" hidden="false" outlineLevel="0" max="9220" min="9220" style="244" width="14.77"/>
    <col collapsed="false" customWidth="true" hidden="false" outlineLevel="0" max="9221" min="9221" style="244" width="14.66"/>
    <col collapsed="false" customWidth="true" hidden="false" outlineLevel="0" max="9222" min="9222" style="244" width="13.78"/>
    <col collapsed="false" customWidth="true" hidden="false" outlineLevel="0" max="9223" min="9223" style="244" width="14.22"/>
    <col collapsed="false" customWidth="true" hidden="false" outlineLevel="0" max="9224" min="9224" style="244" width="15.11"/>
    <col collapsed="false" customWidth="true" hidden="false" outlineLevel="0" max="9225" min="9225" style="244" width="20.44"/>
    <col collapsed="false" customWidth="true" hidden="false" outlineLevel="0" max="9226" min="9226" style="244" width="27.88"/>
    <col collapsed="false" customWidth="true" hidden="false" outlineLevel="0" max="9227" min="9227" style="244" width="6.88"/>
    <col collapsed="false" customWidth="true" hidden="false" outlineLevel="0" max="9228" min="9228" style="244" width="5"/>
    <col collapsed="false" customWidth="true" hidden="false" outlineLevel="0" max="9229" min="9229" style="244" width="8"/>
    <col collapsed="false" customWidth="true" hidden="false" outlineLevel="0" max="9230" min="9230" style="244" width="11.88"/>
    <col collapsed="false" customWidth="false" hidden="false" outlineLevel="0" max="9459" min="9231" style="244" width="9"/>
    <col collapsed="false" customWidth="true" hidden="false" outlineLevel="0" max="9460" min="9460" style="244" width="3.88"/>
    <col collapsed="false" customWidth="true" hidden="false" outlineLevel="0" max="9461" min="9461" style="244" width="16"/>
    <col collapsed="false" customWidth="true" hidden="false" outlineLevel="0" max="9462" min="9462" style="244" width="16.67"/>
    <col collapsed="false" customWidth="true" hidden="false" outlineLevel="0" max="9463" min="9463" style="244" width="13.44"/>
    <col collapsed="false" customWidth="true" hidden="false" outlineLevel="0" max="9465" min="9464" style="244" width="10.89"/>
    <col collapsed="false" customWidth="true" hidden="false" outlineLevel="0" max="9466" min="9466" style="244" width="6.22"/>
    <col collapsed="false" customWidth="true" hidden="false" outlineLevel="0" max="9467" min="9467" style="244" width="8.88"/>
    <col collapsed="false" customWidth="true" hidden="false" outlineLevel="0" max="9468" min="9468" style="244" width="13.89"/>
    <col collapsed="false" customWidth="true" hidden="false" outlineLevel="0" max="9469" min="9469" style="244" width="13.22"/>
    <col collapsed="false" customWidth="true" hidden="false" outlineLevel="0" max="9470" min="9470" style="244" width="16"/>
    <col collapsed="false" customWidth="true" hidden="false" outlineLevel="0" max="9471" min="9471" style="244" width="11.66"/>
    <col collapsed="false" customWidth="true" hidden="false" outlineLevel="0" max="9472" min="9472" style="244" width="16.89"/>
    <col collapsed="false" customWidth="true" hidden="false" outlineLevel="0" max="9473" min="9473" style="244" width="13.22"/>
    <col collapsed="false" customWidth="true" hidden="false" outlineLevel="0" max="9474" min="9474" style="244" width="18.34"/>
    <col collapsed="false" customWidth="true" hidden="false" outlineLevel="0" max="9475" min="9475" style="244" width="15"/>
    <col collapsed="false" customWidth="true" hidden="false" outlineLevel="0" max="9476" min="9476" style="244" width="14.77"/>
    <col collapsed="false" customWidth="true" hidden="false" outlineLevel="0" max="9477" min="9477" style="244" width="14.66"/>
    <col collapsed="false" customWidth="true" hidden="false" outlineLevel="0" max="9478" min="9478" style="244" width="13.78"/>
    <col collapsed="false" customWidth="true" hidden="false" outlineLevel="0" max="9479" min="9479" style="244" width="14.22"/>
    <col collapsed="false" customWidth="true" hidden="false" outlineLevel="0" max="9480" min="9480" style="244" width="15.11"/>
    <col collapsed="false" customWidth="true" hidden="false" outlineLevel="0" max="9481" min="9481" style="244" width="20.44"/>
    <col collapsed="false" customWidth="true" hidden="false" outlineLevel="0" max="9482" min="9482" style="244" width="27.88"/>
    <col collapsed="false" customWidth="true" hidden="false" outlineLevel="0" max="9483" min="9483" style="244" width="6.88"/>
    <col collapsed="false" customWidth="true" hidden="false" outlineLevel="0" max="9484" min="9484" style="244" width="5"/>
    <col collapsed="false" customWidth="true" hidden="false" outlineLevel="0" max="9485" min="9485" style="244" width="8"/>
    <col collapsed="false" customWidth="true" hidden="false" outlineLevel="0" max="9486" min="9486" style="244" width="11.88"/>
    <col collapsed="false" customWidth="false" hidden="false" outlineLevel="0" max="9715" min="9487" style="244" width="9"/>
    <col collapsed="false" customWidth="true" hidden="false" outlineLevel="0" max="9716" min="9716" style="244" width="3.88"/>
    <col collapsed="false" customWidth="true" hidden="false" outlineLevel="0" max="9717" min="9717" style="244" width="16"/>
    <col collapsed="false" customWidth="true" hidden="false" outlineLevel="0" max="9718" min="9718" style="244" width="16.67"/>
    <col collapsed="false" customWidth="true" hidden="false" outlineLevel="0" max="9719" min="9719" style="244" width="13.44"/>
    <col collapsed="false" customWidth="true" hidden="false" outlineLevel="0" max="9721" min="9720" style="244" width="10.89"/>
    <col collapsed="false" customWidth="true" hidden="false" outlineLevel="0" max="9722" min="9722" style="244" width="6.22"/>
    <col collapsed="false" customWidth="true" hidden="false" outlineLevel="0" max="9723" min="9723" style="244" width="8.88"/>
    <col collapsed="false" customWidth="true" hidden="false" outlineLevel="0" max="9724" min="9724" style="244" width="13.89"/>
    <col collapsed="false" customWidth="true" hidden="false" outlineLevel="0" max="9725" min="9725" style="244" width="13.22"/>
    <col collapsed="false" customWidth="true" hidden="false" outlineLevel="0" max="9726" min="9726" style="244" width="16"/>
    <col collapsed="false" customWidth="true" hidden="false" outlineLevel="0" max="9727" min="9727" style="244" width="11.66"/>
    <col collapsed="false" customWidth="true" hidden="false" outlineLevel="0" max="9728" min="9728" style="244" width="16.89"/>
    <col collapsed="false" customWidth="true" hidden="false" outlineLevel="0" max="9729" min="9729" style="244" width="13.22"/>
    <col collapsed="false" customWidth="true" hidden="false" outlineLevel="0" max="9730" min="9730" style="244" width="18.34"/>
    <col collapsed="false" customWidth="true" hidden="false" outlineLevel="0" max="9731" min="9731" style="244" width="15"/>
    <col collapsed="false" customWidth="true" hidden="false" outlineLevel="0" max="9732" min="9732" style="244" width="14.77"/>
    <col collapsed="false" customWidth="true" hidden="false" outlineLevel="0" max="9733" min="9733" style="244" width="14.66"/>
    <col collapsed="false" customWidth="true" hidden="false" outlineLevel="0" max="9734" min="9734" style="244" width="13.78"/>
    <col collapsed="false" customWidth="true" hidden="false" outlineLevel="0" max="9735" min="9735" style="244" width="14.22"/>
    <col collapsed="false" customWidth="true" hidden="false" outlineLevel="0" max="9736" min="9736" style="244" width="15.11"/>
    <col collapsed="false" customWidth="true" hidden="false" outlineLevel="0" max="9737" min="9737" style="244" width="20.44"/>
    <col collapsed="false" customWidth="true" hidden="false" outlineLevel="0" max="9738" min="9738" style="244" width="27.88"/>
    <col collapsed="false" customWidth="true" hidden="false" outlineLevel="0" max="9739" min="9739" style="244" width="6.88"/>
    <col collapsed="false" customWidth="true" hidden="false" outlineLevel="0" max="9740" min="9740" style="244" width="5"/>
    <col collapsed="false" customWidth="true" hidden="false" outlineLevel="0" max="9741" min="9741" style="244" width="8"/>
    <col collapsed="false" customWidth="true" hidden="false" outlineLevel="0" max="9742" min="9742" style="244" width="11.88"/>
    <col collapsed="false" customWidth="false" hidden="false" outlineLevel="0" max="9971" min="9743" style="244" width="9"/>
    <col collapsed="false" customWidth="true" hidden="false" outlineLevel="0" max="9972" min="9972" style="244" width="3.88"/>
    <col collapsed="false" customWidth="true" hidden="false" outlineLevel="0" max="9973" min="9973" style="244" width="16"/>
    <col collapsed="false" customWidth="true" hidden="false" outlineLevel="0" max="9974" min="9974" style="244" width="16.67"/>
    <col collapsed="false" customWidth="true" hidden="false" outlineLevel="0" max="9975" min="9975" style="244" width="13.44"/>
    <col collapsed="false" customWidth="true" hidden="false" outlineLevel="0" max="9977" min="9976" style="244" width="10.89"/>
    <col collapsed="false" customWidth="true" hidden="false" outlineLevel="0" max="9978" min="9978" style="244" width="6.22"/>
    <col collapsed="false" customWidth="true" hidden="false" outlineLevel="0" max="9979" min="9979" style="244" width="8.88"/>
    <col collapsed="false" customWidth="true" hidden="false" outlineLevel="0" max="9980" min="9980" style="244" width="13.89"/>
    <col collapsed="false" customWidth="true" hidden="false" outlineLevel="0" max="9981" min="9981" style="244" width="13.22"/>
    <col collapsed="false" customWidth="true" hidden="false" outlineLevel="0" max="9982" min="9982" style="244" width="16"/>
    <col collapsed="false" customWidth="true" hidden="false" outlineLevel="0" max="9983" min="9983" style="244" width="11.66"/>
    <col collapsed="false" customWidth="true" hidden="false" outlineLevel="0" max="9984" min="9984" style="244" width="16.89"/>
    <col collapsed="false" customWidth="true" hidden="false" outlineLevel="0" max="9985" min="9985" style="244" width="13.22"/>
    <col collapsed="false" customWidth="true" hidden="false" outlineLevel="0" max="9986" min="9986" style="244" width="18.34"/>
    <col collapsed="false" customWidth="true" hidden="false" outlineLevel="0" max="9987" min="9987" style="244" width="15"/>
    <col collapsed="false" customWidth="true" hidden="false" outlineLevel="0" max="9988" min="9988" style="244" width="14.77"/>
    <col collapsed="false" customWidth="true" hidden="false" outlineLevel="0" max="9989" min="9989" style="244" width="14.66"/>
    <col collapsed="false" customWidth="true" hidden="false" outlineLevel="0" max="9990" min="9990" style="244" width="13.78"/>
    <col collapsed="false" customWidth="true" hidden="false" outlineLevel="0" max="9991" min="9991" style="244" width="14.22"/>
    <col collapsed="false" customWidth="true" hidden="false" outlineLevel="0" max="9992" min="9992" style="244" width="15.11"/>
    <col collapsed="false" customWidth="true" hidden="false" outlineLevel="0" max="9993" min="9993" style="244" width="20.44"/>
    <col collapsed="false" customWidth="true" hidden="false" outlineLevel="0" max="9994" min="9994" style="244" width="27.88"/>
    <col collapsed="false" customWidth="true" hidden="false" outlineLevel="0" max="9995" min="9995" style="244" width="6.88"/>
    <col collapsed="false" customWidth="true" hidden="false" outlineLevel="0" max="9996" min="9996" style="244" width="5"/>
    <col collapsed="false" customWidth="true" hidden="false" outlineLevel="0" max="9997" min="9997" style="244" width="8"/>
    <col collapsed="false" customWidth="true" hidden="false" outlineLevel="0" max="9998" min="9998" style="244" width="11.88"/>
    <col collapsed="false" customWidth="false" hidden="false" outlineLevel="0" max="10227" min="9999" style="244" width="9"/>
    <col collapsed="false" customWidth="true" hidden="false" outlineLevel="0" max="10228" min="10228" style="244" width="3.88"/>
    <col collapsed="false" customWidth="true" hidden="false" outlineLevel="0" max="10229" min="10229" style="244" width="16"/>
    <col collapsed="false" customWidth="true" hidden="false" outlineLevel="0" max="10230" min="10230" style="244" width="16.67"/>
    <col collapsed="false" customWidth="true" hidden="false" outlineLevel="0" max="10231" min="10231" style="244" width="13.44"/>
    <col collapsed="false" customWidth="true" hidden="false" outlineLevel="0" max="10233" min="10232" style="244" width="10.89"/>
    <col collapsed="false" customWidth="true" hidden="false" outlineLevel="0" max="10234" min="10234" style="244" width="6.22"/>
    <col collapsed="false" customWidth="true" hidden="false" outlineLevel="0" max="10235" min="10235" style="244" width="8.88"/>
    <col collapsed="false" customWidth="true" hidden="false" outlineLevel="0" max="10236" min="10236" style="244" width="13.89"/>
    <col collapsed="false" customWidth="true" hidden="false" outlineLevel="0" max="10237" min="10237" style="244" width="13.22"/>
    <col collapsed="false" customWidth="true" hidden="false" outlineLevel="0" max="10238" min="10238" style="244" width="16"/>
    <col collapsed="false" customWidth="true" hidden="false" outlineLevel="0" max="10239" min="10239" style="244" width="11.66"/>
    <col collapsed="false" customWidth="true" hidden="false" outlineLevel="0" max="10240" min="10240" style="244" width="16.89"/>
    <col collapsed="false" customWidth="true" hidden="false" outlineLevel="0" max="10241" min="10241" style="244" width="13.22"/>
    <col collapsed="false" customWidth="true" hidden="false" outlineLevel="0" max="10242" min="10242" style="244" width="18.34"/>
    <col collapsed="false" customWidth="true" hidden="false" outlineLevel="0" max="10243" min="10243" style="244" width="15"/>
    <col collapsed="false" customWidth="true" hidden="false" outlineLevel="0" max="10244" min="10244" style="244" width="14.77"/>
    <col collapsed="false" customWidth="true" hidden="false" outlineLevel="0" max="10245" min="10245" style="244" width="14.66"/>
    <col collapsed="false" customWidth="true" hidden="false" outlineLevel="0" max="10246" min="10246" style="244" width="13.78"/>
    <col collapsed="false" customWidth="true" hidden="false" outlineLevel="0" max="10247" min="10247" style="244" width="14.22"/>
    <col collapsed="false" customWidth="true" hidden="false" outlineLevel="0" max="10248" min="10248" style="244" width="15.11"/>
    <col collapsed="false" customWidth="true" hidden="false" outlineLevel="0" max="10249" min="10249" style="244" width="20.44"/>
    <col collapsed="false" customWidth="true" hidden="false" outlineLevel="0" max="10250" min="10250" style="244" width="27.88"/>
    <col collapsed="false" customWidth="true" hidden="false" outlineLevel="0" max="10251" min="10251" style="244" width="6.88"/>
    <col collapsed="false" customWidth="true" hidden="false" outlineLevel="0" max="10252" min="10252" style="244" width="5"/>
    <col collapsed="false" customWidth="true" hidden="false" outlineLevel="0" max="10253" min="10253" style="244" width="8"/>
    <col collapsed="false" customWidth="true" hidden="false" outlineLevel="0" max="10254" min="10254" style="244" width="11.88"/>
    <col collapsed="false" customWidth="false" hidden="false" outlineLevel="0" max="10483" min="10255" style="244" width="9"/>
    <col collapsed="false" customWidth="true" hidden="false" outlineLevel="0" max="10484" min="10484" style="244" width="3.88"/>
    <col collapsed="false" customWidth="true" hidden="false" outlineLevel="0" max="10485" min="10485" style="244" width="16"/>
    <col collapsed="false" customWidth="true" hidden="false" outlineLevel="0" max="10486" min="10486" style="244" width="16.67"/>
    <col collapsed="false" customWidth="true" hidden="false" outlineLevel="0" max="10487" min="10487" style="244" width="13.44"/>
    <col collapsed="false" customWidth="true" hidden="false" outlineLevel="0" max="10489" min="10488" style="244" width="10.89"/>
    <col collapsed="false" customWidth="true" hidden="false" outlineLevel="0" max="10490" min="10490" style="244" width="6.22"/>
    <col collapsed="false" customWidth="true" hidden="false" outlineLevel="0" max="10491" min="10491" style="244" width="8.88"/>
    <col collapsed="false" customWidth="true" hidden="false" outlineLevel="0" max="10492" min="10492" style="244" width="13.89"/>
    <col collapsed="false" customWidth="true" hidden="false" outlineLevel="0" max="10493" min="10493" style="244" width="13.22"/>
    <col collapsed="false" customWidth="true" hidden="false" outlineLevel="0" max="10494" min="10494" style="244" width="16"/>
    <col collapsed="false" customWidth="true" hidden="false" outlineLevel="0" max="10495" min="10495" style="244" width="11.66"/>
    <col collapsed="false" customWidth="true" hidden="false" outlineLevel="0" max="10496" min="10496" style="244" width="16.89"/>
    <col collapsed="false" customWidth="true" hidden="false" outlineLevel="0" max="10497" min="10497" style="244" width="13.22"/>
    <col collapsed="false" customWidth="true" hidden="false" outlineLevel="0" max="10498" min="10498" style="244" width="18.34"/>
    <col collapsed="false" customWidth="true" hidden="false" outlineLevel="0" max="10499" min="10499" style="244" width="15"/>
    <col collapsed="false" customWidth="true" hidden="false" outlineLevel="0" max="10500" min="10500" style="244" width="14.77"/>
    <col collapsed="false" customWidth="true" hidden="false" outlineLevel="0" max="10501" min="10501" style="244" width="14.66"/>
    <col collapsed="false" customWidth="true" hidden="false" outlineLevel="0" max="10502" min="10502" style="244" width="13.78"/>
    <col collapsed="false" customWidth="true" hidden="false" outlineLevel="0" max="10503" min="10503" style="244" width="14.22"/>
    <col collapsed="false" customWidth="true" hidden="false" outlineLevel="0" max="10504" min="10504" style="244" width="15.11"/>
    <col collapsed="false" customWidth="true" hidden="false" outlineLevel="0" max="10505" min="10505" style="244" width="20.44"/>
    <col collapsed="false" customWidth="true" hidden="false" outlineLevel="0" max="10506" min="10506" style="244" width="27.88"/>
    <col collapsed="false" customWidth="true" hidden="false" outlineLevel="0" max="10507" min="10507" style="244" width="6.88"/>
    <col collapsed="false" customWidth="true" hidden="false" outlineLevel="0" max="10508" min="10508" style="244" width="5"/>
    <col collapsed="false" customWidth="true" hidden="false" outlineLevel="0" max="10509" min="10509" style="244" width="8"/>
    <col collapsed="false" customWidth="true" hidden="false" outlineLevel="0" max="10510" min="10510" style="244" width="11.88"/>
    <col collapsed="false" customWidth="false" hidden="false" outlineLevel="0" max="10739" min="10511" style="244" width="9"/>
    <col collapsed="false" customWidth="true" hidden="false" outlineLevel="0" max="10740" min="10740" style="244" width="3.88"/>
    <col collapsed="false" customWidth="true" hidden="false" outlineLevel="0" max="10741" min="10741" style="244" width="16"/>
    <col collapsed="false" customWidth="true" hidden="false" outlineLevel="0" max="10742" min="10742" style="244" width="16.67"/>
    <col collapsed="false" customWidth="true" hidden="false" outlineLevel="0" max="10743" min="10743" style="244" width="13.44"/>
    <col collapsed="false" customWidth="true" hidden="false" outlineLevel="0" max="10745" min="10744" style="244" width="10.89"/>
    <col collapsed="false" customWidth="true" hidden="false" outlineLevel="0" max="10746" min="10746" style="244" width="6.22"/>
    <col collapsed="false" customWidth="true" hidden="false" outlineLevel="0" max="10747" min="10747" style="244" width="8.88"/>
    <col collapsed="false" customWidth="true" hidden="false" outlineLevel="0" max="10748" min="10748" style="244" width="13.89"/>
    <col collapsed="false" customWidth="true" hidden="false" outlineLevel="0" max="10749" min="10749" style="244" width="13.22"/>
    <col collapsed="false" customWidth="true" hidden="false" outlineLevel="0" max="10750" min="10750" style="244" width="16"/>
    <col collapsed="false" customWidth="true" hidden="false" outlineLevel="0" max="10751" min="10751" style="244" width="11.66"/>
    <col collapsed="false" customWidth="true" hidden="false" outlineLevel="0" max="10752" min="10752" style="244" width="16.89"/>
    <col collapsed="false" customWidth="true" hidden="false" outlineLevel="0" max="10753" min="10753" style="244" width="13.22"/>
    <col collapsed="false" customWidth="true" hidden="false" outlineLevel="0" max="10754" min="10754" style="244" width="18.34"/>
    <col collapsed="false" customWidth="true" hidden="false" outlineLevel="0" max="10755" min="10755" style="244" width="15"/>
    <col collapsed="false" customWidth="true" hidden="false" outlineLevel="0" max="10756" min="10756" style="244" width="14.77"/>
    <col collapsed="false" customWidth="true" hidden="false" outlineLevel="0" max="10757" min="10757" style="244" width="14.66"/>
    <col collapsed="false" customWidth="true" hidden="false" outlineLevel="0" max="10758" min="10758" style="244" width="13.78"/>
    <col collapsed="false" customWidth="true" hidden="false" outlineLevel="0" max="10759" min="10759" style="244" width="14.22"/>
    <col collapsed="false" customWidth="true" hidden="false" outlineLevel="0" max="10760" min="10760" style="244" width="15.11"/>
    <col collapsed="false" customWidth="true" hidden="false" outlineLevel="0" max="10761" min="10761" style="244" width="20.44"/>
    <col collapsed="false" customWidth="true" hidden="false" outlineLevel="0" max="10762" min="10762" style="244" width="27.88"/>
    <col collapsed="false" customWidth="true" hidden="false" outlineLevel="0" max="10763" min="10763" style="244" width="6.88"/>
    <col collapsed="false" customWidth="true" hidden="false" outlineLevel="0" max="10764" min="10764" style="244" width="5"/>
    <col collapsed="false" customWidth="true" hidden="false" outlineLevel="0" max="10765" min="10765" style="244" width="8"/>
    <col collapsed="false" customWidth="true" hidden="false" outlineLevel="0" max="10766" min="10766" style="244" width="11.88"/>
    <col collapsed="false" customWidth="false" hidden="false" outlineLevel="0" max="10995" min="10767" style="244" width="9"/>
    <col collapsed="false" customWidth="true" hidden="false" outlineLevel="0" max="10996" min="10996" style="244" width="3.88"/>
    <col collapsed="false" customWidth="true" hidden="false" outlineLevel="0" max="10997" min="10997" style="244" width="16"/>
    <col collapsed="false" customWidth="true" hidden="false" outlineLevel="0" max="10998" min="10998" style="244" width="16.67"/>
    <col collapsed="false" customWidth="true" hidden="false" outlineLevel="0" max="10999" min="10999" style="244" width="13.44"/>
    <col collapsed="false" customWidth="true" hidden="false" outlineLevel="0" max="11001" min="11000" style="244" width="10.89"/>
    <col collapsed="false" customWidth="true" hidden="false" outlineLevel="0" max="11002" min="11002" style="244" width="6.22"/>
    <col collapsed="false" customWidth="true" hidden="false" outlineLevel="0" max="11003" min="11003" style="244" width="8.88"/>
    <col collapsed="false" customWidth="true" hidden="false" outlineLevel="0" max="11004" min="11004" style="244" width="13.89"/>
    <col collapsed="false" customWidth="true" hidden="false" outlineLevel="0" max="11005" min="11005" style="244" width="13.22"/>
    <col collapsed="false" customWidth="true" hidden="false" outlineLevel="0" max="11006" min="11006" style="244" width="16"/>
    <col collapsed="false" customWidth="true" hidden="false" outlineLevel="0" max="11007" min="11007" style="244" width="11.66"/>
    <col collapsed="false" customWidth="true" hidden="false" outlineLevel="0" max="11008" min="11008" style="244" width="16.89"/>
    <col collapsed="false" customWidth="true" hidden="false" outlineLevel="0" max="11009" min="11009" style="244" width="13.22"/>
    <col collapsed="false" customWidth="true" hidden="false" outlineLevel="0" max="11010" min="11010" style="244" width="18.34"/>
    <col collapsed="false" customWidth="true" hidden="false" outlineLevel="0" max="11011" min="11011" style="244" width="15"/>
    <col collapsed="false" customWidth="true" hidden="false" outlineLevel="0" max="11012" min="11012" style="244" width="14.77"/>
    <col collapsed="false" customWidth="true" hidden="false" outlineLevel="0" max="11013" min="11013" style="244" width="14.66"/>
    <col collapsed="false" customWidth="true" hidden="false" outlineLevel="0" max="11014" min="11014" style="244" width="13.78"/>
    <col collapsed="false" customWidth="true" hidden="false" outlineLevel="0" max="11015" min="11015" style="244" width="14.22"/>
    <col collapsed="false" customWidth="true" hidden="false" outlineLevel="0" max="11016" min="11016" style="244" width="15.11"/>
    <col collapsed="false" customWidth="true" hidden="false" outlineLevel="0" max="11017" min="11017" style="244" width="20.44"/>
    <col collapsed="false" customWidth="true" hidden="false" outlineLevel="0" max="11018" min="11018" style="244" width="27.88"/>
    <col collapsed="false" customWidth="true" hidden="false" outlineLevel="0" max="11019" min="11019" style="244" width="6.88"/>
    <col collapsed="false" customWidth="true" hidden="false" outlineLevel="0" max="11020" min="11020" style="244" width="5"/>
    <col collapsed="false" customWidth="true" hidden="false" outlineLevel="0" max="11021" min="11021" style="244" width="8"/>
    <col collapsed="false" customWidth="true" hidden="false" outlineLevel="0" max="11022" min="11022" style="244" width="11.88"/>
    <col collapsed="false" customWidth="false" hidden="false" outlineLevel="0" max="11251" min="11023" style="244" width="9"/>
    <col collapsed="false" customWidth="true" hidden="false" outlineLevel="0" max="11252" min="11252" style="244" width="3.88"/>
    <col collapsed="false" customWidth="true" hidden="false" outlineLevel="0" max="11253" min="11253" style="244" width="16"/>
    <col collapsed="false" customWidth="true" hidden="false" outlineLevel="0" max="11254" min="11254" style="244" width="16.67"/>
    <col collapsed="false" customWidth="true" hidden="false" outlineLevel="0" max="11255" min="11255" style="244" width="13.44"/>
    <col collapsed="false" customWidth="true" hidden="false" outlineLevel="0" max="11257" min="11256" style="244" width="10.89"/>
    <col collapsed="false" customWidth="true" hidden="false" outlineLevel="0" max="11258" min="11258" style="244" width="6.22"/>
    <col collapsed="false" customWidth="true" hidden="false" outlineLevel="0" max="11259" min="11259" style="244" width="8.88"/>
    <col collapsed="false" customWidth="true" hidden="false" outlineLevel="0" max="11260" min="11260" style="244" width="13.89"/>
    <col collapsed="false" customWidth="true" hidden="false" outlineLevel="0" max="11261" min="11261" style="244" width="13.22"/>
    <col collapsed="false" customWidth="true" hidden="false" outlineLevel="0" max="11262" min="11262" style="244" width="16"/>
    <col collapsed="false" customWidth="true" hidden="false" outlineLevel="0" max="11263" min="11263" style="244" width="11.66"/>
    <col collapsed="false" customWidth="true" hidden="false" outlineLevel="0" max="11264" min="11264" style="244" width="16.89"/>
    <col collapsed="false" customWidth="true" hidden="false" outlineLevel="0" max="11265" min="11265" style="244" width="13.22"/>
    <col collapsed="false" customWidth="true" hidden="false" outlineLevel="0" max="11266" min="11266" style="244" width="18.34"/>
    <col collapsed="false" customWidth="true" hidden="false" outlineLevel="0" max="11267" min="11267" style="244" width="15"/>
    <col collapsed="false" customWidth="true" hidden="false" outlineLevel="0" max="11268" min="11268" style="244" width="14.77"/>
    <col collapsed="false" customWidth="true" hidden="false" outlineLevel="0" max="11269" min="11269" style="244" width="14.66"/>
    <col collapsed="false" customWidth="true" hidden="false" outlineLevel="0" max="11270" min="11270" style="244" width="13.78"/>
    <col collapsed="false" customWidth="true" hidden="false" outlineLevel="0" max="11271" min="11271" style="244" width="14.22"/>
    <col collapsed="false" customWidth="true" hidden="false" outlineLevel="0" max="11272" min="11272" style="244" width="15.11"/>
    <col collapsed="false" customWidth="true" hidden="false" outlineLevel="0" max="11273" min="11273" style="244" width="20.44"/>
    <col collapsed="false" customWidth="true" hidden="false" outlineLevel="0" max="11274" min="11274" style="244" width="27.88"/>
    <col collapsed="false" customWidth="true" hidden="false" outlineLevel="0" max="11275" min="11275" style="244" width="6.88"/>
    <col collapsed="false" customWidth="true" hidden="false" outlineLevel="0" max="11276" min="11276" style="244" width="5"/>
    <col collapsed="false" customWidth="true" hidden="false" outlineLevel="0" max="11277" min="11277" style="244" width="8"/>
    <col collapsed="false" customWidth="true" hidden="false" outlineLevel="0" max="11278" min="11278" style="244" width="11.88"/>
    <col collapsed="false" customWidth="false" hidden="false" outlineLevel="0" max="11507" min="11279" style="244" width="9"/>
    <col collapsed="false" customWidth="true" hidden="false" outlineLevel="0" max="11508" min="11508" style="244" width="3.88"/>
    <col collapsed="false" customWidth="true" hidden="false" outlineLevel="0" max="11509" min="11509" style="244" width="16"/>
    <col collapsed="false" customWidth="true" hidden="false" outlineLevel="0" max="11510" min="11510" style="244" width="16.67"/>
    <col collapsed="false" customWidth="true" hidden="false" outlineLevel="0" max="11511" min="11511" style="244" width="13.44"/>
    <col collapsed="false" customWidth="true" hidden="false" outlineLevel="0" max="11513" min="11512" style="244" width="10.89"/>
    <col collapsed="false" customWidth="true" hidden="false" outlineLevel="0" max="11514" min="11514" style="244" width="6.22"/>
    <col collapsed="false" customWidth="true" hidden="false" outlineLevel="0" max="11515" min="11515" style="244" width="8.88"/>
    <col collapsed="false" customWidth="true" hidden="false" outlineLevel="0" max="11516" min="11516" style="244" width="13.89"/>
    <col collapsed="false" customWidth="true" hidden="false" outlineLevel="0" max="11517" min="11517" style="244" width="13.22"/>
    <col collapsed="false" customWidth="true" hidden="false" outlineLevel="0" max="11518" min="11518" style="244" width="16"/>
    <col collapsed="false" customWidth="true" hidden="false" outlineLevel="0" max="11519" min="11519" style="244" width="11.66"/>
    <col collapsed="false" customWidth="true" hidden="false" outlineLevel="0" max="11520" min="11520" style="244" width="16.89"/>
    <col collapsed="false" customWidth="true" hidden="false" outlineLevel="0" max="11521" min="11521" style="244" width="13.22"/>
    <col collapsed="false" customWidth="true" hidden="false" outlineLevel="0" max="11522" min="11522" style="244" width="18.34"/>
    <col collapsed="false" customWidth="true" hidden="false" outlineLevel="0" max="11523" min="11523" style="244" width="15"/>
    <col collapsed="false" customWidth="true" hidden="false" outlineLevel="0" max="11524" min="11524" style="244" width="14.77"/>
    <col collapsed="false" customWidth="true" hidden="false" outlineLevel="0" max="11525" min="11525" style="244" width="14.66"/>
    <col collapsed="false" customWidth="true" hidden="false" outlineLevel="0" max="11526" min="11526" style="244" width="13.78"/>
    <col collapsed="false" customWidth="true" hidden="false" outlineLevel="0" max="11527" min="11527" style="244" width="14.22"/>
    <col collapsed="false" customWidth="true" hidden="false" outlineLevel="0" max="11528" min="11528" style="244" width="15.11"/>
    <col collapsed="false" customWidth="true" hidden="false" outlineLevel="0" max="11529" min="11529" style="244" width="20.44"/>
    <col collapsed="false" customWidth="true" hidden="false" outlineLevel="0" max="11530" min="11530" style="244" width="27.88"/>
    <col collapsed="false" customWidth="true" hidden="false" outlineLevel="0" max="11531" min="11531" style="244" width="6.88"/>
    <col collapsed="false" customWidth="true" hidden="false" outlineLevel="0" max="11532" min="11532" style="244" width="5"/>
    <col collapsed="false" customWidth="true" hidden="false" outlineLevel="0" max="11533" min="11533" style="244" width="8"/>
    <col collapsed="false" customWidth="true" hidden="false" outlineLevel="0" max="11534" min="11534" style="244" width="11.88"/>
    <col collapsed="false" customWidth="false" hidden="false" outlineLevel="0" max="11763" min="11535" style="244" width="9"/>
    <col collapsed="false" customWidth="true" hidden="false" outlineLevel="0" max="11764" min="11764" style="244" width="3.88"/>
    <col collapsed="false" customWidth="true" hidden="false" outlineLevel="0" max="11765" min="11765" style="244" width="16"/>
    <col collapsed="false" customWidth="true" hidden="false" outlineLevel="0" max="11766" min="11766" style="244" width="16.67"/>
    <col collapsed="false" customWidth="true" hidden="false" outlineLevel="0" max="11767" min="11767" style="244" width="13.44"/>
    <col collapsed="false" customWidth="true" hidden="false" outlineLevel="0" max="11769" min="11768" style="244" width="10.89"/>
    <col collapsed="false" customWidth="true" hidden="false" outlineLevel="0" max="11770" min="11770" style="244" width="6.22"/>
    <col collapsed="false" customWidth="true" hidden="false" outlineLevel="0" max="11771" min="11771" style="244" width="8.88"/>
    <col collapsed="false" customWidth="true" hidden="false" outlineLevel="0" max="11772" min="11772" style="244" width="13.89"/>
    <col collapsed="false" customWidth="true" hidden="false" outlineLevel="0" max="11773" min="11773" style="244" width="13.22"/>
    <col collapsed="false" customWidth="true" hidden="false" outlineLevel="0" max="11774" min="11774" style="244" width="16"/>
    <col collapsed="false" customWidth="true" hidden="false" outlineLevel="0" max="11775" min="11775" style="244" width="11.66"/>
    <col collapsed="false" customWidth="true" hidden="false" outlineLevel="0" max="11776" min="11776" style="244" width="16.89"/>
    <col collapsed="false" customWidth="true" hidden="false" outlineLevel="0" max="11777" min="11777" style="244" width="13.22"/>
    <col collapsed="false" customWidth="true" hidden="false" outlineLevel="0" max="11778" min="11778" style="244" width="18.34"/>
    <col collapsed="false" customWidth="true" hidden="false" outlineLevel="0" max="11779" min="11779" style="244" width="15"/>
    <col collapsed="false" customWidth="true" hidden="false" outlineLevel="0" max="11780" min="11780" style="244" width="14.77"/>
    <col collapsed="false" customWidth="true" hidden="false" outlineLevel="0" max="11781" min="11781" style="244" width="14.66"/>
    <col collapsed="false" customWidth="true" hidden="false" outlineLevel="0" max="11782" min="11782" style="244" width="13.78"/>
    <col collapsed="false" customWidth="true" hidden="false" outlineLevel="0" max="11783" min="11783" style="244" width="14.22"/>
    <col collapsed="false" customWidth="true" hidden="false" outlineLevel="0" max="11784" min="11784" style="244" width="15.11"/>
    <col collapsed="false" customWidth="true" hidden="false" outlineLevel="0" max="11785" min="11785" style="244" width="20.44"/>
    <col collapsed="false" customWidth="true" hidden="false" outlineLevel="0" max="11786" min="11786" style="244" width="27.88"/>
    <col collapsed="false" customWidth="true" hidden="false" outlineLevel="0" max="11787" min="11787" style="244" width="6.88"/>
    <col collapsed="false" customWidth="true" hidden="false" outlineLevel="0" max="11788" min="11788" style="244" width="5"/>
    <col collapsed="false" customWidth="true" hidden="false" outlineLevel="0" max="11789" min="11789" style="244" width="8"/>
    <col collapsed="false" customWidth="true" hidden="false" outlineLevel="0" max="11790" min="11790" style="244" width="11.88"/>
    <col collapsed="false" customWidth="false" hidden="false" outlineLevel="0" max="12019" min="11791" style="244" width="9"/>
    <col collapsed="false" customWidth="true" hidden="false" outlineLevel="0" max="12020" min="12020" style="244" width="3.88"/>
    <col collapsed="false" customWidth="true" hidden="false" outlineLevel="0" max="12021" min="12021" style="244" width="16"/>
    <col collapsed="false" customWidth="true" hidden="false" outlineLevel="0" max="12022" min="12022" style="244" width="16.67"/>
    <col collapsed="false" customWidth="true" hidden="false" outlineLevel="0" max="12023" min="12023" style="244" width="13.44"/>
    <col collapsed="false" customWidth="true" hidden="false" outlineLevel="0" max="12025" min="12024" style="244" width="10.89"/>
    <col collapsed="false" customWidth="true" hidden="false" outlineLevel="0" max="12026" min="12026" style="244" width="6.22"/>
    <col collapsed="false" customWidth="true" hidden="false" outlineLevel="0" max="12027" min="12027" style="244" width="8.88"/>
    <col collapsed="false" customWidth="true" hidden="false" outlineLevel="0" max="12028" min="12028" style="244" width="13.89"/>
    <col collapsed="false" customWidth="true" hidden="false" outlineLevel="0" max="12029" min="12029" style="244" width="13.22"/>
    <col collapsed="false" customWidth="true" hidden="false" outlineLevel="0" max="12030" min="12030" style="244" width="16"/>
    <col collapsed="false" customWidth="true" hidden="false" outlineLevel="0" max="12031" min="12031" style="244" width="11.66"/>
    <col collapsed="false" customWidth="true" hidden="false" outlineLevel="0" max="12032" min="12032" style="244" width="16.89"/>
    <col collapsed="false" customWidth="true" hidden="false" outlineLevel="0" max="12033" min="12033" style="244" width="13.22"/>
    <col collapsed="false" customWidth="true" hidden="false" outlineLevel="0" max="12034" min="12034" style="244" width="18.34"/>
    <col collapsed="false" customWidth="true" hidden="false" outlineLevel="0" max="12035" min="12035" style="244" width="15"/>
    <col collapsed="false" customWidth="true" hidden="false" outlineLevel="0" max="12036" min="12036" style="244" width="14.77"/>
    <col collapsed="false" customWidth="true" hidden="false" outlineLevel="0" max="12037" min="12037" style="244" width="14.66"/>
    <col collapsed="false" customWidth="true" hidden="false" outlineLevel="0" max="12038" min="12038" style="244" width="13.78"/>
    <col collapsed="false" customWidth="true" hidden="false" outlineLevel="0" max="12039" min="12039" style="244" width="14.22"/>
    <col collapsed="false" customWidth="true" hidden="false" outlineLevel="0" max="12040" min="12040" style="244" width="15.11"/>
    <col collapsed="false" customWidth="true" hidden="false" outlineLevel="0" max="12041" min="12041" style="244" width="20.44"/>
    <col collapsed="false" customWidth="true" hidden="false" outlineLevel="0" max="12042" min="12042" style="244" width="27.88"/>
    <col collapsed="false" customWidth="true" hidden="false" outlineLevel="0" max="12043" min="12043" style="244" width="6.88"/>
    <col collapsed="false" customWidth="true" hidden="false" outlineLevel="0" max="12044" min="12044" style="244" width="5"/>
    <col collapsed="false" customWidth="true" hidden="false" outlineLevel="0" max="12045" min="12045" style="244" width="8"/>
    <col collapsed="false" customWidth="true" hidden="false" outlineLevel="0" max="12046" min="12046" style="244" width="11.88"/>
    <col collapsed="false" customWidth="false" hidden="false" outlineLevel="0" max="12275" min="12047" style="244" width="9"/>
    <col collapsed="false" customWidth="true" hidden="false" outlineLevel="0" max="12276" min="12276" style="244" width="3.88"/>
    <col collapsed="false" customWidth="true" hidden="false" outlineLevel="0" max="12277" min="12277" style="244" width="16"/>
    <col collapsed="false" customWidth="true" hidden="false" outlineLevel="0" max="12278" min="12278" style="244" width="16.67"/>
    <col collapsed="false" customWidth="true" hidden="false" outlineLevel="0" max="12279" min="12279" style="244" width="13.44"/>
    <col collapsed="false" customWidth="true" hidden="false" outlineLevel="0" max="12281" min="12280" style="244" width="10.89"/>
    <col collapsed="false" customWidth="true" hidden="false" outlineLevel="0" max="12282" min="12282" style="244" width="6.22"/>
    <col collapsed="false" customWidth="true" hidden="false" outlineLevel="0" max="12283" min="12283" style="244" width="8.88"/>
    <col collapsed="false" customWidth="true" hidden="false" outlineLevel="0" max="12284" min="12284" style="244" width="13.89"/>
    <col collapsed="false" customWidth="true" hidden="false" outlineLevel="0" max="12285" min="12285" style="244" width="13.22"/>
    <col collapsed="false" customWidth="true" hidden="false" outlineLevel="0" max="12286" min="12286" style="244" width="16"/>
    <col collapsed="false" customWidth="true" hidden="false" outlineLevel="0" max="12287" min="12287" style="244" width="11.66"/>
    <col collapsed="false" customWidth="true" hidden="false" outlineLevel="0" max="12288" min="12288" style="244" width="16.89"/>
    <col collapsed="false" customWidth="true" hidden="false" outlineLevel="0" max="12289" min="12289" style="244" width="13.22"/>
    <col collapsed="false" customWidth="true" hidden="false" outlineLevel="0" max="12290" min="12290" style="244" width="18.34"/>
    <col collapsed="false" customWidth="true" hidden="false" outlineLevel="0" max="12291" min="12291" style="244" width="15"/>
    <col collapsed="false" customWidth="true" hidden="false" outlineLevel="0" max="12292" min="12292" style="244" width="14.77"/>
    <col collapsed="false" customWidth="true" hidden="false" outlineLevel="0" max="12293" min="12293" style="244" width="14.66"/>
    <col collapsed="false" customWidth="true" hidden="false" outlineLevel="0" max="12294" min="12294" style="244" width="13.78"/>
    <col collapsed="false" customWidth="true" hidden="false" outlineLevel="0" max="12295" min="12295" style="244" width="14.22"/>
    <col collapsed="false" customWidth="true" hidden="false" outlineLevel="0" max="12296" min="12296" style="244" width="15.11"/>
    <col collapsed="false" customWidth="true" hidden="false" outlineLevel="0" max="12297" min="12297" style="244" width="20.44"/>
    <col collapsed="false" customWidth="true" hidden="false" outlineLevel="0" max="12298" min="12298" style="244" width="27.88"/>
    <col collapsed="false" customWidth="true" hidden="false" outlineLevel="0" max="12299" min="12299" style="244" width="6.88"/>
    <col collapsed="false" customWidth="true" hidden="false" outlineLevel="0" max="12300" min="12300" style="244" width="5"/>
    <col collapsed="false" customWidth="true" hidden="false" outlineLevel="0" max="12301" min="12301" style="244" width="8"/>
    <col collapsed="false" customWidth="true" hidden="false" outlineLevel="0" max="12302" min="12302" style="244" width="11.88"/>
    <col collapsed="false" customWidth="false" hidden="false" outlineLevel="0" max="12531" min="12303" style="244" width="9"/>
    <col collapsed="false" customWidth="true" hidden="false" outlineLevel="0" max="12532" min="12532" style="244" width="3.88"/>
    <col collapsed="false" customWidth="true" hidden="false" outlineLevel="0" max="12533" min="12533" style="244" width="16"/>
    <col collapsed="false" customWidth="true" hidden="false" outlineLevel="0" max="12534" min="12534" style="244" width="16.67"/>
    <col collapsed="false" customWidth="true" hidden="false" outlineLevel="0" max="12535" min="12535" style="244" width="13.44"/>
    <col collapsed="false" customWidth="true" hidden="false" outlineLevel="0" max="12537" min="12536" style="244" width="10.89"/>
    <col collapsed="false" customWidth="true" hidden="false" outlineLevel="0" max="12538" min="12538" style="244" width="6.22"/>
    <col collapsed="false" customWidth="true" hidden="false" outlineLevel="0" max="12539" min="12539" style="244" width="8.88"/>
    <col collapsed="false" customWidth="true" hidden="false" outlineLevel="0" max="12540" min="12540" style="244" width="13.89"/>
    <col collapsed="false" customWidth="true" hidden="false" outlineLevel="0" max="12541" min="12541" style="244" width="13.22"/>
    <col collapsed="false" customWidth="true" hidden="false" outlineLevel="0" max="12542" min="12542" style="244" width="16"/>
    <col collapsed="false" customWidth="true" hidden="false" outlineLevel="0" max="12543" min="12543" style="244" width="11.66"/>
    <col collapsed="false" customWidth="true" hidden="false" outlineLevel="0" max="12544" min="12544" style="244" width="16.89"/>
    <col collapsed="false" customWidth="true" hidden="false" outlineLevel="0" max="12545" min="12545" style="244" width="13.22"/>
    <col collapsed="false" customWidth="true" hidden="false" outlineLevel="0" max="12546" min="12546" style="244" width="18.34"/>
    <col collapsed="false" customWidth="true" hidden="false" outlineLevel="0" max="12547" min="12547" style="244" width="15"/>
    <col collapsed="false" customWidth="true" hidden="false" outlineLevel="0" max="12548" min="12548" style="244" width="14.77"/>
    <col collapsed="false" customWidth="true" hidden="false" outlineLevel="0" max="12549" min="12549" style="244" width="14.66"/>
    <col collapsed="false" customWidth="true" hidden="false" outlineLevel="0" max="12550" min="12550" style="244" width="13.78"/>
    <col collapsed="false" customWidth="true" hidden="false" outlineLevel="0" max="12551" min="12551" style="244" width="14.22"/>
    <col collapsed="false" customWidth="true" hidden="false" outlineLevel="0" max="12552" min="12552" style="244" width="15.11"/>
    <col collapsed="false" customWidth="true" hidden="false" outlineLevel="0" max="12553" min="12553" style="244" width="20.44"/>
    <col collapsed="false" customWidth="true" hidden="false" outlineLevel="0" max="12554" min="12554" style="244" width="27.88"/>
    <col collapsed="false" customWidth="true" hidden="false" outlineLevel="0" max="12555" min="12555" style="244" width="6.88"/>
    <col collapsed="false" customWidth="true" hidden="false" outlineLevel="0" max="12556" min="12556" style="244" width="5"/>
    <col collapsed="false" customWidth="true" hidden="false" outlineLevel="0" max="12557" min="12557" style="244" width="8"/>
    <col collapsed="false" customWidth="true" hidden="false" outlineLevel="0" max="12558" min="12558" style="244" width="11.88"/>
    <col collapsed="false" customWidth="false" hidden="false" outlineLevel="0" max="12787" min="12559" style="244" width="9"/>
    <col collapsed="false" customWidth="true" hidden="false" outlineLevel="0" max="12788" min="12788" style="244" width="3.88"/>
    <col collapsed="false" customWidth="true" hidden="false" outlineLevel="0" max="12789" min="12789" style="244" width="16"/>
    <col collapsed="false" customWidth="true" hidden="false" outlineLevel="0" max="12790" min="12790" style="244" width="16.67"/>
    <col collapsed="false" customWidth="true" hidden="false" outlineLevel="0" max="12791" min="12791" style="244" width="13.44"/>
    <col collapsed="false" customWidth="true" hidden="false" outlineLevel="0" max="12793" min="12792" style="244" width="10.89"/>
    <col collapsed="false" customWidth="true" hidden="false" outlineLevel="0" max="12794" min="12794" style="244" width="6.22"/>
    <col collapsed="false" customWidth="true" hidden="false" outlineLevel="0" max="12795" min="12795" style="244" width="8.88"/>
    <col collapsed="false" customWidth="true" hidden="false" outlineLevel="0" max="12796" min="12796" style="244" width="13.89"/>
    <col collapsed="false" customWidth="true" hidden="false" outlineLevel="0" max="12797" min="12797" style="244" width="13.22"/>
    <col collapsed="false" customWidth="true" hidden="false" outlineLevel="0" max="12798" min="12798" style="244" width="16"/>
    <col collapsed="false" customWidth="true" hidden="false" outlineLevel="0" max="12799" min="12799" style="244" width="11.66"/>
    <col collapsed="false" customWidth="true" hidden="false" outlineLevel="0" max="12800" min="12800" style="244" width="16.89"/>
    <col collapsed="false" customWidth="true" hidden="false" outlineLevel="0" max="12801" min="12801" style="244" width="13.22"/>
    <col collapsed="false" customWidth="true" hidden="false" outlineLevel="0" max="12802" min="12802" style="244" width="18.34"/>
    <col collapsed="false" customWidth="true" hidden="false" outlineLevel="0" max="12803" min="12803" style="244" width="15"/>
    <col collapsed="false" customWidth="true" hidden="false" outlineLevel="0" max="12804" min="12804" style="244" width="14.77"/>
    <col collapsed="false" customWidth="true" hidden="false" outlineLevel="0" max="12805" min="12805" style="244" width="14.66"/>
    <col collapsed="false" customWidth="true" hidden="false" outlineLevel="0" max="12806" min="12806" style="244" width="13.78"/>
    <col collapsed="false" customWidth="true" hidden="false" outlineLevel="0" max="12807" min="12807" style="244" width="14.22"/>
    <col collapsed="false" customWidth="true" hidden="false" outlineLevel="0" max="12808" min="12808" style="244" width="15.11"/>
    <col collapsed="false" customWidth="true" hidden="false" outlineLevel="0" max="12809" min="12809" style="244" width="20.44"/>
    <col collapsed="false" customWidth="true" hidden="false" outlineLevel="0" max="12810" min="12810" style="244" width="27.88"/>
    <col collapsed="false" customWidth="true" hidden="false" outlineLevel="0" max="12811" min="12811" style="244" width="6.88"/>
    <col collapsed="false" customWidth="true" hidden="false" outlineLevel="0" max="12812" min="12812" style="244" width="5"/>
    <col collapsed="false" customWidth="true" hidden="false" outlineLevel="0" max="12813" min="12813" style="244" width="8"/>
    <col collapsed="false" customWidth="true" hidden="false" outlineLevel="0" max="12814" min="12814" style="244" width="11.88"/>
    <col collapsed="false" customWidth="false" hidden="false" outlineLevel="0" max="13043" min="12815" style="244" width="9"/>
    <col collapsed="false" customWidth="true" hidden="false" outlineLevel="0" max="13044" min="13044" style="244" width="3.88"/>
    <col collapsed="false" customWidth="true" hidden="false" outlineLevel="0" max="13045" min="13045" style="244" width="16"/>
    <col collapsed="false" customWidth="true" hidden="false" outlineLevel="0" max="13046" min="13046" style="244" width="16.67"/>
    <col collapsed="false" customWidth="true" hidden="false" outlineLevel="0" max="13047" min="13047" style="244" width="13.44"/>
    <col collapsed="false" customWidth="true" hidden="false" outlineLevel="0" max="13049" min="13048" style="244" width="10.89"/>
    <col collapsed="false" customWidth="true" hidden="false" outlineLevel="0" max="13050" min="13050" style="244" width="6.22"/>
    <col collapsed="false" customWidth="true" hidden="false" outlineLevel="0" max="13051" min="13051" style="244" width="8.88"/>
    <col collapsed="false" customWidth="true" hidden="false" outlineLevel="0" max="13052" min="13052" style="244" width="13.89"/>
    <col collapsed="false" customWidth="true" hidden="false" outlineLevel="0" max="13053" min="13053" style="244" width="13.22"/>
    <col collapsed="false" customWidth="true" hidden="false" outlineLevel="0" max="13054" min="13054" style="244" width="16"/>
    <col collapsed="false" customWidth="true" hidden="false" outlineLevel="0" max="13055" min="13055" style="244" width="11.66"/>
    <col collapsed="false" customWidth="true" hidden="false" outlineLevel="0" max="13056" min="13056" style="244" width="16.89"/>
    <col collapsed="false" customWidth="true" hidden="false" outlineLevel="0" max="13057" min="13057" style="244" width="13.22"/>
    <col collapsed="false" customWidth="true" hidden="false" outlineLevel="0" max="13058" min="13058" style="244" width="18.34"/>
    <col collapsed="false" customWidth="true" hidden="false" outlineLevel="0" max="13059" min="13059" style="244" width="15"/>
    <col collapsed="false" customWidth="true" hidden="false" outlineLevel="0" max="13060" min="13060" style="244" width="14.77"/>
    <col collapsed="false" customWidth="true" hidden="false" outlineLevel="0" max="13061" min="13061" style="244" width="14.66"/>
    <col collapsed="false" customWidth="true" hidden="false" outlineLevel="0" max="13062" min="13062" style="244" width="13.78"/>
    <col collapsed="false" customWidth="true" hidden="false" outlineLevel="0" max="13063" min="13063" style="244" width="14.22"/>
    <col collapsed="false" customWidth="true" hidden="false" outlineLevel="0" max="13064" min="13064" style="244" width="15.11"/>
    <col collapsed="false" customWidth="true" hidden="false" outlineLevel="0" max="13065" min="13065" style="244" width="20.44"/>
    <col collapsed="false" customWidth="true" hidden="false" outlineLevel="0" max="13066" min="13066" style="244" width="27.88"/>
    <col collapsed="false" customWidth="true" hidden="false" outlineLevel="0" max="13067" min="13067" style="244" width="6.88"/>
    <col collapsed="false" customWidth="true" hidden="false" outlineLevel="0" max="13068" min="13068" style="244" width="5"/>
    <col collapsed="false" customWidth="true" hidden="false" outlineLevel="0" max="13069" min="13069" style="244" width="8"/>
    <col collapsed="false" customWidth="true" hidden="false" outlineLevel="0" max="13070" min="13070" style="244" width="11.88"/>
    <col collapsed="false" customWidth="false" hidden="false" outlineLevel="0" max="13299" min="13071" style="244" width="9"/>
    <col collapsed="false" customWidth="true" hidden="false" outlineLevel="0" max="13300" min="13300" style="244" width="3.88"/>
    <col collapsed="false" customWidth="true" hidden="false" outlineLevel="0" max="13301" min="13301" style="244" width="16"/>
    <col collapsed="false" customWidth="true" hidden="false" outlineLevel="0" max="13302" min="13302" style="244" width="16.67"/>
    <col collapsed="false" customWidth="true" hidden="false" outlineLevel="0" max="13303" min="13303" style="244" width="13.44"/>
    <col collapsed="false" customWidth="true" hidden="false" outlineLevel="0" max="13305" min="13304" style="244" width="10.89"/>
    <col collapsed="false" customWidth="true" hidden="false" outlineLevel="0" max="13306" min="13306" style="244" width="6.22"/>
    <col collapsed="false" customWidth="true" hidden="false" outlineLevel="0" max="13307" min="13307" style="244" width="8.88"/>
    <col collapsed="false" customWidth="true" hidden="false" outlineLevel="0" max="13308" min="13308" style="244" width="13.89"/>
    <col collapsed="false" customWidth="true" hidden="false" outlineLevel="0" max="13309" min="13309" style="244" width="13.22"/>
    <col collapsed="false" customWidth="true" hidden="false" outlineLevel="0" max="13310" min="13310" style="244" width="16"/>
    <col collapsed="false" customWidth="true" hidden="false" outlineLevel="0" max="13311" min="13311" style="244" width="11.66"/>
    <col collapsed="false" customWidth="true" hidden="false" outlineLevel="0" max="13312" min="13312" style="244" width="16.89"/>
    <col collapsed="false" customWidth="true" hidden="false" outlineLevel="0" max="13313" min="13313" style="244" width="13.22"/>
    <col collapsed="false" customWidth="true" hidden="false" outlineLevel="0" max="13314" min="13314" style="244" width="18.34"/>
    <col collapsed="false" customWidth="true" hidden="false" outlineLevel="0" max="13315" min="13315" style="244" width="15"/>
    <col collapsed="false" customWidth="true" hidden="false" outlineLevel="0" max="13316" min="13316" style="244" width="14.77"/>
    <col collapsed="false" customWidth="true" hidden="false" outlineLevel="0" max="13317" min="13317" style="244" width="14.66"/>
    <col collapsed="false" customWidth="true" hidden="false" outlineLevel="0" max="13318" min="13318" style="244" width="13.78"/>
    <col collapsed="false" customWidth="true" hidden="false" outlineLevel="0" max="13319" min="13319" style="244" width="14.22"/>
    <col collapsed="false" customWidth="true" hidden="false" outlineLevel="0" max="13320" min="13320" style="244" width="15.11"/>
    <col collapsed="false" customWidth="true" hidden="false" outlineLevel="0" max="13321" min="13321" style="244" width="20.44"/>
    <col collapsed="false" customWidth="true" hidden="false" outlineLevel="0" max="13322" min="13322" style="244" width="27.88"/>
    <col collapsed="false" customWidth="true" hidden="false" outlineLevel="0" max="13323" min="13323" style="244" width="6.88"/>
    <col collapsed="false" customWidth="true" hidden="false" outlineLevel="0" max="13324" min="13324" style="244" width="5"/>
    <col collapsed="false" customWidth="true" hidden="false" outlineLevel="0" max="13325" min="13325" style="244" width="8"/>
    <col collapsed="false" customWidth="true" hidden="false" outlineLevel="0" max="13326" min="13326" style="244" width="11.88"/>
    <col collapsed="false" customWidth="false" hidden="false" outlineLevel="0" max="13555" min="13327" style="244" width="9"/>
    <col collapsed="false" customWidth="true" hidden="false" outlineLevel="0" max="13556" min="13556" style="244" width="3.88"/>
    <col collapsed="false" customWidth="true" hidden="false" outlineLevel="0" max="13557" min="13557" style="244" width="16"/>
    <col collapsed="false" customWidth="true" hidden="false" outlineLevel="0" max="13558" min="13558" style="244" width="16.67"/>
    <col collapsed="false" customWidth="true" hidden="false" outlineLevel="0" max="13559" min="13559" style="244" width="13.44"/>
    <col collapsed="false" customWidth="true" hidden="false" outlineLevel="0" max="13561" min="13560" style="244" width="10.89"/>
    <col collapsed="false" customWidth="true" hidden="false" outlineLevel="0" max="13562" min="13562" style="244" width="6.22"/>
    <col collapsed="false" customWidth="true" hidden="false" outlineLevel="0" max="13563" min="13563" style="244" width="8.88"/>
    <col collapsed="false" customWidth="true" hidden="false" outlineLevel="0" max="13564" min="13564" style="244" width="13.89"/>
    <col collapsed="false" customWidth="true" hidden="false" outlineLevel="0" max="13565" min="13565" style="244" width="13.22"/>
    <col collapsed="false" customWidth="true" hidden="false" outlineLevel="0" max="13566" min="13566" style="244" width="16"/>
    <col collapsed="false" customWidth="true" hidden="false" outlineLevel="0" max="13567" min="13567" style="244" width="11.66"/>
    <col collapsed="false" customWidth="true" hidden="false" outlineLevel="0" max="13568" min="13568" style="244" width="16.89"/>
    <col collapsed="false" customWidth="true" hidden="false" outlineLevel="0" max="13569" min="13569" style="244" width="13.22"/>
    <col collapsed="false" customWidth="true" hidden="false" outlineLevel="0" max="13570" min="13570" style="244" width="18.34"/>
    <col collapsed="false" customWidth="true" hidden="false" outlineLevel="0" max="13571" min="13571" style="244" width="15"/>
    <col collapsed="false" customWidth="true" hidden="false" outlineLevel="0" max="13572" min="13572" style="244" width="14.77"/>
    <col collapsed="false" customWidth="true" hidden="false" outlineLevel="0" max="13573" min="13573" style="244" width="14.66"/>
    <col collapsed="false" customWidth="true" hidden="false" outlineLevel="0" max="13574" min="13574" style="244" width="13.78"/>
    <col collapsed="false" customWidth="true" hidden="false" outlineLevel="0" max="13575" min="13575" style="244" width="14.22"/>
    <col collapsed="false" customWidth="true" hidden="false" outlineLevel="0" max="13576" min="13576" style="244" width="15.11"/>
    <col collapsed="false" customWidth="true" hidden="false" outlineLevel="0" max="13577" min="13577" style="244" width="20.44"/>
    <col collapsed="false" customWidth="true" hidden="false" outlineLevel="0" max="13578" min="13578" style="244" width="27.88"/>
    <col collapsed="false" customWidth="true" hidden="false" outlineLevel="0" max="13579" min="13579" style="244" width="6.88"/>
    <col collapsed="false" customWidth="true" hidden="false" outlineLevel="0" max="13580" min="13580" style="244" width="5"/>
    <col collapsed="false" customWidth="true" hidden="false" outlineLevel="0" max="13581" min="13581" style="244" width="8"/>
    <col collapsed="false" customWidth="true" hidden="false" outlineLevel="0" max="13582" min="13582" style="244" width="11.88"/>
    <col collapsed="false" customWidth="false" hidden="false" outlineLevel="0" max="13811" min="13583" style="244" width="9"/>
    <col collapsed="false" customWidth="true" hidden="false" outlineLevel="0" max="13812" min="13812" style="244" width="3.88"/>
    <col collapsed="false" customWidth="true" hidden="false" outlineLevel="0" max="13813" min="13813" style="244" width="16"/>
    <col collapsed="false" customWidth="true" hidden="false" outlineLevel="0" max="13814" min="13814" style="244" width="16.67"/>
    <col collapsed="false" customWidth="true" hidden="false" outlineLevel="0" max="13815" min="13815" style="244" width="13.44"/>
    <col collapsed="false" customWidth="true" hidden="false" outlineLevel="0" max="13817" min="13816" style="244" width="10.89"/>
    <col collapsed="false" customWidth="true" hidden="false" outlineLevel="0" max="13818" min="13818" style="244" width="6.22"/>
    <col collapsed="false" customWidth="true" hidden="false" outlineLevel="0" max="13819" min="13819" style="244" width="8.88"/>
    <col collapsed="false" customWidth="true" hidden="false" outlineLevel="0" max="13820" min="13820" style="244" width="13.89"/>
    <col collapsed="false" customWidth="true" hidden="false" outlineLevel="0" max="13821" min="13821" style="244" width="13.22"/>
    <col collapsed="false" customWidth="true" hidden="false" outlineLevel="0" max="13822" min="13822" style="244" width="16"/>
    <col collapsed="false" customWidth="true" hidden="false" outlineLevel="0" max="13823" min="13823" style="244" width="11.66"/>
    <col collapsed="false" customWidth="true" hidden="false" outlineLevel="0" max="13824" min="13824" style="244" width="16.89"/>
    <col collapsed="false" customWidth="true" hidden="false" outlineLevel="0" max="13825" min="13825" style="244" width="13.22"/>
    <col collapsed="false" customWidth="true" hidden="false" outlineLevel="0" max="13826" min="13826" style="244" width="18.34"/>
    <col collapsed="false" customWidth="true" hidden="false" outlineLevel="0" max="13827" min="13827" style="244" width="15"/>
    <col collapsed="false" customWidth="true" hidden="false" outlineLevel="0" max="13828" min="13828" style="244" width="14.77"/>
    <col collapsed="false" customWidth="true" hidden="false" outlineLevel="0" max="13829" min="13829" style="244" width="14.66"/>
    <col collapsed="false" customWidth="true" hidden="false" outlineLevel="0" max="13830" min="13830" style="244" width="13.78"/>
    <col collapsed="false" customWidth="true" hidden="false" outlineLevel="0" max="13831" min="13831" style="244" width="14.22"/>
    <col collapsed="false" customWidth="true" hidden="false" outlineLevel="0" max="13832" min="13832" style="244" width="15.11"/>
    <col collapsed="false" customWidth="true" hidden="false" outlineLevel="0" max="13833" min="13833" style="244" width="20.44"/>
    <col collapsed="false" customWidth="true" hidden="false" outlineLevel="0" max="13834" min="13834" style="244" width="27.88"/>
    <col collapsed="false" customWidth="true" hidden="false" outlineLevel="0" max="13835" min="13835" style="244" width="6.88"/>
    <col collapsed="false" customWidth="true" hidden="false" outlineLevel="0" max="13836" min="13836" style="244" width="5"/>
    <col collapsed="false" customWidth="true" hidden="false" outlineLevel="0" max="13837" min="13837" style="244" width="8"/>
    <col collapsed="false" customWidth="true" hidden="false" outlineLevel="0" max="13838" min="13838" style="244" width="11.88"/>
    <col collapsed="false" customWidth="false" hidden="false" outlineLevel="0" max="14067" min="13839" style="244" width="9"/>
    <col collapsed="false" customWidth="true" hidden="false" outlineLevel="0" max="14068" min="14068" style="244" width="3.88"/>
    <col collapsed="false" customWidth="true" hidden="false" outlineLevel="0" max="14069" min="14069" style="244" width="16"/>
    <col collapsed="false" customWidth="true" hidden="false" outlineLevel="0" max="14070" min="14070" style="244" width="16.67"/>
    <col collapsed="false" customWidth="true" hidden="false" outlineLevel="0" max="14071" min="14071" style="244" width="13.44"/>
    <col collapsed="false" customWidth="true" hidden="false" outlineLevel="0" max="14073" min="14072" style="244" width="10.89"/>
    <col collapsed="false" customWidth="true" hidden="false" outlineLevel="0" max="14074" min="14074" style="244" width="6.22"/>
    <col collapsed="false" customWidth="true" hidden="false" outlineLevel="0" max="14075" min="14075" style="244" width="8.88"/>
    <col collapsed="false" customWidth="true" hidden="false" outlineLevel="0" max="14076" min="14076" style="244" width="13.89"/>
    <col collapsed="false" customWidth="true" hidden="false" outlineLevel="0" max="14077" min="14077" style="244" width="13.22"/>
    <col collapsed="false" customWidth="true" hidden="false" outlineLevel="0" max="14078" min="14078" style="244" width="16"/>
    <col collapsed="false" customWidth="true" hidden="false" outlineLevel="0" max="14079" min="14079" style="244" width="11.66"/>
    <col collapsed="false" customWidth="true" hidden="false" outlineLevel="0" max="14080" min="14080" style="244" width="16.89"/>
    <col collapsed="false" customWidth="true" hidden="false" outlineLevel="0" max="14081" min="14081" style="244" width="13.22"/>
    <col collapsed="false" customWidth="true" hidden="false" outlineLevel="0" max="14082" min="14082" style="244" width="18.34"/>
    <col collapsed="false" customWidth="true" hidden="false" outlineLevel="0" max="14083" min="14083" style="244" width="15"/>
    <col collapsed="false" customWidth="true" hidden="false" outlineLevel="0" max="14084" min="14084" style="244" width="14.77"/>
    <col collapsed="false" customWidth="true" hidden="false" outlineLevel="0" max="14085" min="14085" style="244" width="14.66"/>
    <col collapsed="false" customWidth="true" hidden="false" outlineLevel="0" max="14086" min="14086" style="244" width="13.78"/>
    <col collapsed="false" customWidth="true" hidden="false" outlineLevel="0" max="14087" min="14087" style="244" width="14.22"/>
    <col collapsed="false" customWidth="true" hidden="false" outlineLevel="0" max="14088" min="14088" style="244" width="15.11"/>
    <col collapsed="false" customWidth="true" hidden="false" outlineLevel="0" max="14089" min="14089" style="244" width="20.44"/>
    <col collapsed="false" customWidth="true" hidden="false" outlineLevel="0" max="14090" min="14090" style="244" width="27.88"/>
    <col collapsed="false" customWidth="true" hidden="false" outlineLevel="0" max="14091" min="14091" style="244" width="6.88"/>
    <col collapsed="false" customWidth="true" hidden="false" outlineLevel="0" max="14092" min="14092" style="244" width="5"/>
    <col collapsed="false" customWidth="true" hidden="false" outlineLevel="0" max="14093" min="14093" style="244" width="8"/>
    <col collapsed="false" customWidth="true" hidden="false" outlineLevel="0" max="14094" min="14094" style="244" width="11.88"/>
    <col collapsed="false" customWidth="false" hidden="false" outlineLevel="0" max="14323" min="14095" style="244" width="9"/>
    <col collapsed="false" customWidth="true" hidden="false" outlineLevel="0" max="14324" min="14324" style="244" width="3.88"/>
    <col collapsed="false" customWidth="true" hidden="false" outlineLevel="0" max="14325" min="14325" style="244" width="16"/>
    <col collapsed="false" customWidth="true" hidden="false" outlineLevel="0" max="14326" min="14326" style="244" width="16.67"/>
    <col collapsed="false" customWidth="true" hidden="false" outlineLevel="0" max="14327" min="14327" style="244" width="13.44"/>
    <col collapsed="false" customWidth="true" hidden="false" outlineLevel="0" max="14329" min="14328" style="244" width="10.89"/>
    <col collapsed="false" customWidth="true" hidden="false" outlineLevel="0" max="14330" min="14330" style="244" width="6.22"/>
    <col collapsed="false" customWidth="true" hidden="false" outlineLevel="0" max="14331" min="14331" style="244" width="8.88"/>
    <col collapsed="false" customWidth="true" hidden="false" outlineLevel="0" max="14332" min="14332" style="244" width="13.89"/>
    <col collapsed="false" customWidth="true" hidden="false" outlineLevel="0" max="14333" min="14333" style="244" width="13.22"/>
    <col collapsed="false" customWidth="true" hidden="false" outlineLevel="0" max="14334" min="14334" style="244" width="16"/>
    <col collapsed="false" customWidth="true" hidden="false" outlineLevel="0" max="14335" min="14335" style="244" width="11.66"/>
    <col collapsed="false" customWidth="true" hidden="false" outlineLevel="0" max="14336" min="14336" style="244" width="16.89"/>
    <col collapsed="false" customWidth="true" hidden="false" outlineLevel="0" max="14337" min="14337" style="244" width="13.22"/>
    <col collapsed="false" customWidth="true" hidden="false" outlineLevel="0" max="14338" min="14338" style="244" width="18.34"/>
    <col collapsed="false" customWidth="true" hidden="false" outlineLevel="0" max="14339" min="14339" style="244" width="15"/>
    <col collapsed="false" customWidth="true" hidden="false" outlineLevel="0" max="14340" min="14340" style="244" width="14.77"/>
    <col collapsed="false" customWidth="true" hidden="false" outlineLevel="0" max="14341" min="14341" style="244" width="14.66"/>
    <col collapsed="false" customWidth="true" hidden="false" outlineLevel="0" max="14342" min="14342" style="244" width="13.78"/>
    <col collapsed="false" customWidth="true" hidden="false" outlineLevel="0" max="14343" min="14343" style="244" width="14.22"/>
    <col collapsed="false" customWidth="true" hidden="false" outlineLevel="0" max="14344" min="14344" style="244" width="15.11"/>
    <col collapsed="false" customWidth="true" hidden="false" outlineLevel="0" max="14345" min="14345" style="244" width="20.44"/>
    <col collapsed="false" customWidth="true" hidden="false" outlineLevel="0" max="14346" min="14346" style="244" width="27.88"/>
    <col collapsed="false" customWidth="true" hidden="false" outlineLevel="0" max="14347" min="14347" style="244" width="6.88"/>
    <col collapsed="false" customWidth="true" hidden="false" outlineLevel="0" max="14348" min="14348" style="244" width="5"/>
    <col collapsed="false" customWidth="true" hidden="false" outlineLevel="0" max="14349" min="14349" style="244" width="8"/>
    <col collapsed="false" customWidth="true" hidden="false" outlineLevel="0" max="14350" min="14350" style="244" width="11.88"/>
    <col collapsed="false" customWidth="false" hidden="false" outlineLevel="0" max="14579" min="14351" style="244" width="9"/>
    <col collapsed="false" customWidth="true" hidden="false" outlineLevel="0" max="14580" min="14580" style="244" width="3.88"/>
    <col collapsed="false" customWidth="true" hidden="false" outlineLevel="0" max="14581" min="14581" style="244" width="16"/>
    <col collapsed="false" customWidth="true" hidden="false" outlineLevel="0" max="14582" min="14582" style="244" width="16.67"/>
    <col collapsed="false" customWidth="true" hidden="false" outlineLevel="0" max="14583" min="14583" style="244" width="13.44"/>
    <col collapsed="false" customWidth="true" hidden="false" outlineLevel="0" max="14585" min="14584" style="244" width="10.89"/>
    <col collapsed="false" customWidth="true" hidden="false" outlineLevel="0" max="14586" min="14586" style="244" width="6.22"/>
    <col collapsed="false" customWidth="true" hidden="false" outlineLevel="0" max="14587" min="14587" style="244" width="8.88"/>
    <col collapsed="false" customWidth="true" hidden="false" outlineLevel="0" max="14588" min="14588" style="244" width="13.89"/>
    <col collapsed="false" customWidth="true" hidden="false" outlineLevel="0" max="14589" min="14589" style="244" width="13.22"/>
    <col collapsed="false" customWidth="true" hidden="false" outlineLevel="0" max="14590" min="14590" style="244" width="16"/>
    <col collapsed="false" customWidth="true" hidden="false" outlineLevel="0" max="14591" min="14591" style="244" width="11.66"/>
    <col collapsed="false" customWidth="true" hidden="false" outlineLevel="0" max="14592" min="14592" style="244" width="16.89"/>
    <col collapsed="false" customWidth="true" hidden="false" outlineLevel="0" max="14593" min="14593" style="244" width="13.22"/>
    <col collapsed="false" customWidth="true" hidden="false" outlineLevel="0" max="14594" min="14594" style="244" width="18.34"/>
    <col collapsed="false" customWidth="true" hidden="false" outlineLevel="0" max="14595" min="14595" style="244" width="15"/>
    <col collapsed="false" customWidth="true" hidden="false" outlineLevel="0" max="14596" min="14596" style="244" width="14.77"/>
    <col collapsed="false" customWidth="true" hidden="false" outlineLevel="0" max="14597" min="14597" style="244" width="14.66"/>
    <col collapsed="false" customWidth="true" hidden="false" outlineLevel="0" max="14598" min="14598" style="244" width="13.78"/>
    <col collapsed="false" customWidth="true" hidden="false" outlineLevel="0" max="14599" min="14599" style="244" width="14.22"/>
    <col collapsed="false" customWidth="true" hidden="false" outlineLevel="0" max="14600" min="14600" style="244" width="15.11"/>
    <col collapsed="false" customWidth="true" hidden="false" outlineLevel="0" max="14601" min="14601" style="244" width="20.44"/>
    <col collapsed="false" customWidth="true" hidden="false" outlineLevel="0" max="14602" min="14602" style="244" width="27.88"/>
    <col collapsed="false" customWidth="true" hidden="false" outlineLevel="0" max="14603" min="14603" style="244" width="6.88"/>
    <col collapsed="false" customWidth="true" hidden="false" outlineLevel="0" max="14604" min="14604" style="244" width="5"/>
    <col collapsed="false" customWidth="true" hidden="false" outlineLevel="0" max="14605" min="14605" style="244" width="8"/>
    <col collapsed="false" customWidth="true" hidden="false" outlineLevel="0" max="14606" min="14606" style="244" width="11.88"/>
    <col collapsed="false" customWidth="false" hidden="false" outlineLevel="0" max="14835" min="14607" style="244" width="9"/>
    <col collapsed="false" customWidth="true" hidden="false" outlineLevel="0" max="14836" min="14836" style="244" width="3.88"/>
    <col collapsed="false" customWidth="true" hidden="false" outlineLevel="0" max="14837" min="14837" style="244" width="16"/>
    <col collapsed="false" customWidth="true" hidden="false" outlineLevel="0" max="14838" min="14838" style="244" width="16.67"/>
    <col collapsed="false" customWidth="true" hidden="false" outlineLevel="0" max="14839" min="14839" style="244" width="13.44"/>
    <col collapsed="false" customWidth="true" hidden="false" outlineLevel="0" max="14841" min="14840" style="244" width="10.89"/>
    <col collapsed="false" customWidth="true" hidden="false" outlineLevel="0" max="14842" min="14842" style="244" width="6.22"/>
    <col collapsed="false" customWidth="true" hidden="false" outlineLevel="0" max="14843" min="14843" style="244" width="8.88"/>
    <col collapsed="false" customWidth="true" hidden="false" outlineLevel="0" max="14844" min="14844" style="244" width="13.89"/>
    <col collapsed="false" customWidth="true" hidden="false" outlineLevel="0" max="14845" min="14845" style="244" width="13.22"/>
    <col collapsed="false" customWidth="true" hidden="false" outlineLevel="0" max="14846" min="14846" style="244" width="16"/>
    <col collapsed="false" customWidth="true" hidden="false" outlineLevel="0" max="14847" min="14847" style="244" width="11.66"/>
    <col collapsed="false" customWidth="true" hidden="false" outlineLevel="0" max="14848" min="14848" style="244" width="16.89"/>
    <col collapsed="false" customWidth="true" hidden="false" outlineLevel="0" max="14849" min="14849" style="244" width="13.22"/>
    <col collapsed="false" customWidth="true" hidden="false" outlineLevel="0" max="14850" min="14850" style="244" width="18.34"/>
    <col collapsed="false" customWidth="true" hidden="false" outlineLevel="0" max="14851" min="14851" style="244" width="15"/>
    <col collapsed="false" customWidth="true" hidden="false" outlineLevel="0" max="14852" min="14852" style="244" width="14.77"/>
    <col collapsed="false" customWidth="true" hidden="false" outlineLevel="0" max="14853" min="14853" style="244" width="14.66"/>
    <col collapsed="false" customWidth="true" hidden="false" outlineLevel="0" max="14854" min="14854" style="244" width="13.78"/>
    <col collapsed="false" customWidth="true" hidden="false" outlineLevel="0" max="14855" min="14855" style="244" width="14.22"/>
    <col collapsed="false" customWidth="true" hidden="false" outlineLevel="0" max="14856" min="14856" style="244" width="15.11"/>
    <col collapsed="false" customWidth="true" hidden="false" outlineLevel="0" max="14857" min="14857" style="244" width="20.44"/>
    <col collapsed="false" customWidth="true" hidden="false" outlineLevel="0" max="14858" min="14858" style="244" width="27.88"/>
    <col collapsed="false" customWidth="true" hidden="false" outlineLevel="0" max="14859" min="14859" style="244" width="6.88"/>
    <col collapsed="false" customWidth="true" hidden="false" outlineLevel="0" max="14860" min="14860" style="244" width="5"/>
    <col collapsed="false" customWidth="true" hidden="false" outlineLevel="0" max="14861" min="14861" style="244" width="8"/>
    <col collapsed="false" customWidth="true" hidden="false" outlineLevel="0" max="14862" min="14862" style="244" width="11.88"/>
    <col collapsed="false" customWidth="false" hidden="false" outlineLevel="0" max="15091" min="14863" style="244" width="9"/>
    <col collapsed="false" customWidth="true" hidden="false" outlineLevel="0" max="15092" min="15092" style="244" width="3.88"/>
    <col collapsed="false" customWidth="true" hidden="false" outlineLevel="0" max="15093" min="15093" style="244" width="16"/>
    <col collapsed="false" customWidth="true" hidden="false" outlineLevel="0" max="15094" min="15094" style="244" width="16.67"/>
    <col collapsed="false" customWidth="true" hidden="false" outlineLevel="0" max="15095" min="15095" style="244" width="13.44"/>
    <col collapsed="false" customWidth="true" hidden="false" outlineLevel="0" max="15097" min="15096" style="244" width="10.89"/>
    <col collapsed="false" customWidth="true" hidden="false" outlineLevel="0" max="15098" min="15098" style="244" width="6.22"/>
    <col collapsed="false" customWidth="true" hidden="false" outlineLevel="0" max="15099" min="15099" style="244" width="8.88"/>
    <col collapsed="false" customWidth="true" hidden="false" outlineLevel="0" max="15100" min="15100" style="244" width="13.89"/>
    <col collapsed="false" customWidth="true" hidden="false" outlineLevel="0" max="15101" min="15101" style="244" width="13.22"/>
    <col collapsed="false" customWidth="true" hidden="false" outlineLevel="0" max="15102" min="15102" style="244" width="16"/>
    <col collapsed="false" customWidth="true" hidden="false" outlineLevel="0" max="15103" min="15103" style="244" width="11.66"/>
    <col collapsed="false" customWidth="true" hidden="false" outlineLevel="0" max="15104" min="15104" style="244" width="16.89"/>
    <col collapsed="false" customWidth="true" hidden="false" outlineLevel="0" max="15105" min="15105" style="244" width="13.22"/>
    <col collapsed="false" customWidth="true" hidden="false" outlineLevel="0" max="15106" min="15106" style="244" width="18.34"/>
    <col collapsed="false" customWidth="true" hidden="false" outlineLevel="0" max="15107" min="15107" style="244" width="15"/>
    <col collapsed="false" customWidth="true" hidden="false" outlineLevel="0" max="15108" min="15108" style="244" width="14.77"/>
    <col collapsed="false" customWidth="true" hidden="false" outlineLevel="0" max="15109" min="15109" style="244" width="14.66"/>
    <col collapsed="false" customWidth="true" hidden="false" outlineLevel="0" max="15110" min="15110" style="244" width="13.78"/>
    <col collapsed="false" customWidth="true" hidden="false" outlineLevel="0" max="15111" min="15111" style="244" width="14.22"/>
    <col collapsed="false" customWidth="true" hidden="false" outlineLevel="0" max="15112" min="15112" style="244" width="15.11"/>
    <col collapsed="false" customWidth="true" hidden="false" outlineLevel="0" max="15113" min="15113" style="244" width="20.44"/>
    <col collapsed="false" customWidth="true" hidden="false" outlineLevel="0" max="15114" min="15114" style="244" width="27.88"/>
    <col collapsed="false" customWidth="true" hidden="false" outlineLevel="0" max="15115" min="15115" style="244" width="6.88"/>
    <col collapsed="false" customWidth="true" hidden="false" outlineLevel="0" max="15116" min="15116" style="244" width="5"/>
    <col collapsed="false" customWidth="true" hidden="false" outlineLevel="0" max="15117" min="15117" style="244" width="8"/>
    <col collapsed="false" customWidth="true" hidden="false" outlineLevel="0" max="15118" min="15118" style="244" width="11.88"/>
    <col collapsed="false" customWidth="false" hidden="false" outlineLevel="0" max="15347" min="15119" style="244" width="9"/>
    <col collapsed="false" customWidth="true" hidden="false" outlineLevel="0" max="15348" min="15348" style="244" width="3.88"/>
    <col collapsed="false" customWidth="true" hidden="false" outlineLevel="0" max="15349" min="15349" style="244" width="16"/>
    <col collapsed="false" customWidth="true" hidden="false" outlineLevel="0" max="15350" min="15350" style="244" width="16.67"/>
    <col collapsed="false" customWidth="true" hidden="false" outlineLevel="0" max="15351" min="15351" style="244" width="13.44"/>
    <col collapsed="false" customWidth="true" hidden="false" outlineLevel="0" max="15353" min="15352" style="244" width="10.89"/>
    <col collapsed="false" customWidth="true" hidden="false" outlineLevel="0" max="15354" min="15354" style="244" width="6.22"/>
    <col collapsed="false" customWidth="true" hidden="false" outlineLevel="0" max="15355" min="15355" style="244" width="8.88"/>
    <col collapsed="false" customWidth="true" hidden="false" outlineLevel="0" max="15356" min="15356" style="244" width="13.89"/>
    <col collapsed="false" customWidth="true" hidden="false" outlineLevel="0" max="15357" min="15357" style="244" width="13.22"/>
    <col collapsed="false" customWidth="true" hidden="false" outlineLevel="0" max="15358" min="15358" style="244" width="16"/>
    <col collapsed="false" customWidth="true" hidden="false" outlineLevel="0" max="15359" min="15359" style="244" width="11.66"/>
    <col collapsed="false" customWidth="true" hidden="false" outlineLevel="0" max="15360" min="15360" style="244" width="16.89"/>
    <col collapsed="false" customWidth="true" hidden="false" outlineLevel="0" max="15361" min="15361" style="244" width="13.22"/>
    <col collapsed="false" customWidth="true" hidden="false" outlineLevel="0" max="15362" min="15362" style="244" width="18.34"/>
    <col collapsed="false" customWidth="true" hidden="false" outlineLevel="0" max="15363" min="15363" style="244" width="15"/>
    <col collapsed="false" customWidth="true" hidden="false" outlineLevel="0" max="15364" min="15364" style="244" width="14.77"/>
    <col collapsed="false" customWidth="true" hidden="false" outlineLevel="0" max="15365" min="15365" style="244" width="14.66"/>
    <col collapsed="false" customWidth="true" hidden="false" outlineLevel="0" max="15366" min="15366" style="244" width="13.78"/>
    <col collapsed="false" customWidth="true" hidden="false" outlineLevel="0" max="15367" min="15367" style="244" width="14.22"/>
    <col collapsed="false" customWidth="true" hidden="false" outlineLevel="0" max="15368" min="15368" style="244" width="15.11"/>
    <col collapsed="false" customWidth="true" hidden="false" outlineLevel="0" max="15369" min="15369" style="244" width="20.44"/>
    <col collapsed="false" customWidth="true" hidden="false" outlineLevel="0" max="15370" min="15370" style="244" width="27.88"/>
    <col collapsed="false" customWidth="true" hidden="false" outlineLevel="0" max="15371" min="15371" style="244" width="6.88"/>
    <col collapsed="false" customWidth="true" hidden="false" outlineLevel="0" max="15372" min="15372" style="244" width="5"/>
    <col collapsed="false" customWidth="true" hidden="false" outlineLevel="0" max="15373" min="15373" style="244" width="8"/>
    <col collapsed="false" customWidth="true" hidden="false" outlineLevel="0" max="15374" min="15374" style="244" width="11.88"/>
    <col collapsed="false" customWidth="false" hidden="false" outlineLevel="0" max="15603" min="15375" style="244" width="9"/>
    <col collapsed="false" customWidth="true" hidden="false" outlineLevel="0" max="15604" min="15604" style="244" width="3.88"/>
    <col collapsed="false" customWidth="true" hidden="false" outlineLevel="0" max="15605" min="15605" style="244" width="16"/>
    <col collapsed="false" customWidth="true" hidden="false" outlineLevel="0" max="15606" min="15606" style="244" width="16.67"/>
    <col collapsed="false" customWidth="true" hidden="false" outlineLevel="0" max="15607" min="15607" style="244" width="13.44"/>
    <col collapsed="false" customWidth="true" hidden="false" outlineLevel="0" max="15609" min="15608" style="244" width="10.89"/>
    <col collapsed="false" customWidth="true" hidden="false" outlineLevel="0" max="15610" min="15610" style="244" width="6.22"/>
    <col collapsed="false" customWidth="true" hidden="false" outlineLevel="0" max="15611" min="15611" style="244" width="8.88"/>
    <col collapsed="false" customWidth="true" hidden="false" outlineLevel="0" max="15612" min="15612" style="244" width="13.89"/>
    <col collapsed="false" customWidth="true" hidden="false" outlineLevel="0" max="15613" min="15613" style="244" width="13.22"/>
    <col collapsed="false" customWidth="true" hidden="false" outlineLevel="0" max="15614" min="15614" style="244" width="16"/>
    <col collapsed="false" customWidth="true" hidden="false" outlineLevel="0" max="15615" min="15615" style="244" width="11.66"/>
    <col collapsed="false" customWidth="true" hidden="false" outlineLevel="0" max="15616" min="15616" style="244" width="16.89"/>
    <col collapsed="false" customWidth="true" hidden="false" outlineLevel="0" max="15617" min="15617" style="244" width="13.22"/>
    <col collapsed="false" customWidth="true" hidden="false" outlineLevel="0" max="15618" min="15618" style="244" width="18.34"/>
    <col collapsed="false" customWidth="true" hidden="false" outlineLevel="0" max="15619" min="15619" style="244" width="15"/>
    <col collapsed="false" customWidth="true" hidden="false" outlineLevel="0" max="15620" min="15620" style="244" width="14.77"/>
    <col collapsed="false" customWidth="true" hidden="false" outlineLevel="0" max="15621" min="15621" style="244" width="14.66"/>
    <col collapsed="false" customWidth="true" hidden="false" outlineLevel="0" max="15622" min="15622" style="244" width="13.78"/>
    <col collapsed="false" customWidth="true" hidden="false" outlineLevel="0" max="15623" min="15623" style="244" width="14.22"/>
    <col collapsed="false" customWidth="true" hidden="false" outlineLevel="0" max="15624" min="15624" style="244" width="15.11"/>
    <col collapsed="false" customWidth="true" hidden="false" outlineLevel="0" max="15625" min="15625" style="244" width="20.44"/>
    <col collapsed="false" customWidth="true" hidden="false" outlineLevel="0" max="15626" min="15626" style="244" width="27.88"/>
    <col collapsed="false" customWidth="true" hidden="false" outlineLevel="0" max="15627" min="15627" style="244" width="6.88"/>
    <col collapsed="false" customWidth="true" hidden="false" outlineLevel="0" max="15628" min="15628" style="244" width="5"/>
    <col collapsed="false" customWidth="true" hidden="false" outlineLevel="0" max="15629" min="15629" style="244" width="8"/>
    <col collapsed="false" customWidth="true" hidden="false" outlineLevel="0" max="15630" min="15630" style="244" width="11.88"/>
    <col collapsed="false" customWidth="false" hidden="false" outlineLevel="0" max="15859" min="15631" style="244" width="9"/>
    <col collapsed="false" customWidth="true" hidden="false" outlineLevel="0" max="15860" min="15860" style="244" width="3.88"/>
    <col collapsed="false" customWidth="true" hidden="false" outlineLevel="0" max="15861" min="15861" style="244" width="16"/>
    <col collapsed="false" customWidth="true" hidden="false" outlineLevel="0" max="15862" min="15862" style="244" width="16.67"/>
    <col collapsed="false" customWidth="true" hidden="false" outlineLevel="0" max="15863" min="15863" style="244" width="13.44"/>
    <col collapsed="false" customWidth="true" hidden="false" outlineLevel="0" max="15865" min="15864" style="244" width="10.89"/>
    <col collapsed="false" customWidth="true" hidden="false" outlineLevel="0" max="15866" min="15866" style="244" width="6.22"/>
    <col collapsed="false" customWidth="true" hidden="false" outlineLevel="0" max="15867" min="15867" style="244" width="8.88"/>
    <col collapsed="false" customWidth="true" hidden="false" outlineLevel="0" max="15868" min="15868" style="244" width="13.89"/>
    <col collapsed="false" customWidth="true" hidden="false" outlineLevel="0" max="15869" min="15869" style="244" width="13.22"/>
    <col collapsed="false" customWidth="true" hidden="false" outlineLevel="0" max="15870" min="15870" style="244" width="16"/>
    <col collapsed="false" customWidth="true" hidden="false" outlineLevel="0" max="15871" min="15871" style="244" width="11.66"/>
    <col collapsed="false" customWidth="true" hidden="false" outlineLevel="0" max="15872" min="15872" style="244" width="16.89"/>
    <col collapsed="false" customWidth="true" hidden="false" outlineLevel="0" max="15873" min="15873" style="244" width="13.22"/>
    <col collapsed="false" customWidth="true" hidden="false" outlineLevel="0" max="15874" min="15874" style="244" width="18.34"/>
    <col collapsed="false" customWidth="true" hidden="false" outlineLevel="0" max="15875" min="15875" style="244" width="15"/>
    <col collapsed="false" customWidth="true" hidden="false" outlineLevel="0" max="15876" min="15876" style="244" width="14.77"/>
    <col collapsed="false" customWidth="true" hidden="false" outlineLevel="0" max="15877" min="15877" style="244" width="14.66"/>
    <col collapsed="false" customWidth="true" hidden="false" outlineLevel="0" max="15878" min="15878" style="244" width="13.78"/>
    <col collapsed="false" customWidth="true" hidden="false" outlineLevel="0" max="15879" min="15879" style="244" width="14.22"/>
    <col collapsed="false" customWidth="true" hidden="false" outlineLevel="0" max="15880" min="15880" style="244" width="15.11"/>
    <col collapsed="false" customWidth="true" hidden="false" outlineLevel="0" max="15881" min="15881" style="244" width="20.44"/>
    <col collapsed="false" customWidth="true" hidden="false" outlineLevel="0" max="15882" min="15882" style="244" width="27.88"/>
    <col collapsed="false" customWidth="true" hidden="false" outlineLevel="0" max="15883" min="15883" style="244" width="6.88"/>
    <col collapsed="false" customWidth="true" hidden="false" outlineLevel="0" max="15884" min="15884" style="244" width="5"/>
    <col collapsed="false" customWidth="true" hidden="false" outlineLevel="0" max="15885" min="15885" style="244" width="8"/>
    <col collapsed="false" customWidth="true" hidden="false" outlineLevel="0" max="15886" min="15886" style="244" width="11.88"/>
    <col collapsed="false" customWidth="false" hidden="false" outlineLevel="0" max="16115" min="15887" style="244" width="9"/>
    <col collapsed="false" customWidth="true" hidden="false" outlineLevel="0" max="16116" min="16116" style="244" width="3.88"/>
    <col collapsed="false" customWidth="true" hidden="false" outlineLevel="0" max="16117" min="16117" style="244" width="16"/>
    <col collapsed="false" customWidth="true" hidden="false" outlineLevel="0" max="16118" min="16118" style="244" width="16.67"/>
    <col collapsed="false" customWidth="true" hidden="false" outlineLevel="0" max="16119" min="16119" style="244" width="13.44"/>
    <col collapsed="false" customWidth="true" hidden="false" outlineLevel="0" max="16121" min="16120" style="244" width="10.89"/>
    <col collapsed="false" customWidth="true" hidden="false" outlineLevel="0" max="16122" min="16122" style="244" width="6.22"/>
    <col collapsed="false" customWidth="true" hidden="false" outlineLevel="0" max="16123" min="16123" style="244" width="8.88"/>
    <col collapsed="false" customWidth="true" hidden="false" outlineLevel="0" max="16124" min="16124" style="244" width="13.89"/>
    <col collapsed="false" customWidth="true" hidden="false" outlineLevel="0" max="16125" min="16125" style="244" width="13.22"/>
    <col collapsed="false" customWidth="true" hidden="false" outlineLevel="0" max="16126" min="16126" style="244" width="16"/>
    <col collapsed="false" customWidth="true" hidden="false" outlineLevel="0" max="16127" min="16127" style="244" width="11.66"/>
    <col collapsed="false" customWidth="true" hidden="false" outlineLevel="0" max="16128" min="16128" style="244" width="16.89"/>
    <col collapsed="false" customWidth="true" hidden="false" outlineLevel="0" max="16129" min="16129" style="244" width="13.22"/>
    <col collapsed="false" customWidth="true" hidden="false" outlineLevel="0" max="16130" min="16130" style="244" width="18.34"/>
    <col collapsed="false" customWidth="true" hidden="false" outlineLevel="0" max="16131" min="16131" style="244" width="15"/>
    <col collapsed="false" customWidth="true" hidden="false" outlineLevel="0" max="16132" min="16132" style="244" width="14.77"/>
    <col collapsed="false" customWidth="true" hidden="false" outlineLevel="0" max="16133" min="16133" style="244" width="14.66"/>
    <col collapsed="false" customWidth="true" hidden="false" outlineLevel="0" max="16134" min="16134" style="244" width="13.78"/>
    <col collapsed="false" customWidth="true" hidden="false" outlineLevel="0" max="16135" min="16135" style="244" width="14.22"/>
    <col collapsed="false" customWidth="true" hidden="false" outlineLevel="0" max="16136" min="16136" style="244" width="15.11"/>
    <col collapsed="false" customWidth="true" hidden="false" outlineLevel="0" max="16137" min="16137" style="244" width="20.44"/>
    <col collapsed="false" customWidth="true" hidden="false" outlineLevel="0" max="16138" min="16138" style="244" width="27.88"/>
    <col collapsed="false" customWidth="true" hidden="false" outlineLevel="0" max="16139" min="16139" style="244" width="6.88"/>
    <col collapsed="false" customWidth="true" hidden="false" outlineLevel="0" max="16140" min="16140" style="244" width="5"/>
    <col collapsed="false" customWidth="true" hidden="false" outlineLevel="0" max="16141" min="16141" style="244" width="8"/>
    <col collapsed="false" customWidth="true" hidden="false" outlineLevel="0" max="16142" min="16142" style="244" width="11.88"/>
    <col collapsed="false" customWidth="false" hidden="false" outlineLevel="0" max="16384" min="16143" style="244" width="9"/>
  </cols>
  <sheetData>
    <row r="1" customFormat="false" ht="17.35" hidden="false" customHeight="false" outlineLevel="0" collapsed="false">
      <c r="K1" s="237" t="s">
        <v>874</v>
      </c>
    </row>
    <row r="2" customFormat="false" ht="17.35" hidden="false" customHeight="false" outlineLevel="0" collapsed="false">
      <c r="K2" s="238" t="s">
        <v>436</v>
      </c>
    </row>
    <row r="3" customFormat="false" ht="17.35" hidden="false" customHeight="false" outlineLevel="0" collapsed="false">
      <c r="K3" s="238" t="s">
        <v>437</v>
      </c>
    </row>
    <row r="4" customFormat="false" ht="16.15" hidden="false" customHeight="false" outlineLevel="0" collapsed="false">
      <c r="A4" s="272" t="s">
        <v>875</v>
      </c>
      <c r="B4" s="272"/>
      <c r="C4" s="272"/>
      <c r="D4" s="272"/>
      <c r="E4" s="272"/>
      <c r="F4" s="272"/>
      <c r="G4" s="272"/>
      <c r="H4" s="272"/>
      <c r="I4" s="272"/>
      <c r="J4" s="272"/>
      <c r="K4" s="272"/>
    </row>
    <row r="5" s="244" customFormat="true" ht="14.4" hidden="false" customHeight="false" outlineLevel="0" collapsed="false">
      <c r="L5" s="327"/>
      <c r="M5" s="327"/>
      <c r="N5" s="245"/>
    </row>
    <row r="6" customFormat="false" ht="15" hidden="false" customHeight="false" outlineLevel="0" collapsed="false">
      <c r="A6" s="247" t="s">
        <v>876</v>
      </c>
      <c r="B6" s="247"/>
      <c r="C6" s="247"/>
      <c r="D6" s="247"/>
      <c r="E6" s="247"/>
      <c r="F6" s="247"/>
      <c r="G6" s="247"/>
      <c r="H6" s="247"/>
      <c r="I6" s="247"/>
      <c r="J6" s="247"/>
      <c r="K6" s="247"/>
      <c r="L6" s="248"/>
      <c r="M6" s="248"/>
      <c r="N6" s="248"/>
      <c r="O6" s="248"/>
      <c r="P6" s="248"/>
      <c r="Q6" s="248"/>
      <c r="R6" s="248"/>
      <c r="S6" s="248"/>
      <c r="T6" s="248"/>
      <c r="U6" s="248"/>
      <c r="V6" s="248"/>
      <c r="W6" s="248"/>
      <c r="X6" s="248"/>
      <c r="Y6" s="248"/>
      <c r="Z6" s="248"/>
      <c r="AA6" s="248"/>
      <c r="AB6" s="248"/>
      <c r="AC6" s="248"/>
      <c r="AD6" s="248"/>
      <c r="AE6" s="248"/>
    </row>
    <row r="7" customFormat="false" ht="15" hidden="false" customHeight="false" outlineLevel="0" collapsed="false">
      <c r="A7" s="59" t="s">
        <v>877</v>
      </c>
      <c r="B7" s="59"/>
      <c r="C7" s="59"/>
      <c r="D7" s="59"/>
      <c r="E7" s="59"/>
      <c r="F7" s="59"/>
      <c r="G7" s="59"/>
      <c r="H7" s="59"/>
      <c r="I7" s="59"/>
      <c r="J7" s="59"/>
      <c r="K7" s="59"/>
      <c r="L7" s="11"/>
      <c r="M7" s="11"/>
      <c r="N7" s="11"/>
      <c r="O7" s="11"/>
      <c r="P7" s="11"/>
      <c r="Q7" s="11"/>
      <c r="R7" s="11"/>
      <c r="S7" s="11"/>
      <c r="T7" s="11"/>
      <c r="U7" s="11"/>
      <c r="V7" s="11"/>
      <c r="W7" s="11"/>
      <c r="X7" s="11"/>
      <c r="Y7" s="11"/>
      <c r="Z7" s="11"/>
      <c r="AA7" s="11"/>
      <c r="AB7" s="11"/>
      <c r="AC7" s="11"/>
      <c r="AD7" s="11"/>
      <c r="AE7" s="11"/>
    </row>
    <row r="8" s="244" customFormat="true" ht="16.15" hidden="false" customHeight="false" outlineLevel="0" collapsed="false">
      <c r="L8" s="278"/>
      <c r="M8" s="278"/>
      <c r="N8" s="278"/>
      <c r="O8" s="278"/>
      <c r="P8" s="278"/>
      <c r="Q8" s="278"/>
      <c r="R8" s="278"/>
      <c r="S8" s="278"/>
      <c r="T8" s="278"/>
      <c r="U8" s="278"/>
      <c r="V8" s="278"/>
      <c r="W8" s="278"/>
      <c r="X8" s="278"/>
      <c r="Y8" s="278"/>
      <c r="Z8" s="278"/>
      <c r="AA8" s="278"/>
      <c r="AB8" s="278"/>
      <c r="AC8" s="278"/>
      <c r="AD8" s="278"/>
      <c r="AE8" s="278"/>
    </row>
    <row r="9" customFormat="false" ht="15" hidden="false" customHeight="false" outlineLevel="0" collapsed="false">
      <c r="A9" s="17" t="s">
        <v>912</v>
      </c>
      <c r="B9" s="17"/>
      <c r="C9" s="17"/>
      <c r="D9" s="17"/>
      <c r="E9" s="17"/>
      <c r="F9" s="17"/>
      <c r="G9" s="17"/>
      <c r="H9" s="17"/>
      <c r="I9" s="17"/>
      <c r="J9" s="17"/>
      <c r="K9" s="17"/>
      <c r="L9" s="327"/>
      <c r="M9" s="327"/>
    </row>
    <row r="10" customFormat="false" ht="14.4" hidden="false" customHeight="false" outlineLevel="0" collapsed="false">
      <c r="A10" s="328"/>
      <c r="B10" s="271"/>
      <c r="C10" s="271"/>
      <c r="D10" s="271"/>
      <c r="E10" s="271"/>
      <c r="F10" s="271"/>
      <c r="G10" s="271"/>
      <c r="H10" s="271"/>
      <c r="I10" s="271"/>
      <c r="L10" s="327"/>
      <c r="M10" s="327"/>
    </row>
    <row r="11" s="246" customFormat="true" ht="81.9" hidden="false" customHeight="true" outlineLevel="0" collapsed="false">
      <c r="A11" s="253" t="s">
        <v>701</v>
      </c>
      <c r="B11" s="253" t="s">
        <v>9</v>
      </c>
      <c r="C11" s="253" t="s">
        <v>718</v>
      </c>
      <c r="D11" s="253" t="s">
        <v>878</v>
      </c>
      <c r="E11" s="253" t="s">
        <v>879</v>
      </c>
      <c r="F11" s="329" t="s">
        <v>880</v>
      </c>
      <c r="G11" s="330" t="s">
        <v>881</v>
      </c>
      <c r="H11" s="330"/>
      <c r="I11" s="253" t="s">
        <v>882</v>
      </c>
      <c r="J11" s="258" t="s">
        <v>836</v>
      </c>
      <c r="K11" s="258"/>
      <c r="L11" s="245"/>
      <c r="M11" s="245"/>
      <c r="N11" s="245"/>
      <c r="O11" s="244"/>
      <c r="P11" s="244"/>
      <c r="Q11" s="244"/>
      <c r="R11" s="244"/>
      <c r="S11" s="244"/>
      <c r="T11" s="244"/>
      <c r="U11" s="244"/>
      <c r="V11" s="244"/>
      <c r="W11" s="244"/>
      <c r="X11" s="244"/>
    </row>
    <row r="12" s="246" customFormat="true" ht="296.15" hidden="false" customHeight="true" outlineLevel="0" collapsed="false">
      <c r="A12" s="253"/>
      <c r="B12" s="253"/>
      <c r="C12" s="253"/>
      <c r="D12" s="253"/>
      <c r="E12" s="253"/>
      <c r="F12" s="329"/>
      <c r="G12" s="330" t="s">
        <v>883</v>
      </c>
      <c r="H12" s="330" t="s">
        <v>884</v>
      </c>
      <c r="I12" s="253"/>
      <c r="J12" s="257" t="s">
        <v>848</v>
      </c>
      <c r="K12" s="257" t="s">
        <v>849</v>
      </c>
      <c r="L12" s="245"/>
      <c r="M12" s="245"/>
      <c r="N12" s="245"/>
      <c r="O12" s="244"/>
      <c r="Q12" s="244"/>
      <c r="R12" s="244"/>
      <c r="S12" s="244"/>
      <c r="T12" s="244"/>
      <c r="U12" s="244"/>
      <c r="V12" s="244"/>
      <c r="W12" s="244"/>
      <c r="X12" s="244"/>
    </row>
    <row r="13" s="246" customFormat="true" ht="15.05" hidden="false" customHeight="true" outlineLevel="0" collapsed="false">
      <c r="A13" s="260" t="n">
        <v>1</v>
      </c>
      <c r="B13" s="260" t="n">
        <v>2</v>
      </c>
      <c r="C13" s="260" t="n">
        <v>3</v>
      </c>
      <c r="D13" s="260" t="n">
        <v>4</v>
      </c>
      <c r="E13" s="260" t="n">
        <v>5</v>
      </c>
      <c r="F13" s="260" t="n">
        <v>6</v>
      </c>
      <c r="G13" s="260" t="n">
        <v>7</v>
      </c>
      <c r="H13" s="260" t="n">
        <v>8</v>
      </c>
      <c r="I13" s="260" t="n">
        <v>9</v>
      </c>
      <c r="J13" s="260" t="n">
        <v>10</v>
      </c>
      <c r="K13" s="260" t="n">
        <v>11</v>
      </c>
      <c r="L13" s="245"/>
      <c r="M13" s="245"/>
      <c r="N13" s="245"/>
      <c r="O13" s="244"/>
      <c r="P13" s="244"/>
      <c r="Q13" s="244"/>
      <c r="R13" s="244"/>
      <c r="S13" s="244"/>
      <c r="T13" s="244"/>
      <c r="U13" s="244"/>
      <c r="V13" s="244"/>
      <c r="W13" s="244"/>
      <c r="X13" s="244"/>
    </row>
    <row r="14" customFormat="false" ht="14.4" hidden="false" customHeight="false" outlineLevel="0" collapsed="false">
      <c r="A14" s="402"/>
      <c r="B14" s="262"/>
      <c r="C14" s="262"/>
      <c r="D14" s="262"/>
      <c r="E14" s="262"/>
      <c r="F14" s="262"/>
      <c r="G14" s="262"/>
      <c r="H14" s="262"/>
      <c r="I14" s="262"/>
      <c r="J14" s="265"/>
      <c r="K14" s="265"/>
    </row>
    <row r="16" customFormat="false" ht="35.25" hidden="false" customHeight="true" outlineLevel="0" collapsed="false">
      <c r="A16" s="332" t="s">
        <v>886</v>
      </c>
      <c r="B16" s="332"/>
      <c r="C16" s="332"/>
      <c r="D16" s="332"/>
      <c r="E16" s="332"/>
      <c r="F16" s="332"/>
      <c r="G16" s="332"/>
      <c r="H16" s="332"/>
      <c r="I16" s="332"/>
      <c r="J16" s="332"/>
      <c r="K16" s="332"/>
      <c r="L16" s="19"/>
      <c r="M16" s="19"/>
      <c r="N16" s="19"/>
      <c r="O16" s="19"/>
      <c r="P16" s="19"/>
      <c r="Q16" s="19"/>
      <c r="R16" s="19"/>
    </row>
  </sheetData>
  <mergeCells count="14">
    <mergeCell ref="A4:K4"/>
    <mergeCell ref="A6:K6"/>
    <mergeCell ref="A7:K7"/>
    <mergeCell ref="A9:K9"/>
    <mergeCell ref="A11:A12"/>
    <mergeCell ref="B11:B12"/>
    <mergeCell ref="C11:C12"/>
    <mergeCell ref="D11:D12"/>
    <mergeCell ref="E11:E12"/>
    <mergeCell ref="F11:F12"/>
    <mergeCell ref="G11:H11"/>
    <mergeCell ref="I11:I12"/>
    <mergeCell ref="J11:K11"/>
    <mergeCell ref="A16:K16"/>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E15"/>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244" width="10.33"/>
    <col collapsed="false" customWidth="true" hidden="false" outlineLevel="0" max="2" min="2" style="245" width="33"/>
    <col collapsed="false" customWidth="true" hidden="false" outlineLevel="0" max="3" min="3" style="245" width="14"/>
    <col collapsed="false" customWidth="true" hidden="false" outlineLevel="0" max="4" min="4" style="245" width="20.11"/>
    <col collapsed="false" customWidth="true" hidden="false" outlineLevel="0" max="5" min="5" style="245" width="18.67"/>
    <col collapsed="false" customWidth="true" hidden="false" outlineLevel="0" max="6" min="6" style="245" width="11.77"/>
    <col collapsed="false" customWidth="true" hidden="false" outlineLevel="0" max="7" min="7" style="245" width="13.11"/>
    <col collapsed="false" customWidth="true" hidden="false" outlineLevel="0" max="8" min="8" style="245" width="15.34"/>
    <col collapsed="false" customWidth="true" hidden="false" outlineLevel="0" max="9" min="9" style="245" width="15.44"/>
    <col collapsed="false" customWidth="true" hidden="false" outlineLevel="0" max="10" min="10" style="245" width="13.89"/>
    <col collapsed="false" customWidth="true" hidden="false" outlineLevel="0" max="11" min="11" style="245" width="18.88"/>
    <col collapsed="false" customWidth="true" hidden="false" outlineLevel="0" max="12" min="12" style="245" width="14.77"/>
    <col collapsed="false" customWidth="true" hidden="false" outlineLevel="0" max="13" min="13" style="245" width="16"/>
    <col collapsed="false" customWidth="true" hidden="false" outlineLevel="0" max="15" min="14" style="245" width="17.88"/>
    <col collapsed="false" customWidth="true" hidden="false" outlineLevel="0" max="16" min="16" style="245" width="12.22"/>
    <col collapsed="false" customWidth="true" hidden="false" outlineLevel="0" max="17" min="17" style="245" width="9.34"/>
    <col collapsed="false" customWidth="true" hidden="false" outlineLevel="0" max="18" min="18" style="245" width="11"/>
    <col collapsed="false" customWidth="true" hidden="false" outlineLevel="0" max="19" min="19" style="246" width="11.33"/>
    <col collapsed="false" customWidth="true" hidden="false" outlineLevel="0" max="20" min="20" style="245" width="8.11"/>
    <col collapsed="false" customWidth="true" hidden="false" outlineLevel="0" max="21" min="21" style="245" width="12.11"/>
    <col collapsed="false" customWidth="false" hidden="false" outlineLevel="0" max="250" min="22" style="244" width="9"/>
    <col collapsed="false" customWidth="true" hidden="false" outlineLevel="0" max="251" min="251" style="244" width="3.88"/>
    <col collapsed="false" customWidth="true" hidden="false" outlineLevel="0" max="252" min="252" style="244" width="16"/>
    <col collapsed="false" customWidth="true" hidden="false" outlineLevel="0" max="253" min="253" style="244" width="16.67"/>
    <col collapsed="false" customWidth="true" hidden="false" outlineLevel="0" max="254" min="254" style="244" width="13.44"/>
    <col collapsed="false" customWidth="true" hidden="false" outlineLevel="0" max="256" min="255" style="244" width="10.89"/>
    <col collapsed="false" customWidth="true" hidden="false" outlineLevel="0" max="257" min="257" style="244" width="6.22"/>
    <col collapsed="false" customWidth="true" hidden="false" outlineLevel="0" max="258" min="258" style="244" width="8.88"/>
    <col collapsed="false" customWidth="true" hidden="false" outlineLevel="0" max="259" min="259" style="244" width="13.89"/>
    <col collapsed="false" customWidth="true" hidden="false" outlineLevel="0" max="260" min="260" style="244" width="13.22"/>
    <col collapsed="false" customWidth="true" hidden="false" outlineLevel="0" max="261" min="261" style="244" width="16"/>
    <col collapsed="false" customWidth="true" hidden="false" outlineLevel="0" max="262" min="262" style="244" width="11.66"/>
    <col collapsed="false" customWidth="true" hidden="false" outlineLevel="0" max="263" min="263" style="244" width="16.89"/>
    <col collapsed="false" customWidth="true" hidden="false" outlineLevel="0" max="264" min="264" style="244" width="13.22"/>
    <col collapsed="false" customWidth="true" hidden="false" outlineLevel="0" max="265" min="265" style="244" width="18.34"/>
    <col collapsed="false" customWidth="true" hidden="false" outlineLevel="0" max="266" min="266" style="244" width="15"/>
    <col collapsed="false" customWidth="true" hidden="false" outlineLevel="0" max="267" min="267" style="244" width="14.77"/>
    <col collapsed="false" customWidth="true" hidden="false" outlineLevel="0" max="268" min="268" style="244" width="14.66"/>
    <col collapsed="false" customWidth="true" hidden="false" outlineLevel="0" max="269" min="269" style="244" width="13.78"/>
    <col collapsed="false" customWidth="true" hidden="false" outlineLevel="0" max="270" min="270" style="244" width="14.22"/>
    <col collapsed="false" customWidth="true" hidden="false" outlineLevel="0" max="271" min="271" style="244" width="15.11"/>
    <col collapsed="false" customWidth="true" hidden="false" outlineLevel="0" max="272" min="272" style="244" width="20.44"/>
    <col collapsed="false" customWidth="true" hidden="false" outlineLevel="0" max="273" min="273" style="244" width="27.88"/>
    <col collapsed="false" customWidth="true" hidden="false" outlineLevel="0" max="274" min="274" style="244" width="6.88"/>
    <col collapsed="false" customWidth="true" hidden="false" outlineLevel="0" max="275" min="275" style="244" width="5"/>
    <col collapsed="false" customWidth="true" hidden="false" outlineLevel="0" max="276" min="276" style="244" width="8"/>
    <col collapsed="false" customWidth="true" hidden="false" outlineLevel="0" max="277" min="277" style="244" width="11.88"/>
    <col collapsed="false" customWidth="false" hidden="false" outlineLevel="0" max="506" min="278" style="244" width="9"/>
    <col collapsed="false" customWidth="true" hidden="false" outlineLevel="0" max="507" min="507" style="244" width="3.88"/>
    <col collapsed="false" customWidth="true" hidden="false" outlineLevel="0" max="508" min="508" style="244" width="16"/>
    <col collapsed="false" customWidth="true" hidden="false" outlineLevel="0" max="509" min="509" style="244" width="16.67"/>
    <col collapsed="false" customWidth="true" hidden="false" outlineLevel="0" max="510" min="510" style="244" width="13.44"/>
    <col collapsed="false" customWidth="true" hidden="false" outlineLevel="0" max="512" min="511" style="244" width="10.89"/>
    <col collapsed="false" customWidth="true" hidden="false" outlineLevel="0" max="513" min="513" style="244" width="6.22"/>
    <col collapsed="false" customWidth="true" hidden="false" outlineLevel="0" max="514" min="514" style="244" width="8.88"/>
    <col collapsed="false" customWidth="true" hidden="false" outlineLevel="0" max="515" min="515" style="244" width="13.89"/>
    <col collapsed="false" customWidth="true" hidden="false" outlineLevel="0" max="516" min="516" style="244" width="13.22"/>
    <col collapsed="false" customWidth="true" hidden="false" outlineLevel="0" max="517" min="517" style="244" width="16"/>
    <col collapsed="false" customWidth="true" hidden="false" outlineLevel="0" max="518" min="518" style="244" width="11.66"/>
    <col collapsed="false" customWidth="true" hidden="false" outlineLevel="0" max="519" min="519" style="244" width="16.89"/>
    <col collapsed="false" customWidth="true" hidden="false" outlineLevel="0" max="520" min="520" style="244" width="13.22"/>
    <col collapsed="false" customWidth="true" hidden="false" outlineLevel="0" max="521" min="521" style="244" width="18.34"/>
    <col collapsed="false" customWidth="true" hidden="false" outlineLevel="0" max="522" min="522" style="244" width="15"/>
    <col collapsed="false" customWidth="true" hidden="false" outlineLevel="0" max="523" min="523" style="244" width="14.77"/>
    <col collapsed="false" customWidth="true" hidden="false" outlineLevel="0" max="524" min="524" style="244" width="14.66"/>
    <col collapsed="false" customWidth="true" hidden="false" outlineLevel="0" max="525" min="525" style="244" width="13.78"/>
    <col collapsed="false" customWidth="true" hidden="false" outlineLevel="0" max="526" min="526" style="244" width="14.22"/>
    <col collapsed="false" customWidth="true" hidden="false" outlineLevel="0" max="527" min="527" style="244" width="15.11"/>
    <col collapsed="false" customWidth="true" hidden="false" outlineLevel="0" max="528" min="528" style="244" width="20.44"/>
    <col collapsed="false" customWidth="true" hidden="false" outlineLevel="0" max="529" min="529" style="244" width="27.88"/>
    <col collapsed="false" customWidth="true" hidden="false" outlineLevel="0" max="530" min="530" style="244" width="6.88"/>
    <col collapsed="false" customWidth="true" hidden="false" outlineLevel="0" max="531" min="531" style="244" width="5"/>
    <col collapsed="false" customWidth="true" hidden="false" outlineLevel="0" max="532" min="532" style="244" width="8"/>
    <col collapsed="false" customWidth="true" hidden="false" outlineLevel="0" max="533" min="533" style="244" width="11.88"/>
    <col collapsed="false" customWidth="false" hidden="false" outlineLevel="0" max="762" min="534" style="244" width="9"/>
    <col collapsed="false" customWidth="true" hidden="false" outlineLevel="0" max="763" min="763" style="244" width="3.88"/>
    <col collapsed="false" customWidth="true" hidden="false" outlineLevel="0" max="764" min="764" style="244" width="16"/>
    <col collapsed="false" customWidth="true" hidden="false" outlineLevel="0" max="765" min="765" style="244" width="16.67"/>
    <col collapsed="false" customWidth="true" hidden="false" outlineLevel="0" max="766" min="766" style="244" width="13.44"/>
    <col collapsed="false" customWidth="true" hidden="false" outlineLevel="0" max="768" min="767" style="244" width="10.89"/>
    <col collapsed="false" customWidth="true" hidden="false" outlineLevel="0" max="769" min="769" style="244" width="6.22"/>
    <col collapsed="false" customWidth="true" hidden="false" outlineLevel="0" max="770" min="770" style="244" width="8.88"/>
    <col collapsed="false" customWidth="true" hidden="false" outlineLevel="0" max="771" min="771" style="244" width="13.89"/>
    <col collapsed="false" customWidth="true" hidden="false" outlineLevel="0" max="772" min="772" style="244" width="13.22"/>
    <col collapsed="false" customWidth="true" hidden="false" outlineLevel="0" max="773" min="773" style="244" width="16"/>
    <col collapsed="false" customWidth="true" hidden="false" outlineLevel="0" max="774" min="774" style="244" width="11.66"/>
    <col collapsed="false" customWidth="true" hidden="false" outlineLevel="0" max="775" min="775" style="244" width="16.89"/>
    <col collapsed="false" customWidth="true" hidden="false" outlineLevel="0" max="776" min="776" style="244" width="13.22"/>
    <col collapsed="false" customWidth="true" hidden="false" outlineLevel="0" max="777" min="777" style="244" width="18.34"/>
    <col collapsed="false" customWidth="true" hidden="false" outlineLevel="0" max="778" min="778" style="244" width="15"/>
    <col collapsed="false" customWidth="true" hidden="false" outlineLevel="0" max="779" min="779" style="244" width="14.77"/>
    <col collapsed="false" customWidth="true" hidden="false" outlineLevel="0" max="780" min="780" style="244" width="14.66"/>
    <col collapsed="false" customWidth="true" hidden="false" outlineLevel="0" max="781" min="781" style="244" width="13.78"/>
    <col collapsed="false" customWidth="true" hidden="false" outlineLevel="0" max="782" min="782" style="244" width="14.22"/>
    <col collapsed="false" customWidth="true" hidden="false" outlineLevel="0" max="783" min="783" style="244" width="15.11"/>
    <col collapsed="false" customWidth="true" hidden="false" outlineLevel="0" max="784" min="784" style="244" width="20.44"/>
    <col collapsed="false" customWidth="true" hidden="false" outlineLevel="0" max="785" min="785" style="244" width="27.88"/>
    <col collapsed="false" customWidth="true" hidden="false" outlineLevel="0" max="786" min="786" style="244" width="6.88"/>
    <col collapsed="false" customWidth="true" hidden="false" outlineLevel="0" max="787" min="787" style="244" width="5"/>
    <col collapsed="false" customWidth="true" hidden="false" outlineLevel="0" max="788" min="788" style="244" width="8"/>
    <col collapsed="false" customWidth="true" hidden="false" outlineLevel="0" max="789" min="789" style="244" width="11.88"/>
    <col collapsed="false" customWidth="false" hidden="false" outlineLevel="0" max="1018" min="790" style="244" width="9"/>
    <col collapsed="false" customWidth="true" hidden="false" outlineLevel="0" max="1019" min="1019" style="244" width="3.88"/>
    <col collapsed="false" customWidth="true" hidden="false" outlineLevel="0" max="1020" min="1020" style="244" width="16"/>
    <col collapsed="false" customWidth="true" hidden="false" outlineLevel="0" max="1021" min="1021" style="244" width="16.67"/>
    <col collapsed="false" customWidth="true" hidden="false" outlineLevel="0" max="1022" min="1022" style="244" width="13.44"/>
    <col collapsed="false" customWidth="true" hidden="false" outlineLevel="0" max="1024" min="1023" style="244" width="10.89"/>
    <col collapsed="false" customWidth="true" hidden="false" outlineLevel="0" max="1025" min="1025" style="244" width="6.22"/>
    <col collapsed="false" customWidth="true" hidden="false" outlineLevel="0" max="1026" min="1026" style="244" width="8.88"/>
    <col collapsed="false" customWidth="true" hidden="false" outlineLevel="0" max="1027" min="1027" style="244" width="13.89"/>
    <col collapsed="false" customWidth="true" hidden="false" outlineLevel="0" max="1028" min="1028" style="244" width="13.22"/>
    <col collapsed="false" customWidth="true" hidden="false" outlineLevel="0" max="1029" min="1029" style="244" width="16"/>
    <col collapsed="false" customWidth="true" hidden="false" outlineLevel="0" max="1030" min="1030" style="244" width="11.66"/>
    <col collapsed="false" customWidth="true" hidden="false" outlineLevel="0" max="1031" min="1031" style="244" width="16.89"/>
    <col collapsed="false" customWidth="true" hidden="false" outlineLevel="0" max="1032" min="1032" style="244" width="13.22"/>
    <col collapsed="false" customWidth="true" hidden="false" outlineLevel="0" max="1033" min="1033" style="244" width="18.34"/>
    <col collapsed="false" customWidth="true" hidden="false" outlineLevel="0" max="1034" min="1034" style="244" width="15"/>
    <col collapsed="false" customWidth="true" hidden="false" outlineLevel="0" max="1035" min="1035" style="244" width="14.77"/>
    <col collapsed="false" customWidth="true" hidden="false" outlineLevel="0" max="1036" min="1036" style="244" width="14.66"/>
    <col collapsed="false" customWidth="true" hidden="false" outlineLevel="0" max="1037" min="1037" style="244" width="13.78"/>
    <col collapsed="false" customWidth="true" hidden="false" outlineLevel="0" max="1038" min="1038" style="244" width="14.22"/>
    <col collapsed="false" customWidth="true" hidden="false" outlineLevel="0" max="1039" min="1039" style="244" width="15.11"/>
    <col collapsed="false" customWidth="true" hidden="false" outlineLevel="0" max="1040" min="1040" style="244" width="20.44"/>
    <col collapsed="false" customWidth="true" hidden="false" outlineLevel="0" max="1041" min="1041" style="244" width="27.88"/>
    <col collapsed="false" customWidth="true" hidden="false" outlineLevel="0" max="1042" min="1042" style="244" width="6.88"/>
    <col collapsed="false" customWidth="true" hidden="false" outlineLevel="0" max="1043" min="1043" style="244" width="5"/>
    <col collapsed="false" customWidth="true" hidden="false" outlineLevel="0" max="1044" min="1044" style="244" width="8"/>
    <col collapsed="false" customWidth="true" hidden="false" outlineLevel="0" max="1045" min="1045" style="244" width="11.88"/>
    <col collapsed="false" customWidth="false" hidden="false" outlineLevel="0" max="1274" min="1046" style="244" width="9"/>
    <col collapsed="false" customWidth="true" hidden="false" outlineLevel="0" max="1275" min="1275" style="244" width="3.88"/>
    <col collapsed="false" customWidth="true" hidden="false" outlineLevel="0" max="1276" min="1276" style="244" width="16"/>
    <col collapsed="false" customWidth="true" hidden="false" outlineLevel="0" max="1277" min="1277" style="244" width="16.67"/>
    <col collapsed="false" customWidth="true" hidden="false" outlineLevel="0" max="1278" min="1278" style="244" width="13.44"/>
    <col collapsed="false" customWidth="true" hidden="false" outlineLevel="0" max="1280" min="1279" style="244" width="10.89"/>
    <col collapsed="false" customWidth="true" hidden="false" outlineLevel="0" max="1281" min="1281" style="244" width="6.22"/>
    <col collapsed="false" customWidth="true" hidden="false" outlineLevel="0" max="1282" min="1282" style="244" width="8.88"/>
    <col collapsed="false" customWidth="true" hidden="false" outlineLevel="0" max="1283" min="1283" style="244" width="13.89"/>
    <col collapsed="false" customWidth="true" hidden="false" outlineLevel="0" max="1284" min="1284" style="244" width="13.22"/>
    <col collapsed="false" customWidth="true" hidden="false" outlineLevel="0" max="1285" min="1285" style="244" width="16"/>
    <col collapsed="false" customWidth="true" hidden="false" outlineLevel="0" max="1286" min="1286" style="244" width="11.66"/>
    <col collapsed="false" customWidth="true" hidden="false" outlineLevel="0" max="1287" min="1287" style="244" width="16.89"/>
    <col collapsed="false" customWidth="true" hidden="false" outlineLevel="0" max="1288" min="1288" style="244" width="13.22"/>
    <col collapsed="false" customWidth="true" hidden="false" outlineLevel="0" max="1289" min="1289" style="244" width="18.34"/>
    <col collapsed="false" customWidth="true" hidden="false" outlineLevel="0" max="1290" min="1290" style="244" width="15"/>
    <col collapsed="false" customWidth="true" hidden="false" outlineLevel="0" max="1291" min="1291" style="244" width="14.77"/>
    <col collapsed="false" customWidth="true" hidden="false" outlineLevel="0" max="1292" min="1292" style="244" width="14.66"/>
    <col collapsed="false" customWidth="true" hidden="false" outlineLevel="0" max="1293" min="1293" style="244" width="13.78"/>
    <col collapsed="false" customWidth="true" hidden="false" outlineLevel="0" max="1294" min="1294" style="244" width="14.22"/>
    <col collapsed="false" customWidth="true" hidden="false" outlineLevel="0" max="1295" min="1295" style="244" width="15.11"/>
    <col collapsed="false" customWidth="true" hidden="false" outlineLevel="0" max="1296" min="1296" style="244" width="20.44"/>
    <col collapsed="false" customWidth="true" hidden="false" outlineLevel="0" max="1297" min="1297" style="244" width="27.88"/>
    <col collapsed="false" customWidth="true" hidden="false" outlineLevel="0" max="1298" min="1298" style="244" width="6.88"/>
    <col collapsed="false" customWidth="true" hidden="false" outlineLevel="0" max="1299" min="1299" style="244" width="5"/>
    <col collapsed="false" customWidth="true" hidden="false" outlineLevel="0" max="1300" min="1300" style="244" width="8"/>
    <col collapsed="false" customWidth="true" hidden="false" outlineLevel="0" max="1301" min="1301" style="244" width="11.88"/>
    <col collapsed="false" customWidth="false" hidden="false" outlineLevel="0" max="1530" min="1302" style="244" width="9"/>
    <col collapsed="false" customWidth="true" hidden="false" outlineLevel="0" max="1531" min="1531" style="244" width="3.88"/>
    <col collapsed="false" customWidth="true" hidden="false" outlineLevel="0" max="1532" min="1532" style="244" width="16"/>
    <col collapsed="false" customWidth="true" hidden="false" outlineLevel="0" max="1533" min="1533" style="244" width="16.67"/>
    <col collapsed="false" customWidth="true" hidden="false" outlineLevel="0" max="1534" min="1534" style="244" width="13.44"/>
    <col collapsed="false" customWidth="true" hidden="false" outlineLevel="0" max="1536" min="1535" style="244" width="10.89"/>
    <col collapsed="false" customWidth="true" hidden="false" outlineLevel="0" max="1537" min="1537" style="244" width="6.22"/>
    <col collapsed="false" customWidth="true" hidden="false" outlineLevel="0" max="1538" min="1538" style="244" width="8.88"/>
    <col collapsed="false" customWidth="true" hidden="false" outlineLevel="0" max="1539" min="1539" style="244" width="13.89"/>
    <col collapsed="false" customWidth="true" hidden="false" outlineLevel="0" max="1540" min="1540" style="244" width="13.22"/>
    <col collapsed="false" customWidth="true" hidden="false" outlineLevel="0" max="1541" min="1541" style="244" width="16"/>
    <col collapsed="false" customWidth="true" hidden="false" outlineLevel="0" max="1542" min="1542" style="244" width="11.66"/>
    <col collapsed="false" customWidth="true" hidden="false" outlineLevel="0" max="1543" min="1543" style="244" width="16.89"/>
    <col collapsed="false" customWidth="true" hidden="false" outlineLevel="0" max="1544" min="1544" style="244" width="13.22"/>
    <col collapsed="false" customWidth="true" hidden="false" outlineLevel="0" max="1545" min="1545" style="244" width="18.34"/>
    <col collapsed="false" customWidth="true" hidden="false" outlineLevel="0" max="1546" min="1546" style="244" width="15"/>
    <col collapsed="false" customWidth="true" hidden="false" outlineLevel="0" max="1547" min="1547" style="244" width="14.77"/>
    <col collapsed="false" customWidth="true" hidden="false" outlineLevel="0" max="1548" min="1548" style="244" width="14.66"/>
    <col collapsed="false" customWidth="true" hidden="false" outlineLevel="0" max="1549" min="1549" style="244" width="13.78"/>
    <col collapsed="false" customWidth="true" hidden="false" outlineLevel="0" max="1550" min="1550" style="244" width="14.22"/>
    <col collapsed="false" customWidth="true" hidden="false" outlineLevel="0" max="1551" min="1551" style="244" width="15.11"/>
    <col collapsed="false" customWidth="true" hidden="false" outlineLevel="0" max="1552" min="1552" style="244" width="20.44"/>
    <col collapsed="false" customWidth="true" hidden="false" outlineLevel="0" max="1553" min="1553" style="244" width="27.88"/>
    <col collapsed="false" customWidth="true" hidden="false" outlineLevel="0" max="1554" min="1554" style="244" width="6.88"/>
    <col collapsed="false" customWidth="true" hidden="false" outlineLevel="0" max="1555" min="1555" style="244" width="5"/>
    <col collapsed="false" customWidth="true" hidden="false" outlineLevel="0" max="1556" min="1556" style="244" width="8"/>
    <col collapsed="false" customWidth="true" hidden="false" outlineLevel="0" max="1557" min="1557" style="244" width="11.88"/>
    <col collapsed="false" customWidth="false" hidden="false" outlineLevel="0" max="1786" min="1558" style="244" width="9"/>
    <col collapsed="false" customWidth="true" hidden="false" outlineLevel="0" max="1787" min="1787" style="244" width="3.88"/>
    <col collapsed="false" customWidth="true" hidden="false" outlineLevel="0" max="1788" min="1788" style="244" width="16"/>
    <col collapsed="false" customWidth="true" hidden="false" outlineLevel="0" max="1789" min="1789" style="244" width="16.67"/>
    <col collapsed="false" customWidth="true" hidden="false" outlineLevel="0" max="1790" min="1790" style="244" width="13.44"/>
    <col collapsed="false" customWidth="true" hidden="false" outlineLevel="0" max="1792" min="1791" style="244" width="10.89"/>
    <col collapsed="false" customWidth="true" hidden="false" outlineLevel="0" max="1793" min="1793" style="244" width="6.22"/>
    <col collapsed="false" customWidth="true" hidden="false" outlineLevel="0" max="1794" min="1794" style="244" width="8.88"/>
    <col collapsed="false" customWidth="true" hidden="false" outlineLevel="0" max="1795" min="1795" style="244" width="13.89"/>
    <col collapsed="false" customWidth="true" hidden="false" outlineLevel="0" max="1796" min="1796" style="244" width="13.22"/>
    <col collapsed="false" customWidth="true" hidden="false" outlineLevel="0" max="1797" min="1797" style="244" width="16"/>
    <col collapsed="false" customWidth="true" hidden="false" outlineLevel="0" max="1798" min="1798" style="244" width="11.66"/>
    <col collapsed="false" customWidth="true" hidden="false" outlineLevel="0" max="1799" min="1799" style="244" width="16.89"/>
    <col collapsed="false" customWidth="true" hidden="false" outlineLevel="0" max="1800" min="1800" style="244" width="13.22"/>
    <col collapsed="false" customWidth="true" hidden="false" outlineLevel="0" max="1801" min="1801" style="244" width="18.34"/>
    <col collapsed="false" customWidth="true" hidden="false" outlineLevel="0" max="1802" min="1802" style="244" width="15"/>
    <col collapsed="false" customWidth="true" hidden="false" outlineLevel="0" max="1803" min="1803" style="244" width="14.77"/>
    <col collapsed="false" customWidth="true" hidden="false" outlineLevel="0" max="1804" min="1804" style="244" width="14.66"/>
    <col collapsed="false" customWidth="true" hidden="false" outlineLevel="0" max="1805" min="1805" style="244" width="13.78"/>
    <col collapsed="false" customWidth="true" hidden="false" outlineLevel="0" max="1806" min="1806" style="244" width="14.22"/>
    <col collapsed="false" customWidth="true" hidden="false" outlineLevel="0" max="1807" min="1807" style="244" width="15.11"/>
    <col collapsed="false" customWidth="true" hidden="false" outlineLevel="0" max="1808" min="1808" style="244" width="20.44"/>
    <col collapsed="false" customWidth="true" hidden="false" outlineLevel="0" max="1809" min="1809" style="244" width="27.88"/>
    <col collapsed="false" customWidth="true" hidden="false" outlineLevel="0" max="1810" min="1810" style="244" width="6.88"/>
    <col collapsed="false" customWidth="true" hidden="false" outlineLevel="0" max="1811" min="1811" style="244" width="5"/>
    <col collapsed="false" customWidth="true" hidden="false" outlineLevel="0" max="1812" min="1812" style="244" width="8"/>
    <col collapsed="false" customWidth="true" hidden="false" outlineLevel="0" max="1813" min="1813" style="244" width="11.88"/>
    <col collapsed="false" customWidth="false" hidden="false" outlineLevel="0" max="2042" min="1814" style="244" width="9"/>
    <col collapsed="false" customWidth="true" hidden="false" outlineLevel="0" max="2043" min="2043" style="244" width="3.88"/>
    <col collapsed="false" customWidth="true" hidden="false" outlineLevel="0" max="2044" min="2044" style="244" width="16"/>
    <col collapsed="false" customWidth="true" hidden="false" outlineLevel="0" max="2045" min="2045" style="244" width="16.67"/>
    <col collapsed="false" customWidth="true" hidden="false" outlineLevel="0" max="2046" min="2046" style="244" width="13.44"/>
    <col collapsed="false" customWidth="true" hidden="false" outlineLevel="0" max="2048" min="2047" style="244" width="10.89"/>
    <col collapsed="false" customWidth="true" hidden="false" outlineLevel="0" max="2049" min="2049" style="244" width="6.22"/>
    <col collapsed="false" customWidth="true" hidden="false" outlineLevel="0" max="2050" min="2050" style="244" width="8.88"/>
    <col collapsed="false" customWidth="true" hidden="false" outlineLevel="0" max="2051" min="2051" style="244" width="13.89"/>
    <col collapsed="false" customWidth="true" hidden="false" outlineLevel="0" max="2052" min="2052" style="244" width="13.22"/>
    <col collapsed="false" customWidth="true" hidden="false" outlineLevel="0" max="2053" min="2053" style="244" width="16"/>
    <col collapsed="false" customWidth="true" hidden="false" outlineLevel="0" max="2054" min="2054" style="244" width="11.66"/>
    <col collapsed="false" customWidth="true" hidden="false" outlineLevel="0" max="2055" min="2055" style="244" width="16.89"/>
    <col collapsed="false" customWidth="true" hidden="false" outlineLevel="0" max="2056" min="2056" style="244" width="13.22"/>
    <col collapsed="false" customWidth="true" hidden="false" outlineLevel="0" max="2057" min="2057" style="244" width="18.34"/>
    <col collapsed="false" customWidth="true" hidden="false" outlineLevel="0" max="2058" min="2058" style="244" width="15"/>
    <col collapsed="false" customWidth="true" hidden="false" outlineLevel="0" max="2059" min="2059" style="244" width="14.77"/>
    <col collapsed="false" customWidth="true" hidden="false" outlineLevel="0" max="2060" min="2060" style="244" width="14.66"/>
    <col collapsed="false" customWidth="true" hidden="false" outlineLevel="0" max="2061" min="2061" style="244" width="13.78"/>
    <col collapsed="false" customWidth="true" hidden="false" outlineLevel="0" max="2062" min="2062" style="244" width="14.22"/>
    <col collapsed="false" customWidth="true" hidden="false" outlineLevel="0" max="2063" min="2063" style="244" width="15.11"/>
    <col collapsed="false" customWidth="true" hidden="false" outlineLevel="0" max="2064" min="2064" style="244" width="20.44"/>
    <col collapsed="false" customWidth="true" hidden="false" outlineLevel="0" max="2065" min="2065" style="244" width="27.88"/>
    <col collapsed="false" customWidth="true" hidden="false" outlineLevel="0" max="2066" min="2066" style="244" width="6.88"/>
    <col collapsed="false" customWidth="true" hidden="false" outlineLevel="0" max="2067" min="2067" style="244" width="5"/>
    <col collapsed="false" customWidth="true" hidden="false" outlineLevel="0" max="2068" min="2068" style="244" width="8"/>
    <col collapsed="false" customWidth="true" hidden="false" outlineLevel="0" max="2069" min="2069" style="244" width="11.88"/>
    <col collapsed="false" customWidth="false" hidden="false" outlineLevel="0" max="2298" min="2070" style="244" width="9"/>
    <col collapsed="false" customWidth="true" hidden="false" outlineLevel="0" max="2299" min="2299" style="244" width="3.88"/>
    <col collapsed="false" customWidth="true" hidden="false" outlineLevel="0" max="2300" min="2300" style="244" width="16"/>
    <col collapsed="false" customWidth="true" hidden="false" outlineLevel="0" max="2301" min="2301" style="244" width="16.67"/>
    <col collapsed="false" customWidth="true" hidden="false" outlineLevel="0" max="2302" min="2302" style="244" width="13.44"/>
    <col collapsed="false" customWidth="true" hidden="false" outlineLevel="0" max="2304" min="2303" style="244" width="10.89"/>
    <col collapsed="false" customWidth="true" hidden="false" outlineLevel="0" max="2305" min="2305" style="244" width="6.22"/>
    <col collapsed="false" customWidth="true" hidden="false" outlineLevel="0" max="2306" min="2306" style="244" width="8.88"/>
    <col collapsed="false" customWidth="true" hidden="false" outlineLevel="0" max="2307" min="2307" style="244" width="13.89"/>
    <col collapsed="false" customWidth="true" hidden="false" outlineLevel="0" max="2308" min="2308" style="244" width="13.22"/>
    <col collapsed="false" customWidth="true" hidden="false" outlineLevel="0" max="2309" min="2309" style="244" width="16"/>
    <col collapsed="false" customWidth="true" hidden="false" outlineLevel="0" max="2310" min="2310" style="244" width="11.66"/>
    <col collapsed="false" customWidth="true" hidden="false" outlineLevel="0" max="2311" min="2311" style="244" width="16.89"/>
    <col collapsed="false" customWidth="true" hidden="false" outlineLevel="0" max="2312" min="2312" style="244" width="13.22"/>
    <col collapsed="false" customWidth="true" hidden="false" outlineLevel="0" max="2313" min="2313" style="244" width="18.34"/>
    <col collapsed="false" customWidth="true" hidden="false" outlineLevel="0" max="2314" min="2314" style="244" width="15"/>
    <col collapsed="false" customWidth="true" hidden="false" outlineLevel="0" max="2315" min="2315" style="244" width="14.77"/>
    <col collapsed="false" customWidth="true" hidden="false" outlineLevel="0" max="2316" min="2316" style="244" width="14.66"/>
    <col collapsed="false" customWidth="true" hidden="false" outlineLevel="0" max="2317" min="2317" style="244" width="13.78"/>
    <col collapsed="false" customWidth="true" hidden="false" outlineLevel="0" max="2318" min="2318" style="244" width="14.22"/>
    <col collapsed="false" customWidth="true" hidden="false" outlineLevel="0" max="2319" min="2319" style="244" width="15.11"/>
    <col collapsed="false" customWidth="true" hidden="false" outlineLevel="0" max="2320" min="2320" style="244" width="20.44"/>
    <col collapsed="false" customWidth="true" hidden="false" outlineLevel="0" max="2321" min="2321" style="244" width="27.88"/>
    <col collapsed="false" customWidth="true" hidden="false" outlineLevel="0" max="2322" min="2322" style="244" width="6.88"/>
    <col collapsed="false" customWidth="true" hidden="false" outlineLevel="0" max="2323" min="2323" style="244" width="5"/>
    <col collapsed="false" customWidth="true" hidden="false" outlineLevel="0" max="2324" min="2324" style="244" width="8"/>
    <col collapsed="false" customWidth="true" hidden="false" outlineLevel="0" max="2325" min="2325" style="244" width="11.88"/>
    <col collapsed="false" customWidth="false" hidden="false" outlineLevel="0" max="2554" min="2326" style="244" width="9"/>
    <col collapsed="false" customWidth="true" hidden="false" outlineLevel="0" max="2555" min="2555" style="244" width="3.88"/>
    <col collapsed="false" customWidth="true" hidden="false" outlineLevel="0" max="2556" min="2556" style="244" width="16"/>
    <col collapsed="false" customWidth="true" hidden="false" outlineLevel="0" max="2557" min="2557" style="244" width="16.67"/>
    <col collapsed="false" customWidth="true" hidden="false" outlineLevel="0" max="2558" min="2558" style="244" width="13.44"/>
    <col collapsed="false" customWidth="true" hidden="false" outlineLevel="0" max="2560" min="2559" style="244" width="10.89"/>
    <col collapsed="false" customWidth="true" hidden="false" outlineLevel="0" max="2561" min="2561" style="244" width="6.22"/>
    <col collapsed="false" customWidth="true" hidden="false" outlineLevel="0" max="2562" min="2562" style="244" width="8.88"/>
    <col collapsed="false" customWidth="true" hidden="false" outlineLevel="0" max="2563" min="2563" style="244" width="13.89"/>
    <col collapsed="false" customWidth="true" hidden="false" outlineLevel="0" max="2564" min="2564" style="244" width="13.22"/>
    <col collapsed="false" customWidth="true" hidden="false" outlineLevel="0" max="2565" min="2565" style="244" width="16"/>
    <col collapsed="false" customWidth="true" hidden="false" outlineLevel="0" max="2566" min="2566" style="244" width="11.66"/>
    <col collapsed="false" customWidth="true" hidden="false" outlineLevel="0" max="2567" min="2567" style="244" width="16.89"/>
    <col collapsed="false" customWidth="true" hidden="false" outlineLevel="0" max="2568" min="2568" style="244" width="13.22"/>
    <col collapsed="false" customWidth="true" hidden="false" outlineLevel="0" max="2569" min="2569" style="244" width="18.34"/>
    <col collapsed="false" customWidth="true" hidden="false" outlineLevel="0" max="2570" min="2570" style="244" width="15"/>
    <col collapsed="false" customWidth="true" hidden="false" outlineLevel="0" max="2571" min="2571" style="244" width="14.77"/>
    <col collapsed="false" customWidth="true" hidden="false" outlineLevel="0" max="2572" min="2572" style="244" width="14.66"/>
    <col collapsed="false" customWidth="true" hidden="false" outlineLevel="0" max="2573" min="2573" style="244" width="13.78"/>
    <col collapsed="false" customWidth="true" hidden="false" outlineLevel="0" max="2574" min="2574" style="244" width="14.22"/>
    <col collapsed="false" customWidth="true" hidden="false" outlineLevel="0" max="2575" min="2575" style="244" width="15.11"/>
    <col collapsed="false" customWidth="true" hidden="false" outlineLevel="0" max="2576" min="2576" style="244" width="20.44"/>
    <col collapsed="false" customWidth="true" hidden="false" outlineLevel="0" max="2577" min="2577" style="244" width="27.88"/>
    <col collapsed="false" customWidth="true" hidden="false" outlineLevel="0" max="2578" min="2578" style="244" width="6.88"/>
    <col collapsed="false" customWidth="true" hidden="false" outlineLevel="0" max="2579" min="2579" style="244" width="5"/>
    <col collapsed="false" customWidth="true" hidden="false" outlineLevel="0" max="2580" min="2580" style="244" width="8"/>
    <col collapsed="false" customWidth="true" hidden="false" outlineLevel="0" max="2581" min="2581" style="244" width="11.88"/>
    <col collapsed="false" customWidth="false" hidden="false" outlineLevel="0" max="2810" min="2582" style="244" width="9"/>
    <col collapsed="false" customWidth="true" hidden="false" outlineLevel="0" max="2811" min="2811" style="244" width="3.88"/>
    <col collapsed="false" customWidth="true" hidden="false" outlineLevel="0" max="2812" min="2812" style="244" width="16"/>
    <col collapsed="false" customWidth="true" hidden="false" outlineLevel="0" max="2813" min="2813" style="244" width="16.67"/>
    <col collapsed="false" customWidth="true" hidden="false" outlineLevel="0" max="2814" min="2814" style="244" width="13.44"/>
    <col collapsed="false" customWidth="true" hidden="false" outlineLevel="0" max="2816" min="2815" style="244" width="10.89"/>
    <col collapsed="false" customWidth="true" hidden="false" outlineLevel="0" max="2817" min="2817" style="244" width="6.22"/>
    <col collapsed="false" customWidth="true" hidden="false" outlineLevel="0" max="2818" min="2818" style="244" width="8.88"/>
    <col collapsed="false" customWidth="true" hidden="false" outlineLevel="0" max="2819" min="2819" style="244" width="13.89"/>
    <col collapsed="false" customWidth="true" hidden="false" outlineLevel="0" max="2820" min="2820" style="244" width="13.22"/>
    <col collapsed="false" customWidth="true" hidden="false" outlineLevel="0" max="2821" min="2821" style="244" width="16"/>
    <col collapsed="false" customWidth="true" hidden="false" outlineLevel="0" max="2822" min="2822" style="244" width="11.66"/>
    <col collapsed="false" customWidth="true" hidden="false" outlineLevel="0" max="2823" min="2823" style="244" width="16.89"/>
    <col collapsed="false" customWidth="true" hidden="false" outlineLevel="0" max="2824" min="2824" style="244" width="13.22"/>
    <col collapsed="false" customWidth="true" hidden="false" outlineLevel="0" max="2825" min="2825" style="244" width="18.34"/>
    <col collapsed="false" customWidth="true" hidden="false" outlineLevel="0" max="2826" min="2826" style="244" width="15"/>
    <col collapsed="false" customWidth="true" hidden="false" outlineLevel="0" max="2827" min="2827" style="244" width="14.77"/>
    <col collapsed="false" customWidth="true" hidden="false" outlineLevel="0" max="2828" min="2828" style="244" width="14.66"/>
    <col collapsed="false" customWidth="true" hidden="false" outlineLevel="0" max="2829" min="2829" style="244" width="13.78"/>
    <col collapsed="false" customWidth="true" hidden="false" outlineLevel="0" max="2830" min="2830" style="244" width="14.22"/>
    <col collapsed="false" customWidth="true" hidden="false" outlineLevel="0" max="2831" min="2831" style="244" width="15.11"/>
    <col collapsed="false" customWidth="true" hidden="false" outlineLevel="0" max="2832" min="2832" style="244" width="20.44"/>
    <col collapsed="false" customWidth="true" hidden="false" outlineLevel="0" max="2833" min="2833" style="244" width="27.88"/>
    <col collapsed="false" customWidth="true" hidden="false" outlineLevel="0" max="2834" min="2834" style="244" width="6.88"/>
    <col collapsed="false" customWidth="true" hidden="false" outlineLevel="0" max="2835" min="2835" style="244" width="5"/>
    <col collapsed="false" customWidth="true" hidden="false" outlineLevel="0" max="2836" min="2836" style="244" width="8"/>
    <col collapsed="false" customWidth="true" hidden="false" outlineLevel="0" max="2837" min="2837" style="244" width="11.88"/>
    <col collapsed="false" customWidth="false" hidden="false" outlineLevel="0" max="3066" min="2838" style="244" width="9"/>
    <col collapsed="false" customWidth="true" hidden="false" outlineLevel="0" max="3067" min="3067" style="244" width="3.88"/>
    <col collapsed="false" customWidth="true" hidden="false" outlineLevel="0" max="3068" min="3068" style="244" width="16"/>
    <col collapsed="false" customWidth="true" hidden="false" outlineLevel="0" max="3069" min="3069" style="244" width="16.67"/>
    <col collapsed="false" customWidth="true" hidden="false" outlineLevel="0" max="3070" min="3070" style="244" width="13.44"/>
    <col collapsed="false" customWidth="true" hidden="false" outlineLevel="0" max="3072" min="3071" style="244" width="10.89"/>
    <col collapsed="false" customWidth="true" hidden="false" outlineLevel="0" max="3073" min="3073" style="244" width="6.22"/>
    <col collapsed="false" customWidth="true" hidden="false" outlineLevel="0" max="3074" min="3074" style="244" width="8.88"/>
    <col collapsed="false" customWidth="true" hidden="false" outlineLevel="0" max="3075" min="3075" style="244" width="13.89"/>
    <col collapsed="false" customWidth="true" hidden="false" outlineLevel="0" max="3076" min="3076" style="244" width="13.22"/>
    <col collapsed="false" customWidth="true" hidden="false" outlineLevel="0" max="3077" min="3077" style="244" width="16"/>
    <col collapsed="false" customWidth="true" hidden="false" outlineLevel="0" max="3078" min="3078" style="244" width="11.66"/>
    <col collapsed="false" customWidth="true" hidden="false" outlineLevel="0" max="3079" min="3079" style="244" width="16.89"/>
    <col collapsed="false" customWidth="true" hidden="false" outlineLevel="0" max="3080" min="3080" style="244" width="13.22"/>
    <col collapsed="false" customWidth="true" hidden="false" outlineLevel="0" max="3081" min="3081" style="244" width="18.34"/>
    <col collapsed="false" customWidth="true" hidden="false" outlineLevel="0" max="3082" min="3082" style="244" width="15"/>
    <col collapsed="false" customWidth="true" hidden="false" outlineLevel="0" max="3083" min="3083" style="244" width="14.77"/>
    <col collapsed="false" customWidth="true" hidden="false" outlineLevel="0" max="3084" min="3084" style="244" width="14.66"/>
    <col collapsed="false" customWidth="true" hidden="false" outlineLevel="0" max="3085" min="3085" style="244" width="13.78"/>
    <col collapsed="false" customWidth="true" hidden="false" outlineLevel="0" max="3086" min="3086" style="244" width="14.22"/>
    <col collapsed="false" customWidth="true" hidden="false" outlineLevel="0" max="3087" min="3087" style="244" width="15.11"/>
    <col collapsed="false" customWidth="true" hidden="false" outlineLevel="0" max="3088" min="3088" style="244" width="20.44"/>
    <col collapsed="false" customWidth="true" hidden="false" outlineLevel="0" max="3089" min="3089" style="244" width="27.88"/>
    <col collapsed="false" customWidth="true" hidden="false" outlineLevel="0" max="3090" min="3090" style="244" width="6.88"/>
    <col collapsed="false" customWidth="true" hidden="false" outlineLevel="0" max="3091" min="3091" style="244" width="5"/>
    <col collapsed="false" customWidth="true" hidden="false" outlineLevel="0" max="3092" min="3092" style="244" width="8"/>
    <col collapsed="false" customWidth="true" hidden="false" outlineLevel="0" max="3093" min="3093" style="244" width="11.88"/>
    <col collapsed="false" customWidth="false" hidden="false" outlineLevel="0" max="3322" min="3094" style="244" width="9"/>
    <col collapsed="false" customWidth="true" hidden="false" outlineLevel="0" max="3323" min="3323" style="244" width="3.88"/>
    <col collapsed="false" customWidth="true" hidden="false" outlineLevel="0" max="3324" min="3324" style="244" width="16"/>
    <col collapsed="false" customWidth="true" hidden="false" outlineLevel="0" max="3325" min="3325" style="244" width="16.67"/>
    <col collapsed="false" customWidth="true" hidden="false" outlineLevel="0" max="3326" min="3326" style="244" width="13.44"/>
    <col collapsed="false" customWidth="true" hidden="false" outlineLevel="0" max="3328" min="3327" style="244" width="10.89"/>
    <col collapsed="false" customWidth="true" hidden="false" outlineLevel="0" max="3329" min="3329" style="244" width="6.22"/>
    <col collapsed="false" customWidth="true" hidden="false" outlineLevel="0" max="3330" min="3330" style="244" width="8.88"/>
    <col collapsed="false" customWidth="true" hidden="false" outlineLevel="0" max="3331" min="3331" style="244" width="13.89"/>
    <col collapsed="false" customWidth="true" hidden="false" outlineLevel="0" max="3332" min="3332" style="244" width="13.22"/>
    <col collapsed="false" customWidth="true" hidden="false" outlineLevel="0" max="3333" min="3333" style="244" width="16"/>
    <col collapsed="false" customWidth="true" hidden="false" outlineLevel="0" max="3334" min="3334" style="244" width="11.66"/>
    <col collapsed="false" customWidth="true" hidden="false" outlineLevel="0" max="3335" min="3335" style="244" width="16.89"/>
    <col collapsed="false" customWidth="true" hidden="false" outlineLevel="0" max="3336" min="3336" style="244" width="13.22"/>
    <col collapsed="false" customWidth="true" hidden="false" outlineLevel="0" max="3337" min="3337" style="244" width="18.34"/>
    <col collapsed="false" customWidth="true" hidden="false" outlineLevel="0" max="3338" min="3338" style="244" width="15"/>
    <col collapsed="false" customWidth="true" hidden="false" outlineLevel="0" max="3339" min="3339" style="244" width="14.77"/>
    <col collapsed="false" customWidth="true" hidden="false" outlineLevel="0" max="3340" min="3340" style="244" width="14.66"/>
    <col collapsed="false" customWidth="true" hidden="false" outlineLevel="0" max="3341" min="3341" style="244" width="13.78"/>
    <col collapsed="false" customWidth="true" hidden="false" outlineLevel="0" max="3342" min="3342" style="244" width="14.22"/>
    <col collapsed="false" customWidth="true" hidden="false" outlineLevel="0" max="3343" min="3343" style="244" width="15.11"/>
    <col collapsed="false" customWidth="true" hidden="false" outlineLevel="0" max="3344" min="3344" style="244" width="20.44"/>
    <col collapsed="false" customWidth="true" hidden="false" outlineLevel="0" max="3345" min="3345" style="244" width="27.88"/>
    <col collapsed="false" customWidth="true" hidden="false" outlineLevel="0" max="3346" min="3346" style="244" width="6.88"/>
    <col collapsed="false" customWidth="true" hidden="false" outlineLevel="0" max="3347" min="3347" style="244" width="5"/>
    <col collapsed="false" customWidth="true" hidden="false" outlineLevel="0" max="3348" min="3348" style="244" width="8"/>
    <col collapsed="false" customWidth="true" hidden="false" outlineLevel="0" max="3349" min="3349" style="244" width="11.88"/>
    <col collapsed="false" customWidth="false" hidden="false" outlineLevel="0" max="3578" min="3350" style="244" width="9"/>
    <col collapsed="false" customWidth="true" hidden="false" outlineLevel="0" max="3579" min="3579" style="244" width="3.88"/>
    <col collapsed="false" customWidth="true" hidden="false" outlineLevel="0" max="3580" min="3580" style="244" width="16"/>
    <col collapsed="false" customWidth="true" hidden="false" outlineLevel="0" max="3581" min="3581" style="244" width="16.67"/>
    <col collapsed="false" customWidth="true" hidden="false" outlineLevel="0" max="3582" min="3582" style="244" width="13.44"/>
    <col collapsed="false" customWidth="true" hidden="false" outlineLevel="0" max="3584" min="3583" style="244" width="10.89"/>
    <col collapsed="false" customWidth="true" hidden="false" outlineLevel="0" max="3585" min="3585" style="244" width="6.22"/>
    <col collapsed="false" customWidth="true" hidden="false" outlineLevel="0" max="3586" min="3586" style="244" width="8.88"/>
    <col collapsed="false" customWidth="true" hidden="false" outlineLevel="0" max="3587" min="3587" style="244" width="13.89"/>
    <col collapsed="false" customWidth="true" hidden="false" outlineLevel="0" max="3588" min="3588" style="244" width="13.22"/>
    <col collapsed="false" customWidth="true" hidden="false" outlineLevel="0" max="3589" min="3589" style="244" width="16"/>
    <col collapsed="false" customWidth="true" hidden="false" outlineLevel="0" max="3590" min="3590" style="244" width="11.66"/>
    <col collapsed="false" customWidth="true" hidden="false" outlineLevel="0" max="3591" min="3591" style="244" width="16.89"/>
    <col collapsed="false" customWidth="true" hidden="false" outlineLevel="0" max="3592" min="3592" style="244" width="13.22"/>
    <col collapsed="false" customWidth="true" hidden="false" outlineLevel="0" max="3593" min="3593" style="244" width="18.34"/>
    <col collapsed="false" customWidth="true" hidden="false" outlineLevel="0" max="3594" min="3594" style="244" width="15"/>
    <col collapsed="false" customWidth="true" hidden="false" outlineLevel="0" max="3595" min="3595" style="244" width="14.77"/>
    <col collapsed="false" customWidth="true" hidden="false" outlineLevel="0" max="3596" min="3596" style="244" width="14.66"/>
    <col collapsed="false" customWidth="true" hidden="false" outlineLevel="0" max="3597" min="3597" style="244" width="13.78"/>
    <col collapsed="false" customWidth="true" hidden="false" outlineLevel="0" max="3598" min="3598" style="244" width="14.22"/>
    <col collapsed="false" customWidth="true" hidden="false" outlineLevel="0" max="3599" min="3599" style="244" width="15.11"/>
    <col collapsed="false" customWidth="true" hidden="false" outlineLevel="0" max="3600" min="3600" style="244" width="20.44"/>
    <col collapsed="false" customWidth="true" hidden="false" outlineLevel="0" max="3601" min="3601" style="244" width="27.88"/>
    <col collapsed="false" customWidth="true" hidden="false" outlineLevel="0" max="3602" min="3602" style="244" width="6.88"/>
    <col collapsed="false" customWidth="true" hidden="false" outlineLevel="0" max="3603" min="3603" style="244" width="5"/>
    <col collapsed="false" customWidth="true" hidden="false" outlineLevel="0" max="3604" min="3604" style="244" width="8"/>
    <col collapsed="false" customWidth="true" hidden="false" outlineLevel="0" max="3605" min="3605" style="244" width="11.88"/>
    <col collapsed="false" customWidth="false" hidden="false" outlineLevel="0" max="3834" min="3606" style="244" width="9"/>
    <col collapsed="false" customWidth="true" hidden="false" outlineLevel="0" max="3835" min="3835" style="244" width="3.88"/>
    <col collapsed="false" customWidth="true" hidden="false" outlineLevel="0" max="3836" min="3836" style="244" width="16"/>
    <col collapsed="false" customWidth="true" hidden="false" outlineLevel="0" max="3837" min="3837" style="244" width="16.67"/>
    <col collapsed="false" customWidth="true" hidden="false" outlineLevel="0" max="3838" min="3838" style="244" width="13.44"/>
    <col collapsed="false" customWidth="true" hidden="false" outlineLevel="0" max="3840" min="3839" style="244" width="10.89"/>
    <col collapsed="false" customWidth="true" hidden="false" outlineLevel="0" max="3841" min="3841" style="244" width="6.22"/>
    <col collapsed="false" customWidth="true" hidden="false" outlineLevel="0" max="3842" min="3842" style="244" width="8.88"/>
    <col collapsed="false" customWidth="true" hidden="false" outlineLevel="0" max="3843" min="3843" style="244" width="13.89"/>
    <col collapsed="false" customWidth="true" hidden="false" outlineLevel="0" max="3844" min="3844" style="244" width="13.22"/>
    <col collapsed="false" customWidth="true" hidden="false" outlineLevel="0" max="3845" min="3845" style="244" width="16"/>
    <col collapsed="false" customWidth="true" hidden="false" outlineLevel="0" max="3846" min="3846" style="244" width="11.66"/>
    <col collapsed="false" customWidth="true" hidden="false" outlineLevel="0" max="3847" min="3847" style="244" width="16.89"/>
    <col collapsed="false" customWidth="true" hidden="false" outlineLevel="0" max="3848" min="3848" style="244" width="13.22"/>
    <col collapsed="false" customWidth="true" hidden="false" outlineLevel="0" max="3849" min="3849" style="244" width="18.34"/>
    <col collapsed="false" customWidth="true" hidden="false" outlineLevel="0" max="3850" min="3850" style="244" width="15"/>
    <col collapsed="false" customWidth="true" hidden="false" outlineLevel="0" max="3851" min="3851" style="244" width="14.77"/>
    <col collapsed="false" customWidth="true" hidden="false" outlineLevel="0" max="3852" min="3852" style="244" width="14.66"/>
    <col collapsed="false" customWidth="true" hidden="false" outlineLevel="0" max="3853" min="3853" style="244" width="13.78"/>
    <col collapsed="false" customWidth="true" hidden="false" outlineLevel="0" max="3854" min="3854" style="244" width="14.22"/>
    <col collapsed="false" customWidth="true" hidden="false" outlineLevel="0" max="3855" min="3855" style="244" width="15.11"/>
    <col collapsed="false" customWidth="true" hidden="false" outlineLevel="0" max="3856" min="3856" style="244" width="20.44"/>
    <col collapsed="false" customWidth="true" hidden="false" outlineLevel="0" max="3857" min="3857" style="244" width="27.88"/>
    <col collapsed="false" customWidth="true" hidden="false" outlineLevel="0" max="3858" min="3858" style="244" width="6.88"/>
    <col collapsed="false" customWidth="true" hidden="false" outlineLevel="0" max="3859" min="3859" style="244" width="5"/>
    <col collapsed="false" customWidth="true" hidden="false" outlineLevel="0" max="3860" min="3860" style="244" width="8"/>
    <col collapsed="false" customWidth="true" hidden="false" outlineLevel="0" max="3861" min="3861" style="244" width="11.88"/>
    <col collapsed="false" customWidth="false" hidden="false" outlineLevel="0" max="4090" min="3862" style="244" width="9"/>
    <col collapsed="false" customWidth="true" hidden="false" outlineLevel="0" max="4091" min="4091" style="244" width="3.88"/>
    <col collapsed="false" customWidth="true" hidden="false" outlineLevel="0" max="4092" min="4092" style="244" width="16"/>
    <col collapsed="false" customWidth="true" hidden="false" outlineLevel="0" max="4093" min="4093" style="244" width="16.67"/>
    <col collapsed="false" customWidth="true" hidden="false" outlineLevel="0" max="4094" min="4094" style="244" width="13.44"/>
    <col collapsed="false" customWidth="true" hidden="false" outlineLevel="0" max="4096" min="4095" style="244" width="10.89"/>
    <col collapsed="false" customWidth="true" hidden="false" outlineLevel="0" max="4097" min="4097" style="244" width="6.22"/>
    <col collapsed="false" customWidth="true" hidden="false" outlineLevel="0" max="4098" min="4098" style="244" width="8.88"/>
    <col collapsed="false" customWidth="true" hidden="false" outlineLevel="0" max="4099" min="4099" style="244" width="13.89"/>
    <col collapsed="false" customWidth="true" hidden="false" outlineLevel="0" max="4100" min="4100" style="244" width="13.22"/>
    <col collapsed="false" customWidth="true" hidden="false" outlineLevel="0" max="4101" min="4101" style="244" width="16"/>
    <col collapsed="false" customWidth="true" hidden="false" outlineLevel="0" max="4102" min="4102" style="244" width="11.66"/>
    <col collapsed="false" customWidth="true" hidden="false" outlineLevel="0" max="4103" min="4103" style="244" width="16.89"/>
    <col collapsed="false" customWidth="true" hidden="false" outlineLevel="0" max="4104" min="4104" style="244" width="13.22"/>
    <col collapsed="false" customWidth="true" hidden="false" outlineLevel="0" max="4105" min="4105" style="244" width="18.34"/>
    <col collapsed="false" customWidth="true" hidden="false" outlineLevel="0" max="4106" min="4106" style="244" width="15"/>
    <col collapsed="false" customWidth="true" hidden="false" outlineLevel="0" max="4107" min="4107" style="244" width="14.77"/>
    <col collapsed="false" customWidth="true" hidden="false" outlineLevel="0" max="4108" min="4108" style="244" width="14.66"/>
    <col collapsed="false" customWidth="true" hidden="false" outlineLevel="0" max="4109" min="4109" style="244" width="13.78"/>
    <col collapsed="false" customWidth="true" hidden="false" outlineLevel="0" max="4110" min="4110" style="244" width="14.22"/>
    <col collapsed="false" customWidth="true" hidden="false" outlineLevel="0" max="4111" min="4111" style="244" width="15.11"/>
    <col collapsed="false" customWidth="true" hidden="false" outlineLevel="0" max="4112" min="4112" style="244" width="20.44"/>
    <col collapsed="false" customWidth="true" hidden="false" outlineLevel="0" max="4113" min="4113" style="244" width="27.88"/>
    <col collapsed="false" customWidth="true" hidden="false" outlineLevel="0" max="4114" min="4114" style="244" width="6.88"/>
    <col collapsed="false" customWidth="true" hidden="false" outlineLevel="0" max="4115" min="4115" style="244" width="5"/>
    <col collapsed="false" customWidth="true" hidden="false" outlineLevel="0" max="4116" min="4116" style="244" width="8"/>
    <col collapsed="false" customWidth="true" hidden="false" outlineLevel="0" max="4117" min="4117" style="244" width="11.88"/>
    <col collapsed="false" customWidth="false" hidden="false" outlineLevel="0" max="4346" min="4118" style="244" width="9"/>
    <col collapsed="false" customWidth="true" hidden="false" outlineLevel="0" max="4347" min="4347" style="244" width="3.88"/>
    <col collapsed="false" customWidth="true" hidden="false" outlineLevel="0" max="4348" min="4348" style="244" width="16"/>
    <col collapsed="false" customWidth="true" hidden="false" outlineLevel="0" max="4349" min="4349" style="244" width="16.67"/>
    <col collapsed="false" customWidth="true" hidden="false" outlineLevel="0" max="4350" min="4350" style="244" width="13.44"/>
    <col collapsed="false" customWidth="true" hidden="false" outlineLevel="0" max="4352" min="4351" style="244" width="10.89"/>
    <col collapsed="false" customWidth="true" hidden="false" outlineLevel="0" max="4353" min="4353" style="244" width="6.22"/>
    <col collapsed="false" customWidth="true" hidden="false" outlineLevel="0" max="4354" min="4354" style="244" width="8.88"/>
    <col collapsed="false" customWidth="true" hidden="false" outlineLevel="0" max="4355" min="4355" style="244" width="13.89"/>
    <col collapsed="false" customWidth="true" hidden="false" outlineLevel="0" max="4356" min="4356" style="244" width="13.22"/>
    <col collapsed="false" customWidth="true" hidden="false" outlineLevel="0" max="4357" min="4357" style="244" width="16"/>
    <col collapsed="false" customWidth="true" hidden="false" outlineLevel="0" max="4358" min="4358" style="244" width="11.66"/>
    <col collapsed="false" customWidth="true" hidden="false" outlineLevel="0" max="4359" min="4359" style="244" width="16.89"/>
    <col collapsed="false" customWidth="true" hidden="false" outlineLevel="0" max="4360" min="4360" style="244" width="13.22"/>
    <col collapsed="false" customWidth="true" hidden="false" outlineLevel="0" max="4361" min="4361" style="244" width="18.34"/>
    <col collapsed="false" customWidth="true" hidden="false" outlineLevel="0" max="4362" min="4362" style="244" width="15"/>
    <col collapsed="false" customWidth="true" hidden="false" outlineLevel="0" max="4363" min="4363" style="244" width="14.77"/>
    <col collapsed="false" customWidth="true" hidden="false" outlineLevel="0" max="4364" min="4364" style="244" width="14.66"/>
    <col collapsed="false" customWidth="true" hidden="false" outlineLevel="0" max="4365" min="4365" style="244" width="13.78"/>
    <col collapsed="false" customWidth="true" hidden="false" outlineLevel="0" max="4366" min="4366" style="244" width="14.22"/>
    <col collapsed="false" customWidth="true" hidden="false" outlineLevel="0" max="4367" min="4367" style="244" width="15.11"/>
    <col collapsed="false" customWidth="true" hidden="false" outlineLevel="0" max="4368" min="4368" style="244" width="20.44"/>
    <col collapsed="false" customWidth="true" hidden="false" outlineLevel="0" max="4369" min="4369" style="244" width="27.88"/>
    <col collapsed="false" customWidth="true" hidden="false" outlineLevel="0" max="4370" min="4370" style="244" width="6.88"/>
    <col collapsed="false" customWidth="true" hidden="false" outlineLevel="0" max="4371" min="4371" style="244" width="5"/>
    <col collapsed="false" customWidth="true" hidden="false" outlineLevel="0" max="4372" min="4372" style="244" width="8"/>
    <col collapsed="false" customWidth="true" hidden="false" outlineLevel="0" max="4373" min="4373" style="244" width="11.88"/>
    <col collapsed="false" customWidth="false" hidden="false" outlineLevel="0" max="4602" min="4374" style="244" width="9"/>
    <col collapsed="false" customWidth="true" hidden="false" outlineLevel="0" max="4603" min="4603" style="244" width="3.88"/>
    <col collapsed="false" customWidth="true" hidden="false" outlineLevel="0" max="4604" min="4604" style="244" width="16"/>
    <col collapsed="false" customWidth="true" hidden="false" outlineLevel="0" max="4605" min="4605" style="244" width="16.67"/>
    <col collapsed="false" customWidth="true" hidden="false" outlineLevel="0" max="4606" min="4606" style="244" width="13.44"/>
    <col collapsed="false" customWidth="true" hidden="false" outlineLevel="0" max="4608" min="4607" style="244" width="10.89"/>
    <col collapsed="false" customWidth="true" hidden="false" outlineLevel="0" max="4609" min="4609" style="244" width="6.22"/>
    <col collapsed="false" customWidth="true" hidden="false" outlineLevel="0" max="4610" min="4610" style="244" width="8.88"/>
    <col collapsed="false" customWidth="true" hidden="false" outlineLevel="0" max="4611" min="4611" style="244" width="13.89"/>
    <col collapsed="false" customWidth="true" hidden="false" outlineLevel="0" max="4612" min="4612" style="244" width="13.22"/>
    <col collapsed="false" customWidth="true" hidden="false" outlineLevel="0" max="4613" min="4613" style="244" width="16"/>
    <col collapsed="false" customWidth="true" hidden="false" outlineLevel="0" max="4614" min="4614" style="244" width="11.66"/>
    <col collapsed="false" customWidth="true" hidden="false" outlineLevel="0" max="4615" min="4615" style="244" width="16.89"/>
    <col collapsed="false" customWidth="true" hidden="false" outlineLevel="0" max="4616" min="4616" style="244" width="13.22"/>
    <col collapsed="false" customWidth="true" hidden="false" outlineLevel="0" max="4617" min="4617" style="244" width="18.34"/>
    <col collapsed="false" customWidth="true" hidden="false" outlineLevel="0" max="4618" min="4618" style="244" width="15"/>
    <col collapsed="false" customWidth="true" hidden="false" outlineLevel="0" max="4619" min="4619" style="244" width="14.77"/>
    <col collapsed="false" customWidth="true" hidden="false" outlineLevel="0" max="4620" min="4620" style="244" width="14.66"/>
    <col collapsed="false" customWidth="true" hidden="false" outlineLevel="0" max="4621" min="4621" style="244" width="13.78"/>
    <col collapsed="false" customWidth="true" hidden="false" outlineLevel="0" max="4622" min="4622" style="244" width="14.22"/>
    <col collapsed="false" customWidth="true" hidden="false" outlineLevel="0" max="4623" min="4623" style="244" width="15.11"/>
    <col collapsed="false" customWidth="true" hidden="false" outlineLevel="0" max="4624" min="4624" style="244" width="20.44"/>
    <col collapsed="false" customWidth="true" hidden="false" outlineLevel="0" max="4625" min="4625" style="244" width="27.88"/>
    <col collapsed="false" customWidth="true" hidden="false" outlineLevel="0" max="4626" min="4626" style="244" width="6.88"/>
    <col collapsed="false" customWidth="true" hidden="false" outlineLevel="0" max="4627" min="4627" style="244" width="5"/>
    <col collapsed="false" customWidth="true" hidden="false" outlineLevel="0" max="4628" min="4628" style="244" width="8"/>
    <col collapsed="false" customWidth="true" hidden="false" outlineLevel="0" max="4629" min="4629" style="244" width="11.88"/>
    <col collapsed="false" customWidth="false" hidden="false" outlineLevel="0" max="4858" min="4630" style="244" width="9"/>
    <col collapsed="false" customWidth="true" hidden="false" outlineLevel="0" max="4859" min="4859" style="244" width="3.88"/>
    <col collapsed="false" customWidth="true" hidden="false" outlineLevel="0" max="4860" min="4860" style="244" width="16"/>
    <col collapsed="false" customWidth="true" hidden="false" outlineLevel="0" max="4861" min="4861" style="244" width="16.67"/>
    <col collapsed="false" customWidth="true" hidden="false" outlineLevel="0" max="4862" min="4862" style="244" width="13.44"/>
    <col collapsed="false" customWidth="true" hidden="false" outlineLevel="0" max="4864" min="4863" style="244" width="10.89"/>
    <col collapsed="false" customWidth="true" hidden="false" outlineLevel="0" max="4865" min="4865" style="244" width="6.22"/>
    <col collapsed="false" customWidth="true" hidden="false" outlineLevel="0" max="4866" min="4866" style="244" width="8.88"/>
    <col collapsed="false" customWidth="true" hidden="false" outlineLevel="0" max="4867" min="4867" style="244" width="13.89"/>
    <col collapsed="false" customWidth="true" hidden="false" outlineLevel="0" max="4868" min="4868" style="244" width="13.22"/>
    <col collapsed="false" customWidth="true" hidden="false" outlineLevel="0" max="4869" min="4869" style="244" width="16"/>
    <col collapsed="false" customWidth="true" hidden="false" outlineLevel="0" max="4870" min="4870" style="244" width="11.66"/>
    <col collapsed="false" customWidth="true" hidden="false" outlineLevel="0" max="4871" min="4871" style="244" width="16.89"/>
    <col collapsed="false" customWidth="true" hidden="false" outlineLevel="0" max="4872" min="4872" style="244" width="13.22"/>
    <col collapsed="false" customWidth="true" hidden="false" outlineLevel="0" max="4873" min="4873" style="244" width="18.34"/>
    <col collapsed="false" customWidth="true" hidden="false" outlineLevel="0" max="4874" min="4874" style="244" width="15"/>
    <col collapsed="false" customWidth="true" hidden="false" outlineLevel="0" max="4875" min="4875" style="244" width="14.77"/>
    <col collapsed="false" customWidth="true" hidden="false" outlineLevel="0" max="4876" min="4876" style="244" width="14.66"/>
    <col collapsed="false" customWidth="true" hidden="false" outlineLevel="0" max="4877" min="4877" style="244" width="13.78"/>
    <col collapsed="false" customWidth="true" hidden="false" outlineLevel="0" max="4878" min="4878" style="244" width="14.22"/>
    <col collapsed="false" customWidth="true" hidden="false" outlineLevel="0" max="4879" min="4879" style="244" width="15.11"/>
    <col collapsed="false" customWidth="true" hidden="false" outlineLevel="0" max="4880" min="4880" style="244" width="20.44"/>
    <col collapsed="false" customWidth="true" hidden="false" outlineLevel="0" max="4881" min="4881" style="244" width="27.88"/>
    <col collapsed="false" customWidth="true" hidden="false" outlineLevel="0" max="4882" min="4882" style="244" width="6.88"/>
    <col collapsed="false" customWidth="true" hidden="false" outlineLevel="0" max="4883" min="4883" style="244" width="5"/>
    <col collapsed="false" customWidth="true" hidden="false" outlineLevel="0" max="4884" min="4884" style="244" width="8"/>
    <col collapsed="false" customWidth="true" hidden="false" outlineLevel="0" max="4885" min="4885" style="244" width="11.88"/>
    <col collapsed="false" customWidth="false" hidden="false" outlineLevel="0" max="5114" min="4886" style="244" width="9"/>
    <col collapsed="false" customWidth="true" hidden="false" outlineLevel="0" max="5115" min="5115" style="244" width="3.88"/>
    <col collapsed="false" customWidth="true" hidden="false" outlineLevel="0" max="5116" min="5116" style="244" width="16"/>
    <col collapsed="false" customWidth="true" hidden="false" outlineLevel="0" max="5117" min="5117" style="244" width="16.67"/>
    <col collapsed="false" customWidth="true" hidden="false" outlineLevel="0" max="5118" min="5118" style="244" width="13.44"/>
    <col collapsed="false" customWidth="true" hidden="false" outlineLevel="0" max="5120" min="5119" style="244" width="10.89"/>
    <col collapsed="false" customWidth="true" hidden="false" outlineLevel="0" max="5121" min="5121" style="244" width="6.22"/>
    <col collapsed="false" customWidth="true" hidden="false" outlineLevel="0" max="5122" min="5122" style="244" width="8.88"/>
    <col collapsed="false" customWidth="true" hidden="false" outlineLevel="0" max="5123" min="5123" style="244" width="13.89"/>
    <col collapsed="false" customWidth="true" hidden="false" outlineLevel="0" max="5124" min="5124" style="244" width="13.22"/>
    <col collapsed="false" customWidth="true" hidden="false" outlineLevel="0" max="5125" min="5125" style="244" width="16"/>
    <col collapsed="false" customWidth="true" hidden="false" outlineLevel="0" max="5126" min="5126" style="244" width="11.66"/>
    <col collapsed="false" customWidth="true" hidden="false" outlineLevel="0" max="5127" min="5127" style="244" width="16.89"/>
    <col collapsed="false" customWidth="true" hidden="false" outlineLevel="0" max="5128" min="5128" style="244" width="13.22"/>
    <col collapsed="false" customWidth="true" hidden="false" outlineLevel="0" max="5129" min="5129" style="244" width="18.34"/>
    <col collapsed="false" customWidth="true" hidden="false" outlineLevel="0" max="5130" min="5130" style="244" width="15"/>
    <col collapsed="false" customWidth="true" hidden="false" outlineLevel="0" max="5131" min="5131" style="244" width="14.77"/>
    <col collapsed="false" customWidth="true" hidden="false" outlineLevel="0" max="5132" min="5132" style="244" width="14.66"/>
    <col collapsed="false" customWidth="true" hidden="false" outlineLevel="0" max="5133" min="5133" style="244" width="13.78"/>
    <col collapsed="false" customWidth="true" hidden="false" outlineLevel="0" max="5134" min="5134" style="244" width="14.22"/>
    <col collapsed="false" customWidth="true" hidden="false" outlineLevel="0" max="5135" min="5135" style="244" width="15.11"/>
    <col collapsed="false" customWidth="true" hidden="false" outlineLevel="0" max="5136" min="5136" style="244" width="20.44"/>
    <col collapsed="false" customWidth="true" hidden="false" outlineLevel="0" max="5137" min="5137" style="244" width="27.88"/>
    <col collapsed="false" customWidth="true" hidden="false" outlineLevel="0" max="5138" min="5138" style="244" width="6.88"/>
    <col collapsed="false" customWidth="true" hidden="false" outlineLevel="0" max="5139" min="5139" style="244" width="5"/>
    <col collapsed="false" customWidth="true" hidden="false" outlineLevel="0" max="5140" min="5140" style="244" width="8"/>
    <col collapsed="false" customWidth="true" hidden="false" outlineLevel="0" max="5141" min="5141" style="244" width="11.88"/>
    <col collapsed="false" customWidth="false" hidden="false" outlineLevel="0" max="5370" min="5142" style="244" width="9"/>
    <col collapsed="false" customWidth="true" hidden="false" outlineLevel="0" max="5371" min="5371" style="244" width="3.88"/>
    <col collapsed="false" customWidth="true" hidden="false" outlineLevel="0" max="5372" min="5372" style="244" width="16"/>
    <col collapsed="false" customWidth="true" hidden="false" outlineLevel="0" max="5373" min="5373" style="244" width="16.67"/>
    <col collapsed="false" customWidth="true" hidden="false" outlineLevel="0" max="5374" min="5374" style="244" width="13.44"/>
    <col collapsed="false" customWidth="true" hidden="false" outlineLevel="0" max="5376" min="5375" style="244" width="10.89"/>
    <col collapsed="false" customWidth="true" hidden="false" outlineLevel="0" max="5377" min="5377" style="244" width="6.22"/>
    <col collapsed="false" customWidth="true" hidden="false" outlineLevel="0" max="5378" min="5378" style="244" width="8.88"/>
    <col collapsed="false" customWidth="true" hidden="false" outlineLevel="0" max="5379" min="5379" style="244" width="13.89"/>
    <col collapsed="false" customWidth="true" hidden="false" outlineLevel="0" max="5380" min="5380" style="244" width="13.22"/>
    <col collapsed="false" customWidth="true" hidden="false" outlineLevel="0" max="5381" min="5381" style="244" width="16"/>
    <col collapsed="false" customWidth="true" hidden="false" outlineLevel="0" max="5382" min="5382" style="244" width="11.66"/>
    <col collapsed="false" customWidth="true" hidden="false" outlineLevel="0" max="5383" min="5383" style="244" width="16.89"/>
    <col collapsed="false" customWidth="true" hidden="false" outlineLevel="0" max="5384" min="5384" style="244" width="13.22"/>
    <col collapsed="false" customWidth="true" hidden="false" outlineLevel="0" max="5385" min="5385" style="244" width="18.34"/>
    <col collapsed="false" customWidth="true" hidden="false" outlineLevel="0" max="5386" min="5386" style="244" width="15"/>
    <col collapsed="false" customWidth="true" hidden="false" outlineLevel="0" max="5387" min="5387" style="244" width="14.77"/>
    <col collapsed="false" customWidth="true" hidden="false" outlineLevel="0" max="5388" min="5388" style="244" width="14.66"/>
    <col collapsed="false" customWidth="true" hidden="false" outlineLevel="0" max="5389" min="5389" style="244" width="13.78"/>
    <col collapsed="false" customWidth="true" hidden="false" outlineLevel="0" max="5390" min="5390" style="244" width="14.22"/>
    <col collapsed="false" customWidth="true" hidden="false" outlineLevel="0" max="5391" min="5391" style="244" width="15.11"/>
    <col collapsed="false" customWidth="true" hidden="false" outlineLevel="0" max="5392" min="5392" style="244" width="20.44"/>
    <col collapsed="false" customWidth="true" hidden="false" outlineLevel="0" max="5393" min="5393" style="244" width="27.88"/>
    <col collapsed="false" customWidth="true" hidden="false" outlineLevel="0" max="5394" min="5394" style="244" width="6.88"/>
    <col collapsed="false" customWidth="true" hidden="false" outlineLevel="0" max="5395" min="5395" style="244" width="5"/>
    <col collapsed="false" customWidth="true" hidden="false" outlineLevel="0" max="5396" min="5396" style="244" width="8"/>
    <col collapsed="false" customWidth="true" hidden="false" outlineLevel="0" max="5397" min="5397" style="244" width="11.88"/>
    <col collapsed="false" customWidth="false" hidden="false" outlineLevel="0" max="5626" min="5398" style="244" width="9"/>
    <col collapsed="false" customWidth="true" hidden="false" outlineLevel="0" max="5627" min="5627" style="244" width="3.88"/>
    <col collapsed="false" customWidth="true" hidden="false" outlineLevel="0" max="5628" min="5628" style="244" width="16"/>
    <col collapsed="false" customWidth="true" hidden="false" outlineLevel="0" max="5629" min="5629" style="244" width="16.67"/>
    <col collapsed="false" customWidth="true" hidden="false" outlineLevel="0" max="5630" min="5630" style="244" width="13.44"/>
    <col collapsed="false" customWidth="true" hidden="false" outlineLevel="0" max="5632" min="5631" style="244" width="10.89"/>
    <col collapsed="false" customWidth="true" hidden="false" outlineLevel="0" max="5633" min="5633" style="244" width="6.22"/>
    <col collapsed="false" customWidth="true" hidden="false" outlineLevel="0" max="5634" min="5634" style="244" width="8.88"/>
    <col collapsed="false" customWidth="true" hidden="false" outlineLevel="0" max="5635" min="5635" style="244" width="13.89"/>
    <col collapsed="false" customWidth="true" hidden="false" outlineLevel="0" max="5636" min="5636" style="244" width="13.22"/>
    <col collapsed="false" customWidth="true" hidden="false" outlineLevel="0" max="5637" min="5637" style="244" width="16"/>
    <col collapsed="false" customWidth="true" hidden="false" outlineLevel="0" max="5638" min="5638" style="244" width="11.66"/>
    <col collapsed="false" customWidth="true" hidden="false" outlineLevel="0" max="5639" min="5639" style="244" width="16.89"/>
    <col collapsed="false" customWidth="true" hidden="false" outlineLevel="0" max="5640" min="5640" style="244" width="13.22"/>
    <col collapsed="false" customWidth="true" hidden="false" outlineLevel="0" max="5641" min="5641" style="244" width="18.34"/>
    <col collapsed="false" customWidth="true" hidden="false" outlineLevel="0" max="5642" min="5642" style="244" width="15"/>
    <col collapsed="false" customWidth="true" hidden="false" outlineLevel="0" max="5643" min="5643" style="244" width="14.77"/>
    <col collapsed="false" customWidth="true" hidden="false" outlineLevel="0" max="5644" min="5644" style="244" width="14.66"/>
    <col collapsed="false" customWidth="true" hidden="false" outlineLevel="0" max="5645" min="5645" style="244" width="13.78"/>
    <col collapsed="false" customWidth="true" hidden="false" outlineLevel="0" max="5646" min="5646" style="244" width="14.22"/>
    <col collapsed="false" customWidth="true" hidden="false" outlineLevel="0" max="5647" min="5647" style="244" width="15.11"/>
    <col collapsed="false" customWidth="true" hidden="false" outlineLevel="0" max="5648" min="5648" style="244" width="20.44"/>
    <col collapsed="false" customWidth="true" hidden="false" outlineLevel="0" max="5649" min="5649" style="244" width="27.88"/>
    <col collapsed="false" customWidth="true" hidden="false" outlineLevel="0" max="5650" min="5650" style="244" width="6.88"/>
    <col collapsed="false" customWidth="true" hidden="false" outlineLevel="0" max="5651" min="5651" style="244" width="5"/>
    <col collapsed="false" customWidth="true" hidden="false" outlineLevel="0" max="5652" min="5652" style="244" width="8"/>
    <col collapsed="false" customWidth="true" hidden="false" outlineLevel="0" max="5653" min="5653" style="244" width="11.88"/>
    <col collapsed="false" customWidth="false" hidden="false" outlineLevel="0" max="5882" min="5654" style="244" width="9"/>
    <col collapsed="false" customWidth="true" hidden="false" outlineLevel="0" max="5883" min="5883" style="244" width="3.88"/>
    <col collapsed="false" customWidth="true" hidden="false" outlineLevel="0" max="5884" min="5884" style="244" width="16"/>
    <col collapsed="false" customWidth="true" hidden="false" outlineLevel="0" max="5885" min="5885" style="244" width="16.67"/>
    <col collapsed="false" customWidth="true" hidden="false" outlineLevel="0" max="5886" min="5886" style="244" width="13.44"/>
    <col collapsed="false" customWidth="true" hidden="false" outlineLevel="0" max="5888" min="5887" style="244" width="10.89"/>
    <col collapsed="false" customWidth="true" hidden="false" outlineLevel="0" max="5889" min="5889" style="244" width="6.22"/>
    <col collapsed="false" customWidth="true" hidden="false" outlineLevel="0" max="5890" min="5890" style="244" width="8.88"/>
    <col collapsed="false" customWidth="true" hidden="false" outlineLevel="0" max="5891" min="5891" style="244" width="13.89"/>
    <col collapsed="false" customWidth="true" hidden="false" outlineLevel="0" max="5892" min="5892" style="244" width="13.22"/>
    <col collapsed="false" customWidth="true" hidden="false" outlineLevel="0" max="5893" min="5893" style="244" width="16"/>
    <col collapsed="false" customWidth="true" hidden="false" outlineLevel="0" max="5894" min="5894" style="244" width="11.66"/>
    <col collapsed="false" customWidth="true" hidden="false" outlineLevel="0" max="5895" min="5895" style="244" width="16.89"/>
    <col collapsed="false" customWidth="true" hidden="false" outlineLevel="0" max="5896" min="5896" style="244" width="13.22"/>
    <col collapsed="false" customWidth="true" hidden="false" outlineLevel="0" max="5897" min="5897" style="244" width="18.34"/>
    <col collapsed="false" customWidth="true" hidden="false" outlineLevel="0" max="5898" min="5898" style="244" width="15"/>
    <col collapsed="false" customWidth="true" hidden="false" outlineLevel="0" max="5899" min="5899" style="244" width="14.77"/>
    <col collapsed="false" customWidth="true" hidden="false" outlineLevel="0" max="5900" min="5900" style="244" width="14.66"/>
    <col collapsed="false" customWidth="true" hidden="false" outlineLevel="0" max="5901" min="5901" style="244" width="13.78"/>
    <col collapsed="false" customWidth="true" hidden="false" outlineLevel="0" max="5902" min="5902" style="244" width="14.22"/>
    <col collapsed="false" customWidth="true" hidden="false" outlineLevel="0" max="5903" min="5903" style="244" width="15.11"/>
    <col collapsed="false" customWidth="true" hidden="false" outlineLevel="0" max="5904" min="5904" style="244" width="20.44"/>
    <col collapsed="false" customWidth="true" hidden="false" outlineLevel="0" max="5905" min="5905" style="244" width="27.88"/>
    <col collapsed="false" customWidth="true" hidden="false" outlineLevel="0" max="5906" min="5906" style="244" width="6.88"/>
    <col collapsed="false" customWidth="true" hidden="false" outlineLevel="0" max="5907" min="5907" style="244" width="5"/>
    <col collapsed="false" customWidth="true" hidden="false" outlineLevel="0" max="5908" min="5908" style="244" width="8"/>
    <col collapsed="false" customWidth="true" hidden="false" outlineLevel="0" max="5909" min="5909" style="244" width="11.88"/>
    <col collapsed="false" customWidth="false" hidden="false" outlineLevel="0" max="6138" min="5910" style="244" width="9"/>
    <col collapsed="false" customWidth="true" hidden="false" outlineLevel="0" max="6139" min="6139" style="244" width="3.88"/>
    <col collapsed="false" customWidth="true" hidden="false" outlineLevel="0" max="6140" min="6140" style="244" width="16"/>
    <col collapsed="false" customWidth="true" hidden="false" outlineLevel="0" max="6141" min="6141" style="244" width="16.67"/>
    <col collapsed="false" customWidth="true" hidden="false" outlineLevel="0" max="6142" min="6142" style="244" width="13.44"/>
    <col collapsed="false" customWidth="true" hidden="false" outlineLevel="0" max="6144" min="6143" style="244" width="10.89"/>
    <col collapsed="false" customWidth="true" hidden="false" outlineLevel="0" max="6145" min="6145" style="244" width="6.22"/>
    <col collapsed="false" customWidth="true" hidden="false" outlineLevel="0" max="6146" min="6146" style="244" width="8.88"/>
    <col collapsed="false" customWidth="true" hidden="false" outlineLevel="0" max="6147" min="6147" style="244" width="13.89"/>
    <col collapsed="false" customWidth="true" hidden="false" outlineLevel="0" max="6148" min="6148" style="244" width="13.22"/>
    <col collapsed="false" customWidth="true" hidden="false" outlineLevel="0" max="6149" min="6149" style="244" width="16"/>
    <col collapsed="false" customWidth="true" hidden="false" outlineLevel="0" max="6150" min="6150" style="244" width="11.66"/>
    <col collapsed="false" customWidth="true" hidden="false" outlineLevel="0" max="6151" min="6151" style="244" width="16.89"/>
    <col collapsed="false" customWidth="true" hidden="false" outlineLevel="0" max="6152" min="6152" style="244" width="13.22"/>
    <col collapsed="false" customWidth="true" hidden="false" outlineLevel="0" max="6153" min="6153" style="244" width="18.34"/>
    <col collapsed="false" customWidth="true" hidden="false" outlineLevel="0" max="6154" min="6154" style="244" width="15"/>
    <col collapsed="false" customWidth="true" hidden="false" outlineLevel="0" max="6155" min="6155" style="244" width="14.77"/>
    <col collapsed="false" customWidth="true" hidden="false" outlineLevel="0" max="6156" min="6156" style="244" width="14.66"/>
    <col collapsed="false" customWidth="true" hidden="false" outlineLevel="0" max="6157" min="6157" style="244" width="13.78"/>
    <col collapsed="false" customWidth="true" hidden="false" outlineLevel="0" max="6158" min="6158" style="244" width="14.22"/>
    <col collapsed="false" customWidth="true" hidden="false" outlineLevel="0" max="6159" min="6159" style="244" width="15.11"/>
    <col collapsed="false" customWidth="true" hidden="false" outlineLevel="0" max="6160" min="6160" style="244" width="20.44"/>
    <col collapsed="false" customWidth="true" hidden="false" outlineLevel="0" max="6161" min="6161" style="244" width="27.88"/>
    <col collapsed="false" customWidth="true" hidden="false" outlineLevel="0" max="6162" min="6162" style="244" width="6.88"/>
    <col collapsed="false" customWidth="true" hidden="false" outlineLevel="0" max="6163" min="6163" style="244" width="5"/>
    <col collapsed="false" customWidth="true" hidden="false" outlineLevel="0" max="6164" min="6164" style="244" width="8"/>
    <col collapsed="false" customWidth="true" hidden="false" outlineLevel="0" max="6165" min="6165" style="244" width="11.88"/>
    <col collapsed="false" customWidth="false" hidden="false" outlineLevel="0" max="6394" min="6166" style="244" width="9"/>
    <col collapsed="false" customWidth="true" hidden="false" outlineLevel="0" max="6395" min="6395" style="244" width="3.88"/>
    <col collapsed="false" customWidth="true" hidden="false" outlineLevel="0" max="6396" min="6396" style="244" width="16"/>
    <col collapsed="false" customWidth="true" hidden="false" outlineLevel="0" max="6397" min="6397" style="244" width="16.67"/>
    <col collapsed="false" customWidth="true" hidden="false" outlineLevel="0" max="6398" min="6398" style="244" width="13.44"/>
    <col collapsed="false" customWidth="true" hidden="false" outlineLevel="0" max="6400" min="6399" style="244" width="10.89"/>
    <col collapsed="false" customWidth="true" hidden="false" outlineLevel="0" max="6401" min="6401" style="244" width="6.22"/>
    <col collapsed="false" customWidth="true" hidden="false" outlineLevel="0" max="6402" min="6402" style="244" width="8.88"/>
    <col collapsed="false" customWidth="true" hidden="false" outlineLevel="0" max="6403" min="6403" style="244" width="13.89"/>
    <col collapsed="false" customWidth="true" hidden="false" outlineLevel="0" max="6404" min="6404" style="244" width="13.22"/>
    <col collapsed="false" customWidth="true" hidden="false" outlineLevel="0" max="6405" min="6405" style="244" width="16"/>
    <col collapsed="false" customWidth="true" hidden="false" outlineLevel="0" max="6406" min="6406" style="244" width="11.66"/>
    <col collapsed="false" customWidth="true" hidden="false" outlineLevel="0" max="6407" min="6407" style="244" width="16.89"/>
    <col collapsed="false" customWidth="true" hidden="false" outlineLevel="0" max="6408" min="6408" style="244" width="13.22"/>
    <col collapsed="false" customWidth="true" hidden="false" outlineLevel="0" max="6409" min="6409" style="244" width="18.34"/>
    <col collapsed="false" customWidth="true" hidden="false" outlineLevel="0" max="6410" min="6410" style="244" width="15"/>
    <col collapsed="false" customWidth="true" hidden="false" outlineLevel="0" max="6411" min="6411" style="244" width="14.77"/>
    <col collapsed="false" customWidth="true" hidden="false" outlineLevel="0" max="6412" min="6412" style="244" width="14.66"/>
    <col collapsed="false" customWidth="true" hidden="false" outlineLevel="0" max="6413" min="6413" style="244" width="13.78"/>
    <col collapsed="false" customWidth="true" hidden="false" outlineLevel="0" max="6414" min="6414" style="244" width="14.22"/>
    <col collapsed="false" customWidth="true" hidden="false" outlineLevel="0" max="6415" min="6415" style="244" width="15.11"/>
    <col collapsed="false" customWidth="true" hidden="false" outlineLevel="0" max="6416" min="6416" style="244" width="20.44"/>
    <col collapsed="false" customWidth="true" hidden="false" outlineLevel="0" max="6417" min="6417" style="244" width="27.88"/>
    <col collapsed="false" customWidth="true" hidden="false" outlineLevel="0" max="6418" min="6418" style="244" width="6.88"/>
    <col collapsed="false" customWidth="true" hidden="false" outlineLevel="0" max="6419" min="6419" style="244" width="5"/>
    <col collapsed="false" customWidth="true" hidden="false" outlineLevel="0" max="6420" min="6420" style="244" width="8"/>
    <col collapsed="false" customWidth="true" hidden="false" outlineLevel="0" max="6421" min="6421" style="244" width="11.88"/>
    <col collapsed="false" customWidth="false" hidden="false" outlineLevel="0" max="6650" min="6422" style="244" width="9"/>
    <col collapsed="false" customWidth="true" hidden="false" outlineLevel="0" max="6651" min="6651" style="244" width="3.88"/>
    <col collapsed="false" customWidth="true" hidden="false" outlineLevel="0" max="6652" min="6652" style="244" width="16"/>
    <col collapsed="false" customWidth="true" hidden="false" outlineLevel="0" max="6653" min="6653" style="244" width="16.67"/>
    <col collapsed="false" customWidth="true" hidden="false" outlineLevel="0" max="6654" min="6654" style="244" width="13.44"/>
    <col collapsed="false" customWidth="true" hidden="false" outlineLevel="0" max="6656" min="6655" style="244" width="10.89"/>
    <col collapsed="false" customWidth="true" hidden="false" outlineLevel="0" max="6657" min="6657" style="244" width="6.22"/>
    <col collapsed="false" customWidth="true" hidden="false" outlineLevel="0" max="6658" min="6658" style="244" width="8.88"/>
    <col collapsed="false" customWidth="true" hidden="false" outlineLevel="0" max="6659" min="6659" style="244" width="13.89"/>
    <col collapsed="false" customWidth="true" hidden="false" outlineLevel="0" max="6660" min="6660" style="244" width="13.22"/>
    <col collapsed="false" customWidth="true" hidden="false" outlineLevel="0" max="6661" min="6661" style="244" width="16"/>
    <col collapsed="false" customWidth="true" hidden="false" outlineLevel="0" max="6662" min="6662" style="244" width="11.66"/>
    <col collapsed="false" customWidth="true" hidden="false" outlineLevel="0" max="6663" min="6663" style="244" width="16.89"/>
    <col collapsed="false" customWidth="true" hidden="false" outlineLevel="0" max="6664" min="6664" style="244" width="13.22"/>
    <col collapsed="false" customWidth="true" hidden="false" outlineLevel="0" max="6665" min="6665" style="244" width="18.34"/>
    <col collapsed="false" customWidth="true" hidden="false" outlineLevel="0" max="6666" min="6666" style="244" width="15"/>
    <col collapsed="false" customWidth="true" hidden="false" outlineLevel="0" max="6667" min="6667" style="244" width="14.77"/>
    <col collapsed="false" customWidth="true" hidden="false" outlineLevel="0" max="6668" min="6668" style="244" width="14.66"/>
    <col collapsed="false" customWidth="true" hidden="false" outlineLevel="0" max="6669" min="6669" style="244" width="13.78"/>
    <col collapsed="false" customWidth="true" hidden="false" outlineLevel="0" max="6670" min="6670" style="244" width="14.22"/>
    <col collapsed="false" customWidth="true" hidden="false" outlineLevel="0" max="6671" min="6671" style="244" width="15.11"/>
    <col collapsed="false" customWidth="true" hidden="false" outlineLevel="0" max="6672" min="6672" style="244" width="20.44"/>
    <col collapsed="false" customWidth="true" hidden="false" outlineLevel="0" max="6673" min="6673" style="244" width="27.88"/>
    <col collapsed="false" customWidth="true" hidden="false" outlineLevel="0" max="6674" min="6674" style="244" width="6.88"/>
    <col collapsed="false" customWidth="true" hidden="false" outlineLevel="0" max="6675" min="6675" style="244" width="5"/>
    <col collapsed="false" customWidth="true" hidden="false" outlineLevel="0" max="6676" min="6676" style="244" width="8"/>
    <col collapsed="false" customWidth="true" hidden="false" outlineLevel="0" max="6677" min="6677" style="244" width="11.88"/>
    <col collapsed="false" customWidth="false" hidden="false" outlineLevel="0" max="6906" min="6678" style="244" width="9"/>
    <col collapsed="false" customWidth="true" hidden="false" outlineLevel="0" max="6907" min="6907" style="244" width="3.88"/>
    <col collapsed="false" customWidth="true" hidden="false" outlineLevel="0" max="6908" min="6908" style="244" width="16"/>
    <col collapsed="false" customWidth="true" hidden="false" outlineLevel="0" max="6909" min="6909" style="244" width="16.67"/>
    <col collapsed="false" customWidth="true" hidden="false" outlineLevel="0" max="6910" min="6910" style="244" width="13.44"/>
    <col collapsed="false" customWidth="true" hidden="false" outlineLevel="0" max="6912" min="6911" style="244" width="10.89"/>
    <col collapsed="false" customWidth="true" hidden="false" outlineLevel="0" max="6913" min="6913" style="244" width="6.22"/>
    <col collapsed="false" customWidth="true" hidden="false" outlineLevel="0" max="6914" min="6914" style="244" width="8.88"/>
    <col collapsed="false" customWidth="true" hidden="false" outlineLevel="0" max="6915" min="6915" style="244" width="13.89"/>
    <col collapsed="false" customWidth="true" hidden="false" outlineLevel="0" max="6916" min="6916" style="244" width="13.22"/>
    <col collapsed="false" customWidth="true" hidden="false" outlineLevel="0" max="6917" min="6917" style="244" width="16"/>
    <col collapsed="false" customWidth="true" hidden="false" outlineLevel="0" max="6918" min="6918" style="244" width="11.66"/>
    <col collapsed="false" customWidth="true" hidden="false" outlineLevel="0" max="6919" min="6919" style="244" width="16.89"/>
    <col collapsed="false" customWidth="true" hidden="false" outlineLevel="0" max="6920" min="6920" style="244" width="13.22"/>
    <col collapsed="false" customWidth="true" hidden="false" outlineLevel="0" max="6921" min="6921" style="244" width="18.34"/>
    <col collapsed="false" customWidth="true" hidden="false" outlineLevel="0" max="6922" min="6922" style="244" width="15"/>
    <col collapsed="false" customWidth="true" hidden="false" outlineLevel="0" max="6923" min="6923" style="244" width="14.77"/>
    <col collapsed="false" customWidth="true" hidden="false" outlineLevel="0" max="6924" min="6924" style="244" width="14.66"/>
    <col collapsed="false" customWidth="true" hidden="false" outlineLevel="0" max="6925" min="6925" style="244" width="13.78"/>
    <col collapsed="false" customWidth="true" hidden="false" outlineLevel="0" max="6926" min="6926" style="244" width="14.22"/>
    <col collapsed="false" customWidth="true" hidden="false" outlineLevel="0" max="6927" min="6927" style="244" width="15.11"/>
    <col collapsed="false" customWidth="true" hidden="false" outlineLevel="0" max="6928" min="6928" style="244" width="20.44"/>
    <col collapsed="false" customWidth="true" hidden="false" outlineLevel="0" max="6929" min="6929" style="244" width="27.88"/>
    <col collapsed="false" customWidth="true" hidden="false" outlineLevel="0" max="6930" min="6930" style="244" width="6.88"/>
    <col collapsed="false" customWidth="true" hidden="false" outlineLevel="0" max="6931" min="6931" style="244" width="5"/>
    <col collapsed="false" customWidth="true" hidden="false" outlineLevel="0" max="6932" min="6932" style="244" width="8"/>
    <col collapsed="false" customWidth="true" hidden="false" outlineLevel="0" max="6933" min="6933" style="244" width="11.88"/>
    <col collapsed="false" customWidth="false" hidden="false" outlineLevel="0" max="7162" min="6934" style="244" width="9"/>
    <col collapsed="false" customWidth="true" hidden="false" outlineLevel="0" max="7163" min="7163" style="244" width="3.88"/>
    <col collapsed="false" customWidth="true" hidden="false" outlineLevel="0" max="7164" min="7164" style="244" width="16"/>
    <col collapsed="false" customWidth="true" hidden="false" outlineLevel="0" max="7165" min="7165" style="244" width="16.67"/>
    <col collapsed="false" customWidth="true" hidden="false" outlineLevel="0" max="7166" min="7166" style="244" width="13.44"/>
    <col collapsed="false" customWidth="true" hidden="false" outlineLevel="0" max="7168" min="7167" style="244" width="10.89"/>
    <col collapsed="false" customWidth="true" hidden="false" outlineLevel="0" max="7169" min="7169" style="244" width="6.22"/>
    <col collapsed="false" customWidth="true" hidden="false" outlineLevel="0" max="7170" min="7170" style="244" width="8.88"/>
    <col collapsed="false" customWidth="true" hidden="false" outlineLevel="0" max="7171" min="7171" style="244" width="13.89"/>
    <col collapsed="false" customWidth="true" hidden="false" outlineLevel="0" max="7172" min="7172" style="244" width="13.22"/>
    <col collapsed="false" customWidth="true" hidden="false" outlineLevel="0" max="7173" min="7173" style="244" width="16"/>
    <col collapsed="false" customWidth="true" hidden="false" outlineLevel="0" max="7174" min="7174" style="244" width="11.66"/>
    <col collapsed="false" customWidth="true" hidden="false" outlineLevel="0" max="7175" min="7175" style="244" width="16.89"/>
    <col collapsed="false" customWidth="true" hidden="false" outlineLevel="0" max="7176" min="7176" style="244" width="13.22"/>
    <col collapsed="false" customWidth="true" hidden="false" outlineLevel="0" max="7177" min="7177" style="244" width="18.34"/>
    <col collapsed="false" customWidth="true" hidden="false" outlineLevel="0" max="7178" min="7178" style="244" width="15"/>
    <col collapsed="false" customWidth="true" hidden="false" outlineLevel="0" max="7179" min="7179" style="244" width="14.77"/>
    <col collapsed="false" customWidth="true" hidden="false" outlineLevel="0" max="7180" min="7180" style="244" width="14.66"/>
    <col collapsed="false" customWidth="true" hidden="false" outlineLevel="0" max="7181" min="7181" style="244" width="13.78"/>
    <col collapsed="false" customWidth="true" hidden="false" outlineLevel="0" max="7182" min="7182" style="244" width="14.22"/>
    <col collapsed="false" customWidth="true" hidden="false" outlineLevel="0" max="7183" min="7183" style="244" width="15.11"/>
    <col collapsed="false" customWidth="true" hidden="false" outlineLevel="0" max="7184" min="7184" style="244" width="20.44"/>
    <col collapsed="false" customWidth="true" hidden="false" outlineLevel="0" max="7185" min="7185" style="244" width="27.88"/>
    <col collapsed="false" customWidth="true" hidden="false" outlineLevel="0" max="7186" min="7186" style="244" width="6.88"/>
    <col collapsed="false" customWidth="true" hidden="false" outlineLevel="0" max="7187" min="7187" style="244" width="5"/>
    <col collapsed="false" customWidth="true" hidden="false" outlineLevel="0" max="7188" min="7188" style="244" width="8"/>
    <col collapsed="false" customWidth="true" hidden="false" outlineLevel="0" max="7189" min="7189" style="244" width="11.88"/>
    <col collapsed="false" customWidth="false" hidden="false" outlineLevel="0" max="7418" min="7190" style="244" width="9"/>
    <col collapsed="false" customWidth="true" hidden="false" outlineLevel="0" max="7419" min="7419" style="244" width="3.88"/>
    <col collapsed="false" customWidth="true" hidden="false" outlineLevel="0" max="7420" min="7420" style="244" width="16"/>
    <col collapsed="false" customWidth="true" hidden="false" outlineLevel="0" max="7421" min="7421" style="244" width="16.67"/>
    <col collapsed="false" customWidth="true" hidden="false" outlineLevel="0" max="7422" min="7422" style="244" width="13.44"/>
    <col collapsed="false" customWidth="true" hidden="false" outlineLevel="0" max="7424" min="7423" style="244" width="10.89"/>
    <col collapsed="false" customWidth="true" hidden="false" outlineLevel="0" max="7425" min="7425" style="244" width="6.22"/>
    <col collapsed="false" customWidth="true" hidden="false" outlineLevel="0" max="7426" min="7426" style="244" width="8.88"/>
    <col collapsed="false" customWidth="true" hidden="false" outlineLevel="0" max="7427" min="7427" style="244" width="13.89"/>
    <col collapsed="false" customWidth="true" hidden="false" outlineLevel="0" max="7428" min="7428" style="244" width="13.22"/>
    <col collapsed="false" customWidth="true" hidden="false" outlineLevel="0" max="7429" min="7429" style="244" width="16"/>
    <col collapsed="false" customWidth="true" hidden="false" outlineLevel="0" max="7430" min="7430" style="244" width="11.66"/>
    <col collapsed="false" customWidth="true" hidden="false" outlineLevel="0" max="7431" min="7431" style="244" width="16.89"/>
    <col collapsed="false" customWidth="true" hidden="false" outlineLevel="0" max="7432" min="7432" style="244" width="13.22"/>
    <col collapsed="false" customWidth="true" hidden="false" outlineLevel="0" max="7433" min="7433" style="244" width="18.34"/>
    <col collapsed="false" customWidth="true" hidden="false" outlineLevel="0" max="7434" min="7434" style="244" width="15"/>
    <col collapsed="false" customWidth="true" hidden="false" outlineLevel="0" max="7435" min="7435" style="244" width="14.77"/>
    <col collapsed="false" customWidth="true" hidden="false" outlineLevel="0" max="7436" min="7436" style="244" width="14.66"/>
    <col collapsed="false" customWidth="true" hidden="false" outlineLevel="0" max="7437" min="7437" style="244" width="13.78"/>
    <col collapsed="false" customWidth="true" hidden="false" outlineLevel="0" max="7438" min="7438" style="244" width="14.22"/>
    <col collapsed="false" customWidth="true" hidden="false" outlineLevel="0" max="7439" min="7439" style="244" width="15.11"/>
    <col collapsed="false" customWidth="true" hidden="false" outlineLevel="0" max="7440" min="7440" style="244" width="20.44"/>
    <col collapsed="false" customWidth="true" hidden="false" outlineLevel="0" max="7441" min="7441" style="244" width="27.88"/>
    <col collapsed="false" customWidth="true" hidden="false" outlineLevel="0" max="7442" min="7442" style="244" width="6.88"/>
    <col collapsed="false" customWidth="true" hidden="false" outlineLevel="0" max="7443" min="7443" style="244" width="5"/>
    <col collapsed="false" customWidth="true" hidden="false" outlineLevel="0" max="7444" min="7444" style="244" width="8"/>
    <col collapsed="false" customWidth="true" hidden="false" outlineLevel="0" max="7445" min="7445" style="244" width="11.88"/>
    <col collapsed="false" customWidth="false" hidden="false" outlineLevel="0" max="7674" min="7446" style="244" width="9"/>
    <col collapsed="false" customWidth="true" hidden="false" outlineLevel="0" max="7675" min="7675" style="244" width="3.88"/>
    <col collapsed="false" customWidth="true" hidden="false" outlineLevel="0" max="7676" min="7676" style="244" width="16"/>
    <col collapsed="false" customWidth="true" hidden="false" outlineLevel="0" max="7677" min="7677" style="244" width="16.67"/>
    <col collapsed="false" customWidth="true" hidden="false" outlineLevel="0" max="7678" min="7678" style="244" width="13.44"/>
    <col collapsed="false" customWidth="true" hidden="false" outlineLevel="0" max="7680" min="7679" style="244" width="10.89"/>
    <col collapsed="false" customWidth="true" hidden="false" outlineLevel="0" max="7681" min="7681" style="244" width="6.22"/>
    <col collapsed="false" customWidth="true" hidden="false" outlineLevel="0" max="7682" min="7682" style="244" width="8.88"/>
    <col collapsed="false" customWidth="true" hidden="false" outlineLevel="0" max="7683" min="7683" style="244" width="13.89"/>
    <col collapsed="false" customWidth="true" hidden="false" outlineLevel="0" max="7684" min="7684" style="244" width="13.22"/>
    <col collapsed="false" customWidth="true" hidden="false" outlineLevel="0" max="7685" min="7685" style="244" width="16"/>
    <col collapsed="false" customWidth="true" hidden="false" outlineLevel="0" max="7686" min="7686" style="244" width="11.66"/>
    <col collapsed="false" customWidth="true" hidden="false" outlineLevel="0" max="7687" min="7687" style="244" width="16.89"/>
    <col collapsed="false" customWidth="true" hidden="false" outlineLevel="0" max="7688" min="7688" style="244" width="13.22"/>
    <col collapsed="false" customWidth="true" hidden="false" outlineLevel="0" max="7689" min="7689" style="244" width="18.34"/>
    <col collapsed="false" customWidth="true" hidden="false" outlineLevel="0" max="7690" min="7690" style="244" width="15"/>
    <col collapsed="false" customWidth="true" hidden="false" outlineLevel="0" max="7691" min="7691" style="244" width="14.77"/>
    <col collapsed="false" customWidth="true" hidden="false" outlineLevel="0" max="7692" min="7692" style="244" width="14.66"/>
    <col collapsed="false" customWidth="true" hidden="false" outlineLevel="0" max="7693" min="7693" style="244" width="13.78"/>
    <col collapsed="false" customWidth="true" hidden="false" outlineLevel="0" max="7694" min="7694" style="244" width="14.22"/>
    <col collapsed="false" customWidth="true" hidden="false" outlineLevel="0" max="7695" min="7695" style="244" width="15.11"/>
    <col collapsed="false" customWidth="true" hidden="false" outlineLevel="0" max="7696" min="7696" style="244" width="20.44"/>
    <col collapsed="false" customWidth="true" hidden="false" outlineLevel="0" max="7697" min="7697" style="244" width="27.88"/>
    <col collapsed="false" customWidth="true" hidden="false" outlineLevel="0" max="7698" min="7698" style="244" width="6.88"/>
    <col collapsed="false" customWidth="true" hidden="false" outlineLevel="0" max="7699" min="7699" style="244" width="5"/>
    <col collapsed="false" customWidth="true" hidden="false" outlineLevel="0" max="7700" min="7700" style="244" width="8"/>
    <col collapsed="false" customWidth="true" hidden="false" outlineLevel="0" max="7701" min="7701" style="244" width="11.88"/>
    <col collapsed="false" customWidth="false" hidden="false" outlineLevel="0" max="7930" min="7702" style="244" width="9"/>
    <col collapsed="false" customWidth="true" hidden="false" outlineLevel="0" max="7931" min="7931" style="244" width="3.88"/>
    <col collapsed="false" customWidth="true" hidden="false" outlineLevel="0" max="7932" min="7932" style="244" width="16"/>
    <col collapsed="false" customWidth="true" hidden="false" outlineLevel="0" max="7933" min="7933" style="244" width="16.67"/>
    <col collapsed="false" customWidth="true" hidden="false" outlineLevel="0" max="7934" min="7934" style="244" width="13.44"/>
    <col collapsed="false" customWidth="true" hidden="false" outlineLevel="0" max="7936" min="7935" style="244" width="10.89"/>
    <col collapsed="false" customWidth="true" hidden="false" outlineLevel="0" max="7937" min="7937" style="244" width="6.22"/>
    <col collapsed="false" customWidth="true" hidden="false" outlineLevel="0" max="7938" min="7938" style="244" width="8.88"/>
    <col collapsed="false" customWidth="true" hidden="false" outlineLevel="0" max="7939" min="7939" style="244" width="13.89"/>
    <col collapsed="false" customWidth="true" hidden="false" outlineLevel="0" max="7940" min="7940" style="244" width="13.22"/>
    <col collapsed="false" customWidth="true" hidden="false" outlineLevel="0" max="7941" min="7941" style="244" width="16"/>
    <col collapsed="false" customWidth="true" hidden="false" outlineLevel="0" max="7942" min="7942" style="244" width="11.66"/>
    <col collapsed="false" customWidth="true" hidden="false" outlineLevel="0" max="7943" min="7943" style="244" width="16.89"/>
    <col collapsed="false" customWidth="true" hidden="false" outlineLevel="0" max="7944" min="7944" style="244" width="13.22"/>
    <col collapsed="false" customWidth="true" hidden="false" outlineLevel="0" max="7945" min="7945" style="244" width="18.34"/>
    <col collapsed="false" customWidth="true" hidden="false" outlineLevel="0" max="7946" min="7946" style="244" width="15"/>
    <col collapsed="false" customWidth="true" hidden="false" outlineLevel="0" max="7947" min="7947" style="244" width="14.77"/>
    <col collapsed="false" customWidth="true" hidden="false" outlineLevel="0" max="7948" min="7948" style="244" width="14.66"/>
    <col collapsed="false" customWidth="true" hidden="false" outlineLevel="0" max="7949" min="7949" style="244" width="13.78"/>
    <col collapsed="false" customWidth="true" hidden="false" outlineLevel="0" max="7950" min="7950" style="244" width="14.22"/>
    <col collapsed="false" customWidth="true" hidden="false" outlineLevel="0" max="7951" min="7951" style="244" width="15.11"/>
    <col collapsed="false" customWidth="true" hidden="false" outlineLevel="0" max="7952" min="7952" style="244" width="20.44"/>
    <col collapsed="false" customWidth="true" hidden="false" outlineLevel="0" max="7953" min="7953" style="244" width="27.88"/>
    <col collapsed="false" customWidth="true" hidden="false" outlineLevel="0" max="7954" min="7954" style="244" width="6.88"/>
    <col collapsed="false" customWidth="true" hidden="false" outlineLevel="0" max="7955" min="7955" style="244" width="5"/>
    <col collapsed="false" customWidth="true" hidden="false" outlineLevel="0" max="7956" min="7956" style="244" width="8"/>
    <col collapsed="false" customWidth="true" hidden="false" outlineLevel="0" max="7957" min="7957" style="244" width="11.88"/>
    <col collapsed="false" customWidth="false" hidden="false" outlineLevel="0" max="8186" min="7958" style="244" width="9"/>
    <col collapsed="false" customWidth="true" hidden="false" outlineLevel="0" max="8187" min="8187" style="244" width="3.88"/>
    <col collapsed="false" customWidth="true" hidden="false" outlineLevel="0" max="8188" min="8188" style="244" width="16"/>
    <col collapsed="false" customWidth="true" hidden="false" outlineLevel="0" max="8189" min="8189" style="244" width="16.67"/>
    <col collapsed="false" customWidth="true" hidden="false" outlineLevel="0" max="8190" min="8190" style="244" width="13.44"/>
    <col collapsed="false" customWidth="true" hidden="false" outlineLevel="0" max="8192" min="8191" style="244" width="10.89"/>
    <col collapsed="false" customWidth="true" hidden="false" outlineLevel="0" max="8193" min="8193" style="244" width="6.22"/>
    <col collapsed="false" customWidth="true" hidden="false" outlineLevel="0" max="8194" min="8194" style="244" width="8.88"/>
    <col collapsed="false" customWidth="true" hidden="false" outlineLevel="0" max="8195" min="8195" style="244" width="13.89"/>
    <col collapsed="false" customWidth="true" hidden="false" outlineLevel="0" max="8196" min="8196" style="244" width="13.22"/>
    <col collapsed="false" customWidth="true" hidden="false" outlineLevel="0" max="8197" min="8197" style="244" width="16"/>
    <col collapsed="false" customWidth="true" hidden="false" outlineLevel="0" max="8198" min="8198" style="244" width="11.66"/>
    <col collapsed="false" customWidth="true" hidden="false" outlineLevel="0" max="8199" min="8199" style="244" width="16.89"/>
    <col collapsed="false" customWidth="true" hidden="false" outlineLevel="0" max="8200" min="8200" style="244" width="13.22"/>
    <col collapsed="false" customWidth="true" hidden="false" outlineLevel="0" max="8201" min="8201" style="244" width="18.34"/>
    <col collapsed="false" customWidth="true" hidden="false" outlineLevel="0" max="8202" min="8202" style="244" width="15"/>
    <col collapsed="false" customWidth="true" hidden="false" outlineLevel="0" max="8203" min="8203" style="244" width="14.77"/>
    <col collapsed="false" customWidth="true" hidden="false" outlineLevel="0" max="8204" min="8204" style="244" width="14.66"/>
    <col collapsed="false" customWidth="true" hidden="false" outlineLevel="0" max="8205" min="8205" style="244" width="13.78"/>
    <col collapsed="false" customWidth="true" hidden="false" outlineLevel="0" max="8206" min="8206" style="244" width="14.22"/>
    <col collapsed="false" customWidth="true" hidden="false" outlineLevel="0" max="8207" min="8207" style="244" width="15.11"/>
    <col collapsed="false" customWidth="true" hidden="false" outlineLevel="0" max="8208" min="8208" style="244" width="20.44"/>
    <col collapsed="false" customWidth="true" hidden="false" outlineLevel="0" max="8209" min="8209" style="244" width="27.88"/>
    <col collapsed="false" customWidth="true" hidden="false" outlineLevel="0" max="8210" min="8210" style="244" width="6.88"/>
    <col collapsed="false" customWidth="true" hidden="false" outlineLevel="0" max="8211" min="8211" style="244" width="5"/>
    <col collapsed="false" customWidth="true" hidden="false" outlineLevel="0" max="8212" min="8212" style="244" width="8"/>
    <col collapsed="false" customWidth="true" hidden="false" outlineLevel="0" max="8213" min="8213" style="244" width="11.88"/>
    <col collapsed="false" customWidth="false" hidden="false" outlineLevel="0" max="8442" min="8214" style="244" width="9"/>
    <col collapsed="false" customWidth="true" hidden="false" outlineLevel="0" max="8443" min="8443" style="244" width="3.88"/>
    <col collapsed="false" customWidth="true" hidden="false" outlineLevel="0" max="8444" min="8444" style="244" width="16"/>
    <col collapsed="false" customWidth="true" hidden="false" outlineLevel="0" max="8445" min="8445" style="244" width="16.67"/>
    <col collapsed="false" customWidth="true" hidden="false" outlineLevel="0" max="8446" min="8446" style="244" width="13.44"/>
    <col collapsed="false" customWidth="true" hidden="false" outlineLevel="0" max="8448" min="8447" style="244" width="10.89"/>
    <col collapsed="false" customWidth="true" hidden="false" outlineLevel="0" max="8449" min="8449" style="244" width="6.22"/>
    <col collapsed="false" customWidth="true" hidden="false" outlineLevel="0" max="8450" min="8450" style="244" width="8.88"/>
    <col collapsed="false" customWidth="true" hidden="false" outlineLevel="0" max="8451" min="8451" style="244" width="13.89"/>
    <col collapsed="false" customWidth="true" hidden="false" outlineLevel="0" max="8452" min="8452" style="244" width="13.22"/>
    <col collapsed="false" customWidth="true" hidden="false" outlineLevel="0" max="8453" min="8453" style="244" width="16"/>
    <col collapsed="false" customWidth="true" hidden="false" outlineLevel="0" max="8454" min="8454" style="244" width="11.66"/>
    <col collapsed="false" customWidth="true" hidden="false" outlineLevel="0" max="8455" min="8455" style="244" width="16.89"/>
    <col collapsed="false" customWidth="true" hidden="false" outlineLevel="0" max="8456" min="8456" style="244" width="13.22"/>
    <col collapsed="false" customWidth="true" hidden="false" outlineLevel="0" max="8457" min="8457" style="244" width="18.34"/>
    <col collapsed="false" customWidth="true" hidden="false" outlineLevel="0" max="8458" min="8458" style="244" width="15"/>
    <col collapsed="false" customWidth="true" hidden="false" outlineLevel="0" max="8459" min="8459" style="244" width="14.77"/>
    <col collapsed="false" customWidth="true" hidden="false" outlineLevel="0" max="8460" min="8460" style="244" width="14.66"/>
    <col collapsed="false" customWidth="true" hidden="false" outlineLevel="0" max="8461" min="8461" style="244" width="13.78"/>
    <col collapsed="false" customWidth="true" hidden="false" outlineLevel="0" max="8462" min="8462" style="244" width="14.22"/>
    <col collapsed="false" customWidth="true" hidden="false" outlineLevel="0" max="8463" min="8463" style="244" width="15.11"/>
    <col collapsed="false" customWidth="true" hidden="false" outlineLevel="0" max="8464" min="8464" style="244" width="20.44"/>
    <col collapsed="false" customWidth="true" hidden="false" outlineLevel="0" max="8465" min="8465" style="244" width="27.88"/>
    <col collapsed="false" customWidth="true" hidden="false" outlineLevel="0" max="8466" min="8466" style="244" width="6.88"/>
    <col collapsed="false" customWidth="true" hidden="false" outlineLevel="0" max="8467" min="8467" style="244" width="5"/>
    <col collapsed="false" customWidth="true" hidden="false" outlineLevel="0" max="8468" min="8468" style="244" width="8"/>
    <col collapsed="false" customWidth="true" hidden="false" outlineLevel="0" max="8469" min="8469" style="244" width="11.88"/>
    <col collapsed="false" customWidth="false" hidden="false" outlineLevel="0" max="8698" min="8470" style="244" width="9"/>
    <col collapsed="false" customWidth="true" hidden="false" outlineLevel="0" max="8699" min="8699" style="244" width="3.88"/>
    <col collapsed="false" customWidth="true" hidden="false" outlineLevel="0" max="8700" min="8700" style="244" width="16"/>
    <col collapsed="false" customWidth="true" hidden="false" outlineLevel="0" max="8701" min="8701" style="244" width="16.67"/>
    <col collapsed="false" customWidth="true" hidden="false" outlineLevel="0" max="8702" min="8702" style="244" width="13.44"/>
    <col collapsed="false" customWidth="true" hidden="false" outlineLevel="0" max="8704" min="8703" style="244" width="10.89"/>
    <col collapsed="false" customWidth="true" hidden="false" outlineLevel="0" max="8705" min="8705" style="244" width="6.22"/>
    <col collapsed="false" customWidth="true" hidden="false" outlineLevel="0" max="8706" min="8706" style="244" width="8.88"/>
    <col collapsed="false" customWidth="true" hidden="false" outlineLevel="0" max="8707" min="8707" style="244" width="13.89"/>
    <col collapsed="false" customWidth="true" hidden="false" outlineLevel="0" max="8708" min="8708" style="244" width="13.22"/>
    <col collapsed="false" customWidth="true" hidden="false" outlineLevel="0" max="8709" min="8709" style="244" width="16"/>
    <col collapsed="false" customWidth="true" hidden="false" outlineLevel="0" max="8710" min="8710" style="244" width="11.66"/>
    <col collapsed="false" customWidth="true" hidden="false" outlineLevel="0" max="8711" min="8711" style="244" width="16.89"/>
    <col collapsed="false" customWidth="true" hidden="false" outlineLevel="0" max="8712" min="8712" style="244" width="13.22"/>
    <col collapsed="false" customWidth="true" hidden="false" outlineLevel="0" max="8713" min="8713" style="244" width="18.34"/>
    <col collapsed="false" customWidth="true" hidden="false" outlineLevel="0" max="8714" min="8714" style="244" width="15"/>
    <col collapsed="false" customWidth="true" hidden="false" outlineLevel="0" max="8715" min="8715" style="244" width="14.77"/>
    <col collapsed="false" customWidth="true" hidden="false" outlineLevel="0" max="8716" min="8716" style="244" width="14.66"/>
    <col collapsed="false" customWidth="true" hidden="false" outlineLevel="0" max="8717" min="8717" style="244" width="13.78"/>
    <col collapsed="false" customWidth="true" hidden="false" outlineLevel="0" max="8718" min="8718" style="244" width="14.22"/>
    <col collapsed="false" customWidth="true" hidden="false" outlineLevel="0" max="8719" min="8719" style="244" width="15.11"/>
    <col collapsed="false" customWidth="true" hidden="false" outlineLevel="0" max="8720" min="8720" style="244" width="20.44"/>
    <col collapsed="false" customWidth="true" hidden="false" outlineLevel="0" max="8721" min="8721" style="244" width="27.88"/>
    <col collapsed="false" customWidth="true" hidden="false" outlineLevel="0" max="8722" min="8722" style="244" width="6.88"/>
    <col collapsed="false" customWidth="true" hidden="false" outlineLevel="0" max="8723" min="8723" style="244" width="5"/>
    <col collapsed="false" customWidth="true" hidden="false" outlineLevel="0" max="8724" min="8724" style="244" width="8"/>
    <col collapsed="false" customWidth="true" hidden="false" outlineLevel="0" max="8725" min="8725" style="244" width="11.88"/>
    <col collapsed="false" customWidth="false" hidden="false" outlineLevel="0" max="8954" min="8726" style="244" width="9"/>
    <col collapsed="false" customWidth="true" hidden="false" outlineLevel="0" max="8955" min="8955" style="244" width="3.88"/>
    <col collapsed="false" customWidth="true" hidden="false" outlineLevel="0" max="8956" min="8956" style="244" width="16"/>
    <col collapsed="false" customWidth="true" hidden="false" outlineLevel="0" max="8957" min="8957" style="244" width="16.67"/>
    <col collapsed="false" customWidth="true" hidden="false" outlineLevel="0" max="8958" min="8958" style="244" width="13.44"/>
    <col collapsed="false" customWidth="true" hidden="false" outlineLevel="0" max="8960" min="8959" style="244" width="10.89"/>
    <col collapsed="false" customWidth="true" hidden="false" outlineLevel="0" max="8961" min="8961" style="244" width="6.22"/>
    <col collapsed="false" customWidth="true" hidden="false" outlineLevel="0" max="8962" min="8962" style="244" width="8.88"/>
    <col collapsed="false" customWidth="true" hidden="false" outlineLevel="0" max="8963" min="8963" style="244" width="13.89"/>
    <col collapsed="false" customWidth="true" hidden="false" outlineLevel="0" max="8964" min="8964" style="244" width="13.22"/>
    <col collapsed="false" customWidth="true" hidden="false" outlineLevel="0" max="8965" min="8965" style="244" width="16"/>
    <col collapsed="false" customWidth="true" hidden="false" outlineLevel="0" max="8966" min="8966" style="244" width="11.66"/>
    <col collapsed="false" customWidth="true" hidden="false" outlineLevel="0" max="8967" min="8967" style="244" width="16.89"/>
    <col collapsed="false" customWidth="true" hidden="false" outlineLevel="0" max="8968" min="8968" style="244" width="13.22"/>
    <col collapsed="false" customWidth="true" hidden="false" outlineLevel="0" max="8969" min="8969" style="244" width="18.34"/>
    <col collapsed="false" customWidth="true" hidden="false" outlineLevel="0" max="8970" min="8970" style="244" width="15"/>
    <col collapsed="false" customWidth="true" hidden="false" outlineLevel="0" max="8971" min="8971" style="244" width="14.77"/>
    <col collapsed="false" customWidth="true" hidden="false" outlineLevel="0" max="8972" min="8972" style="244" width="14.66"/>
    <col collapsed="false" customWidth="true" hidden="false" outlineLevel="0" max="8973" min="8973" style="244" width="13.78"/>
    <col collapsed="false" customWidth="true" hidden="false" outlineLevel="0" max="8974" min="8974" style="244" width="14.22"/>
    <col collapsed="false" customWidth="true" hidden="false" outlineLevel="0" max="8975" min="8975" style="244" width="15.11"/>
    <col collapsed="false" customWidth="true" hidden="false" outlineLevel="0" max="8976" min="8976" style="244" width="20.44"/>
    <col collapsed="false" customWidth="true" hidden="false" outlineLevel="0" max="8977" min="8977" style="244" width="27.88"/>
    <col collapsed="false" customWidth="true" hidden="false" outlineLevel="0" max="8978" min="8978" style="244" width="6.88"/>
    <col collapsed="false" customWidth="true" hidden="false" outlineLevel="0" max="8979" min="8979" style="244" width="5"/>
    <col collapsed="false" customWidth="true" hidden="false" outlineLevel="0" max="8980" min="8980" style="244" width="8"/>
    <col collapsed="false" customWidth="true" hidden="false" outlineLevel="0" max="8981" min="8981" style="244" width="11.88"/>
    <col collapsed="false" customWidth="false" hidden="false" outlineLevel="0" max="9210" min="8982" style="244" width="9"/>
    <col collapsed="false" customWidth="true" hidden="false" outlineLevel="0" max="9211" min="9211" style="244" width="3.88"/>
    <col collapsed="false" customWidth="true" hidden="false" outlineLevel="0" max="9212" min="9212" style="244" width="16"/>
    <col collapsed="false" customWidth="true" hidden="false" outlineLevel="0" max="9213" min="9213" style="244" width="16.67"/>
    <col collapsed="false" customWidth="true" hidden="false" outlineLevel="0" max="9214" min="9214" style="244" width="13.44"/>
    <col collapsed="false" customWidth="true" hidden="false" outlineLevel="0" max="9216" min="9215" style="244" width="10.89"/>
    <col collapsed="false" customWidth="true" hidden="false" outlineLevel="0" max="9217" min="9217" style="244" width="6.22"/>
    <col collapsed="false" customWidth="true" hidden="false" outlineLevel="0" max="9218" min="9218" style="244" width="8.88"/>
    <col collapsed="false" customWidth="true" hidden="false" outlineLevel="0" max="9219" min="9219" style="244" width="13.89"/>
    <col collapsed="false" customWidth="true" hidden="false" outlineLevel="0" max="9220" min="9220" style="244" width="13.22"/>
    <col collapsed="false" customWidth="true" hidden="false" outlineLevel="0" max="9221" min="9221" style="244" width="16"/>
    <col collapsed="false" customWidth="true" hidden="false" outlineLevel="0" max="9222" min="9222" style="244" width="11.66"/>
    <col collapsed="false" customWidth="true" hidden="false" outlineLevel="0" max="9223" min="9223" style="244" width="16.89"/>
    <col collapsed="false" customWidth="true" hidden="false" outlineLevel="0" max="9224" min="9224" style="244" width="13.22"/>
    <col collapsed="false" customWidth="true" hidden="false" outlineLevel="0" max="9225" min="9225" style="244" width="18.34"/>
    <col collapsed="false" customWidth="true" hidden="false" outlineLevel="0" max="9226" min="9226" style="244" width="15"/>
    <col collapsed="false" customWidth="true" hidden="false" outlineLevel="0" max="9227" min="9227" style="244" width="14.77"/>
    <col collapsed="false" customWidth="true" hidden="false" outlineLevel="0" max="9228" min="9228" style="244" width="14.66"/>
    <col collapsed="false" customWidth="true" hidden="false" outlineLevel="0" max="9229" min="9229" style="244" width="13.78"/>
    <col collapsed="false" customWidth="true" hidden="false" outlineLevel="0" max="9230" min="9230" style="244" width="14.22"/>
    <col collapsed="false" customWidth="true" hidden="false" outlineLevel="0" max="9231" min="9231" style="244" width="15.11"/>
    <col collapsed="false" customWidth="true" hidden="false" outlineLevel="0" max="9232" min="9232" style="244" width="20.44"/>
    <col collapsed="false" customWidth="true" hidden="false" outlineLevel="0" max="9233" min="9233" style="244" width="27.88"/>
    <col collapsed="false" customWidth="true" hidden="false" outlineLevel="0" max="9234" min="9234" style="244" width="6.88"/>
    <col collapsed="false" customWidth="true" hidden="false" outlineLevel="0" max="9235" min="9235" style="244" width="5"/>
    <col collapsed="false" customWidth="true" hidden="false" outlineLevel="0" max="9236" min="9236" style="244" width="8"/>
    <col collapsed="false" customWidth="true" hidden="false" outlineLevel="0" max="9237" min="9237" style="244" width="11.88"/>
    <col collapsed="false" customWidth="false" hidden="false" outlineLevel="0" max="9466" min="9238" style="244" width="9"/>
    <col collapsed="false" customWidth="true" hidden="false" outlineLevel="0" max="9467" min="9467" style="244" width="3.88"/>
    <col collapsed="false" customWidth="true" hidden="false" outlineLevel="0" max="9468" min="9468" style="244" width="16"/>
    <col collapsed="false" customWidth="true" hidden="false" outlineLevel="0" max="9469" min="9469" style="244" width="16.67"/>
    <col collapsed="false" customWidth="true" hidden="false" outlineLevel="0" max="9470" min="9470" style="244" width="13.44"/>
    <col collapsed="false" customWidth="true" hidden="false" outlineLevel="0" max="9472" min="9471" style="244" width="10.89"/>
    <col collapsed="false" customWidth="true" hidden="false" outlineLevel="0" max="9473" min="9473" style="244" width="6.22"/>
    <col collapsed="false" customWidth="true" hidden="false" outlineLevel="0" max="9474" min="9474" style="244" width="8.88"/>
    <col collapsed="false" customWidth="true" hidden="false" outlineLevel="0" max="9475" min="9475" style="244" width="13.89"/>
    <col collapsed="false" customWidth="true" hidden="false" outlineLevel="0" max="9476" min="9476" style="244" width="13.22"/>
    <col collapsed="false" customWidth="true" hidden="false" outlineLevel="0" max="9477" min="9477" style="244" width="16"/>
    <col collapsed="false" customWidth="true" hidden="false" outlineLevel="0" max="9478" min="9478" style="244" width="11.66"/>
    <col collapsed="false" customWidth="true" hidden="false" outlineLevel="0" max="9479" min="9479" style="244" width="16.89"/>
    <col collapsed="false" customWidth="true" hidden="false" outlineLevel="0" max="9480" min="9480" style="244" width="13.22"/>
    <col collapsed="false" customWidth="true" hidden="false" outlineLevel="0" max="9481" min="9481" style="244" width="18.34"/>
    <col collapsed="false" customWidth="true" hidden="false" outlineLevel="0" max="9482" min="9482" style="244" width="15"/>
    <col collapsed="false" customWidth="true" hidden="false" outlineLevel="0" max="9483" min="9483" style="244" width="14.77"/>
    <col collapsed="false" customWidth="true" hidden="false" outlineLevel="0" max="9484" min="9484" style="244" width="14.66"/>
    <col collapsed="false" customWidth="true" hidden="false" outlineLevel="0" max="9485" min="9485" style="244" width="13.78"/>
    <col collapsed="false" customWidth="true" hidden="false" outlineLevel="0" max="9486" min="9486" style="244" width="14.22"/>
    <col collapsed="false" customWidth="true" hidden="false" outlineLevel="0" max="9487" min="9487" style="244" width="15.11"/>
    <col collapsed="false" customWidth="true" hidden="false" outlineLevel="0" max="9488" min="9488" style="244" width="20.44"/>
    <col collapsed="false" customWidth="true" hidden="false" outlineLevel="0" max="9489" min="9489" style="244" width="27.88"/>
    <col collapsed="false" customWidth="true" hidden="false" outlineLevel="0" max="9490" min="9490" style="244" width="6.88"/>
    <col collapsed="false" customWidth="true" hidden="false" outlineLevel="0" max="9491" min="9491" style="244" width="5"/>
    <col collapsed="false" customWidth="true" hidden="false" outlineLevel="0" max="9492" min="9492" style="244" width="8"/>
    <col collapsed="false" customWidth="true" hidden="false" outlineLevel="0" max="9493" min="9493" style="244" width="11.88"/>
    <col collapsed="false" customWidth="false" hidden="false" outlineLevel="0" max="9722" min="9494" style="244" width="9"/>
    <col collapsed="false" customWidth="true" hidden="false" outlineLevel="0" max="9723" min="9723" style="244" width="3.88"/>
    <col collapsed="false" customWidth="true" hidden="false" outlineLevel="0" max="9724" min="9724" style="244" width="16"/>
    <col collapsed="false" customWidth="true" hidden="false" outlineLevel="0" max="9725" min="9725" style="244" width="16.67"/>
    <col collapsed="false" customWidth="true" hidden="false" outlineLevel="0" max="9726" min="9726" style="244" width="13.44"/>
    <col collapsed="false" customWidth="true" hidden="false" outlineLevel="0" max="9728" min="9727" style="244" width="10.89"/>
    <col collapsed="false" customWidth="true" hidden="false" outlineLevel="0" max="9729" min="9729" style="244" width="6.22"/>
    <col collapsed="false" customWidth="true" hidden="false" outlineLevel="0" max="9730" min="9730" style="244" width="8.88"/>
    <col collapsed="false" customWidth="true" hidden="false" outlineLevel="0" max="9731" min="9731" style="244" width="13.89"/>
    <col collapsed="false" customWidth="true" hidden="false" outlineLevel="0" max="9732" min="9732" style="244" width="13.22"/>
    <col collapsed="false" customWidth="true" hidden="false" outlineLevel="0" max="9733" min="9733" style="244" width="16"/>
    <col collapsed="false" customWidth="true" hidden="false" outlineLevel="0" max="9734" min="9734" style="244" width="11.66"/>
    <col collapsed="false" customWidth="true" hidden="false" outlineLevel="0" max="9735" min="9735" style="244" width="16.89"/>
    <col collapsed="false" customWidth="true" hidden="false" outlineLevel="0" max="9736" min="9736" style="244" width="13.22"/>
    <col collapsed="false" customWidth="true" hidden="false" outlineLevel="0" max="9737" min="9737" style="244" width="18.34"/>
    <col collapsed="false" customWidth="true" hidden="false" outlineLevel="0" max="9738" min="9738" style="244" width="15"/>
    <col collapsed="false" customWidth="true" hidden="false" outlineLevel="0" max="9739" min="9739" style="244" width="14.77"/>
    <col collapsed="false" customWidth="true" hidden="false" outlineLevel="0" max="9740" min="9740" style="244" width="14.66"/>
    <col collapsed="false" customWidth="true" hidden="false" outlineLevel="0" max="9741" min="9741" style="244" width="13.78"/>
    <col collapsed="false" customWidth="true" hidden="false" outlineLevel="0" max="9742" min="9742" style="244" width="14.22"/>
    <col collapsed="false" customWidth="true" hidden="false" outlineLevel="0" max="9743" min="9743" style="244" width="15.11"/>
    <col collapsed="false" customWidth="true" hidden="false" outlineLevel="0" max="9744" min="9744" style="244" width="20.44"/>
    <col collapsed="false" customWidth="true" hidden="false" outlineLevel="0" max="9745" min="9745" style="244" width="27.88"/>
    <col collapsed="false" customWidth="true" hidden="false" outlineLevel="0" max="9746" min="9746" style="244" width="6.88"/>
    <col collapsed="false" customWidth="true" hidden="false" outlineLevel="0" max="9747" min="9747" style="244" width="5"/>
    <col collapsed="false" customWidth="true" hidden="false" outlineLevel="0" max="9748" min="9748" style="244" width="8"/>
    <col collapsed="false" customWidth="true" hidden="false" outlineLevel="0" max="9749" min="9749" style="244" width="11.88"/>
    <col collapsed="false" customWidth="false" hidden="false" outlineLevel="0" max="9978" min="9750" style="244" width="9"/>
    <col collapsed="false" customWidth="true" hidden="false" outlineLevel="0" max="9979" min="9979" style="244" width="3.88"/>
    <col collapsed="false" customWidth="true" hidden="false" outlineLevel="0" max="9980" min="9980" style="244" width="16"/>
    <col collapsed="false" customWidth="true" hidden="false" outlineLevel="0" max="9981" min="9981" style="244" width="16.67"/>
    <col collapsed="false" customWidth="true" hidden="false" outlineLevel="0" max="9982" min="9982" style="244" width="13.44"/>
    <col collapsed="false" customWidth="true" hidden="false" outlineLevel="0" max="9984" min="9983" style="244" width="10.89"/>
    <col collapsed="false" customWidth="true" hidden="false" outlineLevel="0" max="9985" min="9985" style="244" width="6.22"/>
    <col collapsed="false" customWidth="true" hidden="false" outlineLevel="0" max="9986" min="9986" style="244" width="8.88"/>
    <col collapsed="false" customWidth="true" hidden="false" outlineLevel="0" max="9987" min="9987" style="244" width="13.89"/>
    <col collapsed="false" customWidth="true" hidden="false" outlineLevel="0" max="9988" min="9988" style="244" width="13.22"/>
    <col collapsed="false" customWidth="true" hidden="false" outlineLevel="0" max="9989" min="9989" style="244" width="16"/>
    <col collapsed="false" customWidth="true" hidden="false" outlineLevel="0" max="9990" min="9990" style="244" width="11.66"/>
    <col collapsed="false" customWidth="true" hidden="false" outlineLevel="0" max="9991" min="9991" style="244" width="16.89"/>
    <col collapsed="false" customWidth="true" hidden="false" outlineLevel="0" max="9992" min="9992" style="244" width="13.22"/>
    <col collapsed="false" customWidth="true" hidden="false" outlineLevel="0" max="9993" min="9993" style="244" width="18.34"/>
    <col collapsed="false" customWidth="true" hidden="false" outlineLevel="0" max="9994" min="9994" style="244" width="15"/>
    <col collapsed="false" customWidth="true" hidden="false" outlineLevel="0" max="9995" min="9995" style="244" width="14.77"/>
    <col collapsed="false" customWidth="true" hidden="false" outlineLevel="0" max="9996" min="9996" style="244" width="14.66"/>
    <col collapsed="false" customWidth="true" hidden="false" outlineLevel="0" max="9997" min="9997" style="244" width="13.78"/>
    <col collapsed="false" customWidth="true" hidden="false" outlineLevel="0" max="9998" min="9998" style="244" width="14.22"/>
    <col collapsed="false" customWidth="true" hidden="false" outlineLevel="0" max="9999" min="9999" style="244" width="15.11"/>
    <col collapsed="false" customWidth="true" hidden="false" outlineLevel="0" max="10000" min="10000" style="244" width="20.44"/>
    <col collapsed="false" customWidth="true" hidden="false" outlineLevel="0" max="10001" min="10001" style="244" width="27.88"/>
    <col collapsed="false" customWidth="true" hidden="false" outlineLevel="0" max="10002" min="10002" style="244" width="6.88"/>
    <col collapsed="false" customWidth="true" hidden="false" outlineLevel="0" max="10003" min="10003" style="244" width="5"/>
    <col collapsed="false" customWidth="true" hidden="false" outlineLevel="0" max="10004" min="10004" style="244" width="8"/>
    <col collapsed="false" customWidth="true" hidden="false" outlineLevel="0" max="10005" min="10005" style="244" width="11.88"/>
    <col collapsed="false" customWidth="false" hidden="false" outlineLevel="0" max="10234" min="10006" style="244" width="9"/>
    <col collapsed="false" customWidth="true" hidden="false" outlineLevel="0" max="10235" min="10235" style="244" width="3.88"/>
    <col collapsed="false" customWidth="true" hidden="false" outlineLevel="0" max="10236" min="10236" style="244" width="16"/>
    <col collapsed="false" customWidth="true" hidden="false" outlineLevel="0" max="10237" min="10237" style="244" width="16.67"/>
    <col collapsed="false" customWidth="true" hidden="false" outlineLevel="0" max="10238" min="10238" style="244" width="13.44"/>
    <col collapsed="false" customWidth="true" hidden="false" outlineLevel="0" max="10240" min="10239" style="244" width="10.89"/>
    <col collapsed="false" customWidth="true" hidden="false" outlineLevel="0" max="10241" min="10241" style="244" width="6.22"/>
    <col collapsed="false" customWidth="true" hidden="false" outlineLevel="0" max="10242" min="10242" style="244" width="8.88"/>
    <col collapsed="false" customWidth="true" hidden="false" outlineLevel="0" max="10243" min="10243" style="244" width="13.89"/>
    <col collapsed="false" customWidth="true" hidden="false" outlineLevel="0" max="10244" min="10244" style="244" width="13.22"/>
    <col collapsed="false" customWidth="true" hidden="false" outlineLevel="0" max="10245" min="10245" style="244" width="16"/>
    <col collapsed="false" customWidth="true" hidden="false" outlineLevel="0" max="10246" min="10246" style="244" width="11.66"/>
    <col collapsed="false" customWidth="true" hidden="false" outlineLevel="0" max="10247" min="10247" style="244" width="16.89"/>
    <col collapsed="false" customWidth="true" hidden="false" outlineLevel="0" max="10248" min="10248" style="244" width="13.22"/>
    <col collapsed="false" customWidth="true" hidden="false" outlineLevel="0" max="10249" min="10249" style="244" width="18.34"/>
    <col collapsed="false" customWidth="true" hidden="false" outlineLevel="0" max="10250" min="10250" style="244" width="15"/>
    <col collapsed="false" customWidth="true" hidden="false" outlineLevel="0" max="10251" min="10251" style="244" width="14.77"/>
    <col collapsed="false" customWidth="true" hidden="false" outlineLevel="0" max="10252" min="10252" style="244" width="14.66"/>
    <col collapsed="false" customWidth="true" hidden="false" outlineLevel="0" max="10253" min="10253" style="244" width="13.78"/>
    <col collapsed="false" customWidth="true" hidden="false" outlineLevel="0" max="10254" min="10254" style="244" width="14.22"/>
    <col collapsed="false" customWidth="true" hidden="false" outlineLevel="0" max="10255" min="10255" style="244" width="15.11"/>
    <col collapsed="false" customWidth="true" hidden="false" outlineLevel="0" max="10256" min="10256" style="244" width="20.44"/>
    <col collapsed="false" customWidth="true" hidden="false" outlineLevel="0" max="10257" min="10257" style="244" width="27.88"/>
    <col collapsed="false" customWidth="true" hidden="false" outlineLevel="0" max="10258" min="10258" style="244" width="6.88"/>
    <col collapsed="false" customWidth="true" hidden="false" outlineLevel="0" max="10259" min="10259" style="244" width="5"/>
    <col collapsed="false" customWidth="true" hidden="false" outlineLevel="0" max="10260" min="10260" style="244" width="8"/>
    <col collapsed="false" customWidth="true" hidden="false" outlineLevel="0" max="10261" min="10261" style="244" width="11.88"/>
    <col collapsed="false" customWidth="false" hidden="false" outlineLevel="0" max="10490" min="10262" style="244" width="9"/>
    <col collapsed="false" customWidth="true" hidden="false" outlineLevel="0" max="10491" min="10491" style="244" width="3.88"/>
    <col collapsed="false" customWidth="true" hidden="false" outlineLevel="0" max="10492" min="10492" style="244" width="16"/>
    <col collapsed="false" customWidth="true" hidden="false" outlineLevel="0" max="10493" min="10493" style="244" width="16.67"/>
    <col collapsed="false" customWidth="true" hidden="false" outlineLevel="0" max="10494" min="10494" style="244" width="13.44"/>
    <col collapsed="false" customWidth="true" hidden="false" outlineLevel="0" max="10496" min="10495" style="244" width="10.89"/>
    <col collapsed="false" customWidth="true" hidden="false" outlineLevel="0" max="10497" min="10497" style="244" width="6.22"/>
    <col collapsed="false" customWidth="true" hidden="false" outlineLevel="0" max="10498" min="10498" style="244" width="8.88"/>
    <col collapsed="false" customWidth="true" hidden="false" outlineLevel="0" max="10499" min="10499" style="244" width="13.89"/>
    <col collapsed="false" customWidth="true" hidden="false" outlineLevel="0" max="10500" min="10500" style="244" width="13.22"/>
    <col collapsed="false" customWidth="true" hidden="false" outlineLevel="0" max="10501" min="10501" style="244" width="16"/>
    <col collapsed="false" customWidth="true" hidden="false" outlineLevel="0" max="10502" min="10502" style="244" width="11.66"/>
    <col collapsed="false" customWidth="true" hidden="false" outlineLevel="0" max="10503" min="10503" style="244" width="16.89"/>
    <col collapsed="false" customWidth="true" hidden="false" outlineLevel="0" max="10504" min="10504" style="244" width="13.22"/>
    <col collapsed="false" customWidth="true" hidden="false" outlineLevel="0" max="10505" min="10505" style="244" width="18.34"/>
    <col collapsed="false" customWidth="true" hidden="false" outlineLevel="0" max="10506" min="10506" style="244" width="15"/>
    <col collapsed="false" customWidth="true" hidden="false" outlineLevel="0" max="10507" min="10507" style="244" width="14.77"/>
    <col collapsed="false" customWidth="true" hidden="false" outlineLevel="0" max="10508" min="10508" style="244" width="14.66"/>
    <col collapsed="false" customWidth="true" hidden="false" outlineLevel="0" max="10509" min="10509" style="244" width="13.78"/>
    <col collapsed="false" customWidth="true" hidden="false" outlineLevel="0" max="10510" min="10510" style="244" width="14.22"/>
    <col collapsed="false" customWidth="true" hidden="false" outlineLevel="0" max="10511" min="10511" style="244" width="15.11"/>
    <col collapsed="false" customWidth="true" hidden="false" outlineLevel="0" max="10512" min="10512" style="244" width="20.44"/>
    <col collapsed="false" customWidth="true" hidden="false" outlineLevel="0" max="10513" min="10513" style="244" width="27.88"/>
    <col collapsed="false" customWidth="true" hidden="false" outlineLevel="0" max="10514" min="10514" style="244" width="6.88"/>
    <col collapsed="false" customWidth="true" hidden="false" outlineLevel="0" max="10515" min="10515" style="244" width="5"/>
    <col collapsed="false" customWidth="true" hidden="false" outlineLevel="0" max="10516" min="10516" style="244" width="8"/>
    <col collapsed="false" customWidth="true" hidden="false" outlineLevel="0" max="10517" min="10517" style="244" width="11.88"/>
    <col collapsed="false" customWidth="false" hidden="false" outlineLevel="0" max="10746" min="10518" style="244" width="9"/>
    <col collapsed="false" customWidth="true" hidden="false" outlineLevel="0" max="10747" min="10747" style="244" width="3.88"/>
    <col collapsed="false" customWidth="true" hidden="false" outlineLevel="0" max="10748" min="10748" style="244" width="16"/>
    <col collapsed="false" customWidth="true" hidden="false" outlineLevel="0" max="10749" min="10749" style="244" width="16.67"/>
    <col collapsed="false" customWidth="true" hidden="false" outlineLevel="0" max="10750" min="10750" style="244" width="13.44"/>
    <col collapsed="false" customWidth="true" hidden="false" outlineLevel="0" max="10752" min="10751" style="244" width="10.89"/>
    <col collapsed="false" customWidth="true" hidden="false" outlineLevel="0" max="10753" min="10753" style="244" width="6.22"/>
    <col collapsed="false" customWidth="true" hidden="false" outlineLevel="0" max="10754" min="10754" style="244" width="8.88"/>
    <col collapsed="false" customWidth="true" hidden="false" outlineLevel="0" max="10755" min="10755" style="244" width="13.89"/>
    <col collapsed="false" customWidth="true" hidden="false" outlineLevel="0" max="10756" min="10756" style="244" width="13.22"/>
    <col collapsed="false" customWidth="true" hidden="false" outlineLevel="0" max="10757" min="10757" style="244" width="16"/>
    <col collapsed="false" customWidth="true" hidden="false" outlineLevel="0" max="10758" min="10758" style="244" width="11.66"/>
    <col collapsed="false" customWidth="true" hidden="false" outlineLevel="0" max="10759" min="10759" style="244" width="16.89"/>
    <col collapsed="false" customWidth="true" hidden="false" outlineLevel="0" max="10760" min="10760" style="244" width="13.22"/>
    <col collapsed="false" customWidth="true" hidden="false" outlineLevel="0" max="10761" min="10761" style="244" width="18.34"/>
    <col collapsed="false" customWidth="true" hidden="false" outlineLevel="0" max="10762" min="10762" style="244" width="15"/>
    <col collapsed="false" customWidth="true" hidden="false" outlineLevel="0" max="10763" min="10763" style="244" width="14.77"/>
    <col collapsed="false" customWidth="true" hidden="false" outlineLevel="0" max="10764" min="10764" style="244" width="14.66"/>
    <col collapsed="false" customWidth="true" hidden="false" outlineLevel="0" max="10765" min="10765" style="244" width="13.78"/>
    <col collapsed="false" customWidth="true" hidden="false" outlineLevel="0" max="10766" min="10766" style="244" width="14.22"/>
    <col collapsed="false" customWidth="true" hidden="false" outlineLevel="0" max="10767" min="10767" style="244" width="15.11"/>
    <col collapsed="false" customWidth="true" hidden="false" outlineLevel="0" max="10768" min="10768" style="244" width="20.44"/>
    <col collapsed="false" customWidth="true" hidden="false" outlineLevel="0" max="10769" min="10769" style="244" width="27.88"/>
    <col collapsed="false" customWidth="true" hidden="false" outlineLevel="0" max="10770" min="10770" style="244" width="6.88"/>
    <col collapsed="false" customWidth="true" hidden="false" outlineLevel="0" max="10771" min="10771" style="244" width="5"/>
    <col collapsed="false" customWidth="true" hidden="false" outlineLevel="0" max="10772" min="10772" style="244" width="8"/>
    <col collapsed="false" customWidth="true" hidden="false" outlineLevel="0" max="10773" min="10773" style="244" width="11.88"/>
    <col collapsed="false" customWidth="false" hidden="false" outlineLevel="0" max="11002" min="10774" style="244" width="9"/>
    <col collapsed="false" customWidth="true" hidden="false" outlineLevel="0" max="11003" min="11003" style="244" width="3.88"/>
    <col collapsed="false" customWidth="true" hidden="false" outlineLevel="0" max="11004" min="11004" style="244" width="16"/>
    <col collapsed="false" customWidth="true" hidden="false" outlineLevel="0" max="11005" min="11005" style="244" width="16.67"/>
    <col collapsed="false" customWidth="true" hidden="false" outlineLevel="0" max="11006" min="11006" style="244" width="13.44"/>
    <col collapsed="false" customWidth="true" hidden="false" outlineLevel="0" max="11008" min="11007" style="244" width="10.89"/>
    <col collapsed="false" customWidth="true" hidden="false" outlineLevel="0" max="11009" min="11009" style="244" width="6.22"/>
    <col collapsed="false" customWidth="true" hidden="false" outlineLevel="0" max="11010" min="11010" style="244" width="8.88"/>
    <col collapsed="false" customWidth="true" hidden="false" outlineLevel="0" max="11011" min="11011" style="244" width="13.89"/>
    <col collapsed="false" customWidth="true" hidden="false" outlineLevel="0" max="11012" min="11012" style="244" width="13.22"/>
    <col collapsed="false" customWidth="true" hidden="false" outlineLevel="0" max="11013" min="11013" style="244" width="16"/>
    <col collapsed="false" customWidth="true" hidden="false" outlineLevel="0" max="11014" min="11014" style="244" width="11.66"/>
    <col collapsed="false" customWidth="true" hidden="false" outlineLevel="0" max="11015" min="11015" style="244" width="16.89"/>
    <col collapsed="false" customWidth="true" hidden="false" outlineLevel="0" max="11016" min="11016" style="244" width="13.22"/>
    <col collapsed="false" customWidth="true" hidden="false" outlineLevel="0" max="11017" min="11017" style="244" width="18.34"/>
    <col collapsed="false" customWidth="true" hidden="false" outlineLevel="0" max="11018" min="11018" style="244" width="15"/>
    <col collapsed="false" customWidth="true" hidden="false" outlineLevel="0" max="11019" min="11019" style="244" width="14.77"/>
    <col collapsed="false" customWidth="true" hidden="false" outlineLevel="0" max="11020" min="11020" style="244" width="14.66"/>
    <col collapsed="false" customWidth="true" hidden="false" outlineLevel="0" max="11021" min="11021" style="244" width="13.78"/>
    <col collapsed="false" customWidth="true" hidden="false" outlineLevel="0" max="11022" min="11022" style="244" width="14.22"/>
    <col collapsed="false" customWidth="true" hidden="false" outlineLevel="0" max="11023" min="11023" style="244" width="15.11"/>
    <col collapsed="false" customWidth="true" hidden="false" outlineLevel="0" max="11024" min="11024" style="244" width="20.44"/>
    <col collapsed="false" customWidth="true" hidden="false" outlineLevel="0" max="11025" min="11025" style="244" width="27.88"/>
    <col collapsed="false" customWidth="true" hidden="false" outlineLevel="0" max="11026" min="11026" style="244" width="6.88"/>
    <col collapsed="false" customWidth="true" hidden="false" outlineLevel="0" max="11027" min="11027" style="244" width="5"/>
    <col collapsed="false" customWidth="true" hidden="false" outlineLevel="0" max="11028" min="11028" style="244" width="8"/>
    <col collapsed="false" customWidth="true" hidden="false" outlineLevel="0" max="11029" min="11029" style="244" width="11.88"/>
    <col collapsed="false" customWidth="false" hidden="false" outlineLevel="0" max="11258" min="11030" style="244" width="9"/>
    <col collapsed="false" customWidth="true" hidden="false" outlineLevel="0" max="11259" min="11259" style="244" width="3.88"/>
    <col collapsed="false" customWidth="true" hidden="false" outlineLevel="0" max="11260" min="11260" style="244" width="16"/>
    <col collapsed="false" customWidth="true" hidden="false" outlineLevel="0" max="11261" min="11261" style="244" width="16.67"/>
    <col collapsed="false" customWidth="true" hidden="false" outlineLevel="0" max="11262" min="11262" style="244" width="13.44"/>
    <col collapsed="false" customWidth="true" hidden="false" outlineLevel="0" max="11264" min="11263" style="244" width="10.89"/>
    <col collapsed="false" customWidth="true" hidden="false" outlineLevel="0" max="11265" min="11265" style="244" width="6.22"/>
    <col collapsed="false" customWidth="true" hidden="false" outlineLevel="0" max="11266" min="11266" style="244" width="8.88"/>
    <col collapsed="false" customWidth="true" hidden="false" outlineLevel="0" max="11267" min="11267" style="244" width="13.89"/>
    <col collapsed="false" customWidth="true" hidden="false" outlineLevel="0" max="11268" min="11268" style="244" width="13.22"/>
    <col collapsed="false" customWidth="true" hidden="false" outlineLevel="0" max="11269" min="11269" style="244" width="16"/>
    <col collapsed="false" customWidth="true" hidden="false" outlineLevel="0" max="11270" min="11270" style="244" width="11.66"/>
    <col collapsed="false" customWidth="true" hidden="false" outlineLevel="0" max="11271" min="11271" style="244" width="16.89"/>
    <col collapsed="false" customWidth="true" hidden="false" outlineLevel="0" max="11272" min="11272" style="244" width="13.22"/>
    <col collapsed="false" customWidth="true" hidden="false" outlineLevel="0" max="11273" min="11273" style="244" width="18.34"/>
    <col collapsed="false" customWidth="true" hidden="false" outlineLevel="0" max="11274" min="11274" style="244" width="15"/>
    <col collapsed="false" customWidth="true" hidden="false" outlineLevel="0" max="11275" min="11275" style="244" width="14.77"/>
    <col collapsed="false" customWidth="true" hidden="false" outlineLevel="0" max="11276" min="11276" style="244" width="14.66"/>
    <col collapsed="false" customWidth="true" hidden="false" outlineLevel="0" max="11277" min="11277" style="244" width="13.78"/>
    <col collapsed="false" customWidth="true" hidden="false" outlineLevel="0" max="11278" min="11278" style="244" width="14.22"/>
    <col collapsed="false" customWidth="true" hidden="false" outlineLevel="0" max="11279" min="11279" style="244" width="15.11"/>
    <col collapsed="false" customWidth="true" hidden="false" outlineLevel="0" max="11280" min="11280" style="244" width="20.44"/>
    <col collapsed="false" customWidth="true" hidden="false" outlineLevel="0" max="11281" min="11281" style="244" width="27.88"/>
    <col collapsed="false" customWidth="true" hidden="false" outlineLevel="0" max="11282" min="11282" style="244" width="6.88"/>
    <col collapsed="false" customWidth="true" hidden="false" outlineLevel="0" max="11283" min="11283" style="244" width="5"/>
    <col collapsed="false" customWidth="true" hidden="false" outlineLevel="0" max="11284" min="11284" style="244" width="8"/>
    <col collapsed="false" customWidth="true" hidden="false" outlineLevel="0" max="11285" min="11285" style="244" width="11.88"/>
    <col collapsed="false" customWidth="false" hidden="false" outlineLevel="0" max="11514" min="11286" style="244" width="9"/>
    <col collapsed="false" customWidth="true" hidden="false" outlineLevel="0" max="11515" min="11515" style="244" width="3.88"/>
    <col collapsed="false" customWidth="true" hidden="false" outlineLevel="0" max="11516" min="11516" style="244" width="16"/>
    <col collapsed="false" customWidth="true" hidden="false" outlineLevel="0" max="11517" min="11517" style="244" width="16.67"/>
    <col collapsed="false" customWidth="true" hidden="false" outlineLevel="0" max="11518" min="11518" style="244" width="13.44"/>
    <col collapsed="false" customWidth="true" hidden="false" outlineLevel="0" max="11520" min="11519" style="244" width="10.89"/>
    <col collapsed="false" customWidth="true" hidden="false" outlineLevel="0" max="11521" min="11521" style="244" width="6.22"/>
    <col collapsed="false" customWidth="true" hidden="false" outlineLevel="0" max="11522" min="11522" style="244" width="8.88"/>
    <col collapsed="false" customWidth="true" hidden="false" outlineLevel="0" max="11523" min="11523" style="244" width="13.89"/>
    <col collapsed="false" customWidth="true" hidden="false" outlineLevel="0" max="11524" min="11524" style="244" width="13.22"/>
    <col collapsed="false" customWidth="true" hidden="false" outlineLevel="0" max="11525" min="11525" style="244" width="16"/>
    <col collapsed="false" customWidth="true" hidden="false" outlineLevel="0" max="11526" min="11526" style="244" width="11.66"/>
    <col collapsed="false" customWidth="true" hidden="false" outlineLevel="0" max="11527" min="11527" style="244" width="16.89"/>
    <col collapsed="false" customWidth="true" hidden="false" outlineLevel="0" max="11528" min="11528" style="244" width="13.22"/>
    <col collapsed="false" customWidth="true" hidden="false" outlineLevel="0" max="11529" min="11529" style="244" width="18.34"/>
    <col collapsed="false" customWidth="true" hidden="false" outlineLevel="0" max="11530" min="11530" style="244" width="15"/>
    <col collapsed="false" customWidth="true" hidden="false" outlineLevel="0" max="11531" min="11531" style="244" width="14.77"/>
    <col collapsed="false" customWidth="true" hidden="false" outlineLevel="0" max="11532" min="11532" style="244" width="14.66"/>
    <col collapsed="false" customWidth="true" hidden="false" outlineLevel="0" max="11533" min="11533" style="244" width="13.78"/>
    <col collapsed="false" customWidth="true" hidden="false" outlineLevel="0" max="11534" min="11534" style="244" width="14.22"/>
    <col collapsed="false" customWidth="true" hidden="false" outlineLevel="0" max="11535" min="11535" style="244" width="15.11"/>
    <col collapsed="false" customWidth="true" hidden="false" outlineLevel="0" max="11536" min="11536" style="244" width="20.44"/>
    <col collapsed="false" customWidth="true" hidden="false" outlineLevel="0" max="11537" min="11537" style="244" width="27.88"/>
    <col collapsed="false" customWidth="true" hidden="false" outlineLevel="0" max="11538" min="11538" style="244" width="6.88"/>
    <col collapsed="false" customWidth="true" hidden="false" outlineLevel="0" max="11539" min="11539" style="244" width="5"/>
    <col collapsed="false" customWidth="true" hidden="false" outlineLevel="0" max="11540" min="11540" style="244" width="8"/>
    <col collapsed="false" customWidth="true" hidden="false" outlineLevel="0" max="11541" min="11541" style="244" width="11.88"/>
    <col collapsed="false" customWidth="false" hidden="false" outlineLevel="0" max="11770" min="11542" style="244" width="9"/>
    <col collapsed="false" customWidth="true" hidden="false" outlineLevel="0" max="11771" min="11771" style="244" width="3.88"/>
    <col collapsed="false" customWidth="true" hidden="false" outlineLevel="0" max="11772" min="11772" style="244" width="16"/>
    <col collapsed="false" customWidth="true" hidden="false" outlineLevel="0" max="11773" min="11773" style="244" width="16.67"/>
    <col collapsed="false" customWidth="true" hidden="false" outlineLevel="0" max="11774" min="11774" style="244" width="13.44"/>
    <col collapsed="false" customWidth="true" hidden="false" outlineLevel="0" max="11776" min="11775" style="244" width="10.89"/>
    <col collapsed="false" customWidth="true" hidden="false" outlineLevel="0" max="11777" min="11777" style="244" width="6.22"/>
    <col collapsed="false" customWidth="true" hidden="false" outlineLevel="0" max="11778" min="11778" style="244" width="8.88"/>
    <col collapsed="false" customWidth="true" hidden="false" outlineLevel="0" max="11779" min="11779" style="244" width="13.89"/>
    <col collapsed="false" customWidth="true" hidden="false" outlineLevel="0" max="11780" min="11780" style="244" width="13.22"/>
    <col collapsed="false" customWidth="true" hidden="false" outlineLevel="0" max="11781" min="11781" style="244" width="16"/>
    <col collapsed="false" customWidth="true" hidden="false" outlineLevel="0" max="11782" min="11782" style="244" width="11.66"/>
    <col collapsed="false" customWidth="true" hidden="false" outlineLevel="0" max="11783" min="11783" style="244" width="16.89"/>
    <col collapsed="false" customWidth="true" hidden="false" outlineLevel="0" max="11784" min="11784" style="244" width="13.22"/>
    <col collapsed="false" customWidth="true" hidden="false" outlineLevel="0" max="11785" min="11785" style="244" width="18.34"/>
    <col collapsed="false" customWidth="true" hidden="false" outlineLevel="0" max="11786" min="11786" style="244" width="15"/>
    <col collapsed="false" customWidth="true" hidden="false" outlineLevel="0" max="11787" min="11787" style="244" width="14.77"/>
    <col collapsed="false" customWidth="true" hidden="false" outlineLevel="0" max="11788" min="11788" style="244" width="14.66"/>
    <col collapsed="false" customWidth="true" hidden="false" outlineLevel="0" max="11789" min="11789" style="244" width="13.78"/>
    <col collapsed="false" customWidth="true" hidden="false" outlineLevel="0" max="11790" min="11790" style="244" width="14.22"/>
    <col collapsed="false" customWidth="true" hidden="false" outlineLevel="0" max="11791" min="11791" style="244" width="15.11"/>
    <col collapsed="false" customWidth="true" hidden="false" outlineLevel="0" max="11792" min="11792" style="244" width="20.44"/>
    <col collapsed="false" customWidth="true" hidden="false" outlineLevel="0" max="11793" min="11793" style="244" width="27.88"/>
    <col collapsed="false" customWidth="true" hidden="false" outlineLevel="0" max="11794" min="11794" style="244" width="6.88"/>
    <col collapsed="false" customWidth="true" hidden="false" outlineLevel="0" max="11795" min="11795" style="244" width="5"/>
    <col collapsed="false" customWidth="true" hidden="false" outlineLevel="0" max="11796" min="11796" style="244" width="8"/>
    <col collapsed="false" customWidth="true" hidden="false" outlineLevel="0" max="11797" min="11797" style="244" width="11.88"/>
    <col collapsed="false" customWidth="false" hidden="false" outlineLevel="0" max="12026" min="11798" style="244" width="9"/>
    <col collapsed="false" customWidth="true" hidden="false" outlineLevel="0" max="12027" min="12027" style="244" width="3.88"/>
    <col collapsed="false" customWidth="true" hidden="false" outlineLevel="0" max="12028" min="12028" style="244" width="16"/>
    <col collapsed="false" customWidth="true" hidden="false" outlineLevel="0" max="12029" min="12029" style="244" width="16.67"/>
    <col collapsed="false" customWidth="true" hidden="false" outlineLevel="0" max="12030" min="12030" style="244" width="13.44"/>
    <col collapsed="false" customWidth="true" hidden="false" outlineLevel="0" max="12032" min="12031" style="244" width="10.89"/>
    <col collapsed="false" customWidth="true" hidden="false" outlineLevel="0" max="12033" min="12033" style="244" width="6.22"/>
    <col collapsed="false" customWidth="true" hidden="false" outlineLevel="0" max="12034" min="12034" style="244" width="8.88"/>
    <col collapsed="false" customWidth="true" hidden="false" outlineLevel="0" max="12035" min="12035" style="244" width="13.89"/>
    <col collapsed="false" customWidth="true" hidden="false" outlineLevel="0" max="12036" min="12036" style="244" width="13.22"/>
    <col collapsed="false" customWidth="true" hidden="false" outlineLevel="0" max="12037" min="12037" style="244" width="16"/>
    <col collapsed="false" customWidth="true" hidden="false" outlineLevel="0" max="12038" min="12038" style="244" width="11.66"/>
    <col collapsed="false" customWidth="true" hidden="false" outlineLevel="0" max="12039" min="12039" style="244" width="16.89"/>
    <col collapsed="false" customWidth="true" hidden="false" outlineLevel="0" max="12040" min="12040" style="244" width="13.22"/>
    <col collapsed="false" customWidth="true" hidden="false" outlineLevel="0" max="12041" min="12041" style="244" width="18.34"/>
    <col collapsed="false" customWidth="true" hidden="false" outlineLevel="0" max="12042" min="12042" style="244" width="15"/>
    <col collapsed="false" customWidth="true" hidden="false" outlineLevel="0" max="12043" min="12043" style="244" width="14.77"/>
    <col collapsed="false" customWidth="true" hidden="false" outlineLevel="0" max="12044" min="12044" style="244" width="14.66"/>
    <col collapsed="false" customWidth="true" hidden="false" outlineLevel="0" max="12045" min="12045" style="244" width="13.78"/>
    <col collapsed="false" customWidth="true" hidden="false" outlineLevel="0" max="12046" min="12046" style="244" width="14.22"/>
    <col collapsed="false" customWidth="true" hidden="false" outlineLevel="0" max="12047" min="12047" style="244" width="15.11"/>
    <col collapsed="false" customWidth="true" hidden="false" outlineLevel="0" max="12048" min="12048" style="244" width="20.44"/>
    <col collapsed="false" customWidth="true" hidden="false" outlineLevel="0" max="12049" min="12049" style="244" width="27.88"/>
    <col collapsed="false" customWidth="true" hidden="false" outlineLevel="0" max="12050" min="12050" style="244" width="6.88"/>
    <col collapsed="false" customWidth="true" hidden="false" outlineLevel="0" max="12051" min="12051" style="244" width="5"/>
    <col collapsed="false" customWidth="true" hidden="false" outlineLevel="0" max="12052" min="12052" style="244" width="8"/>
    <col collapsed="false" customWidth="true" hidden="false" outlineLevel="0" max="12053" min="12053" style="244" width="11.88"/>
    <col collapsed="false" customWidth="false" hidden="false" outlineLevel="0" max="12282" min="12054" style="244" width="9"/>
    <col collapsed="false" customWidth="true" hidden="false" outlineLevel="0" max="12283" min="12283" style="244" width="3.88"/>
    <col collapsed="false" customWidth="true" hidden="false" outlineLevel="0" max="12284" min="12284" style="244" width="16"/>
    <col collapsed="false" customWidth="true" hidden="false" outlineLevel="0" max="12285" min="12285" style="244" width="16.67"/>
    <col collapsed="false" customWidth="true" hidden="false" outlineLevel="0" max="12286" min="12286" style="244" width="13.44"/>
    <col collapsed="false" customWidth="true" hidden="false" outlineLevel="0" max="12288" min="12287" style="244" width="10.89"/>
    <col collapsed="false" customWidth="true" hidden="false" outlineLevel="0" max="12289" min="12289" style="244" width="6.22"/>
    <col collapsed="false" customWidth="true" hidden="false" outlineLevel="0" max="12290" min="12290" style="244" width="8.88"/>
    <col collapsed="false" customWidth="true" hidden="false" outlineLevel="0" max="12291" min="12291" style="244" width="13.89"/>
    <col collapsed="false" customWidth="true" hidden="false" outlineLevel="0" max="12292" min="12292" style="244" width="13.22"/>
    <col collapsed="false" customWidth="true" hidden="false" outlineLevel="0" max="12293" min="12293" style="244" width="16"/>
    <col collapsed="false" customWidth="true" hidden="false" outlineLevel="0" max="12294" min="12294" style="244" width="11.66"/>
    <col collapsed="false" customWidth="true" hidden="false" outlineLevel="0" max="12295" min="12295" style="244" width="16.89"/>
    <col collapsed="false" customWidth="true" hidden="false" outlineLevel="0" max="12296" min="12296" style="244" width="13.22"/>
    <col collapsed="false" customWidth="true" hidden="false" outlineLevel="0" max="12297" min="12297" style="244" width="18.34"/>
    <col collapsed="false" customWidth="true" hidden="false" outlineLevel="0" max="12298" min="12298" style="244" width="15"/>
    <col collapsed="false" customWidth="true" hidden="false" outlineLevel="0" max="12299" min="12299" style="244" width="14.77"/>
    <col collapsed="false" customWidth="true" hidden="false" outlineLevel="0" max="12300" min="12300" style="244" width="14.66"/>
    <col collapsed="false" customWidth="true" hidden="false" outlineLevel="0" max="12301" min="12301" style="244" width="13.78"/>
    <col collapsed="false" customWidth="true" hidden="false" outlineLevel="0" max="12302" min="12302" style="244" width="14.22"/>
    <col collapsed="false" customWidth="true" hidden="false" outlineLevel="0" max="12303" min="12303" style="244" width="15.11"/>
    <col collapsed="false" customWidth="true" hidden="false" outlineLevel="0" max="12304" min="12304" style="244" width="20.44"/>
    <col collapsed="false" customWidth="true" hidden="false" outlineLevel="0" max="12305" min="12305" style="244" width="27.88"/>
    <col collapsed="false" customWidth="true" hidden="false" outlineLevel="0" max="12306" min="12306" style="244" width="6.88"/>
    <col collapsed="false" customWidth="true" hidden="false" outlineLevel="0" max="12307" min="12307" style="244" width="5"/>
    <col collapsed="false" customWidth="true" hidden="false" outlineLevel="0" max="12308" min="12308" style="244" width="8"/>
    <col collapsed="false" customWidth="true" hidden="false" outlineLevel="0" max="12309" min="12309" style="244" width="11.88"/>
    <col collapsed="false" customWidth="false" hidden="false" outlineLevel="0" max="12538" min="12310" style="244" width="9"/>
    <col collapsed="false" customWidth="true" hidden="false" outlineLevel="0" max="12539" min="12539" style="244" width="3.88"/>
    <col collapsed="false" customWidth="true" hidden="false" outlineLevel="0" max="12540" min="12540" style="244" width="16"/>
    <col collapsed="false" customWidth="true" hidden="false" outlineLevel="0" max="12541" min="12541" style="244" width="16.67"/>
    <col collapsed="false" customWidth="true" hidden="false" outlineLevel="0" max="12542" min="12542" style="244" width="13.44"/>
    <col collapsed="false" customWidth="true" hidden="false" outlineLevel="0" max="12544" min="12543" style="244" width="10.89"/>
    <col collapsed="false" customWidth="true" hidden="false" outlineLevel="0" max="12545" min="12545" style="244" width="6.22"/>
    <col collapsed="false" customWidth="true" hidden="false" outlineLevel="0" max="12546" min="12546" style="244" width="8.88"/>
    <col collapsed="false" customWidth="true" hidden="false" outlineLevel="0" max="12547" min="12547" style="244" width="13.89"/>
    <col collapsed="false" customWidth="true" hidden="false" outlineLevel="0" max="12548" min="12548" style="244" width="13.22"/>
    <col collapsed="false" customWidth="true" hidden="false" outlineLevel="0" max="12549" min="12549" style="244" width="16"/>
    <col collapsed="false" customWidth="true" hidden="false" outlineLevel="0" max="12550" min="12550" style="244" width="11.66"/>
    <col collapsed="false" customWidth="true" hidden="false" outlineLevel="0" max="12551" min="12551" style="244" width="16.89"/>
    <col collapsed="false" customWidth="true" hidden="false" outlineLevel="0" max="12552" min="12552" style="244" width="13.22"/>
    <col collapsed="false" customWidth="true" hidden="false" outlineLevel="0" max="12553" min="12553" style="244" width="18.34"/>
    <col collapsed="false" customWidth="true" hidden="false" outlineLevel="0" max="12554" min="12554" style="244" width="15"/>
    <col collapsed="false" customWidth="true" hidden="false" outlineLevel="0" max="12555" min="12555" style="244" width="14.77"/>
    <col collapsed="false" customWidth="true" hidden="false" outlineLevel="0" max="12556" min="12556" style="244" width="14.66"/>
    <col collapsed="false" customWidth="true" hidden="false" outlineLevel="0" max="12557" min="12557" style="244" width="13.78"/>
    <col collapsed="false" customWidth="true" hidden="false" outlineLevel="0" max="12558" min="12558" style="244" width="14.22"/>
    <col collapsed="false" customWidth="true" hidden="false" outlineLevel="0" max="12559" min="12559" style="244" width="15.11"/>
    <col collapsed="false" customWidth="true" hidden="false" outlineLevel="0" max="12560" min="12560" style="244" width="20.44"/>
    <col collapsed="false" customWidth="true" hidden="false" outlineLevel="0" max="12561" min="12561" style="244" width="27.88"/>
    <col collapsed="false" customWidth="true" hidden="false" outlineLevel="0" max="12562" min="12562" style="244" width="6.88"/>
    <col collapsed="false" customWidth="true" hidden="false" outlineLevel="0" max="12563" min="12563" style="244" width="5"/>
    <col collapsed="false" customWidth="true" hidden="false" outlineLevel="0" max="12564" min="12564" style="244" width="8"/>
    <col collapsed="false" customWidth="true" hidden="false" outlineLevel="0" max="12565" min="12565" style="244" width="11.88"/>
    <col collapsed="false" customWidth="false" hidden="false" outlineLevel="0" max="12794" min="12566" style="244" width="9"/>
    <col collapsed="false" customWidth="true" hidden="false" outlineLevel="0" max="12795" min="12795" style="244" width="3.88"/>
    <col collapsed="false" customWidth="true" hidden="false" outlineLevel="0" max="12796" min="12796" style="244" width="16"/>
    <col collapsed="false" customWidth="true" hidden="false" outlineLevel="0" max="12797" min="12797" style="244" width="16.67"/>
    <col collapsed="false" customWidth="true" hidden="false" outlineLevel="0" max="12798" min="12798" style="244" width="13.44"/>
    <col collapsed="false" customWidth="true" hidden="false" outlineLevel="0" max="12800" min="12799" style="244" width="10.89"/>
    <col collapsed="false" customWidth="true" hidden="false" outlineLevel="0" max="12801" min="12801" style="244" width="6.22"/>
    <col collapsed="false" customWidth="true" hidden="false" outlineLevel="0" max="12802" min="12802" style="244" width="8.88"/>
    <col collapsed="false" customWidth="true" hidden="false" outlineLevel="0" max="12803" min="12803" style="244" width="13.89"/>
    <col collapsed="false" customWidth="true" hidden="false" outlineLevel="0" max="12804" min="12804" style="244" width="13.22"/>
    <col collapsed="false" customWidth="true" hidden="false" outlineLevel="0" max="12805" min="12805" style="244" width="16"/>
    <col collapsed="false" customWidth="true" hidden="false" outlineLevel="0" max="12806" min="12806" style="244" width="11.66"/>
    <col collapsed="false" customWidth="true" hidden="false" outlineLevel="0" max="12807" min="12807" style="244" width="16.89"/>
    <col collapsed="false" customWidth="true" hidden="false" outlineLevel="0" max="12808" min="12808" style="244" width="13.22"/>
    <col collapsed="false" customWidth="true" hidden="false" outlineLevel="0" max="12809" min="12809" style="244" width="18.34"/>
    <col collapsed="false" customWidth="true" hidden="false" outlineLevel="0" max="12810" min="12810" style="244" width="15"/>
    <col collapsed="false" customWidth="true" hidden="false" outlineLevel="0" max="12811" min="12811" style="244" width="14.77"/>
    <col collapsed="false" customWidth="true" hidden="false" outlineLevel="0" max="12812" min="12812" style="244" width="14.66"/>
    <col collapsed="false" customWidth="true" hidden="false" outlineLevel="0" max="12813" min="12813" style="244" width="13.78"/>
    <col collapsed="false" customWidth="true" hidden="false" outlineLevel="0" max="12814" min="12814" style="244" width="14.22"/>
    <col collapsed="false" customWidth="true" hidden="false" outlineLevel="0" max="12815" min="12815" style="244" width="15.11"/>
    <col collapsed="false" customWidth="true" hidden="false" outlineLevel="0" max="12816" min="12816" style="244" width="20.44"/>
    <col collapsed="false" customWidth="true" hidden="false" outlineLevel="0" max="12817" min="12817" style="244" width="27.88"/>
    <col collapsed="false" customWidth="true" hidden="false" outlineLevel="0" max="12818" min="12818" style="244" width="6.88"/>
    <col collapsed="false" customWidth="true" hidden="false" outlineLevel="0" max="12819" min="12819" style="244" width="5"/>
    <col collapsed="false" customWidth="true" hidden="false" outlineLevel="0" max="12820" min="12820" style="244" width="8"/>
    <col collapsed="false" customWidth="true" hidden="false" outlineLevel="0" max="12821" min="12821" style="244" width="11.88"/>
    <col collapsed="false" customWidth="false" hidden="false" outlineLevel="0" max="13050" min="12822" style="244" width="9"/>
    <col collapsed="false" customWidth="true" hidden="false" outlineLevel="0" max="13051" min="13051" style="244" width="3.88"/>
    <col collapsed="false" customWidth="true" hidden="false" outlineLevel="0" max="13052" min="13052" style="244" width="16"/>
    <col collapsed="false" customWidth="true" hidden="false" outlineLevel="0" max="13053" min="13053" style="244" width="16.67"/>
    <col collapsed="false" customWidth="true" hidden="false" outlineLevel="0" max="13054" min="13054" style="244" width="13.44"/>
    <col collapsed="false" customWidth="true" hidden="false" outlineLevel="0" max="13056" min="13055" style="244" width="10.89"/>
    <col collapsed="false" customWidth="true" hidden="false" outlineLevel="0" max="13057" min="13057" style="244" width="6.22"/>
    <col collapsed="false" customWidth="true" hidden="false" outlineLevel="0" max="13058" min="13058" style="244" width="8.88"/>
    <col collapsed="false" customWidth="true" hidden="false" outlineLevel="0" max="13059" min="13059" style="244" width="13.89"/>
    <col collapsed="false" customWidth="true" hidden="false" outlineLevel="0" max="13060" min="13060" style="244" width="13.22"/>
    <col collapsed="false" customWidth="true" hidden="false" outlineLevel="0" max="13061" min="13061" style="244" width="16"/>
    <col collapsed="false" customWidth="true" hidden="false" outlineLevel="0" max="13062" min="13062" style="244" width="11.66"/>
    <col collapsed="false" customWidth="true" hidden="false" outlineLevel="0" max="13063" min="13063" style="244" width="16.89"/>
    <col collapsed="false" customWidth="true" hidden="false" outlineLevel="0" max="13064" min="13064" style="244" width="13.22"/>
    <col collapsed="false" customWidth="true" hidden="false" outlineLevel="0" max="13065" min="13065" style="244" width="18.34"/>
    <col collapsed="false" customWidth="true" hidden="false" outlineLevel="0" max="13066" min="13066" style="244" width="15"/>
    <col collapsed="false" customWidth="true" hidden="false" outlineLevel="0" max="13067" min="13067" style="244" width="14.77"/>
    <col collapsed="false" customWidth="true" hidden="false" outlineLevel="0" max="13068" min="13068" style="244" width="14.66"/>
    <col collapsed="false" customWidth="true" hidden="false" outlineLevel="0" max="13069" min="13069" style="244" width="13.78"/>
    <col collapsed="false" customWidth="true" hidden="false" outlineLevel="0" max="13070" min="13070" style="244" width="14.22"/>
    <col collapsed="false" customWidth="true" hidden="false" outlineLevel="0" max="13071" min="13071" style="244" width="15.11"/>
    <col collapsed="false" customWidth="true" hidden="false" outlineLevel="0" max="13072" min="13072" style="244" width="20.44"/>
    <col collapsed="false" customWidth="true" hidden="false" outlineLevel="0" max="13073" min="13073" style="244" width="27.88"/>
    <col collapsed="false" customWidth="true" hidden="false" outlineLevel="0" max="13074" min="13074" style="244" width="6.88"/>
    <col collapsed="false" customWidth="true" hidden="false" outlineLevel="0" max="13075" min="13075" style="244" width="5"/>
    <col collapsed="false" customWidth="true" hidden="false" outlineLevel="0" max="13076" min="13076" style="244" width="8"/>
    <col collapsed="false" customWidth="true" hidden="false" outlineLevel="0" max="13077" min="13077" style="244" width="11.88"/>
    <col collapsed="false" customWidth="false" hidden="false" outlineLevel="0" max="13306" min="13078" style="244" width="9"/>
    <col collapsed="false" customWidth="true" hidden="false" outlineLevel="0" max="13307" min="13307" style="244" width="3.88"/>
    <col collapsed="false" customWidth="true" hidden="false" outlineLevel="0" max="13308" min="13308" style="244" width="16"/>
    <col collapsed="false" customWidth="true" hidden="false" outlineLevel="0" max="13309" min="13309" style="244" width="16.67"/>
    <col collapsed="false" customWidth="true" hidden="false" outlineLevel="0" max="13310" min="13310" style="244" width="13.44"/>
    <col collapsed="false" customWidth="true" hidden="false" outlineLevel="0" max="13312" min="13311" style="244" width="10.89"/>
    <col collapsed="false" customWidth="true" hidden="false" outlineLevel="0" max="13313" min="13313" style="244" width="6.22"/>
    <col collapsed="false" customWidth="true" hidden="false" outlineLevel="0" max="13314" min="13314" style="244" width="8.88"/>
    <col collapsed="false" customWidth="true" hidden="false" outlineLevel="0" max="13315" min="13315" style="244" width="13.89"/>
    <col collapsed="false" customWidth="true" hidden="false" outlineLevel="0" max="13316" min="13316" style="244" width="13.22"/>
    <col collapsed="false" customWidth="true" hidden="false" outlineLevel="0" max="13317" min="13317" style="244" width="16"/>
    <col collapsed="false" customWidth="true" hidden="false" outlineLevel="0" max="13318" min="13318" style="244" width="11.66"/>
    <col collapsed="false" customWidth="true" hidden="false" outlineLevel="0" max="13319" min="13319" style="244" width="16.89"/>
    <col collapsed="false" customWidth="true" hidden="false" outlineLevel="0" max="13320" min="13320" style="244" width="13.22"/>
    <col collapsed="false" customWidth="true" hidden="false" outlineLevel="0" max="13321" min="13321" style="244" width="18.34"/>
    <col collapsed="false" customWidth="true" hidden="false" outlineLevel="0" max="13322" min="13322" style="244" width="15"/>
    <col collapsed="false" customWidth="true" hidden="false" outlineLevel="0" max="13323" min="13323" style="244" width="14.77"/>
    <col collapsed="false" customWidth="true" hidden="false" outlineLevel="0" max="13324" min="13324" style="244" width="14.66"/>
    <col collapsed="false" customWidth="true" hidden="false" outlineLevel="0" max="13325" min="13325" style="244" width="13.78"/>
    <col collapsed="false" customWidth="true" hidden="false" outlineLevel="0" max="13326" min="13326" style="244" width="14.22"/>
    <col collapsed="false" customWidth="true" hidden="false" outlineLevel="0" max="13327" min="13327" style="244" width="15.11"/>
    <col collapsed="false" customWidth="true" hidden="false" outlineLevel="0" max="13328" min="13328" style="244" width="20.44"/>
    <col collapsed="false" customWidth="true" hidden="false" outlineLevel="0" max="13329" min="13329" style="244" width="27.88"/>
    <col collapsed="false" customWidth="true" hidden="false" outlineLevel="0" max="13330" min="13330" style="244" width="6.88"/>
    <col collapsed="false" customWidth="true" hidden="false" outlineLevel="0" max="13331" min="13331" style="244" width="5"/>
    <col collapsed="false" customWidth="true" hidden="false" outlineLevel="0" max="13332" min="13332" style="244" width="8"/>
    <col collapsed="false" customWidth="true" hidden="false" outlineLevel="0" max="13333" min="13333" style="244" width="11.88"/>
    <col collapsed="false" customWidth="false" hidden="false" outlineLevel="0" max="13562" min="13334" style="244" width="9"/>
    <col collapsed="false" customWidth="true" hidden="false" outlineLevel="0" max="13563" min="13563" style="244" width="3.88"/>
    <col collapsed="false" customWidth="true" hidden="false" outlineLevel="0" max="13564" min="13564" style="244" width="16"/>
    <col collapsed="false" customWidth="true" hidden="false" outlineLevel="0" max="13565" min="13565" style="244" width="16.67"/>
    <col collapsed="false" customWidth="true" hidden="false" outlineLevel="0" max="13566" min="13566" style="244" width="13.44"/>
    <col collapsed="false" customWidth="true" hidden="false" outlineLevel="0" max="13568" min="13567" style="244" width="10.89"/>
    <col collapsed="false" customWidth="true" hidden="false" outlineLevel="0" max="13569" min="13569" style="244" width="6.22"/>
    <col collapsed="false" customWidth="true" hidden="false" outlineLevel="0" max="13570" min="13570" style="244" width="8.88"/>
    <col collapsed="false" customWidth="true" hidden="false" outlineLevel="0" max="13571" min="13571" style="244" width="13.89"/>
    <col collapsed="false" customWidth="true" hidden="false" outlineLevel="0" max="13572" min="13572" style="244" width="13.22"/>
    <col collapsed="false" customWidth="true" hidden="false" outlineLevel="0" max="13573" min="13573" style="244" width="16"/>
    <col collapsed="false" customWidth="true" hidden="false" outlineLevel="0" max="13574" min="13574" style="244" width="11.66"/>
    <col collapsed="false" customWidth="true" hidden="false" outlineLevel="0" max="13575" min="13575" style="244" width="16.89"/>
    <col collapsed="false" customWidth="true" hidden="false" outlineLevel="0" max="13576" min="13576" style="244" width="13.22"/>
    <col collapsed="false" customWidth="true" hidden="false" outlineLevel="0" max="13577" min="13577" style="244" width="18.34"/>
    <col collapsed="false" customWidth="true" hidden="false" outlineLevel="0" max="13578" min="13578" style="244" width="15"/>
    <col collapsed="false" customWidth="true" hidden="false" outlineLevel="0" max="13579" min="13579" style="244" width="14.77"/>
    <col collapsed="false" customWidth="true" hidden="false" outlineLevel="0" max="13580" min="13580" style="244" width="14.66"/>
    <col collapsed="false" customWidth="true" hidden="false" outlineLevel="0" max="13581" min="13581" style="244" width="13.78"/>
    <col collapsed="false" customWidth="true" hidden="false" outlineLevel="0" max="13582" min="13582" style="244" width="14.22"/>
    <col collapsed="false" customWidth="true" hidden="false" outlineLevel="0" max="13583" min="13583" style="244" width="15.11"/>
    <col collapsed="false" customWidth="true" hidden="false" outlineLevel="0" max="13584" min="13584" style="244" width="20.44"/>
    <col collapsed="false" customWidth="true" hidden="false" outlineLevel="0" max="13585" min="13585" style="244" width="27.88"/>
    <col collapsed="false" customWidth="true" hidden="false" outlineLevel="0" max="13586" min="13586" style="244" width="6.88"/>
    <col collapsed="false" customWidth="true" hidden="false" outlineLevel="0" max="13587" min="13587" style="244" width="5"/>
    <col collapsed="false" customWidth="true" hidden="false" outlineLevel="0" max="13588" min="13588" style="244" width="8"/>
    <col collapsed="false" customWidth="true" hidden="false" outlineLevel="0" max="13589" min="13589" style="244" width="11.88"/>
    <col collapsed="false" customWidth="false" hidden="false" outlineLevel="0" max="13818" min="13590" style="244" width="9"/>
    <col collapsed="false" customWidth="true" hidden="false" outlineLevel="0" max="13819" min="13819" style="244" width="3.88"/>
    <col collapsed="false" customWidth="true" hidden="false" outlineLevel="0" max="13820" min="13820" style="244" width="16"/>
    <col collapsed="false" customWidth="true" hidden="false" outlineLevel="0" max="13821" min="13821" style="244" width="16.67"/>
    <col collapsed="false" customWidth="true" hidden="false" outlineLevel="0" max="13822" min="13822" style="244" width="13.44"/>
    <col collapsed="false" customWidth="true" hidden="false" outlineLevel="0" max="13824" min="13823" style="244" width="10.89"/>
    <col collapsed="false" customWidth="true" hidden="false" outlineLevel="0" max="13825" min="13825" style="244" width="6.22"/>
    <col collapsed="false" customWidth="true" hidden="false" outlineLevel="0" max="13826" min="13826" style="244" width="8.88"/>
    <col collapsed="false" customWidth="true" hidden="false" outlineLevel="0" max="13827" min="13827" style="244" width="13.89"/>
    <col collapsed="false" customWidth="true" hidden="false" outlineLevel="0" max="13828" min="13828" style="244" width="13.22"/>
    <col collapsed="false" customWidth="true" hidden="false" outlineLevel="0" max="13829" min="13829" style="244" width="16"/>
    <col collapsed="false" customWidth="true" hidden="false" outlineLevel="0" max="13830" min="13830" style="244" width="11.66"/>
    <col collapsed="false" customWidth="true" hidden="false" outlineLevel="0" max="13831" min="13831" style="244" width="16.89"/>
    <col collapsed="false" customWidth="true" hidden="false" outlineLevel="0" max="13832" min="13832" style="244" width="13.22"/>
    <col collapsed="false" customWidth="true" hidden="false" outlineLevel="0" max="13833" min="13833" style="244" width="18.34"/>
    <col collapsed="false" customWidth="true" hidden="false" outlineLevel="0" max="13834" min="13834" style="244" width="15"/>
    <col collapsed="false" customWidth="true" hidden="false" outlineLevel="0" max="13835" min="13835" style="244" width="14.77"/>
    <col collapsed="false" customWidth="true" hidden="false" outlineLevel="0" max="13836" min="13836" style="244" width="14.66"/>
    <col collapsed="false" customWidth="true" hidden="false" outlineLevel="0" max="13837" min="13837" style="244" width="13.78"/>
    <col collapsed="false" customWidth="true" hidden="false" outlineLevel="0" max="13838" min="13838" style="244" width="14.22"/>
    <col collapsed="false" customWidth="true" hidden="false" outlineLevel="0" max="13839" min="13839" style="244" width="15.11"/>
    <col collapsed="false" customWidth="true" hidden="false" outlineLevel="0" max="13840" min="13840" style="244" width="20.44"/>
    <col collapsed="false" customWidth="true" hidden="false" outlineLevel="0" max="13841" min="13841" style="244" width="27.88"/>
    <col collapsed="false" customWidth="true" hidden="false" outlineLevel="0" max="13842" min="13842" style="244" width="6.88"/>
    <col collapsed="false" customWidth="true" hidden="false" outlineLevel="0" max="13843" min="13843" style="244" width="5"/>
    <col collapsed="false" customWidth="true" hidden="false" outlineLevel="0" max="13844" min="13844" style="244" width="8"/>
    <col collapsed="false" customWidth="true" hidden="false" outlineLevel="0" max="13845" min="13845" style="244" width="11.88"/>
    <col collapsed="false" customWidth="false" hidden="false" outlineLevel="0" max="14074" min="13846" style="244" width="9"/>
    <col collapsed="false" customWidth="true" hidden="false" outlineLevel="0" max="14075" min="14075" style="244" width="3.88"/>
    <col collapsed="false" customWidth="true" hidden="false" outlineLevel="0" max="14076" min="14076" style="244" width="16"/>
    <col collapsed="false" customWidth="true" hidden="false" outlineLevel="0" max="14077" min="14077" style="244" width="16.67"/>
    <col collapsed="false" customWidth="true" hidden="false" outlineLevel="0" max="14078" min="14078" style="244" width="13.44"/>
    <col collapsed="false" customWidth="true" hidden="false" outlineLevel="0" max="14080" min="14079" style="244" width="10.89"/>
    <col collapsed="false" customWidth="true" hidden="false" outlineLevel="0" max="14081" min="14081" style="244" width="6.22"/>
    <col collapsed="false" customWidth="true" hidden="false" outlineLevel="0" max="14082" min="14082" style="244" width="8.88"/>
    <col collapsed="false" customWidth="true" hidden="false" outlineLevel="0" max="14083" min="14083" style="244" width="13.89"/>
    <col collapsed="false" customWidth="true" hidden="false" outlineLevel="0" max="14084" min="14084" style="244" width="13.22"/>
    <col collapsed="false" customWidth="true" hidden="false" outlineLevel="0" max="14085" min="14085" style="244" width="16"/>
    <col collapsed="false" customWidth="true" hidden="false" outlineLevel="0" max="14086" min="14086" style="244" width="11.66"/>
    <col collapsed="false" customWidth="true" hidden="false" outlineLevel="0" max="14087" min="14087" style="244" width="16.89"/>
    <col collapsed="false" customWidth="true" hidden="false" outlineLevel="0" max="14088" min="14088" style="244" width="13.22"/>
    <col collapsed="false" customWidth="true" hidden="false" outlineLevel="0" max="14089" min="14089" style="244" width="18.34"/>
    <col collapsed="false" customWidth="true" hidden="false" outlineLevel="0" max="14090" min="14090" style="244" width="15"/>
    <col collapsed="false" customWidth="true" hidden="false" outlineLevel="0" max="14091" min="14091" style="244" width="14.77"/>
    <col collapsed="false" customWidth="true" hidden="false" outlineLevel="0" max="14092" min="14092" style="244" width="14.66"/>
    <col collapsed="false" customWidth="true" hidden="false" outlineLevel="0" max="14093" min="14093" style="244" width="13.78"/>
    <col collapsed="false" customWidth="true" hidden="false" outlineLevel="0" max="14094" min="14094" style="244" width="14.22"/>
    <col collapsed="false" customWidth="true" hidden="false" outlineLevel="0" max="14095" min="14095" style="244" width="15.11"/>
    <col collapsed="false" customWidth="true" hidden="false" outlineLevel="0" max="14096" min="14096" style="244" width="20.44"/>
    <col collapsed="false" customWidth="true" hidden="false" outlineLevel="0" max="14097" min="14097" style="244" width="27.88"/>
    <col collapsed="false" customWidth="true" hidden="false" outlineLevel="0" max="14098" min="14098" style="244" width="6.88"/>
    <col collapsed="false" customWidth="true" hidden="false" outlineLevel="0" max="14099" min="14099" style="244" width="5"/>
    <col collapsed="false" customWidth="true" hidden="false" outlineLevel="0" max="14100" min="14100" style="244" width="8"/>
    <col collapsed="false" customWidth="true" hidden="false" outlineLevel="0" max="14101" min="14101" style="244" width="11.88"/>
    <col collapsed="false" customWidth="false" hidden="false" outlineLevel="0" max="14330" min="14102" style="244" width="9"/>
    <col collapsed="false" customWidth="true" hidden="false" outlineLevel="0" max="14331" min="14331" style="244" width="3.88"/>
    <col collapsed="false" customWidth="true" hidden="false" outlineLevel="0" max="14332" min="14332" style="244" width="16"/>
    <col collapsed="false" customWidth="true" hidden="false" outlineLevel="0" max="14333" min="14333" style="244" width="16.67"/>
    <col collapsed="false" customWidth="true" hidden="false" outlineLevel="0" max="14334" min="14334" style="244" width="13.44"/>
    <col collapsed="false" customWidth="true" hidden="false" outlineLevel="0" max="14336" min="14335" style="244" width="10.89"/>
    <col collapsed="false" customWidth="true" hidden="false" outlineLevel="0" max="14337" min="14337" style="244" width="6.22"/>
    <col collapsed="false" customWidth="true" hidden="false" outlineLevel="0" max="14338" min="14338" style="244" width="8.88"/>
    <col collapsed="false" customWidth="true" hidden="false" outlineLevel="0" max="14339" min="14339" style="244" width="13.89"/>
    <col collapsed="false" customWidth="true" hidden="false" outlineLevel="0" max="14340" min="14340" style="244" width="13.22"/>
    <col collapsed="false" customWidth="true" hidden="false" outlineLevel="0" max="14341" min="14341" style="244" width="16"/>
    <col collapsed="false" customWidth="true" hidden="false" outlineLevel="0" max="14342" min="14342" style="244" width="11.66"/>
    <col collapsed="false" customWidth="true" hidden="false" outlineLevel="0" max="14343" min="14343" style="244" width="16.89"/>
    <col collapsed="false" customWidth="true" hidden="false" outlineLevel="0" max="14344" min="14344" style="244" width="13.22"/>
    <col collapsed="false" customWidth="true" hidden="false" outlineLevel="0" max="14345" min="14345" style="244" width="18.34"/>
    <col collapsed="false" customWidth="true" hidden="false" outlineLevel="0" max="14346" min="14346" style="244" width="15"/>
    <col collapsed="false" customWidth="true" hidden="false" outlineLevel="0" max="14347" min="14347" style="244" width="14.77"/>
    <col collapsed="false" customWidth="true" hidden="false" outlineLevel="0" max="14348" min="14348" style="244" width="14.66"/>
    <col collapsed="false" customWidth="true" hidden="false" outlineLevel="0" max="14349" min="14349" style="244" width="13.78"/>
    <col collapsed="false" customWidth="true" hidden="false" outlineLevel="0" max="14350" min="14350" style="244" width="14.22"/>
    <col collapsed="false" customWidth="true" hidden="false" outlineLevel="0" max="14351" min="14351" style="244" width="15.11"/>
    <col collapsed="false" customWidth="true" hidden="false" outlineLevel="0" max="14352" min="14352" style="244" width="20.44"/>
    <col collapsed="false" customWidth="true" hidden="false" outlineLevel="0" max="14353" min="14353" style="244" width="27.88"/>
    <col collapsed="false" customWidth="true" hidden="false" outlineLevel="0" max="14354" min="14354" style="244" width="6.88"/>
    <col collapsed="false" customWidth="true" hidden="false" outlineLevel="0" max="14355" min="14355" style="244" width="5"/>
    <col collapsed="false" customWidth="true" hidden="false" outlineLevel="0" max="14356" min="14356" style="244" width="8"/>
    <col collapsed="false" customWidth="true" hidden="false" outlineLevel="0" max="14357" min="14357" style="244" width="11.88"/>
    <col collapsed="false" customWidth="false" hidden="false" outlineLevel="0" max="14586" min="14358" style="244" width="9"/>
    <col collapsed="false" customWidth="true" hidden="false" outlineLevel="0" max="14587" min="14587" style="244" width="3.88"/>
    <col collapsed="false" customWidth="true" hidden="false" outlineLevel="0" max="14588" min="14588" style="244" width="16"/>
    <col collapsed="false" customWidth="true" hidden="false" outlineLevel="0" max="14589" min="14589" style="244" width="16.67"/>
    <col collapsed="false" customWidth="true" hidden="false" outlineLevel="0" max="14590" min="14590" style="244" width="13.44"/>
    <col collapsed="false" customWidth="true" hidden="false" outlineLevel="0" max="14592" min="14591" style="244" width="10.89"/>
    <col collapsed="false" customWidth="true" hidden="false" outlineLevel="0" max="14593" min="14593" style="244" width="6.22"/>
    <col collapsed="false" customWidth="true" hidden="false" outlineLevel="0" max="14594" min="14594" style="244" width="8.88"/>
    <col collapsed="false" customWidth="true" hidden="false" outlineLevel="0" max="14595" min="14595" style="244" width="13.89"/>
    <col collapsed="false" customWidth="true" hidden="false" outlineLevel="0" max="14596" min="14596" style="244" width="13.22"/>
    <col collapsed="false" customWidth="true" hidden="false" outlineLevel="0" max="14597" min="14597" style="244" width="16"/>
    <col collapsed="false" customWidth="true" hidden="false" outlineLevel="0" max="14598" min="14598" style="244" width="11.66"/>
    <col collapsed="false" customWidth="true" hidden="false" outlineLevel="0" max="14599" min="14599" style="244" width="16.89"/>
    <col collapsed="false" customWidth="true" hidden="false" outlineLevel="0" max="14600" min="14600" style="244" width="13.22"/>
    <col collapsed="false" customWidth="true" hidden="false" outlineLevel="0" max="14601" min="14601" style="244" width="18.34"/>
    <col collapsed="false" customWidth="true" hidden="false" outlineLevel="0" max="14602" min="14602" style="244" width="15"/>
    <col collapsed="false" customWidth="true" hidden="false" outlineLevel="0" max="14603" min="14603" style="244" width="14.77"/>
    <col collapsed="false" customWidth="true" hidden="false" outlineLevel="0" max="14604" min="14604" style="244" width="14.66"/>
    <col collapsed="false" customWidth="true" hidden="false" outlineLevel="0" max="14605" min="14605" style="244" width="13.78"/>
    <col collapsed="false" customWidth="true" hidden="false" outlineLevel="0" max="14606" min="14606" style="244" width="14.22"/>
    <col collapsed="false" customWidth="true" hidden="false" outlineLevel="0" max="14607" min="14607" style="244" width="15.11"/>
    <col collapsed="false" customWidth="true" hidden="false" outlineLevel="0" max="14608" min="14608" style="244" width="20.44"/>
    <col collapsed="false" customWidth="true" hidden="false" outlineLevel="0" max="14609" min="14609" style="244" width="27.88"/>
    <col collapsed="false" customWidth="true" hidden="false" outlineLevel="0" max="14610" min="14610" style="244" width="6.88"/>
    <col collapsed="false" customWidth="true" hidden="false" outlineLevel="0" max="14611" min="14611" style="244" width="5"/>
    <col collapsed="false" customWidth="true" hidden="false" outlineLevel="0" max="14612" min="14612" style="244" width="8"/>
    <col collapsed="false" customWidth="true" hidden="false" outlineLevel="0" max="14613" min="14613" style="244" width="11.88"/>
    <col collapsed="false" customWidth="false" hidden="false" outlineLevel="0" max="14842" min="14614" style="244" width="9"/>
    <col collapsed="false" customWidth="true" hidden="false" outlineLevel="0" max="14843" min="14843" style="244" width="3.88"/>
    <col collapsed="false" customWidth="true" hidden="false" outlineLevel="0" max="14844" min="14844" style="244" width="16"/>
    <col collapsed="false" customWidth="true" hidden="false" outlineLevel="0" max="14845" min="14845" style="244" width="16.67"/>
    <col collapsed="false" customWidth="true" hidden="false" outlineLevel="0" max="14846" min="14846" style="244" width="13.44"/>
    <col collapsed="false" customWidth="true" hidden="false" outlineLevel="0" max="14848" min="14847" style="244" width="10.89"/>
    <col collapsed="false" customWidth="true" hidden="false" outlineLevel="0" max="14849" min="14849" style="244" width="6.22"/>
    <col collapsed="false" customWidth="true" hidden="false" outlineLevel="0" max="14850" min="14850" style="244" width="8.88"/>
    <col collapsed="false" customWidth="true" hidden="false" outlineLevel="0" max="14851" min="14851" style="244" width="13.89"/>
    <col collapsed="false" customWidth="true" hidden="false" outlineLevel="0" max="14852" min="14852" style="244" width="13.22"/>
    <col collapsed="false" customWidth="true" hidden="false" outlineLevel="0" max="14853" min="14853" style="244" width="16"/>
    <col collapsed="false" customWidth="true" hidden="false" outlineLevel="0" max="14854" min="14854" style="244" width="11.66"/>
    <col collapsed="false" customWidth="true" hidden="false" outlineLevel="0" max="14855" min="14855" style="244" width="16.89"/>
    <col collapsed="false" customWidth="true" hidden="false" outlineLevel="0" max="14856" min="14856" style="244" width="13.22"/>
    <col collapsed="false" customWidth="true" hidden="false" outlineLevel="0" max="14857" min="14857" style="244" width="18.34"/>
    <col collapsed="false" customWidth="true" hidden="false" outlineLevel="0" max="14858" min="14858" style="244" width="15"/>
    <col collapsed="false" customWidth="true" hidden="false" outlineLevel="0" max="14859" min="14859" style="244" width="14.77"/>
    <col collapsed="false" customWidth="true" hidden="false" outlineLevel="0" max="14860" min="14860" style="244" width="14.66"/>
    <col collapsed="false" customWidth="true" hidden="false" outlineLevel="0" max="14861" min="14861" style="244" width="13.78"/>
    <col collapsed="false" customWidth="true" hidden="false" outlineLevel="0" max="14862" min="14862" style="244" width="14.22"/>
    <col collapsed="false" customWidth="true" hidden="false" outlineLevel="0" max="14863" min="14863" style="244" width="15.11"/>
    <col collapsed="false" customWidth="true" hidden="false" outlineLevel="0" max="14864" min="14864" style="244" width="20.44"/>
    <col collapsed="false" customWidth="true" hidden="false" outlineLevel="0" max="14865" min="14865" style="244" width="27.88"/>
    <col collapsed="false" customWidth="true" hidden="false" outlineLevel="0" max="14866" min="14866" style="244" width="6.88"/>
    <col collapsed="false" customWidth="true" hidden="false" outlineLevel="0" max="14867" min="14867" style="244" width="5"/>
    <col collapsed="false" customWidth="true" hidden="false" outlineLevel="0" max="14868" min="14868" style="244" width="8"/>
    <col collapsed="false" customWidth="true" hidden="false" outlineLevel="0" max="14869" min="14869" style="244" width="11.88"/>
    <col collapsed="false" customWidth="false" hidden="false" outlineLevel="0" max="15098" min="14870" style="244" width="9"/>
    <col collapsed="false" customWidth="true" hidden="false" outlineLevel="0" max="15099" min="15099" style="244" width="3.88"/>
    <col collapsed="false" customWidth="true" hidden="false" outlineLevel="0" max="15100" min="15100" style="244" width="16"/>
    <col collapsed="false" customWidth="true" hidden="false" outlineLevel="0" max="15101" min="15101" style="244" width="16.67"/>
    <col collapsed="false" customWidth="true" hidden="false" outlineLevel="0" max="15102" min="15102" style="244" width="13.44"/>
    <col collapsed="false" customWidth="true" hidden="false" outlineLevel="0" max="15104" min="15103" style="244" width="10.89"/>
    <col collapsed="false" customWidth="true" hidden="false" outlineLevel="0" max="15105" min="15105" style="244" width="6.22"/>
    <col collapsed="false" customWidth="true" hidden="false" outlineLevel="0" max="15106" min="15106" style="244" width="8.88"/>
    <col collapsed="false" customWidth="true" hidden="false" outlineLevel="0" max="15107" min="15107" style="244" width="13.89"/>
    <col collapsed="false" customWidth="true" hidden="false" outlineLevel="0" max="15108" min="15108" style="244" width="13.22"/>
    <col collapsed="false" customWidth="true" hidden="false" outlineLevel="0" max="15109" min="15109" style="244" width="16"/>
    <col collapsed="false" customWidth="true" hidden="false" outlineLevel="0" max="15110" min="15110" style="244" width="11.66"/>
    <col collapsed="false" customWidth="true" hidden="false" outlineLevel="0" max="15111" min="15111" style="244" width="16.89"/>
    <col collapsed="false" customWidth="true" hidden="false" outlineLevel="0" max="15112" min="15112" style="244" width="13.22"/>
    <col collapsed="false" customWidth="true" hidden="false" outlineLevel="0" max="15113" min="15113" style="244" width="18.34"/>
    <col collapsed="false" customWidth="true" hidden="false" outlineLevel="0" max="15114" min="15114" style="244" width="15"/>
    <col collapsed="false" customWidth="true" hidden="false" outlineLevel="0" max="15115" min="15115" style="244" width="14.77"/>
    <col collapsed="false" customWidth="true" hidden="false" outlineLevel="0" max="15116" min="15116" style="244" width="14.66"/>
    <col collapsed="false" customWidth="true" hidden="false" outlineLevel="0" max="15117" min="15117" style="244" width="13.78"/>
    <col collapsed="false" customWidth="true" hidden="false" outlineLevel="0" max="15118" min="15118" style="244" width="14.22"/>
    <col collapsed="false" customWidth="true" hidden="false" outlineLevel="0" max="15119" min="15119" style="244" width="15.11"/>
    <col collapsed="false" customWidth="true" hidden="false" outlineLevel="0" max="15120" min="15120" style="244" width="20.44"/>
    <col collapsed="false" customWidth="true" hidden="false" outlineLevel="0" max="15121" min="15121" style="244" width="27.88"/>
    <col collapsed="false" customWidth="true" hidden="false" outlineLevel="0" max="15122" min="15122" style="244" width="6.88"/>
    <col collapsed="false" customWidth="true" hidden="false" outlineLevel="0" max="15123" min="15123" style="244" width="5"/>
    <col collapsed="false" customWidth="true" hidden="false" outlineLevel="0" max="15124" min="15124" style="244" width="8"/>
    <col collapsed="false" customWidth="true" hidden="false" outlineLevel="0" max="15125" min="15125" style="244" width="11.88"/>
    <col collapsed="false" customWidth="false" hidden="false" outlineLevel="0" max="15354" min="15126" style="244" width="9"/>
    <col collapsed="false" customWidth="true" hidden="false" outlineLevel="0" max="15355" min="15355" style="244" width="3.88"/>
    <col collapsed="false" customWidth="true" hidden="false" outlineLevel="0" max="15356" min="15356" style="244" width="16"/>
    <col collapsed="false" customWidth="true" hidden="false" outlineLevel="0" max="15357" min="15357" style="244" width="16.67"/>
    <col collapsed="false" customWidth="true" hidden="false" outlineLevel="0" max="15358" min="15358" style="244" width="13.44"/>
    <col collapsed="false" customWidth="true" hidden="false" outlineLevel="0" max="15360" min="15359" style="244" width="10.89"/>
    <col collapsed="false" customWidth="true" hidden="false" outlineLevel="0" max="15361" min="15361" style="244" width="6.22"/>
    <col collapsed="false" customWidth="true" hidden="false" outlineLevel="0" max="15362" min="15362" style="244" width="8.88"/>
    <col collapsed="false" customWidth="true" hidden="false" outlineLevel="0" max="15363" min="15363" style="244" width="13.89"/>
    <col collapsed="false" customWidth="true" hidden="false" outlineLevel="0" max="15364" min="15364" style="244" width="13.22"/>
    <col collapsed="false" customWidth="true" hidden="false" outlineLevel="0" max="15365" min="15365" style="244" width="16"/>
    <col collapsed="false" customWidth="true" hidden="false" outlineLevel="0" max="15366" min="15366" style="244" width="11.66"/>
    <col collapsed="false" customWidth="true" hidden="false" outlineLevel="0" max="15367" min="15367" style="244" width="16.89"/>
    <col collapsed="false" customWidth="true" hidden="false" outlineLevel="0" max="15368" min="15368" style="244" width="13.22"/>
    <col collapsed="false" customWidth="true" hidden="false" outlineLevel="0" max="15369" min="15369" style="244" width="18.34"/>
    <col collapsed="false" customWidth="true" hidden="false" outlineLevel="0" max="15370" min="15370" style="244" width="15"/>
    <col collapsed="false" customWidth="true" hidden="false" outlineLevel="0" max="15371" min="15371" style="244" width="14.77"/>
    <col collapsed="false" customWidth="true" hidden="false" outlineLevel="0" max="15372" min="15372" style="244" width="14.66"/>
    <col collapsed="false" customWidth="true" hidden="false" outlineLevel="0" max="15373" min="15373" style="244" width="13.78"/>
    <col collapsed="false" customWidth="true" hidden="false" outlineLevel="0" max="15374" min="15374" style="244" width="14.22"/>
    <col collapsed="false" customWidth="true" hidden="false" outlineLevel="0" max="15375" min="15375" style="244" width="15.11"/>
    <col collapsed="false" customWidth="true" hidden="false" outlineLevel="0" max="15376" min="15376" style="244" width="20.44"/>
    <col collapsed="false" customWidth="true" hidden="false" outlineLevel="0" max="15377" min="15377" style="244" width="27.88"/>
    <col collapsed="false" customWidth="true" hidden="false" outlineLevel="0" max="15378" min="15378" style="244" width="6.88"/>
    <col collapsed="false" customWidth="true" hidden="false" outlineLevel="0" max="15379" min="15379" style="244" width="5"/>
    <col collapsed="false" customWidth="true" hidden="false" outlineLevel="0" max="15380" min="15380" style="244" width="8"/>
    <col collapsed="false" customWidth="true" hidden="false" outlineLevel="0" max="15381" min="15381" style="244" width="11.88"/>
    <col collapsed="false" customWidth="false" hidden="false" outlineLevel="0" max="15610" min="15382" style="244" width="9"/>
    <col collapsed="false" customWidth="true" hidden="false" outlineLevel="0" max="15611" min="15611" style="244" width="3.88"/>
    <col collapsed="false" customWidth="true" hidden="false" outlineLevel="0" max="15612" min="15612" style="244" width="16"/>
    <col collapsed="false" customWidth="true" hidden="false" outlineLevel="0" max="15613" min="15613" style="244" width="16.67"/>
    <col collapsed="false" customWidth="true" hidden="false" outlineLevel="0" max="15614" min="15614" style="244" width="13.44"/>
    <col collapsed="false" customWidth="true" hidden="false" outlineLevel="0" max="15616" min="15615" style="244" width="10.89"/>
    <col collapsed="false" customWidth="true" hidden="false" outlineLevel="0" max="15617" min="15617" style="244" width="6.22"/>
    <col collapsed="false" customWidth="true" hidden="false" outlineLevel="0" max="15618" min="15618" style="244" width="8.88"/>
    <col collapsed="false" customWidth="true" hidden="false" outlineLevel="0" max="15619" min="15619" style="244" width="13.89"/>
    <col collapsed="false" customWidth="true" hidden="false" outlineLevel="0" max="15620" min="15620" style="244" width="13.22"/>
    <col collapsed="false" customWidth="true" hidden="false" outlineLevel="0" max="15621" min="15621" style="244" width="16"/>
    <col collapsed="false" customWidth="true" hidden="false" outlineLevel="0" max="15622" min="15622" style="244" width="11.66"/>
    <col collapsed="false" customWidth="true" hidden="false" outlineLevel="0" max="15623" min="15623" style="244" width="16.89"/>
    <col collapsed="false" customWidth="true" hidden="false" outlineLevel="0" max="15624" min="15624" style="244" width="13.22"/>
    <col collapsed="false" customWidth="true" hidden="false" outlineLevel="0" max="15625" min="15625" style="244" width="18.34"/>
    <col collapsed="false" customWidth="true" hidden="false" outlineLevel="0" max="15626" min="15626" style="244" width="15"/>
    <col collapsed="false" customWidth="true" hidden="false" outlineLevel="0" max="15627" min="15627" style="244" width="14.77"/>
    <col collapsed="false" customWidth="true" hidden="false" outlineLevel="0" max="15628" min="15628" style="244" width="14.66"/>
    <col collapsed="false" customWidth="true" hidden="false" outlineLevel="0" max="15629" min="15629" style="244" width="13.78"/>
    <col collapsed="false" customWidth="true" hidden="false" outlineLevel="0" max="15630" min="15630" style="244" width="14.22"/>
    <col collapsed="false" customWidth="true" hidden="false" outlineLevel="0" max="15631" min="15631" style="244" width="15.11"/>
    <col collapsed="false" customWidth="true" hidden="false" outlineLevel="0" max="15632" min="15632" style="244" width="20.44"/>
    <col collapsed="false" customWidth="true" hidden="false" outlineLevel="0" max="15633" min="15633" style="244" width="27.88"/>
    <col collapsed="false" customWidth="true" hidden="false" outlineLevel="0" max="15634" min="15634" style="244" width="6.88"/>
    <col collapsed="false" customWidth="true" hidden="false" outlineLevel="0" max="15635" min="15635" style="244" width="5"/>
    <col collapsed="false" customWidth="true" hidden="false" outlineLevel="0" max="15636" min="15636" style="244" width="8"/>
    <col collapsed="false" customWidth="true" hidden="false" outlineLevel="0" max="15637" min="15637" style="244" width="11.88"/>
    <col collapsed="false" customWidth="false" hidden="false" outlineLevel="0" max="15866" min="15638" style="244" width="9"/>
    <col collapsed="false" customWidth="true" hidden="false" outlineLevel="0" max="15867" min="15867" style="244" width="3.88"/>
    <col collapsed="false" customWidth="true" hidden="false" outlineLevel="0" max="15868" min="15868" style="244" width="16"/>
    <col collapsed="false" customWidth="true" hidden="false" outlineLevel="0" max="15869" min="15869" style="244" width="16.67"/>
    <col collapsed="false" customWidth="true" hidden="false" outlineLevel="0" max="15870" min="15870" style="244" width="13.44"/>
    <col collapsed="false" customWidth="true" hidden="false" outlineLevel="0" max="15872" min="15871" style="244" width="10.89"/>
    <col collapsed="false" customWidth="true" hidden="false" outlineLevel="0" max="15873" min="15873" style="244" width="6.22"/>
    <col collapsed="false" customWidth="true" hidden="false" outlineLevel="0" max="15874" min="15874" style="244" width="8.88"/>
    <col collapsed="false" customWidth="true" hidden="false" outlineLevel="0" max="15875" min="15875" style="244" width="13.89"/>
    <col collapsed="false" customWidth="true" hidden="false" outlineLevel="0" max="15876" min="15876" style="244" width="13.22"/>
    <col collapsed="false" customWidth="true" hidden="false" outlineLevel="0" max="15877" min="15877" style="244" width="16"/>
    <col collapsed="false" customWidth="true" hidden="false" outlineLevel="0" max="15878" min="15878" style="244" width="11.66"/>
    <col collapsed="false" customWidth="true" hidden="false" outlineLevel="0" max="15879" min="15879" style="244" width="16.89"/>
    <col collapsed="false" customWidth="true" hidden="false" outlineLevel="0" max="15880" min="15880" style="244" width="13.22"/>
    <col collapsed="false" customWidth="true" hidden="false" outlineLevel="0" max="15881" min="15881" style="244" width="18.34"/>
    <col collapsed="false" customWidth="true" hidden="false" outlineLevel="0" max="15882" min="15882" style="244" width="15"/>
    <col collapsed="false" customWidth="true" hidden="false" outlineLevel="0" max="15883" min="15883" style="244" width="14.77"/>
    <col collapsed="false" customWidth="true" hidden="false" outlineLevel="0" max="15884" min="15884" style="244" width="14.66"/>
    <col collapsed="false" customWidth="true" hidden="false" outlineLevel="0" max="15885" min="15885" style="244" width="13.78"/>
    <col collapsed="false" customWidth="true" hidden="false" outlineLevel="0" max="15886" min="15886" style="244" width="14.22"/>
    <col collapsed="false" customWidth="true" hidden="false" outlineLevel="0" max="15887" min="15887" style="244" width="15.11"/>
    <col collapsed="false" customWidth="true" hidden="false" outlineLevel="0" max="15888" min="15888" style="244" width="20.44"/>
    <col collapsed="false" customWidth="true" hidden="false" outlineLevel="0" max="15889" min="15889" style="244" width="27.88"/>
    <col collapsed="false" customWidth="true" hidden="false" outlineLevel="0" max="15890" min="15890" style="244" width="6.88"/>
    <col collapsed="false" customWidth="true" hidden="false" outlineLevel="0" max="15891" min="15891" style="244" width="5"/>
    <col collapsed="false" customWidth="true" hidden="false" outlineLevel="0" max="15892" min="15892" style="244" width="8"/>
    <col collapsed="false" customWidth="true" hidden="false" outlineLevel="0" max="15893" min="15893" style="244" width="11.88"/>
    <col collapsed="false" customWidth="false" hidden="false" outlineLevel="0" max="16122" min="15894" style="244" width="9"/>
    <col collapsed="false" customWidth="true" hidden="false" outlineLevel="0" max="16123" min="16123" style="244" width="3.88"/>
    <col collapsed="false" customWidth="true" hidden="false" outlineLevel="0" max="16124" min="16124" style="244" width="16"/>
    <col collapsed="false" customWidth="true" hidden="false" outlineLevel="0" max="16125" min="16125" style="244" width="16.67"/>
    <col collapsed="false" customWidth="true" hidden="false" outlineLevel="0" max="16126" min="16126" style="244" width="13.44"/>
    <col collapsed="false" customWidth="true" hidden="false" outlineLevel="0" max="16128" min="16127" style="244" width="10.89"/>
    <col collapsed="false" customWidth="true" hidden="false" outlineLevel="0" max="16129" min="16129" style="244" width="6.22"/>
    <col collapsed="false" customWidth="true" hidden="false" outlineLevel="0" max="16130" min="16130" style="244" width="8.88"/>
    <col collapsed="false" customWidth="true" hidden="false" outlineLevel="0" max="16131" min="16131" style="244" width="13.89"/>
    <col collapsed="false" customWidth="true" hidden="false" outlineLevel="0" max="16132" min="16132" style="244" width="13.22"/>
    <col collapsed="false" customWidth="true" hidden="false" outlineLevel="0" max="16133" min="16133" style="244" width="16"/>
    <col collapsed="false" customWidth="true" hidden="false" outlineLevel="0" max="16134" min="16134" style="244" width="11.66"/>
    <col collapsed="false" customWidth="true" hidden="false" outlineLevel="0" max="16135" min="16135" style="244" width="16.89"/>
    <col collapsed="false" customWidth="true" hidden="false" outlineLevel="0" max="16136" min="16136" style="244" width="13.22"/>
    <col collapsed="false" customWidth="true" hidden="false" outlineLevel="0" max="16137" min="16137" style="244" width="18.34"/>
    <col collapsed="false" customWidth="true" hidden="false" outlineLevel="0" max="16138" min="16138" style="244" width="15"/>
    <col collapsed="false" customWidth="true" hidden="false" outlineLevel="0" max="16139" min="16139" style="244" width="14.77"/>
    <col collapsed="false" customWidth="true" hidden="false" outlineLevel="0" max="16140" min="16140" style="244" width="14.66"/>
    <col collapsed="false" customWidth="true" hidden="false" outlineLevel="0" max="16141" min="16141" style="244" width="13.78"/>
    <col collapsed="false" customWidth="true" hidden="false" outlineLevel="0" max="16142" min="16142" style="244" width="14.22"/>
    <col collapsed="false" customWidth="true" hidden="false" outlineLevel="0" max="16143" min="16143" style="244" width="15.11"/>
    <col collapsed="false" customWidth="true" hidden="false" outlineLevel="0" max="16144" min="16144" style="244" width="20.44"/>
    <col collapsed="false" customWidth="true" hidden="false" outlineLevel="0" max="16145" min="16145" style="244" width="27.88"/>
    <col collapsed="false" customWidth="true" hidden="false" outlineLevel="0" max="16146" min="16146" style="244" width="6.88"/>
    <col collapsed="false" customWidth="true" hidden="false" outlineLevel="0" max="16147" min="16147" style="244" width="5"/>
    <col collapsed="false" customWidth="true" hidden="false" outlineLevel="0" max="16148" min="16148" style="244" width="8"/>
    <col collapsed="false" customWidth="true" hidden="false" outlineLevel="0" max="16149" min="16149" style="244" width="11.88"/>
    <col collapsed="false" customWidth="false" hidden="false" outlineLevel="0" max="16384" min="16150" style="244" width="9"/>
  </cols>
  <sheetData>
    <row r="1" customFormat="false" ht="17.35" hidden="false" customHeight="false" outlineLevel="0" collapsed="false">
      <c r="S1" s="237" t="s">
        <v>887</v>
      </c>
    </row>
    <row r="2" customFormat="false" ht="17.35" hidden="false" customHeight="false" outlineLevel="0" collapsed="false">
      <c r="S2" s="238" t="s">
        <v>436</v>
      </c>
    </row>
    <row r="3" customFormat="false" ht="17.35" hidden="false" customHeight="false" outlineLevel="0" collapsed="false">
      <c r="S3" s="238" t="s">
        <v>437</v>
      </c>
    </row>
    <row r="4" customFormat="false" ht="16.15" hidden="false" customHeight="false" outlineLevel="0" collapsed="false">
      <c r="A4" s="272" t="s">
        <v>888</v>
      </c>
      <c r="B4" s="272"/>
      <c r="C4" s="272"/>
      <c r="D4" s="272"/>
      <c r="E4" s="272"/>
      <c r="F4" s="272"/>
      <c r="G4" s="272"/>
      <c r="H4" s="272"/>
      <c r="I4" s="272"/>
      <c r="J4" s="272"/>
      <c r="K4" s="272"/>
      <c r="L4" s="272"/>
      <c r="M4" s="272"/>
      <c r="N4" s="272"/>
      <c r="O4" s="272"/>
      <c r="P4" s="272"/>
      <c r="Q4" s="272"/>
      <c r="R4" s="272"/>
      <c r="S4" s="272"/>
    </row>
    <row r="5" s="244" customFormat="true" ht="14.4" hidden="false" customHeight="false" outlineLevel="0" collapsed="false">
      <c r="T5" s="327"/>
      <c r="U5" s="245"/>
    </row>
    <row r="6" customFormat="false" ht="15" hidden="false" customHeight="false" outlineLevel="0" collapsed="false">
      <c r="A6" s="247" t="s">
        <v>911</v>
      </c>
      <c r="B6" s="247"/>
      <c r="C6" s="247"/>
      <c r="D6" s="247"/>
      <c r="E6" s="247"/>
      <c r="F6" s="247"/>
      <c r="G6" s="247"/>
      <c r="H6" s="247"/>
      <c r="I6" s="247"/>
      <c r="J6" s="247"/>
      <c r="K6" s="247"/>
      <c r="L6" s="247"/>
      <c r="M6" s="247"/>
      <c r="N6" s="247"/>
      <c r="O6" s="247"/>
      <c r="P6" s="247"/>
      <c r="Q6" s="247"/>
      <c r="R6" s="247"/>
      <c r="S6" s="247"/>
      <c r="T6" s="327"/>
    </row>
    <row r="7" customFormat="false" ht="15" hidden="false" customHeight="false" outlineLevel="0" collapsed="false">
      <c r="A7" s="59" t="s">
        <v>877</v>
      </c>
      <c r="B7" s="59"/>
      <c r="C7" s="59"/>
      <c r="D7" s="59"/>
      <c r="E7" s="59"/>
      <c r="F7" s="59"/>
      <c r="G7" s="59"/>
      <c r="H7" s="59"/>
      <c r="I7" s="59"/>
      <c r="J7" s="59"/>
      <c r="K7" s="59"/>
      <c r="L7" s="59"/>
      <c r="M7" s="59"/>
      <c r="N7" s="59"/>
      <c r="O7" s="59"/>
      <c r="P7" s="59"/>
      <c r="Q7" s="59"/>
      <c r="R7" s="59"/>
      <c r="S7" s="59"/>
      <c r="T7" s="327"/>
    </row>
    <row r="8" customFormat="false" ht="15" hidden="false" customHeight="false" outlineLevel="0" collapsed="false">
      <c r="A8" s="60"/>
      <c r="B8" s="60"/>
      <c r="C8" s="60"/>
      <c r="D8" s="60"/>
      <c r="E8" s="60"/>
      <c r="F8" s="60"/>
      <c r="G8" s="60"/>
      <c r="H8" s="60"/>
      <c r="I8" s="60"/>
      <c r="J8" s="60"/>
      <c r="K8" s="60"/>
      <c r="L8" s="60"/>
      <c r="M8" s="60"/>
      <c r="N8" s="60"/>
      <c r="O8" s="60"/>
      <c r="P8" s="60"/>
      <c r="Q8" s="60"/>
      <c r="R8" s="60"/>
      <c r="S8" s="60"/>
      <c r="T8" s="327"/>
    </row>
    <row r="9" customFormat="false" ht="15" hidden="false" customHeight="false" outlineLevel="0" collapsed="false">
      <c r="A9" s="17" t="s">
        <v>912</v>
      </c>
      <c r="B9" s="17"/>
      <c r="C9" s="17"/>
      <c r="D9" s="17"/>
      <c r="E9" s="17"/>
      <c r="F9" s="17"/>
      <c r="G9" s="17"/>
      <c r="H9" s="17"/>
      <c r="I9" s="17"/>
      <c r="J9" s="17"/>
      <c r="K9" s="17"/>
      <c r="L9" s="17"/>
      <c r="M9" s="17"/>
      <c r="N9" s="17"/>
      <c r="O9" s="17"/>
      <c r="P9" s="17"/>
      <c r="Q9" s="17"/>
      <c r="R9" s="17"/>
      <c r="S9" s="17"/>
      <c r="T9" s="327"/>
    </row>
    <row r="10" s="246" customFormat="true" ht="16.6" hidden="false" customHeight="true" outlineLevel="0" collapsed="false">
      <c r="A10" s="333"/>
      <c r="B10" s="333"/>
      <c r="C10" s="333"/>
      <c r="D10" s="333"/>
      <c r="E10" s="333"/>
      <c r="F10" s="333"/>
      <c r="G10" s="333"/>
      <c r="H10" s="333"/>
      <c r="I10" s="333"/>
      <c r="J10" s="333"/>
      <c r="K10" s="333"/>
      <c r="L10" s="333"/>
      <c r="M10" s="333"/>
      <c r="N10" s="333"/>
      <c r="O10" s="333"/>
      <c r="P10" s="333"/>
      <c r="Q10" s="333"/>
      <c r="R10" s="333"/>
      <c r="T10" s="245"/>
      <c r="U10" s="245"/>
      <c r="V10" s="244"/>
      <c r="W10" s="244"/>
      <c r="X10" s="244"/>
      <c r="Y10" s="244"/>
      <c r="Z10" s="244"/>
      <c r="AA10" s="244"/>
      <c r="AB10" s="244"/>
      <c r="AC10" s="244"/>
      <c r="AD10" s="244"/>
      <c r="AE10" s="244"/>
    </row>
    <row r="11" s="246" customFormat="true" ht="38.35" hidden="false" customHeight="true" outlineLevel="0" collapsed="false">
      <c r="A11" s="253" t="s">
        <v>701</v>
      </c>
      <c r="B11" s="253" t="s">
        <v>9</v>
      </c>
      <c r="C11" s="253" t="s">
        <v>718</v>
      </c>
      <c r="D11" s="334" t="s">
        <v>18</v>
      </c>
      <c r="E11" s="334" t="s">
        <v>889</v>
      </c>
      <c r="F11" s="334" t="s">
        <v>890</v>
      </c>
      <c r="G11" s="334"/>
      <c r="H11" s="334"/>
      <c r="I11" s="334"/>
      <c r="J11" s="334"/>
      <c r="K11" s="334" t="s">
        <v>891</v>
      </c>
      <c r="L11" s="334" t="s">
        <v>892</v>
      </c>
      <c r="M11" s="334"/>
      <c r="N11" s="253" t="s">
        <v>893</v>
      </c>
      <c r="O11" s="253" t="s">
        <v>894</v>
      </c>
      <c r="P11" s="318" t="s">
        <v>895</v>
      </c>
      <c r="Q11" s="318"/>
      <c r="R11" s="318"/>
      <c r="S11" s="318"/>
      <c r="T11" s="245"/>
      <c r="U11" s="245"/>
      <c r="V11" s="244"/>
      <c r="W11" s="244"/>
      <c r="X11" s="244"/>
      <c r="Y11" s="244"/>
      <c r="Z11" s="244"/>
      <c r="AA11" s="244"/>
      <c r="AB11" s="244"/>
      <c r="AC11" s="244"/>
      <c r="AD11" s="244"/>
      <c r="AE11" s="244"/>
    </row>
    <row r="12" s="246" customFormat="true" ht="51.05" hidden="false" customHeight="true" outlineLevel="0" collapsed="false">
      <c r="A12" s="253"/>
      <c r="B12" s="253"/>
      <c r="C12" s="253"/>
      <c r="D12" s="334"/>
      <c r="E12" s="334"/>
      <c r="F12" s="334"/>
      <c r="G12" s="334"/>
      <c r="H12" s="334"/>
      <c r="I12" s="334"/>
      <c r="J12" s="334"/>
      <c r="K12" s="334"/>
      <c r="L12" s="334"/>
      <c r="M12" s="334"/>
      <c r="N12" s="253"/>
      <c r="O12" s="253"/>
      <c r="P12" s="318" t="s">
        <v>896</v>
      </c>
      <c r="Q12" s="318"/>
      <c r="R12" s="318" t="s">
        <v>896</v>
      </c>
      <c r="S12" s="318"/>
      <c r="T12" s="245"/>
      <c r="U12" s="245"/>
      <c r="V12" s="244"/>
      <c r="W12" s="244"/>
      <c r="X12" s="244"/>
      <c r="Y12" s="244"/>
      <c r="Z12" s="244"/>
      <c r="AA12" s="244"/>
      <c r="AB12" s="244"/>
      <c r="AC12" s="244"/>
      <c r="AD12" s="244"/>
      <c r="AE12" s="244"/>
    </row>
    <row r="13" s="246" customFormat="true" ht="137.3" hidden="false" customHeight="true" outlineLevel="0" collapsed="false">
      <c r="A13" s="253"/>
      <c r="B13" s="253"/>
      <c r="C13" s="253"/>
      <c r="D13" s="334"/>
      <c r="E13" s="334"/>
      <c r="F13" s="335" t="s">
        <v>49</v>
      </c>
      <c r="G13" s="335" t="s">
        <v>50</v>
      </c>
      <c r="H13" s="335" t="s">
        <v>897</v>
      </c>
      <c r="I13" s="32" t="s">
        <v>52</v>
      </c>
      <c r="J13" s="335" t="s">
        <v>53</v>
      </c>
      <c r="K13" s="334"/>
      <c r="L13" s="334" t="s">
        <v>898</v>
      </c>
      <c r="M13" s="334" t="s">
        <v>899</v>
      </c>
      <c r="N13" s="253"/>
      <c r="O13" s="253"/>
      <c r="P13" s="336" t="s">
        <v>900</v>
      </c>
      <c r="Q13" s="336" t="s">
        <v>901</v>
      </c>
      <c r="R13" s="336" t="s">
        <v>900</v>
      </c>
      <c r="S13" s="336" t="s">
        <v>901</v>
      </c>
      <c r="T13" s="245"/>
      <c r="U13" s="245"/>
      <c r="V13" s="244"/>
      <c r="W13" s="244"/>
      <c r="X13" s="244"/>
      <c r="Y13" s="244"/>
      <c r="Z13" s="244"/>
      <c r="AA13" s="244"/>
      <c r="AB13" s="244"/>
      <c r="AC13" s="244"/>
      <c r="AD13" s="244"/>
      <c r="AE13" s="244"/>
    </row>
    <row r="14" s="246" customFormat="true" ht="15.05" hidden="false" customHeight="true" outlineLevel="0" collapsed="false">
      <c r="A14" s="260" t="n">
        <v>1</v>
      </c>
      <c r="B14" s="260" t="n">
        <v>2</v>
      </c>
      <c r="C14" s="260" t="n">
        <v>3</v>
      </c>
      <c r="D14" s="260" t="n">
        <v>4</v>
      </c>
      <c r="E14" s="260" t="n">
        <v>5</v>
      </c>
      <c r="F14" s="260" t="n">
        <v>6</v>
      </c>
      <c r="G14" s="260" t="n">
        <v>7</v>
      </c>
      <c r="H14" s="260" t="n">
        <v>8</v>
      </c>
      <c r="I14" s="260" t="n">
        <v>9</v>
      </c>
      <c r="J14" s="260" t="n">
        <v>10</v>
      </c>
      <c r="K14" s="260" t="n">
        <v>11</v>
      </c>
      <c r="L14" s="260" t="n">
        <v>12</v>
      </c>
      <c r="M14" s="260" t="n">
        <v>13</v>
      </c>
      <c r="N14" s="260" t="n">
        <v>14</v>
      </c>
      <c r="O14" s="260" t="n">
        <v>15</v>
      </c>
      <c r="P14" s="331" t="s">
        <v>902</v>
      </c>
      <c r="Q14" s="331" t="s">
        <v>903</v>
      </c>
      <c r="R14" s="331" t="s">
        <v>904</v>
      </c>
      <c r="S14" s="331" t="s">
        <v>905</v>
      </c>
      <c r="T14" s="245"/>
      <c r="U14" s="245"/>
      <c r="V14" s="244"/>
      <c r="W14" s="244"/>
      <c r="X14" s="244"/>
      <c r="Y14" s="244"/>
      <c r="Z14" s="244"/>
      <c r="AA14" s="244"/>
      <c r="AB14" s="244"/>
      <c r="AC14" s="244"/>
      <c r="AD14" s="244"/>
      <c r="AE14" s="244"/>
    </row>
    <row r="15" customFormat="false" ht="14.4" hidden="false" customHeight="false" outlineLevel="0" collapsed="false">
      <c r="A15" s="402"/>
      <c r="B15" s="262"/>
      <c r="C15" s="262"/>
      <c r="D15" s="262"/>
      <c r="E15" s="262"/>
      <c r="F15" s="262"/>
      <c r="G15" s="262"/>
      <c r="H15" s="262"/>
      <c r="I15" s="262"/>
      <c r="J15" s="262"/>
      <c r="K15" s="262"/>
      <c r="L15" s="262"/>
      <c r="M15" s="262"/>
      <c r="N15" s="262"/>
      <c r="O15" s="262"/>
      <c r="P15" s="262"/>
      <c r="Q15" s="262"/>
      <c r="R15" s="262"/>
      <c r="S15" s="265"/>
    </row>
  </sheetData>
  <mergeCells count="18">
    <mergeCell ref="A4:S4"/>
    <mergeCell ref="A6:S6"/>
    <mergeCell ref="A7:S7"/>
    <mergeCell ref="A9:S9"/>
    <mergeCell ref="A10:R10"/>
    <mergeCell ref="A11:A13"/>
    <mergeCell ref="B11:B13"/>
    <mergeCell ref="C11:C13"/>
    <mergeCell ref="D11:D13"/>
    <mergeCell ref="E11:E13"/>
    <mergeCell ref="F11:J12"/>
    <mergeCell ref="K11:K13"/>
    <mergeCell ref="L11:M12"/>
    <mergeCell ref="N11:N13"/>
    <mergeCell ref="O11:O13"/>
    <mergeCell ref="P11:S11"/>
    <mergeCell ref="P12:Q12"/>
    <mergeCell ref="R12:S12"/>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Z16"/>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244" width="12"/>
    <col collapsed="false" customWidth="true" hidden="false" outlineLevel="0" max="2" min="2" style="245" width="33"/>
    <col collapsed="false" customWidth="true" hidden="false" outlineLevel="0" max="3" min="3" style="245" width="15.44"/>
    <col collapsed="false" customWidth="true" hidden="false" outlineLevel="0" max="4" min="4" style="245" width="22.33"/>
    <col collapsed="false" customWidth="true" hidden="false" outlineLevel="0" max="5" min="5" style="245" width="27.11"/>
    <col collapsed="false" customWidth="true" hidden="false" outlineLevel="0" max="6" min="6" style="245" width="42.11"/>
    <col collapsed="false" customWidth="true" hidden="false" outlineLevel="0" max="7" min="7" style="245" width="17.88"/>
    <col collapsed="false" customWidth="true" hidden="false" outlineLevel="0" max="8" min="8" style="245" width="17.33"/>
    <col collapsed="false" customWidth="true" hidden="false" outlineLevel="0" max="9" min="9" style="245" width="14"/>
    <col collapsed="false" customWidth="true" hidden="false" outlineLevel="0" max="10" min="10" style="245" width="12.77"/>
    <col collapsed="false" customWidth="true" hidden="false" outlineLevel="0" max="12" min="11" style="245" width="17.33"/>
    <col collapsed="false" customWidth="true" hidden="false" outlineLevel="0" max="14" min="13" style="245" width="18.44"/>
    <col collapsed="false" customWidth="true" hidden="false" outlineLevel="0" max="15" min="15" style="245" width="10.44"/>
    <col collapsed="false" customWidth="true" hidden="false" outlineLevel="0" max="16" min="16" style="245" width="11.44"/>
    <col collapsed="false" customWidth="true" hidden="false" outlineLevel="0" max="17" min="17" style="245" width="22"/>
    <col collapsed="false" customWidth="true" hidden="false" outlineLevel="0" max="18" min="18" style="245" width="22.67"/>
    <col collapsed="false" customWidth="true" hidden="false" outlineLevel="0" max="19" min="19" style="244" width="12.88"/>
    <col collapsed="false" customWidth="true" hidden="false" outlineLevel="0" max="20" min="20" style="244" width="15.67"/>
    <col collapsed="false" customWidth="true" hidden="false" outlineLevel="0" max="21" min="21" style="244" width="16.78"/>
    <col collapsed="false" customWidth="true" hidden="false" outlineLevel="0" max="22" min="22" style="244" width="19.22"/>
    <col collapsed="false" customWidth="true" hidden="false" outlineLevel="0" max="23" min="23" style="244" width="19.89"/>
    <col collapsed="false" customWidth="true" hidden="false" outlineLevel="0" max="24" min="24" style="244" width="22.33"/>
    <col collapsed="false" customWidth="true" hidden="false" outlineLevel="0" max="25" min="25" style="244" width="46"/>
    <col collapsed="false" customWidth="false" hidden="false" outlineLevel="0" max="245" min="26" style="244" width="9"/>
    <col collapsed="false" customWidth="true" hidden="false" outlineLevel="0" max="246" min="246" style="244" width="3.88"/>
    <col collapsed="false" customWidth="true" hidden="false" outlineLevel="0" max="247" min="247" style="244" width="16"/>
    <col collapsed="false" customWidth="true" hidden="false" outlineLevel="0" max="248" min="248" style="244" width="16.67"/>
    <col collapsed="false" customWidth="true" hidden="false" outlineLevel="0" max="249" min="249" style="244" width="13.44"/>
    <col collapsed="false" customWidth="true" hidden="false" outlineLevel="0" max="251" min="250" style="244" width="10.89"/>
    <col collapsed="false" customWidth="true" hidden="false" outlineLevel="0" max="252" min="252" style="244" width="6.22"/>
    <col collapsed="false" customWidth="true" hidden="false" outlineLevel="0" max="253" min="253" style="244" width="8.88"/>
    <col collapsed="false" customWidth="true" hidden="false" outlineLevel="0" max="254" min="254" style="244" width="13.89"/>
    <col collapsed="false" customWidth="true" hidden="false" outlineLevel="0" max="255" min="255" style="244" width="13.22"/>
    <col collapsed="false" customWidth="true" hidden="false" outlineLevel="0" max="256" min="256" style="244" width="16"/>
    <col collapsed="false" customWidth="true" hidden="false" outlineLevel="0" max="257" min="257" style="244" width="11.66"/>
    <col collapsed="false" customWidth="true" hidden="false" outlineLevel="0" max="258" min="258" style="244" width="16.89"/>
    <col collapsed="false" customWidth="true" hidden="false" outlineLevel="0" max="259" min="259" style="244" width="13.22"/>
    <col collapsed="false" customWidth="true" hidden="false" outlineLevel="0" max="260" min="260" style="244" width="18.34"/>
    <col collapsed="false" customWidth="true" hidden="false" outlineLevel="0" max="261" min="261" style="244" width="15"/>
    <col collapsed="false" customWidth="true" hidden="false" outlineLevel="0" max="262" min="262" style="244" width="14.77"/>
    <col collapsed="false" customWidth="true" hidden="false" outlineLevel="0" max="263" min="263" style="244" width="14.66"/>
    <col collapsed="false" customWidth="true" hidden="false" outlineLevel="0" max="264" min="264" style="244" width="13.78"/>
    <col collapsed="false" customWidth="true" hidden="false" outlineLevel="0" max="265" min="265" style="244" width="14.22"/>
    <col collapsed="false" customWidth="true" hidden="false" outlineLevel="0" max="266" min="266" style="244" width="15.11"/>
    <col collapsed="false" customWidth="true" hidden="false" outlineLevel="0" max="267" min="267" style="244" width="20.44"/>
    <col collapsed="false" customWidth="true" hidden="false" outlineLevel="0" max="268" min="268" style="244" width="27.88"/>
    <col collapsed="false" customWidth="true" hidden="false" outlineLevel="0" max="269" min="269" style="244" width="6.88"/>
    <col collapsed="false" customWidth="true" hidden="false" outlineLevel="0" max="270" min="270" style="244" width="5"/>
    <col collapsed="false" customWidth="true" hidden="false" outlineLevel="0" max="271" min="271" style="244" width="8"/>
    <col collapsed="false" customWidth="true" hidden="false" outlineLevel="0" max="272" min="272" style="244" width="11.88"/>
    <col collapsed="false" customWidth="false" hidden="false" outlineLevel="0" max="501" min="273" style="244" width="9"/>
    <col collapsed="false" customWidth="true" hidden="false" outlineLevel="0" max="502" min="502" style="244" width="3.88"/>
    <col collapsed="false" customWidth="true" hidden="false" outlineLevel="0" max="503" min="503" style="244" width="16"/>
    <col collapsed="false" customWidth="true" hidden="false" outlineLevel="0" max="504" min="504" style="244" width="16.67"/>
    <col collapsed="false" customWidth="true" hidden="false" outlineLevel="0" max="505" min="505" style="244" width="13.44"/>
    <col collapsed="false" customWidth="true" hidden="false" outlineLevel="0" max="507" min="506" style="244" width="10.89"/>
    <col collapsed="false" customWidth="true" hidden="false" outlineLevel="0" max="508" min="508" style="244" width="6.22"/>
    <col collapsed="false" customWidth="true" hidden="false" outlineLevel="0" max="509" min="509" style="244" width="8.88"/>
    <col collapsed="false" customWidth="true" hidden="false" outlineLevel="0" max="510" min="510" style="244" width="13.89"/>
    <col collapsed="false" customWidth="true" hidden="false" outlineLevel="0" max="511" min="511" style="244" width="13.22"/>
    <col collapsed="false" customWidth="true" hidden="false" outlineLevel="0" max="512" min="512" style="244" width="16"/>
    <col collapsed="false" customWidth="true" hidden="false" outlineLevel="0" max="513" min="513" style="244" width="11.66"/>
    <col collapsed="false" customWidth="true" hidden="false" outlineLevel="0" max="514" min="514" style="244" width="16.89"/>
    <col collapsed="false" customWidth="true" hidden="false" outlineLevel="0" max="515" min="515" style="244" width="13.22"/>
    <col collapsed="false" customWidth="true" hidden="false" outlineLevel="0" max="516" min="516" style="244" width="18.34"/>
    <col collapsed="false" customWidth="true" hidden="false" outlineLevel="0" max="517" min="517" style="244" width="15"/>
    <col collapsed="false" customWidth="true" hidden="false" outlineLevel="0" max="518" min="518" style="244" width="14.77"/>
    <col collapsed="false" customWidth="true" hidden="false" outlineLevel="0" max="519" min="519" style="244" width="14.66"/>
    <col collapsed="false" customWidth="true" hidden="false" outlineLevel="0" max="520" min="520" style="244" width="13.78"/>
    <col collapsed="false" customWidth="true" hidden="false" outlineLevel="0" max="521" min="521" style="244" width="14.22"/>
    <col collapsed="false" customWidth="true" hidden="false" outlineLevel="0" max="522" min="522" style="244" width="15.11"/>
    <col collapsed="false" customWidth="true" hidden="false" outlineLevel="0" max="523" min="523" style="244" width="20.44"/>
    <col collapsed="false" customWidth="true" hidden="false" outlineLevel="0" max="524" min="524" style="244" width="27.88"/>
    <col collapsed="false" customWidth="true" hidden="false" outlineLevel="0" max="525" min="525" style="244" width="6.88"/>
    <col collapsed="false" customWidth="true" hidden="false" outlineLevel="0" max="526" min="526" style="244" width="5"/>
    <col collapsed="false" customWidth="true" hidden="false" outlineLevel="0" max="527" min="527" style="244" width="8"/>
    <col collapsed="false" customWidth="true" hidden="false" outlineLevel="0" max="528" min="528" style="244" width="11.88"/>
    <col collapsed="false" customWidth="false" hidden="false" outlineLevel="0" max="757" min="529" style="244" width="9"/>
    <col collapsed="false" customWidth="true" hidden="false" outlineLevel="0" max="758" min="758" style="244" width="3.88"/>
    <col collapsed="false" customWidth="true" hidden="false" outlineLevel="0" max="759" min="759" style="244" width="16"/>
    <col collapsed="false" customWidth="true" hidden="false" outlineLevel="0" max="760" min="760" style="244" width="16.67"/>
    <col collapsed="false" customWidth="true" hidden="false" outlineLevel="0" max="761" min="761" style="244" width="13.44"/>
    <col collapsed="false" customWidth="true" hidden="false" outlineLevel="0" max="763" min="762" style="244" width="10.89"/>
    <col collapsed="false" customWidth="true" hidden="false" outlineLevel="0" max="764" min="764" style="244" width="6.22"/>
    <col collapsed="false" customWidth="true" hidden="false" outlineLevel="0" max="765" min="765" style="244" width="8.88"/>
    <col collapsed="false" customWidth="true" hidden="false" outlineLevel="0" max="766" min="766" style="244" width="13.89"/>
    <col collapsed="false" customWidth="true" hidden="false" outlineLevel="0" max="767" min="767" style="244" width="13.22"/>
    <col collapsed="false" customWidth="true" hidden="false" outlineLevel="0" max="768" min="768" style="244" width="16"/>
    <col collapsed="false" customWidth="true" hidden="false" outlineLevel="0" max="769" min="769" style="244" width="11.66"/>
    <col collapsed="false" customWidth="true" hidden="false" outlineLevel="0" max="770" min="770" style="244" width="16.89"/>
    <col collapsed="false" customWidth="true" hidden="false" outlineLevel="0" max="771" min="771" style="244" width="13.22"/>
    <col collapsed="false" customWidth="true" hidden="false" outlineLevel="0" max="772" min="772" style="244" width="18.34"/>
    <col collapsed="false" customWidth="true" hidden="false" outlineLevel="0" max="773" min="773" style="244" width="15"/>
    <col collapsed="false" customWidth="true" hidden="false" outlineLevel="0" max="774" min="774" style="244" width="14.77"/>
    <col collapsed="false" customWidth="true" hidden="false" outlineLevel="0" max="775" min="775" style="244" width="14.66"/>
    <col collapsed="false" customWidth="true" hidden="false" outlineLevel="0" max="776" min="776" style="244" width="13.78"/>
    <col collapsed="false" customWidth="true" hidden="false" outlineLevel="0" max="777" min="777" style="244" width="14.22"/>
    <col collapsed="false" customWidth="true" hidden="false" outlineLevel="0" max="778" min="778" style="244" width="15.11"/>
    <col collapsed="false" customWidth="true" hidden="false" outlineLevel="0" max="779" min="779" style="244" width="20.44"/>
    <col collapsed="false" customWidth="true" hidden="false" outlineLevel="0" max="780" min="780" style="244" width="27.88"/>
    <col collapsed="false" customWidth="true" hidden="false" outlineLevel="0" max="781" min="781" style="244" width="6.88"/>
    <col collapsed="false" customWidth="true" hidden="false" outlineLevel="0" max="782" min="782" style="244" width="5"/>
    <col collapsed="false" customWidth="true" hidden="false" outlineLevel="0" max="783" min="783" style="244" width="8"/>
    <col collapsed="false" customWidth="true" hidden="false" outlineLevel="0" max="784" min="784" style="244" width="11.88"/>
    <col collapsed="false" customWidth="false" hidden="false" outlineLevel="0" max="1013" min="785" style="244" width="9"/>
    <col collapsed="false" customWidth="true" hidden="false" outlineLevel="0" max="1014" min="1014" style="244" width="3.88"/>
    <col collapsed="false" customWidth="true" hidden="false" outlineLevel="0" max="1015" min="1015" style="244" width="16"/>
    <col collapsed="false" customWidth="true" hidden="false" outlineLevel="0" max="1016" min="1016" style="244" width="16.67"/>
    <col collapsed="false" customWidth="true" hidden="false" outlineLevel="0" max="1017" min="1017" style="244" width="13.44"/>
    <col collapsed="false" customWidth="true" hidden="false" outlineLevel="0" max="1019" min="1018" style="244" width="10.89"/>
    <col collapsed="false" customWidth="true" hidden="false" outlineLevel="0" max="1020" min="1020" style="244" width="6.22"/>
    <col collapsed="false" customWidth="true" hidden="false" outlineLevel="0" max="1021" min="1021" style="244" width="8.88"/>
    <col collapsed="false" customWidth="true" hidden="false" outlineLevel="0" max="1022" min="1022" style="244" width="13.89"/>
    <col collapsed="false" customWidth="true" hidden="false" outlineLevel="0" max="1023" min="1023" style="244" width="13.22"/>
    <col collapsed="false" customWidth="true" hidden="false" outlineLevel="0" max="1024" min="1024" style="244" width="16"/>
    <col collapsed="false" customWidth="true" hidden="false" outlineLevel="0" max="1025" min="1025" style="244" width="11.66"/>
    <col collapsed="false" customWidth="true" hidden="false" outlineLevel="0" max="1026" min="1026" style="244" width="16.89"/>
    <col collapsed="false" customWidth="true" hidden="false" outlineLevel="0" max="1027" min="1027" style="244" width="13.22"/>
    <col collapsed="false" customWidth="true" hidden="false" outlineLevel="0" max="1028" min="1028" style="244" width="18.34"/>
    <col collapsed="false" customWidth="true" hidden="false" outlineLevel="0" max="1029" min="1029" style="244" width="15"/>
    <col collapsed="false" customWidth="true" hidden="false" outlineLevel="0" max="1030" min="1030" style="244" width="14.77"/>
    <col collapsed="false" customWidth="true" hidden="false" outlineLevel="0" max="1031" min="1031" style="244" width="14.66"/>
    <col collapsed="false" customWidth="true" hidden="false" outlineLevel="0" max="1032" min="1032" style="244" width="13.78"/>
    <col collapsed="false" customWidth="true" hidden="false" outlineLevel="0" max="1033" min="1033" style="244" width="14.22"/>
    <col collapsed="false" customWidth="true" hidden="false" outlineLevel="0" max="1034" min="1034" style="244" width="15.11"/>
    <col collapsed="false" customWidth="true" hidden="false" outlineLevel="0" max="1035" min="1035" style="244" width="20.44"/>
    <col collapsed="false" customWidth="true" hidden="false" outlineLevel="0" max="1036" min="1036" style="244" width="27.88"/>
    <col collapsed="false" customWidth="true" hidden="false" outlineLevel="0" max="1037" min="1037" style="244" width="6.88"/>
    <col collapsed="false" customWidth="true" hidden="false" outlineLevel="0" max="1038" min="1038" style="244" width="5"/>
    <col collapsed="false" customWidth="true" hidden="false" outlineLevel="0" max="1039" min="1039" style="244" width="8"/>
    <col collapsed="false" customWidth="true" hidden="false" outlineLevel="0" max="1040" min="1040" style="244" width="11.88"/>
    <col collapsed="false" customWidth="false" hidden="false" outlineLevel="0" max="1269" min="1041" style="244" width="9"/>
    <col collapsed="false" customWidth="true" hidden="false" outlineLevel="0" max="1270" min="1270" style="244" width="3.88"/>
    <col collapsed="false" customWidth="true" hidden="false" outlineLevel="0" max="1271" min="1271" style="244" width="16"/>
    <col collapsed="false" customWidth="true" hidden="false" outlineLevel="0" max="1272" min="1272" style="244" width="16.67"/>
    <col collapsed="false" customWidth="true" hidden="false" outlineLevel="0" max="1273" min="1273" style="244" width="13.44"/>
    <col collapsed="false" customWidth="true" hidden="false" outlineLevel="0" max="1275" min="1274" style="244" width="10.89"/>
    <col collapsed="false" customWidth="true" hidden="false" outlineLevel="0" max="1276" min="1276" style="244" width="6.22"/>
    <col collapsed="false" customWidth="true" hidden="false" outlineLevel="0" max="1277" min="1277" style="244" width="8.88"/>
    <col collapsed="false" customWidth="true" hidden="false" outlineLevel="0" max="1278" min="1278" style="244" width="13.89"/>
    <col collapsed="false" customWidth="true" hidden="false" outlineLevel="0" max="1279" min="1279" style="244" width="13.22"/>
    <col collapsed="false" customWidth="true" hidden="false" outlineLevel="0" max="1280" min="1280" style="244" width="16"/>
    <col collapsed="false" customWidth="true" hidden="false" outlineLevel="0" max="1281" min="1281" style="244" width="11.66"/>
    <col collapsed="false" customWidth="true" hidden="false" outlineLevel="0" max="1282" min="1282" style="244" width="16.89"/>
    <col collapsed="false" customWidth="true" hidden="false" outlineLevel="0" max="1283" min="1283" style="244" width="13.22"/>
    <col collapsed="false" customWidth="true" hidden="false" outlineLevel="0" max="1284" min="1284" style="244" width="18.34"/>
    <col collapsed="false" customWidth="true" hidden="false" outlineLevel="0" max="1285" min="1285" style="244" width="15"/>
    <col collapsed="false" customWidth="true" hidden="false" outlineLevel="0" max="1286" min="1286" style="244" width="14.77"/>
    <col collapsed="false" customWidth="true" hidden="false" outlineLevel="0" max="1287" min="1287" style="244" width="14.66"/>
    <col collapsed="false" customWidth="true" hidden="false" outlineLevel="0" max="1288" min="1288" style="244" width="13.78"/>
    <col collapsed="false" customWidth="true" hidden="false" outlineLevel="0" max="1289" min="1289" style="244" width="14.22"/>
    <col collapsed="false" customWidth="true" hidden="false" outlineLevel="0" max="1290" min="1290" style="244" width="15.11"/>
    <col collapsed="false" customWidth="true" hidden="false" outlineLevel="0" max="1291" min="1291" style="244" width="20.44"/>
    <col collapsed="false" customWidth="true" hidden="false" outlineLevel="0" max="1292" min="1292" style="244" width="27.88"/>
    <col collapsed="false" customWidth="true" hidden="false" outlineLevel="0" max="1293" min="1293" style="244" width="6.88"/>
    <col collapsed="false" customWidth="true" hidden="false" outlineLevel="0" max="1294" min="1294" style="244" width="5"/>
    <col collapsed="false" customWidth="true" hidden="false" outlineLevel="0" max="1295" min="1295" style="244" width="8"/>
    <col collapsed="false" customWidth="true" hidden="false" outlineLevel="0" max="1296" min="1296" style="244" width="11.88"/>
    <col collapsed="false" customWidth="false" hidden="false" outlineLevel="0" max="1525" min="1297" style="244" width="9"/>
    <col collapsed="false" customWidth="true" hidden="false" outlineLevel="0" max="1526" min="1526" style="244" width="3.88"/>
    <col collapsed="false" customWidth="true" hidden="false" outlineLevel="0" max="1527" min="1527" style="244" width="16"/>
    <col collapsed="false" customWidth="true" hidden="false" outlineLevel="0" max="1528" min="1528" style="244" width="16.67"/>
    <col collapsed="false" customWidth="true" hidden="false" outlineLevel="0" max="1529" min="1529" style="244" width="13.44"/>
    <col collapsed="false" customWidth="true" hidden="false" outlineLevel="0" max="1531" min="1530" style="244" width="10.89"/>
    <col collapsed="false" customWidth="true" hidden="false" outlineLevel="0" max="1532" min="1532" style="244" width="6.22"/>
    <col collapsed="false" customWidth="true" hidden="false" outlineLevel="0" max="1533" min="1533" style="244" width="8.88"/>
    <col collapsed="false" customWidth="true" hidden="false" outlineLevel="0" max="1534" min="1534" style="244" width="13.89"/>
    <col collapsed="false" customWidth="true" hidden="false" outlineLevel="0" max="1535" min="1535" style="244" width="13.22"/>
    <col collapsed="false" customWidth="true" hidden="false" outlineLevel="0" max="1536" min="1536" style="244" width="16"/>
    <col collapsed="false" customWidth="true" hidden="false" outlineLevel="0" max="1537" min="1537" style="244" width="11.66"/>
    <col collapsed="false" customWidth="true" hidden="false" outlineLevel="0" max="1538" min="1538" style="244" width="16.89"/>
    <col collapsed="false" customWidth="true" hidden="false" outlineLevel="0" max="1539" min="1539" style="244" width="13.22"/>
    <col collapsed="false" customWidth="true" hidden="false" outlineLevel="0" max="1540" min="1540" style="244" width="18.34"/>
    <col collapsed="false" customWidth="true" hidden="false" outlineLevel="0" max="1541" min="1541" style="244" width="15"/>
    <col collapsed="false" customWidth="true" hidden="false" outlineLevel="0" max="1542" min="1542" style="244" width="14.77"/>
    <col collapsed="false" customWidth="true" hidden="false" outlineLevel="0" max="1543" min="1543" style="244" width="14.66"/>
    <col collapsed="false" customWidth="true" hidden="false" outlineLevel="0" max="1544" min="1544" style="244" width="13.78"/>
    <col collapsed="false" customWidth="true" hidden="false" outlineLevel="0" max="1545" min="1545" style="244" width="14.22"/>
    <col collapsed="false" customWidth="true" hidden="false" outlineLevel="0" max="1546" min="1546" style="244" width="15.11"/>
    <col collapsed="false" customWidth="true" hidden="false" outlineLevel="0" max="1547" min="1547" style="244" width="20.44"/>
    <col collapsed="false" customWidth="true" hidden="false" outlineLevel="0" max="1548" min="1548" style="244" width="27.88"/>
    <col collapsed="false" customWidth="true" hidden="false" outlineLevel="0" max="1549" min="1549" style="244" width="6.88"/>
    <col collapsed="false" customWidth="true" hidden="false" outlineLevel="0" max="1550" min="1550" style="244" width="5"/>
    <col collapsed="false" customWidth="true" hidden="false" outlineLevel="0" max="1551" min="1551" style="244" width="8"/>
    <col collapsed="false" customWidth="true" hidden="false" outlineLevel="0" max="1552" min="1552" style="244" width="11.88"/>
    <col collapsed="false" customWidth="false" hidden="false" outlineLevel="0" max="1781" min="1553" style="244" width="9"/>
    <col collapsed="false" customWidth="true" hidden="false" outlineLevel="0" max="1782" min="1782" style="244" width="3.88"/>
    <col collapsed="false" customWidth="true" hidden="false" outlineLevel="0" max="1783" min="1783" style="244" width="16"/>
    <col collapsed="false" customWidth="true" hidden="false" outlineLevel="0" max="1784" min="1784" style="244" width="16.67"/>
    <col collapsed="false" customWidth="true" hidden="false" outlineLevel="0" max="1785" min="1785" style="244" width="13.44"/>
    <col collapsed="false" customWidth="true" hidden="false" outlineLevel="0" max="1787" min="1786" style="244" width="10.89"/>
    <col collapsed="false" customWidth="true" hidden="false" outlineLevel="0" max="1788" min="1788" style="244" width="6.22"/>
    <col collapsed="false" customWidth="true" hidden="false" outlineLevel="0" max="1789" min="1789" style="244" width="8.88"/>
    <col collapsed="false" customWidth="true" hidden="false" outlineLevel="0" max="1790" min="1790" style="244" width="13.89"/>
    <col collapsed="false" customWidth="true" hidden="false" outlineLevel="0" max="1791" min="1791" style="244" width="13.22"/>
    <col collapsed="false" customWidth="true" hidden="false" outlineLevel="0" max="1792" min="1792" style="244" width="16"/>
    <col collapsed="false" customWidth="true" hidden="false" outlineLevel="0" max="1793" min="1793" style="244" width="11.66"/>
    <col collapsed="false" customWidth="true" hidden="false" outlineLevel="0" max="1794" min="1794" style="244" width="16.89"/>
    <col collapsed="false" customWidth="true" hidden="false" outlineLevel="0" max="1795" min="1795" style="244" width="13.22"/>
    <col collapsed="false" customWidth="true" hidden="false" outlineLevel="0" max="1796" min="1796" style="244" width="18.34"/>
    <col collapsed="false" customWidth="true" hidden="false" outlineLevel="0" max="1797" min="1797" style="244" width="15"/>
    <col collapsed="false" customWidth="true" hidden="false" outlineLevel="0" max="1798" min="1798" style="244" width="14.77"/>
    <col collapsed="false" customWidth="true" hidden="false" outlineLevel="0" max="1799" min="1799" style="244" width="14.66"/>
    <col collapsed="false" customWidth="true" hidden="false" outlineLevel="0" max="1800" min="1800" style="244" width="13.78"/>
    <col collapsed="false" customWidth="true" hidden="false" outlineLevel="0" max="1801" min="1801" style="244" width="14.22"/>
    <col collapsed="false" customWidth="true" hidden="false" outlineLevel="0" max="1802" min="1802" style="244" width="15.11"/>
    <col collapsed="false" customWidth="true" hidden="false" outlineLevel="0" max="1803" min="1803" style="244" width="20.44"/>
    <col collapsed="false" customWidth="true" hidden="false" outlineLevel="0" max="1804" min="1804" style="244" width="27.88"/>
    <col collapsed="false" customWidth="true" hidden="false" outlineLevel="0" max="1805" min="1805" style="244" width="6.88"/>
    <col collapsed="false" customWidth="true" hidden="false" outlineLevel="0" max="1806" min="1806" style="244" width="5"/>
    <col collapsed="false" customWidth="true" hidden="false" outlineLevel="0" max="1807" min="1807" style="244" width="8"/>
    <col collapsed="false" customWidth="true" hidden="false" outlineLevel="0" max="1808" min="1808" style="244" width="11.88"/>
    <col collapsed="false" customWidth="false" hidden="false" outlineLevel="0" max="2037" min="1809" style="244" width="9"/>
    <col collapsed="false" customWidth="true" hidden="false" outlineLevel="0" max="2038" min="2038" style="244" width="3.88"/>
    <col collapsed="false" customWidth="true" hidden="false" outlineLevel="0" max="2039" min="2039" style="244" width="16"/>
    <col collapsed="false" customWidth="true" hidden="false" outlineLevel="0" max="2040" min="2040" style="244" width="16.67"/>
    <col collapsed="false" customWidth="true" hidden="false" outlineLevel="0" max="2041" min="2041" style="244" width="13.44"/>
    <col collapsed="false" customWidth="true" hidden="false" outlineLevel="0" max="2043" min="2042" style="244" width="10.89"/>
    <col collapsed="false" customWidth="true" hidden="false" outlineLevel="0" max="2044" min="2044" style="244" width="6.22"/>
    <col collapsed="false" customWidth="true" hidden="false" outlineLevel="0" max="2045" min="2045" style="244" width="8.88"/>
    <col collapsed="false" customWidth="true" hidden="false" outlineLevel="0" max="2046" min="2046" style="244" width="13.89"/>
    <col collapsed="false" customWidth="true" hidden="false" outlineLevel="0" max="2047" min="2047" style="244" width="13.22"/>
    <col collapsed="false" customWidth="true" hidden="false" outlineLevel="0" max="2048" min="2048" style="244" width="16"/>
    <col collapsed="false" customWidth="true" hidden="false" outlineLevel="0" max="2049" min="2049" style="244" width="11.66"/>
    <col collapsed="false" customWidth="true" hidden="false" outlineLevel="0" max="2050" min="2050" style="244" width="16.89"/>
    <col collapsed="false" customWidth="true" hidden="false" outlineLevel="0" max="2051" min="2051" style="244" width="13.22"/>
    <col collapsed="false" customWidth="true" hidden="false" outlineLevel="0" max="2052" min="2052" style="244" width="18.34"/>
    <col collapsed="false" customWidth="true" hidden="false" outlineLevel="0" max="2053" min="2053" style="244" width="15"/>
    <col collapsed="false" customWidth="true" hidden="false" outlineLevel="0" max="2054" min="2054" style="244" width="14.77"/>
    <col collapsed="false" customWidth="true" hidden="false" outlineLevel="0" max="2055" min="2055" style="244" width="14.66"/>
    <col collapsed="false" customWidth="true" hidden="false" outlineLevel="0" max="2056" min="2056" style="244" width="13.78"/>
    <col collapsed="false" customWidth="true" hidden="false" outlineLevel="0" max="2057" min="2057" style="244" width="14.22"/>
    <col collapsed="false" customWidth="true" hidden="false" outlineLevel="0" max="2058" min="2058" style="244" width="15.11"/>
    <col collapsed="false" customWidth="true" hidden="false" outlineLevel="0" max="2059" min="2059" style="244" width="20.44"/>
    <col collapsed="false" customWidth="true" hidden="false" outlineLevel="0" max="2060" min="2060" style="244" width="27.88"/>
    <col collapsed="false" customWidth="true" hidden="false" outlineLevel="0" max="2061" min="2061" style="244" width="6.88"/>
    <col collapsed="false" customWidth="true" hidden="false" outlineLevel="0" max="2062" min="2062" style="244" width="5"/>
    <col collapsed="false" customWidth="true" hidden="false" outlineLevel="0" max="2063" min="2063" style="244" width="8"/>
    <col collapsed="false" customWidth="true" hidden="false" outlineLevel="0" max="2064" min="2064" style="244" width="11.88"/>
    <col collapsed="false" customWidth="false" hidden="false" outlineLevel="0" max="2293" min="2065" style="244" width="9"/>
    <col collapsed="false" customWidth="true" hidden="false" outlineLevel="0" max="2294" min="2294" style="244" width="3.88"/>
    <col collapsed="false" customWidth="true" hidden="false" outlineLevel="0" max="2295" min="2295" style="244" width="16"/>
    <col collapsed="false" customWidth="true" hidden="false" outlineLevel="0" max="2296" min="2296" style="244" width="16.67"/>
    <col collapsed="false" customWidth="true" hidden="false" outlineLevel="0" max="2297" min="2297" style="244" width="13.44"/>
    <col collapsed="false" customWidth="true" hidden="false" outlineLevel="0" max="2299" min="2298" style="244" width="10.89"/>
    <col collapsed="false" customWidth="true" hidden="false" outlineLevel="0" max="2300" min="2300" style="244" width="6.22"/>
    <col collapsed="false" customWidth="true" hidden="false" outlineLevel="0" max="2301" min="2301" style="244" width="8.88"/>
    <col collapsed="false" customWidth="true" hidden="false" outlineLevel="0" max="2302" min="2302" style="244" width="13.89"/>
    <col collapsed="false" customWidth="true" hidden="false" outlineLevel="0" max="2303" min="2303" style="244" width="13.22"/>
    <col collapsed="false" customWidth="true" hidden="false" outlineLevel="0" max="2304" min="2304" style="244" width="16"/>
    <col collapsed="false" customWidth="true" hidden="false" outlineLevel="0" max="2305" min="2305" style="244" width="11.66"/>
    <col collapsed="false" customWidth="true" hidden="false" outlineLevel="0" max="2306" min="2306" style="244" width="16.89"/>
    <col collapsed="false" customWidth="true" hidden="false" outlineLevel="0" max="2307" min="2307" style="244" width="13.22"/>
    <col collapsed="false" customWidth="true" hidden="false" outlineLevel="0" max="2308" min="2308" style="244" width="18.34"/>
    <col collapsed="false" customWidth="true" hidden="false" outlineLevel="0" max="2309" min="2309" style="244" width="15"/>
    <col collapsed="false" customWidth="true" hidden="false" outlineLevel="0" max="2310" min="2310" style="244" width="14.77"/>
    <col collapsed="false" customWidth="true" hidden="false" outlineLevel="0" max="2311" min="2311" style="244" width="14.66"/>
    <col collapsed="false" customWidth="true" hidden="false" outlineLevel="0" max="2312" min="2312" style="244" width="13.78"/>
    <col collapsed="false" customWidth="true" hidden="false" outlineLevel="0" max="2313" min="2313" style="244" width="14.22"/>
    <col collapsed="false" customWidth="true" hidden="false" outlineLevel="0" max="2314" min="2314" style="244" width="15.11"/>
    <col collapsed="false" customWidth="true" hidden="false" outlineLevel="0" max="2315" min="2315" style="244" width="20.44"/>
    <col collapsed="false" customWidth="true" hidden="false" outlineLevel="0" max="2316" min="2316" style="244" width="27.88"/>
    <col collapsed="false" customWidth="true" hidden="false" outlineLevel="0" max="2317" min="2317" style="244" width="6.88"/>
    <col collapsed="false" customWidth="true" hidden="false" outlineLevel="0" max="2318" min="2318" style="244" width="5"/>
    <col collapsed="false" customWidth="true" hidden="false" outlineLevel="0" max="2319" min="2319" style="244" width="8"/>
    <col collapsed="false" customWidth="true" hidden="false" outlineLevel="0" max="2320" min="2320" style="244" width="11.88"/>
    <col collapsed="false" customWidth="false" hidden="false" outlineLevel="0" max="2549" min="2321" style="244" width="9"/>
    <col collapsed="false" customWidth="true" hidden="false" outlineLevel="0" max="2550" min="2550" style="244" width="3.88"/>
    <col collapsed="false" customWidth="true" hidden="false" outlineLevel="0" max="2551" min="2551" style="244" width="16"/>
    <col collapsed="false" customWidth="true" hidden="false" outlineLevel="0" max="2552" min="2552" style="244" width="16.67"/>
    <col collapsed="false" customWidth="true" hidden="false" outlineLevel="0" max="2553" min="2553" style="244" width="13.44"/>
    <col collapsed="false" customWidth="true" hidden="false" outlineLevel="0" max="2555" min="2554" style="244" width="10.89"/>
    <col collapsed="false" customWidth="true" hidden="false" outlineLevel="0" max="2556" min="2556" style="244" width="6.22"/>
    <col collapsed="false" customWidth="true" hidden="false" outlineLevel="0" max="2557" min="2557" style="244" width="8.88"/>
    <col collapsed="false" customWidth="true" hidden="false" outlineLevel="0" max="2558" min="2558" style="244" width="13.89"/>
    <col collapsed="false" customWidth="true" hidden="false" outlineLevel="0" max="2559" min="2559" style="244" width="13.22"/>
    <col collapsed="false" customWidth="true" hidden="false" outlineLevel="0" max="2560" min="2560" style="244" width="16"/>
    <col collapsed="false" customWidth="true" hidden="false" outlineLevel="0" max="2561" min="2561" style="244" width="11.66"/>
    <col collapsed="false" customWidth="true" hidden="false" outlineLevel="0" max="2562" min="2562" style="244" width="16.89"/>
    <col collapsed="false" customWidth="true" hidden="false" outlineLevel="0" max="2563" min="2563" style="244" width="13.22"/>
    <col collapsed="false" customWidth="true" hidden="false" outlineLevel="0" max="2564" min="2564" style="244" width="18.34"/>
    <col collapsed="false" customWidth="true" hidden="false" outlineLevel="0" max="2565" min="2565" style="244" width="15"/>
    <col collapsed="false" customWidth="true" hidden="false" outlineLevel="0" max="2566" min="2566" style="244" width="14.77"/>
    <col collapsed="false" customWidth="true" hidden="false" outlineLevel="0" max="2567" min="2567" style="244" width="14.66"/>
    <col collapsed="false" customWidth="true" hidden="false" outlineLevel="0" max="2568" min="2568" style="244" width="13.78"/>
    <col collapsed="false" customWidth="true" hidden="false" outlineLevel="0" max="2569" min="2569" style="244" width="14.22"/>
    <col collapsed="false" customWidth="true" hidden="false" outlineLevel="0" max="2570" min="2570" style="244" width="15.11"/>
    <col collapsed="false" customWidth="true" hidden="false" outlineLevel="0" max="2571" min="2571" style="244" width="20.44"/>
    <col collapsed="false" customWidth="true" hidden="false" outlineLevel="0" max="2572" min="2572" style="244" width="27.88"/>
    <col collapsed="false" customWidth="true" hidden="false" outlineLevel="0" max="2573" min="2573" style="244" width="6.88"/>
    <col collapsed="false" customWidth="true" hidden="false" outlineLevel="0" max="2574" min="2574" style="244" width="5"/>
    <col collapsed="false" customWidth="true" hidden="false" outlineLevel="0" max="2575" min="2575" style="244" width="8"/>
    <col collapsed="false" customWidth="true" hidden="false" outlineLevel="0" max="2576" min="2576" style="244" width="11.88"/>
    <col collapsed="false" customWidth="false" hidden="false" outlineLevel="0" max="2805" min="2577" style="244" width="9"/>
    <col collapsed="false" customWidth="true" hidden="false" outlineLevel="0" max="2806" min="2806" style="244" width="3.88"/>
    <col collapsed="false" customWidth="true" hidden="false" outlineLevel="0" max="2807" min="2807" style="244" width="16"/>
    <col collapsed="false" customWidth="true" hidden="false" outlineLevel="0" max="2808" min="2808" style="244" width="16.67"/>
    <col collapsed="false" customWidth="true" hidden="false" outlineLevel="0" max="2809" min="2809" style="244" width="13.44"/>
    <col collapsed="false" customWidth="true" hidden="false" outlineLevel="0" max="2811" min="2810" style="244" width="10.89"/>
    <col collapsed="false" customWidth="true" hidden="false" outlineLevel="0" max="2812" min="2812" style="244" width="6.22"/>
    <col collapsed="false" customWidth="true" hidden="false" outlineLevel="0" max="2813" min="2813" style="244" width="8.88"/>
    <col collapsed="false" customWidth="true" hidden="false" outlineLevel="0" max="2814" min="2814" style="244" width="13.89"/>
    <col collapsed="false" customWidth="true" hidden="false" outlineLevel="0" max="2815" min="2815" style="244" width="13.22"/>
    <col collapsed="false" customWidth="true" hidden="false" outlineLevel="0" max="2816" min="2816" style="244" width="16"/>
    <col collapsed="false" customWidth="true" hidden="false" outlineLevel="0" max="2817" min="2817" style="244" width="11.66"/>
    <col collapsed="false" customWidth="true" hidden="false" outlineLevel="0" max="2818" min="2818" style="244" width="16.89"/>
    <col collapsed="false" customWidth="true" hidden="false" outlineLevel="0" max="2819" min="2819" style="244" width="13.22"/>
    <col collapsed="false" customWidth="true" hidden="false" outlineLevel="0" max="2820" min="2820" style="244" width="18.34"/>
    <col collapsed="false" customWidth="true" hidden="false" outlineLevel="0" max="2821" min="2821" style="244" width="15"/>
    <col collapsed="false" customWidth="true" hidden="false" outlineLevel="0" max="2822" min="2822" style="244" width="14.77"/>
    <col collapsed="false" customWidth="true" hidden="false" outlineLevel="0" max="2823" min="2823" style="244" width="14.66"/>
    <col collapsed="false" customWidth="true" hidden="false" outlineLevel="0" max="2824" min="2824" style="244" width="13.78"/>
    <col collapsed="false" customWidth="true" hidden="false" outlineLevel="0" max="2825" min="2825" style="244" width="14.22"/>
    <col collapsed="false" customWidth="true" hidden="false" outlineLevel="0" max="2826" min="2826" style="244" width="15.11"/>
    <col collapsed="false" customWidth="true" hidden="false" outlineLevel="0" max="2827" min="2827" style="244" width="20.44"/>
    <col collapsed="false" customWidth="true" hidden="false" outlineLevel="0" max="2828" min="2828" style="244" width="27.88"/>
    <col collapsed="false" customWidth="true" hidden="false" outlineLevel="0" max="2829" min="2829" style="244" width="6.88"/>
    <col collapsed="false" customWidth="true" hidden="false" outlineLevel="0" max="2830" min="2830" style="244" width="5"/>
    <col collapsed="false" customWidth="true" hidden="false" outlineLevel="0" max="2831" min="2831" style="244" width="8"/>
    <col collapsed="false" customWidth="true" hidden="false" outlineLevel="0" max="2832" min="2832" style="244" width="11.88"/>
    <col collapsed="false" customWidth="false" hidden="false" outlineLevel="0" max="3061" min="2833" style="244" width="9"/>
    <col collapsed="false" customWidth="true" hidden="false" outlineLevel="0" max="3062" min="3062" style="244" width="3.88"/>
    <col collapsed="false" customWidth="true" hidden="false" outlineLevel="0" max="3063" min="3063" style="244" width="16"/>
    <col collapsed="false" customWidth="true" hidden="false" outlineLevel="0" max="3064" min="3064" style="244" width="16.67"/>
    <col collapsed="false" customWidth="true" hidden="false" outlineLevel="0" max="3065" min="3065" style="244" width="13.44"/>
    <col collapsed="false" customWidth="true" hidden="false" outlineLevel="0" max="3067" min="3066" style="244" width="10.89"/>
    <col collapsed="false" customWidth="true" hidden="false" outlineLevel="0" max="3068" min="3068" style="244" width="6.22"/>
    <col collapsed="false" customWidth="true" hidden="false" outlineLevel="0" max="3069" min="3069" style="244" width="8.88"/>
    <col collapsed="false" customWidth="true" hidden="false" outlineLevel="0" max="3070" min="3070" style="244" width="13.89"/>
    <col collapsed="false" customWidth="true" hidden="false" outlineLevel="0" max="3071" min="3071" style="244" width="13.22"/>
    <col collapsed="false" customWidth="true" hidden="false" outlineLevel="0" max="3072" min="3072" style="244" width="16"/>
    <col collapsed="false" customWidth="true" hidden="false" outlineLevel="0" max="3073" min="3073" style="244" width="11.66"/>
    <col collapsed="false" customWidth="true" hidden="false" outlineLevel="0" max="3074" min="3074" style="244" width="16.89"/>
    <col collapsed="false" customWidth="true" hidden="false" outlineLevel="0" max="3075" min="3075" style="244" width="13.22"/>
    <col collapsed="false" customWidth="true" hidden="false" outlineLevel="0" max="3076" min="3076" style="244" width="18.34"/>
    <col collapsed="false" customWidth="true" hidden="false" outlineLevel="0" max="3077" min="3077" style="244" width="15"/>
    <col collapsed="false" customWidth="true" hidden="false" outlineLevel="0" max="3078" min="3078" style="244" width="14.77"/>
    <col collapsed="false" customWidth="true" hidden="false" outlineLevel="0" max="3079" min="3079" style="244" width="14.66"/>
    <col collapsed="false" customWidth="true" hidden="false" outlineLevel="0" max="3080" min="3080" style="244" width="13.78"/>
    <col collapsed="false" customWidth="true" hidden="false" outlineLevel="0" max="3081" min="3081" style="244" width="14.22"/>
    <col collapsed="false" customWidth="true" hidden="false" outlineLevel="0" max="3082" min="3082" style="244" width="15.11"/>
    <col collapsed="false" customWidth="true" hidden="false" outlineLevel="0" max="3083" min="3083" style="244" width="20.44"/>
    <col collapsed="false" customWidth="true" hidden="false" outlineLevel="0" max="3084" min="3084" style="244" width="27.88"/>
    <col collapsed="false" customWidth="true" hidden="false" outlineLevel="0" max="3085" min="3085" style="244" width="6.88"/>
    <col collapsed="false" customWidth="true" hidden="false" outlineLevel="0" max="3086" min="3086" style="244" width="5"/>
    <col collapsed="false" customWidth="true" hidden="false" outlineLevel="0" max="3087" min="3087" style="244" width="8"/>
    <col collapsed="false" customWidth="true" hidden="false" outlineLevel="0" max="3088" min="3088" style="244" width="11.88"/>
    <col collapsed="false" customWidth="false" hidden="false" outlineLevel="0" max="3317" min="3089" style="244" width="9"/>
    <col collapsed="false" customWidth="true" hidden="false" outlineLevel="0" max="3318" min="3318" style="244" width="3.88"/>
    <col collapsed="false" customWidth="true" hidden="false" outlineLevel="0" max="3319" min="3319" style="244" width="16"/>
    <col collapsed="false" customWidth="true" hidden="false" outlineLevel="0" max="3320" min="3320" style="244" width="16.67"/>
    <col collapsed="false" customWidth="true" hidden="false" outlineLevel="0" max="3321" min="3321" style="244" width="13.44"/>
    <col collapsed="false" customWidth="true" hidden="false" outlineLevel="0" max="3323" min="3322" style="244" width="10.89"/>
    <col collapsed="false" customWidth="true" hidden="false" outlineLevel="0" max="3324" min="3324" style="244" width="6.22"/>
    <col collapsed="false" customWidth="true" hidden="false" outlineLevel="0" max="3325" min="3325" style="244" width="8.88"/>
    <col collapsed="false" customWidth="true" hidden="false" outlineLevel="0" max="3326" min="3326" style="244" width="13.89"/>
    <col collapsed="false" customWidth="true" hidden="false" outlineLevel="0" max="3327" min="3327" style="244" width="13.22"/>
    <col collapsed="false" customWidth="true" hidden="false" outlineLevel="0" max="3328" min="3328" style="244" width="16"/>
    <col collapsed="false" customWidth="true" hidden="false" outlineLevel="0" max="3329" min="3329" style="244" width="11.66"/>
    <col collapsed="false" customWidth="true" hidden="false" outlineLevel="0" max="3330" min="3330" style="244" width="16.89"/>
    <col collapsed="false" customWidth="true" hidden="false" outlineLevel="0" max="3331" min="3331" style="244" width="13.22"/>
    <col collapsed="false" customWidth="true" hidden="false" outlineLevel="0" max="3332" min="3332" style="244" width="18.34"/>
    <col collapsed="false" customWidth="true" hidden="false" outlineLevel="0" max="3333" min="3333" style="244" width="15"/>
    <col collapsed="false" customWidth="true" hidden="false" outlineLevel="0" max="3334" min="3334" style="244" width="14.77"/>
    <col collapsed="false" customWidth="true" hidden="false" outlineLevel="0" max="3335" min="3335" style="244" width="14.66"/>
    <col collapsed="false" customWidth="true" hidden="false" outlineLevel="0" max="3336" min="3336" style="244" width="13.78"/>
    <col collapsed="false" customWidth="true" hidden="false" outlineLevel="0" max="3337" min="3337" style="244" width="14.22"/>
    <col collapsed="false" customWidth="true" hidden="false" outlineLevel="0" max="3338" min="3338" style="244" width="15.11"/>
    <col collapsed="false" customWidth="true" hidden="false" outlineLevel="0" max="3339" min="3339" style="244" width="20.44"/>
    <col collapsed="false" customWidth="true" hidden="false" outlineLevel="0" max="3340" min="3340" style="244" width="27.88"/>
    <col collapsed="false" customWidth="true" hidden="false" outlineLevel="0" max="3341" min="3341" style="244" width="6.88"/>
    <col collapsed="false" customWidth="true" hidden="false" outlineLevel="0" max="3342" min="3342" style="244" width="5"/>
    <col collapsed="false" customWidth="true" hidden="false" outlineLevel="0" max="3343" min="3343" style="244" width="8"/>
    <col collapsed="false" customWidth="true" hidden="false" outlineLevel="0" max="3344" min="3344" style="244" width="11.88"/>
    <col collapsed="false" customWidth="false" hidden="false" outlineLevel="0" max="3573" min="3345" style="244" width="9"/>
    <col collapsed="false" customWidth="true" hidden="false" outlineLevel="0" max="3574" min="3574" style="244" width="3.88"/>
    <col collapsed="false" customWidth="true" hidden="false" outlineLevel="0" max="3575" min="3575" style="244" width="16"/>
    <col collapsed="false" customWidth="true" hidden="false" outlineLevel="0" max="3576" min="3576" style="244" width="16.67"/>
    <col collapsed="false" customWidth="true" hidden="false" outlineLevel="0" max="3577" min="3577" style="244" width="13.44"/>
    <col collapsed="false" customWidth="true" hidden="false" outlineLevel="0" max="3579" min="3578" style="244" width="10.89"/>
    <col collapsed="false" customWidth="true" hidden="false" outlineLevel="0" max="3580" min="3580" style="244" width="6.22"/>
    <col collapsed="false" customWidth="true" hidden="false" outlineLevel="0" max="3581" min="3581" style="244" width="8.88"/>
    <col collapsed="false" customWidth="true" hidden="false" outlineLevel="0" max="3582" min="3582" style="244" width="13.89"/>
    <col collapsed="false" customWidth="true" hidden="false" outlineLevel="0" max="3583" min="3583" style="244" width="13.22"/>
    <col collapsed="false" customWidth="true" hidden="false" outlineLevel="0" max="3584" min="3584" style="244" width="16"/>
    <col collapsed="false" customWidth="true" hidden="false" outlineLevel="0" max="3585" min="3585" style="244" width="11.66"/>
    <col collapsed="false" customWidth="true" hidden="false" outlineLevel="0" max="3586" min="3586" style="244" width="16.89"/>
    <col collapsed="false" customWidth="true" hidden="false" outlineLevel="0" max="3587" min="3587" style="244" width="13.22"/>
    <col collapsed="false" customWidth="true" hidden="false" outlineLevel="0" max="3588" min="3588" style="244" width="18.34"/>
    <col collapsed="false" customWidth="true" hidden="false" outlineLevel="0" max="3589" min="3589" style="244" width="15"/>
    <col collapsed="false" customWidth="true" hidden="false" outlineLevel="0" max="3590" min="3590" style="244" width="14.77"/>
    <col collapsed="false" customWidth="true" hidden="false" outlineLevel="0" max="3591" min="3591" style="244" width="14.66"/>
    <col collapsed="false" customWidth="true" hidden="false" outlineLevel="0" max="3592" min="3592" style="244" width="13.78"/>
    <col collapsed="false" customWidth="true" hidden="false" outlineLevel="0" max="3593" min="3593" style="244" width="14.22"/>
    <col collapsed="false" customWidth="true" hidden="false" outlineLevel="0" max="3594" min="3594" style="244" width="15.11"/>
    <col collapsed="false" customWidth="true" hidden="false" outlineLevel="0" max="3595" min="3595" style="244" width="20.44"/>
    <col collapsed="false" customWidth="true" hidden="false" outlineLevel="0" max="3596" min="3596" style="244" width="27.88"/>
    <col collapsed="false" customWidth="true" hidden="false" outlineLevel="0" max="3597" min="3597" style="244" width="6.88"/>
    <col collapsed="false" customWidth="true" hidden="false" outlineLevel="0" max="3598" min="3598" style="244" width="5"/>
    <col collapsed="false" customWidth="true" hidden="false" outlineLevel="0" max="3599" min="3599" style="244" width="8"/>
    <col collapsed="false" customWidth="true" hidden="false" outlineLevel="0" max="3600" min="3600" style="244" width="11.88"/>
    <col collapsed="false" customWidth="false" hidden="false" outlineLevel="0" max="3829" min="3601" style="244" width="9"/>
    <col collapsed="false" customWidth="true" hidden="false" outlineLevel="0" max="3830" min="3830" style="244" width="3.88"/>
    <col collapsed="false" customWidth="true" hidden="false" outlineLevel="0" max="3831" min="3831" style="244" width="16"/>
    <col collapsed="false" customWidth="true" hidden="false" outlineLevel="0" max="3832" min="3832" style="244" width="16.67"/>
    <col collapsed="false" customWidth="true" hidden="false" outlineLevel="0" max="3833" min="3833" style="244" width="13.44"/>
    <col collapsed="false" customWidth="true" hidden="false" outlineLevel="0" max="3835" min="3834" style="244" width="10.89"/>
    <col collapsed="false" customWidth="true" hidden="false" outlineLevel="0" max="3836" min="3836" style="244" width="6.22"/>
    <col collapsed="false" customWidth="true" hidden="false" outlineLevel="0" max="3837" min="3837" style="244" width="8.88"/>
    <col collapsed="false" customWidth="true" hidden="false" outlineLevel="0" max="3838" min="3838" style="244" width="13.89"/>
    <col collapsed="false" customWidth="true" hidden="false" outlineLevel="0" max="3839" min="3839" style="244" width="13.22"/>
    <col collapsed="false" customWidth="true" hidden="false" outlineLevel="0" max="3840" min="3840" style="244" width="16"/>
    <col collapsed="false" customWidth="true" hidden="false" outlineLevel="0" max="3841" min="3841" style="244" width="11.66"/>
    <col collapsed="false" customWidth="true" hidden="false" outlineLevel="0" max="3842" min="3842" style="244" width="16.89"/>
    <col collapsed="false" customWidth="true" hidden="false" outlineLevel="0" max="3843" min="3843" style="244" width="13.22"/>
    <col collapsed="false" customWidth="true" hidden="false" outlineLevel="0" max="3844" min="3844" style="244" width="18.34"/>
    <col collapsed="false" customWidth="true" hidden="false" outlineLevel="0" max="3845" min="3845" style="244" width="15"/>
    <col collapsed="false" customWidth="true" hidden="false" outlineLevel="0" max="3846" min="3846" style="244" width="14.77"/>
    <col collapsed="false" customWidth="true" hidden="false" outlineLevel="0" max="3847" min="3847" style="244" width="14.66"/>
    <col collapsed="false" customWidth="true" hidden="false" outlineLevel="0" max="3848" min="3848" style="244" width="13.78"/>
    <col collapsed="false" customWidth="true" hidden="false" outlineLevel="0" max="3849" min="3849" style="244" width="14.22"/>
    <col collapsed="false" customWidth="true" hidden="false" outlineLevel="0" max="3850" min="3850" style="244" width="15.11"/>
    <col collapsed="false" customWidth="true" hidden="false" outlineLevel="0" max="3851" min="3851" style="244" width="20.44"/>
    <col collapsed="false" customWidth="true" hidden="false" outlineLevel="0" max="3852" min="3852" style="244" width="27.88"/>
    <col collapsed="false" customWidth="true" hidden="false" outlineLevel="0" max="3853" min="3853" style="244" width="6.88"/>
    <col collapsed="false" customWidth="true" hidden="false" outlineLevel="0" max="3854" min="3854" style="244" width="5"/>
    <col collapsed="false" customWidth="true" hidden="false" outlineLevel="0" max="3855" min="3855" style="244" width="8"/>
    <col collapsed="false" customWidth="true" hidden="false" outlineLevel="0" max="3856" min="3856" style="244" width="11.88"/>
    <col collapsed="false" customWidth="false" hidden="false" outlineLevel="0" max="4085" min="3857" style="244" width="9"/>
    <col collapsed="false" customWidth="true" hidden="false" outlineLevel="0" max="4086" min="4086" style="244" width="3.88"/>
    <col collapsed="false" customWidth="true" hidden="false" outlineLevel="0" max="4087" min="4087" style="244" width="16"/>
    <col collapsed="false" customWidth="true" hidden="false" outlineLevel="0" max="4088" min="4088" style="244" width="16.67"/>
    <col collapsed="false" customWidth="true" hidden="false" outlineLevel="0" max="4089" min="4089" style="244" width="13.44"/>
    <col collapsed="false" customWidth="true" hidden="false" outlineLevel="0" max="4091" min="4090" style="244" width="10.89"/>
    <col collapsed="false" customWidth="true" hidden="false" outlineLevel="0" max="4092" min="4092" style="244" width="6.22"/>
    <col collapsed="false" customWidth="true" hidden="false" outlineLevel="0" max="4093" min="4093" style="244" width="8.88"/>
    <col collapsed="false" customWidth="true" hidden="false" outlineLevel="0" max="4094" min="4094" style="244" width="13.89"/>
    <col collapsed="false" customWidth="true" hidden="false" outlineLevel="0" max="4095" min="4095" style="244" width="13.22"/>
    <col collapsed="false" customWidth="true" hidden="false" outlineLevel="0" max="4096" min="4096" style="244" width="16"/>
    <col collapsed="false" customWidth="true" hidden="false" outlineLevel="0" max="4097" min="4097" style="244" width="11.66"/>
    <col collapsed="false" customWidth="true" hidden="false" outlineLevel="0" max="4098" min="4098" style="244" width="16.89"/>
    <col collapsed="false" customWidth="true" hidden="false" outlineLevel="0" max="4099" min="4099" style="244" width="13.22"/>
    <col collapsed="false" customWidth="true" hidden="false" outlineLevel="0" max="4100" min="4100" style="244" width="18.34"/>
    <col collapsed="false" customWidth="true" hidden="false" outlineLevel="0" max="4101" min="4101" style="244" width="15"/>
    <col collapsed="false" customWidth="true" hidden="false" outlineLevel="0" max="4102" min="4102" style="244" width="14.77"/>
    <col collapsed="false" customWidth="true" hidden="false" outlineLevel="0" max="4103" min="4103" style="244" width="14.66"/>
    <col collapsed="false" customWidth="true" hidden="false" outlineLevel="0" max="4104" min="4104" style="244" width="13.78"/>
    <col collapsed="false" customWidth="true" hidden="false" outlineLevel="0" max="4105" min="4105" style="244" width="14.22"/>
    <col collapsed="false" customWidth="true" hidden="false" outlineLevel="0" max="4106" min="4106" style="244" width="15.11"/>
    <col collapsed="false" customWidth="true" hidden="false" outlineLevel="0" max="4107" min="4107" style="244" width="20.44"/>
    <col collapsed="false" customWidth="true" hidden="false" outlineLevel="0" max="4108" min="4108" style="244" width="27.88"/>
    <col collapsed="false" customWidth="true" hidden="false" outlineLevel="0" max="4109" min="4109" style="244" width="6.88"/>
    <col collapsed="false" customWidth="true" hidden="false" outlineLevel="0" max="4110" min="4110" style="244" width="5"/>
    <col collapsed="false" customWidth="true" hidden="false" outlineLevel="0" max="4111" min="4111" style="244" width="8"/>
    <col collapsed="false" customWidth="true" hidden="false" outlineLevel="0" max="4112" min="4112" style="244" width="11.88"/>
    <col collapsed="false" customWidth="false" hidden="false" outlineLevel="0" max="4341" min="4113" style="244" width="9"/>
    <col collapsed="false" customWidth="true" hidden="false" outlineLevel="0" max="4342" min="4342" style="244" width="3.88"/>
    <col collapsed="false" customWidth="true" hidden="false" outlineLevel="0" max="4343" min="4343" style="244" width="16"/>
    <col collapsed="false" customWidth="true" hidden="false" outlineLevel="0" max="4344" min="4344" style="244" width="16.67"/>
    <col collapsed="false" customWidth="true" hidden="false" outlineLevel="0" max="4345" min="4345" style="244" width="13.44"/>
    <col collapsed="false" customWidth="true" hidden="false" outlineLevel="0" max="4347" min="4346" style="244" width="10.89"/>
    <col collapsed="false" customWidth="true" hidden="false" outlineLevel="0" max="4348" min="4348" style="244" width="6.22"/>
    <col collapsed="false" customWidth="true" hidden="false" outlineLevel="0" max="4349" min="4349" style="244" width="8.88"/>
    <col collapsed="false" customWidth="true" hidden="false" outlineLevel="0" max="4350" min="4350" style="244" width="13.89"/>
    <col collapsed="false" customWidth="true" hidden="false" outlineLevel="0" max="4351" min="4351" style="244" width="13.22"/>
    <col collapsed="false" customWidth="true" hidden="false" outlineLevel="0" max="4352" min="4352" style="244" width="16"/>
    <col collapsed="false" customWidth="true" hidden="false" outlineLevel="0" max="4353" min="4353" style="244" width="11.66"/>
    <col collapsed="false" customWidth="true" hidden="false" outlineLevel="0" max="4354" min="4354" style="244" width="16.89"/>
    <col collapsed="false" customWidth="true" hidden="false" outlineLevel="0" max="4355" min="4355" style="244" width="13.22"/>
    <col collapsed="false" customWidth="true" hidden="false" outlineLevel="0" max="4356" min="4356" style="244" width="18.34"/>
    <col collapsed="false" customWidth="true" hidden="false" outlineLevel="0" max="4357" min="4357" style="244" width="15"/>
    <col collapsed="false" customWidth="true" hidden="false" outlineLevel="0" max="4358" min="4358" style="244" width="14.77"/>
    <col collapsed="false" customWidth="true" hidden="false" outlineLevel="0" max="4359" min="4359" style="244" width="14.66"/>
    <col collapsed="false" customWidth="true" hidden="false" outlineLevel="0" max="4360" min="4360" style="244" width="13.78"/>
    <col collapsed="false" customWidth="true" hidden="false" outlineLevel="0" max="4361" min="4361" style="244" width="14.22"/>
    <col collapsed="false" customWidth="true" hidden="false" outlineLevel="0" max="4362" min="4362" style="244" width="15.11"/>
    <col collapsed="false" customWidth="true" hidden="false" outlineLevel="0" max="4363" min="4363" style="244" width="20.44"/>
    <col collapsed="false" customWidth="true" hidden="false" outlineLevel="0" max="4364" min="4364" style="244" width="27.88"/>
    <col collapsed="false" customWidth="true" hidden="false" outlineLevel="0" max="4365" min="4365" style="244" width="6.88"/>
    <col collapsed="false" customWidth="true" hidden="false" outlineLevel="0" max="4366" min="4366" style="244" width="5"/>
    <col collapsed="false" customWidth="true" hidden="false" outlineLevel="0" max="4367" min="4367" style="244" width="8"/>
    <col collapsed="false" customWidth="true" hidden="false" outlineLevel="0" max="4368" min="4368" style="244" width="11.88"/>
    <col collapsed="false" customWidth="false" hidden="false" outlineLevel="0" max="4597" min="4369" style="244" width="9"/>
    <col collapsed="false" customWidth="true" hidden="false" outlineLevel="0" max="4598" min="4598" style="244" width="3.88"/>
    <col collapsed="false" customWidth="true" hidden="false" outlineLevel="0" max="4599" min="4599" style="244" width="16"/>
    <col collapsed="false" customWidth="true" hidden="false" outlineLevel="0" max="4600" min="4600" style="244" width="16.67"/>
    <col collapsed="false" customWidth="true" hidden="false" outlineLevel="0" max="4601" min="4601" style="244" width="13.44"/>
    <col collapsed="false" customWidth="true" hidden="false" outlineLevel="0" max="4603" min="4602" style="244" width="10.89"/>
    <col collapsed="false" customWidth="true" hidden="false" outlineLevel="0" max="4604" min="4604" style="244" width="6.22"/>
    <col collapsed="false" customWidth="true" hidden="false" outlineLevel="0" max="4605" min="4605" style="244" width="8.88"/>
    <col collapsed="false" customWidth="true" hidden="false" outlineLevel="0" max="4606" min="4606" style="244" width="13.89"/>
    <col collapsed="false" customWidth="true" hidden="false" outlineLevel="0" max="4607" min="4607" style="244" width="13.22"/>
    <col collapsed="false" customWidth="true" hidden="false" outlineLevel="0" max="4608" min="4608" style="244" width="16"/>
    <col collapsed="false" customWidth="true" hidden="false" outlineLevel="0" max="4609" min="4609" style="244" width="11.66"/>
    <col collapsed="false" customWidth="true" hidden="false" outlineLevel="0" max="4610" min="4610" style="244" width="16.89"/>
    <col collapsed="false" customWidth="true" hidden="false" outlineLevel="0" max="4611" min="4611" style="244" width="13.22"/>
    <col collapsed="false" customWidth="true" hidden="false" outlineLevel="0" max="4612" min="4612" style="244" width="18.34"/>
    <col collapsed="false" customWidth="true" hidden="false" outlineLevel="0" max="4613" min="4613" style="244" width="15"/>
    <col collapsed="false" customWidth="true" hidden="false" outlineLevel="0" max="4614" min="4614" style="244" width="14.77"/>
    <col collapsed="false" customWidth="true" hidden="false" outlineLevel="0" max="4615" min="4615" style="244" width="14.66"/>
    <col collapsed="false" customWidth="true" hidden="false" outlineLevel="0" max="4616" min="4616" style="244" width="13.78"/>
    <col collapsed="false" customWidth="true" hidden="false" outlineLevel="0" max="4617" min="4617" style="244" width="14.22"/>
    <col collapsed="false" customWidth="true" hidden="false" outlineLevel="0" max="4618" min="4618" style="244" width="15.11"/>
    <col collapsed="false" customWidth="true" hidden="false" outlineLevel="0" max="4619" min="4619" style="244" width="20.44"/>
    <col collapsed="false" customWidth="true" hidden="false" outlineLevel="0" max="4620" min="4620" style="244" width="27.88"/>
    <col collapsed="false" customWidth="true" hidden="false" outlineLevel="0" max="4621" min="4621" style="244" width="6.88"/>
    <col collapsed="false" customWidth="true" hidden="false" outlineLevel="0" max="4622" min="4622" style="244" width="5"/>
    <col collapsed="false" customWidth="true" hidden="false" outlineLevel="0" max="4623" min="4623" style="244" width="8"/>
    <col collapsed="false" customWidth="true" hidden="false" outlineLevel="0" max="4624" min="4624" style="244" width="11.88"/>
    <col collapsed="false" customWidth="false" hidden="false" outlineLevel="0" max="4853" min="4625" style="244" width="9"/>
    <col collapsed="false" customWidth="true" hidden="false" outlineLevel="0" max="4854" min="4854" style="244" width="3.88"/>
    <col collapsed="false" customWidth="true" hidden="false" outlineLevel="0" max="4855" min="4855" style="244" width="16"/>
    <col collapsed="false" customWidth="true" hidden="false" outlineLevel="0" max="4856" min="4856" style="244" width="16.67"/>
    <col collapsed="false" customWidth="true" hidden="false" outlineLevel="0" max="4857" min="4857" style="244" width="13.44"/>
    <col collapsed="false" customWidth="true" hidden="false" outlineLevel="0" max="4859" min="4858" style="244" width="10.89"/>
    <col collapsed="false" customWidth="true" hidden="false" outlineLevel="0" max="4860" min="4860" style="244" width="6.22"/>
    <col collapsed="false" customWidth="true" hidden="false" outlineLevel="0" max="4861" min="4861" style="244" width="8.88"/>
    <col collapsed="false" customWidth="true" hidden="false" outlineLevel="0" max="4862" min="4862" style="244" width="13.89"/>
    <col collapsed="false" customWidth="true" hidden="false" outlineLevel="0" max="4863" min="4863" style="244" width="13.22"/>
    <col collapsed="false" customWidth="true" hidden="false" outlineLevel="0" max="4864" min="4864" style="244" width="16"/>
    <col collapsed="false" customWidth="true" hidden="false" outlineLevel="0" max="4865" min="4865" style="244" width="11.66"/>
    <col collapsed="false" customWidth="true" hidden="false" outlineLevel="0" max="4866" min="4866" style="244" width="16.89"/>
    <col collapsed="false" customWidth="true" hidden="false" outlineLevel="0" max="4867" min="4867" style="244" width="13.22"/>
    <col collapsed="false" customWidth="true" hidden="false" outlineLevel="0" max="4868" min="4868" style="244" width="18.34"/>
    <col collapsed="false" customWidth="true" hidden="false" outlineLevel="0" max="4869" min="4869" style="244" width="15"/>
    <col collapsed="false" customWidth="true" hidden="false" outlineLevel="0" max="4870" min="4870" style="244" width="14.77"/>
    <col collapsed="false" customWidth="true" hidden="false" outlineLevel="0" max="4871" min="4871" style="244" width="14.66"/>
    <col collapsed="false" customWidth="true" hidden="false" outlineLevel="0" max="4872" min="4872" style="244" width="13.78"/>
    <col collapsed="false" customWidth="true" hidden="false" outlineLevel="0" max="4873" min="4873" style="244" width="14.22"/>
    <col collapsed="false" customWidth="true" hidden="false" outlineLevel="0" max="4874" min="4874" style="244" width="15.11"/>
    <col collapsed="false" customWidth="true" hidden="false" outlineLevel="0" max="4875" min="4875" style="244" width="20.44"/>
    <col collapsed="false" customWidth="true" hidden="false" outlineLevel="0" max="4876" min="4876" style="244" width="27.88"/>
    <col collapsed="false" customWidth="true" hidden="false" outlineLevel="0" max="4877" min="4877" style="244" width="6.88"/>
    <col collapsed="false" customWidth="true" hidden="false" outlineLevel="0" max="4878" min="4878" style="244" width="5"/>
    <col collapsed="false" customWidth="true" hidden="false" outlineLevel="0" max="4879" min="4879" style="244" width="8"/>
    <col collapsed="false" customWidth="true" hidden="false" outlineLevel="0" max="4880" min="4880" style="244" width="11.88"/>
    <col collapsed="false" customWidth="false" hidden="false" outlineLevel="0" max="5109" min="4881" style="244" width="9"/>
    <col collapsed="false" customWidth="true" hidden="false" outlineLevel="0" max="5110" min="5110" style="244" width="3.88"/>
    <col collapsed="false" customWidth="true" hidden="false" outlineLevel="0" max="5111" min="5111" style="244" width="16"/>
    <col collapsed="false" customWidth="true" hidden="false" outlineLevel="0" max="5112" min="5112" style="244" width="16.67"/>
    <col collapsed="false" customWidth="true" hidden="false" outlineLevel="0" max="5113" min="5113" style="244" width="13.44"/>
    <col collapsed="false" customWidth="true" hidden="false" outlineLevel="0" max="5115" min="5114" style="244" width="10.89"/>
    <col collapsed="false" customWidth="true" hidden="false" outlineLevel="0" max="5116" min="5116" style="244" width="6.22"/>
    <col collapsed="false" customWidth="true" hidden="false" outlineLevel="0" max="5117" min="5117" style="244" width="8.88"/>
    <col collapsed="false" customWidth="true" hidden="false" outlineLevel="0" max="5118" min="5118" style="244" width="13.89"/>
    <col collapsed="false" customWidth="true" hidden="false" outlineLevel="0" max="5119" min="5119" style="244" width="13.22"/>
    <col collapsed="false" customWidth="true" hidden="false" outlineLevel="0" max="5120" min="5120" style="244" width="16"/>
    <col collapsed="false" customWidth="true" hidden="false" outlineLevel="0" max="5121" min="5121" style="244" width="11.66"/>
    <col collapsed="false" customWidth="true" hidden="false" outlineLevel="0" max="5122" min="5122" style="244" width="16.89"/>
    <col collapsed="false" customWidth="true" hidden="false" outlineLevel="0" max="5123" min="5123" style="244" width="13.22"/>
    <col collapsed="false" customWidth="true" hidden="false" outlineLevel="0" max="5124" min="5124" style="244" width="18.34"/>
    <col collapsed="false" customWidth="true" hidden="false" outlineLevel="0" max="5125" min="5125" style="244" width="15"/>
    <col collapsed="false" customWidth="true" hidden="false" outlineLevel="0" max="5126" min="5126" style="244" width="14.77"/>
    <col collapsed="false" customWidth="true" hidden="false" outlineLevel="0" max="5127" min="5127" style="244" width="14.66"/>
    <col collapsed="false" customWidth="true" hidden="false" outlineLevel="0" max="5128" min="5128" style="244" width="13.78"/>
    <col collapsed="false" customWidth="true" hidden="false" outlineLevel="0" max="5129" min="5129" style="244" width="14.22"/>
    <col collapsed="false" customWidth="true" hidden="false" outlineLevel="0" max="5130" min="5130" style="244" width="15.11"/>
    <col collapsed="false" customWidth="true" hidden="false" outlineLevel="0" max="5131" min="5131" style="244" width="20.44"/>
    <col collapsed="false" customWidth="true" hidden="false" outlineLevel="0" max="5132" min="5132" style="244" width="27.88"/>
    <col collapsed="false" customWidth="true" hidden="false" outlineLevel="0" max="5133" min="5133" style="244" width="6.88"/>
    <col collapsed="false" customWidth="true" hidden="false" outlineLevel="0" max="5134" min="5134" style="244" width="5"/>
    <col collapsed="false" customWidth="true" hidden="false" outlineLevel="0" max="5135" min="5135" style="244" width="8"/>
    <col collapsed="false" customWidth="true" hidden="false" outlineLevel="0" max="5136" min="5136" style="244" width="11.88"/>
    <col collapsed="false" customWidth="false" hidden="false" outlineLevel="0" max="5365" min="5137" style="244" width="9"/>
    <col collapsed="false" customWidth="true" hidden="false" outlineLevel="0" max="5366" min="5366" style="244" width="3.88"/>
    <col collapsed="false" customWidth="true" hidden="false" outlineLevel="0" max="5367" min="5367" style="244" width="16"/>
    <col collapsed="false" customWidth="true" hidden="false" outlineLevel="0" max="5368" min="5368" style="244" width="16.67"/>
    <col collapsed="false" customWidth="true" hidden="false" outlineLevel="0" max="5369" min="5369" style="244" width="13.44"/>
    <col collapsed="false" customWidth="true" hidden="false" outlineLevel="0" max="5371" min="5370" style="244" width="10.89"/>
    <col collapsed="false" customWidth="true" hidden="false" outlineLevel="0" max="5372" min="5372" style="244" width="6.22"/>
    <col collapsed="false" customWidth="true" hidden="false" outlineLevel="0" max="5373" min="5373" style="244" width="8.88"/>
    <col collapsed="false" customWidth="true" hidden="false" outlineLevel="0" max="5374" min="5374" style="244" width="13.89"/>
    <col collapsed="false" customWidth="true" hidden="false" outlineLevel="0" max="5375" min="5375" style="244" width="13.22"/>
    <col collapsed="false" customWidth="true" hidden="false" outlineLevel="0" max="5376" min="5376" style="244" width="16"/>
    <col collapsed="false" customWidth="true" hidden="false" outlineLevel="0" max="5377" min="5377" style="244" width="11.66"/>
    <col collapsed="false" customWidth="true" hidden="false" outlineLevel="0" max="5378" min="5378" style="244" width="16.89"/>
    <col collapsed="false" customWidth="true" hidden="false" outlineLevel="0" max="5379" min="5379" style="244" width="13.22"/>
    <col collapsed="false" customWidth="true" hidden="false" outlineLevel="0" max="5380" min="5380" style="244" width="18.34"/>
    <col collapsed="false" customWidth="true" hidden="false" outlineLevel="0" max="5381" min="5381" style="244" width="15"/>
    <col collapsed="false" customWidth="true" hidden="false" outlineLevel="0" max="5382" min="5382" style="244" width="14.77"/>
    <col collapsed="false" customWidth="true" hidden="false" outlineLevel="0" max="5383" min="5383" style="244" width="14.66"/>
    <col collapsed="false" customWidth="true" hidden="false" outlineLevel="0" max="5384" min="5384" style="244" width="13.78"/>
    <col collapsed="false" customWidth="true" hidden="false" outlineLevel="0" max="5385" min="5385" style="244" width="14.22"/>
    <col collapsed="false" customWidth="true" hidden="false" outlineLevel="0" max="5386" min="5386" style="244" width="15.11"/>
    <col collapsed="false" customWidth="true" hidden="false" outlineLevel="0" max="5387" min="5387" style="244" width="20.44"/>
    <col collapsed="false" customWidth="true" hidden="false" outlineLevel="0" max="5388" min="5388" style="244" width="27.88"/>
    <col collapsed="false" customWidth="true" hidden="false" outlineLevel="0" max="5389" min="5389" style="244" width="6.88"/>
    <col collapsed="false" customWidth="true" hidden="false" outlineLevel="0" max="5390" min="5390" style="244" width="5"/>
    <col collapsed="false" customWidth="true" hidden="false" outlineLevel="0" max="5391" min="5391" style="244" width="8"/>
    <col collapsed="false" customWidth="true" hidden="false" outlineLevel="0" max="5392" min="5392" style="244" width="11.88"/>
    <col collapsed="false" customWidth="false" hidden="false" outlineLevel="0" max="5621" min="5393" style="244" width="9"/>
    <col collapsed="false" customWidth="true" hidden="false" outlineLevel="0" max="5622" min="5622" style="244" width="3.88"/>
    <col collapsed="false" customWidth="true" hidden="false" outlineLevel="0" max="5623" min="5623" style="244" width="16"/>
    <col collapsed="false" customWidth="true" hidden="false" outlineLevel="0" max="5624" min="5624" style="244" width="16.67"/>
    <col collapsed="false" customWidth="true" hidden="false" outlineLevel="0" max="5625" min="5625" style="244" width="13.44"/>
    <col collapsed="false" customWidth="true" hidden="false" outlineLevel="0" max="5627" min="5626" style="244" width="10.89"/>
    <col collapsed="false" customWidth="true" hidden="false" outlineLevel="0" max="5628" min="5628" style="244" width="6.22"/>
    <col collapsed="false" customWidth="true" hidden="false" outlineLevel="0" max="5629" min="5629" style="244" width="8.88"/>
    <col collapsed="false" customWidth="true" hidden="false" outlineLevel="0" max="5630" min="5630" style="244" width="13.89"/>
    <col collapsed="false" customWidth="true" hidden="false" outlineLevel="0" max="5631" min="5631" style="244" width="13.22"/>
    <col collapsed="false" customWidth="true" hidden="false" outlineLevel="0" max="5632" min="5632" style="244" width="16"/>
    <col collapsed="false" customWidth="true" hidden="false" outlineLevel="0" max="5633" min="5633" style="244" width="11.66"/>
    <col collapsed="false" customWidth="true" hidden="false" outlineLevel="0" max="5634" min="5634" style="244" width="16.89"/>
    <col collapsed="false" customWidth="true" hidden="false" outlineLevel="0" max="5635" min="5635" style="244" width="13.22"/>
    <col collapsed="false" customWidth="true" hidden="false" outlineLevel="0" max="5636" min="5636" style="244" width="18.34"/>
    <col collapsed="false" customWidth="true" hidden="false" outlineLevel="0" max="5637" min="5637" style="244" width="15"/>
    <col collapsed="false" customWidth="true" hidden="false" outlineLevel="0" max="5638" min="5638" style="244" width="14.77"/>
    <col collapsed="false" customWidth="true" hidden="false" outlineLevel="0" max="5639" min="5639" style="244" width="14.66"/>
    <col collapsed="false" customWidth="true" hidden="false" outlineLevel="0" max="5640" min="5640" style="244" width="13.78"/>
    <col collapsed="false" customWidth="true" hidden="false" outlineLevel="0" max="5641" min="5641" style="244" width="14.22"/>
    <col collapsed="false" customWidth="true" hidden="false" outlineLevel="0" max="5642" min="5642" style="244" width="15.11"/>
    <col collapsed="false" customWidth="true" hidden="false" outlineLevel="0" max="5643" min="5643" style="244" width="20.44"/>
    <col collapsed="false" customWidth="true" hidden="false" outlineLevel="0" max="5644" min="5644" style="244" width="27.88"/>
    <col collapsed="false" customWidth="true" hidden="false" outlineLevel="0" max="5645" min="5645" style="244" width="6.88"/>
    <col collapsed="false" customWidth="true" hidden="false" outlineLevel="0" max="5646" min="5646" style="244" width="5"/>
    <col collapsed="false" customWidth="true" hidden="false" outlineLevel="0" max="5647" min="5647" style="244" width="8"/>
    <col collapsed="false" customWidth="true" hidden="false" outlineLevel="0" max="5648" min="5648" style="244" width="11.88"/>
    <col collapsed="false" customWidth="false" hidden="false" outlineLevel="0" max="5877" min="5649" style="244" width="9"/>
    <col collapsed="false" customWidth="true" hidden="false" outlineLevel="0" max="5878" min="5878" style="244" width="3.88"/>
    <col collapsed="false" customWidth="true" hidden="false" outlineLevel="0" max="5879" min="5879" style="244" width="16"/>
    <col collapsed="false" customWidth="true" hidden="false" outlineLevel="0" max="5880" min="5880" style="244" width="16.67"/>
    <col collapsed="false" customWidth="true" hidden="false" outlineLevel="0" max="5881" min="5881" style="244" width="13.44"/>
    <col collapsed="false" customWidth="true" hidden="false" outlineLevel="0" max="5883" min="5882" style="244" width="10.89"/>
    <col collapsed="false" customWidth="true" hidden="false" outlineLevel="0" max="5884" min="5884" style="244" width="6.22"/>
    <col collapsed="false" customWidth="true" hidden="false" outlineLevel="0" max="5885" min="5885" style="244" width="8.88"/>
    <col collapsed="false" customWidth="true" hidden="false" outlineLevel="0" max="5886" min="5886" style="244" width="13.89"/>
    <col collapsed="false" customWidth="true" hidden="false" outlineLevel="0" max="5887" min="5887" style="244" width="13.22"/>
    <col collapsed="false" customWidth="true" hidden="false" outlineLevel="0" max="5888" min="5888" style="244" width="16"/>
    <col collapsed="false" customWidth="true" hidden="false" outlineLevel="0" max="5889" min="5889" style="244" width="11.66"/>
    <col collapsed="false" customWidth="true" hidden="false" outlineLevel="0" max="5890" min="5890" style="244" width="16.89"/>
    <col collapsed="false" customWidth="true" hidden="false" outlineLevel="0" max="5891" min="5891" style="244" width="13.22"/>
    <col collapsed="false" customWidth="true" hidden="false" outlineLevel="0" max="5892" min="5892" style="244" width="18.34"/>
    <col collapsed="false" customWidth="true" hidden="false" outlineLevel="0" max="5893" min="5893" style="244" width="15"/>
    <col collapsed="false" customWidth="true" hidden="false" outlineLevel="0" max="5894" min="5894" style="244" width="14.77"/>
    <col collapsed="false" customWidth="true" hidden="false" outlineLevel="0" max="5895" min="5895" style="244" width="14.66"/>
    <col collapsed="false" customWidth="true" hidden="false" outlineLevel="0" max="5896" min="5896" style="244" width="13.78"/>
    <col collapsed="false" customWidth="true" hidden="false" outlineLevel="0" max="5897" min="5897" style="244" width="14.22"/>
    <col collapsed="false" customWidth="true" hidden="false" outlineLevel="0" max="5898" min="5898" style="244" width="15.11"/>
    <col collapsed="false" customWidth="true" hidden="false" outlineLevel="0" max="5899" min="5899" style="244" width="20.44"/>
    <col collapsed="false" customWidth="true" hidden="false" outlineLevel="0" max="5900" min="5900" style="244" width="27.88"/>
    <col collapsed="false" customWidth="true" hidden="false" outlineLevel="0" max="5901" min="5901" style="244" width="6.88"/>
    <col collapsed="false" customWidth="true" hidden="false" outlineLevel="0" max="5902" min="5902" style="244" width="5"/>
    <col collapsed="false" customWidth="true" hidden="false" outlineLevel="0" max="5903" min="5903" style="244" width="8"/>
    <col collapsed="false" customWidth="true" hidden="false" outlineLevel="0" max="5904" min="5904" style="244" width="11.88"/>
    <col collapsed="false" customWidth="false" hidden="false" outlineLevel="0" max="6133" min="5905" style="244" width="9"/>
    <col collapsed="false" customWidth="true" hidden="false" outlineLevel="0" max="6134" min="6134" style="244" width="3.88"/>
    <col collapsed="false" customWidth="true" hidden="false" outlineLevel="0" max="6135" min="6135" style="244" width="16"/>
    <col collapsed="false" customWidth="true" hidden="false" outlineLevel="0" max="6136" min="6136" style="244" width="16.67"/>
    <col collapsed="false" customWidth="true" hidden="false" outlineLevel="0" max="6137" min="6137" style="244" width="13.44"/>
    <col collapsed="false" customWidth="true" hidden="false" outlineLevel="0" max="6139" min="6138" style="244" width="10.89"/>
    <col collapsed="false" customWidth="true" hidden="false" outlineLevel="0" max="6140" min="6140" style="244" width="6.22"/>
    <col collapsed="false" customWidth="true" hidden="false" outlineLevel="0" max="6141" min="6141" style="244" width="8.88"/>
    <col collapsed="false" customWidth="true" hidden="false" outlineLevel="0" max="6142" min="6142" style="244" width="13.89"/>
    <col collapsed="false" customWidth="true" hidden="false" outlineLevel="0" max="6143" min="6143" style="244" width="13.22"/>
    <col collapsed="false" customWidth="true" hidden="false" outlineLevel="0" max="6144" min="6144" style="244" width="16"/>
    <col collapsed="false" customWidth="true" hidden="false" outlineLevel="0" max="6145" min="6145" style="244" width="11.66"/>
    <col collapsed="false" customWidth="true" hidden="false" outlineLevel="0" max="6146" min="6146" style="244" width="16.89"/>
    <col collapsed="false" customWidth="true" hidden="false" outlineLevel="0" max="6147" min="6147" style="244" width="13.22"/>
    <col collapsed="false" customWidth="true" hidden="false" outlineLevel="0" max="6148" min="6148" style="244" width="18.34"/>
    <col collapsed="false" customWidth="true" hidden="false" outlineLevel="0" max="6149" min="6149" style="244" width="15"/>
    <col collapsed="false" customWidth="true" hidden="false" outlineLevel="0" max="6150" min="6150" style="244" width="14.77"/>
    <col collapsed="false" customWidth="true" hidden="false" outlineLevel="0" max="6151" min="6151" style="244" width="14.66"/>
    <col collapsed="false" customWidth="true" hidden="false" outlineLevel="0" max="6152" min="6152" style="244" width="13.78"/>
    <col collapsed="false" customWidth="true" hidden="false" outlineLevel="0" max="6153" min="6153" style="244" width="14.22"/>
    <col collapsed="false" customWidth="true" hidden="false" outlineLevel="0" max="6154" min="6154" style="244" width="15.11"/>
    <col collapsed="false" customWidth="true" hidden="false" outlineLevel="0" max="6155" min="6155" style="244" width="20.44"/>
    <col collapsed="false" customWidth="true" hidden="false" outlineLevel="0" max="6156" min="6156" style="244" width="27.88"/>
    <col collapsed="false" customWidth="true" hidden="false" outlineLevel="0" max="6157" min="6157" style="244" width="6.88"/>
    <col collapsed="false" customWidth="true" hidden="false" outlineLevel="0" max="6158" min="6158" style="244" width="5"/>
    <col collapsed="false" customWidth="true" hidden="false" outlineLevel="0" max="6159" min="6159" style="244" width="8"/>
    <col collapsed="false" customWidth="true" hidden="false" outlineLevel="0" max="6160" min="6160" style="244" width="11.88"/>
    <col collapsed="false" customWidth="false" hidden="false" outlineLevel="0" max="6389" min="6161" style="244" width="9"/>
    <col collapsed="false" customWidth="true" hidden="false" outlineLevel="0" max="6390" min="6390" style="244" width="3.88"/>
    <col collapsed="false" customWidth="true" hidden="false" outlineLevel="0" max="6391" min="6391" style="244" width="16"/>
    <col collapsed="false" customWidth="true" hidden="false" outlineLevel="0" max="6392" min="6392" style="244" width="16.67"/>
    <col collapsed="false" customWidth="true" hidden="false" outlineLevel="0" max="6393" min="6393" style="244" width="13.44"/>
    <col collapsed="false" customWidth="true" hidden="false" outlineLevel="0" max="6395" min="6394" style="244" width="10.89"/>
    <col collapsed="false" customWidth="true" hidden="false" outlineLevel="0" max="6396" min="6396" style="244" width="6.22"/>
    <col collapsed="false" customWidth="true" hidden="false" outlineLevel="0" max="6397" min="6397" style="244" width="8.88"/>
    <col collapsed="false" customWidth="true" hidden="false" outlineLevel="0" max="6398" min="6398" style="244" width="13.89"/>
    <col collapsed="false" customWidth="true" hidden="false" outlineLevel="0" max="6399" min="6399" style="244" width="13.22"/>
    <col collapsed="false" customWidth="true" hidden="false" outlineLevel="0" max="6400" min="6400" style="244" width="16"/>
    <col collapsed="false" customWidth="true" hidden="false" outlineLevel="0" max="6401" min="6401" style="244" width="11.66"/>
    <col collapsed="false" customWidth="true" hidden="false" outlineLevel="0" max="6402" min="6402" style="244" width="16.89"/>
    <col collapsed="false" customWidth="true" hidden="false" outlineLevel="0" max="6403" min="6403" style="244" width="13.22"/>
    <col collapsed="false" customWidth="true" hidden="false" outlineLevel="0" max="6404" min="6404" style="244" width="18.34"/>
    <col collapsed="false" customWidth="true" hidden="false" outlineLevel="0" max="6405" min="6405" style="244" width="15"/>
    <col collapsed="false" customWidth="true" hidden="false" outlineLevel="0" max="6406" min="6406" style="244" width="14.77"/>
    <col collapsed="false" customWidth="true" hidden="false" outlineLevel="0" max="6407" min="6407" style="244" width="14.66"/>
    <col collapsed="false" customWidth="true" hidden="false" outlineLevel="0" max="6408" min="6408" style="244" width="13.78"/>
    <col collapsed="false" customWidth="true" hidden="false" outlineLevel="0" max="6409" min="6409" style="244" width="14.22"/>
    <col collapsed="false" customWidth="true" hidden="false" outlineLevel="0" max="6410" min="6410" style="244" width="15.11"/>
    <col collapsed="false" customWidth="true" hidden="false" outlineLevel="0" max="6411" min="6411" style="244" width="20.44"/>
    <col collapsed="false" customWidth="true" hidden="false" outlineLevel="0" max="6412" min="6412" style="244" width="27.88"/>
    <col collapsed="false" customWidth="true" hidden="false" outlineLevel="0" max="6413" min="6413" style="244" width="6.88"/>
    <col collapsed="false" customWidth="true" hidden="false" outlineLevel="0" max="6414" min="6414" style="244" width="5"/>
    <col collapsed="false" customWidth="true" hidden="false" outlineLevel="0" max="6415" min="6415" style="244" width="8"/>
    <col collapsed="false" customWidth="true" hidden="false" outlineLevel="0" max="6416" min="6416" style="244" width="11.88"/>
    <col collapsed="false" customWidth="false" hidden="false" outlineLevel="0" max="6645" min="6417" style="244" width="9"/>
    <col collapsed="false" customWidth="true" hidden="false" outlineLevel="0" max="6646" min="6646" style="244" width="3.88"/>
    <col collapsed="false" customWidth="true" hidden="false" outlineLevel="0" max="6647" min="6647" style="244" width="16"/>
    <col collapsed="false" customWidth="true" hidden="false" outlineLevel="0" max="6648" min="6648" style="244" width="16.67"/>
    <col collapsed="false" customWidth="true" hidden="false" outlineLevel="0" max="6649" min="6649" style="244" width="13.44"/>
    <col collapsed="false" customWidth="true" hidden="false" outlineLevel="0" max="6651" min="6650" style="244" width="10.89"/>
    <col collapsed="false" customWidth="true" hidden="false" outlineLevel="0" max="6652" min="6652" style="244" width="6.22"/>
    <col collapsed="false" customWidth="true" hidden="false" outlineLevel="0" max="6653" min="6653" style="244" width="8.88"/>
    <col collapsed="false" customWidth="true" hidden="false" outlineLevel="0" max="6654" min="6654" style="244" width="13.89"/>
    <col collapsed="false" customWidth="true" hidden="false" outlineLevel="0" max="6655" min="6655" style="244" width="13.22"/>
    <col collapsed="false" customWidth="true" hidden="false" outlineLevel="0" max="6656" min="6656" style="244" width="16"/>
    <col collapsed="false" customWidth="true" hidden="false" outlineLevel="0" max="6657" min="6657" style="244" width="11.66"/>
    <col collapsed="false" customWidth="true" hidden="false" outlineLevel="0" max="6658" min="6658" style="244" width="16.89"/>
    <col collapsed="false" customWidth="true" hidden="false" outlineLevel="0" max="6659" min="6659" style="244" width="13.22"/>
    <col collapsed="false" customWidth="true" hidden="false" outlineLevel="0" max="6660" min="6660" style="244" width="18.34"/>
    <col collapsed="false" customWidth="true" hidden="false" outlineLevel="0" max="6661" min="6661" style="244" width="15"/>
    <col collapsed="false" customWidth="true" hidden="false" outlineLevel="0" max="6662" min="6662" style="244" width="14.77"/>
    <col collapsed="false" customWidth="true" hidden="false" outlineLevel="0" max="6663" min="6663" style="244" width="14.66"/>
    <col collapsed="false" customWidth="true" hidden="false" outlineLevel="0" max="6664" min="6664" style="244" width="13.78"/>
    <col collapsed="false" customWidth="true" hidden="false" outlineLevel="0" max="6665" min="6665" style="244" width="14.22"/>
    <col collapsed="false" customWidth="true" hidden="false" outlineLevel="0" max="6666" min="6666" style="244" width="15.11"/>
    <col collapsed="false" customWidth="true" hidden="false" outlineLevel="0" max="6667" min="6667" style="244" width="20.44"/>
    <col collapsed="false" customWidth="true" hidden="false" outlineLevel="0" max="6668" min="6668" style="244" width="27.88"/>
    <col collapsed="false" customWidth="true" hidden="false" outlineLevel="0" max="6669" min="6669" style="244" width="6.88"/>
    <col collapsed="false" customWidth="true" hidden="false" outlineLevel="0" max="6670" min="6670" style="244" width="5"/>
    <col collapsed="false" customWidth="true" hidden="false" outlineLevel="0" max="6671" min="6671" style="244" width="8"/>
    <col collapsed="false" customWidth="true" hidden="false" outlineLevel="0" max="6672" min="6672" style="244" width="11.88"/>
    <col collapsed="false" customWidth="false" hidden="false" outlineLevel="0" max="6901" min="6673" style="244" width="9"/>
    <col collapsed="false" customWidth="true" hidden="false" outlineLevel="0" max="6902" min="6902" style="244" width="3.88"/>
    <col collapsed="false" customWidth="true" hidden="false" outlineLevel="0" max="6903" min="6903" style="244" width="16"/>
    <col collapsed="false" customWidth="true" hidden="false" outlineLevel="0" max="6904" min="6904" style="244" width="16.67"/>
    <col collapsed="false" customWidth="true" hidden="false" outlineLevel="0" max="6905" min="6905" style="244" width="13.44"/>
    <col collapsed="false" customWidth="true" hidden="false" outlineLevel="0" max="6907" min="6906" style="244" width="10.89"/>
    <col collapsed="false" customWidth="true" hidden="false" outlineLevel="0" max="6908" min="6908" style="244" width="6.22"/>
    <col collapsed="false" customWidth="true" hidden="false" outlineLevel="0" max="6909" min="6909" style="244" width="8.88"/>
    <col collapsed="false" customWidth="true" hidden="false" outlineLevel="0" max="6910" min="6910" style="244" width="13.89"/>
    <col collapsed="false" customWidth="true" hidden="false" outlineLevel="0" max="6911" min="6911" style="244" width="13.22"/>
    <col collapsed="false" customWidth="true" hidden="false" outlineLevel="0" max="6912" min="6912" style="244" width="16"/>
    <col collapsed="false" customWidth="true" hidden="false" outlineLevel="0" max="6913" min="6913" style="244" width="11.66"/>
    <col collapsed="false" customWidth="true" hidden="false" outlineLevel="0" max="6914" min="6914" style="244" width="16.89"/>
    <col collapsed="false" customWidth="true" hidden="false" outlineLevel="0" max="6915" min="6915" style="244" width="13.22"/>
    <col collapsed="false" customWidth="true" hidden="false" outlineLevel="0" max="6916" min="6916" style="244" width="18.34"/>
    <col collapsed="false" customWidth="true" hidden="false" outlineLevel="0" max="6917" min="6917" style="244" width="15"/>
    <col collapsed="false" customWidth="true" hidden="false" outlineLevel="0" max="6918" min="6918" style="244" width="14.77"/>
    <col collapsed="false" customWidth="true" hidden="false" outlineLevel="0" max="6919" min="6919" style="244" width="14.66"/>
    <col collapsed="false" customWidth="true" hidden="false" outlineLevel="0" max="6920" min="6920" style="244" width="13.78"/>
    <col collapsed="false" customWidth="true" hidden="false" outlineLevel="0" max="6921" min="6921" style="244" width="14.22"/>
    <col collapsed="false" customWidth="true" hidden="false" outlineLevel="0" max="6922" min="6922" style="244" width="15.11"/>
    <col collapsed="false" customWidth="true" hidden="false" outlineLevel="0" max="6923" min="6923" style="244" width="20.44"/>
    <col collapsed="false" customWidth="true" hidden="false" outlineLevel="0" max="6924" min="6924" style="244" width="27.88"/>
    <col collapsed="false" customWidth="true" hidden="false" outlineLevel="0" max="6925" min="6925" style="244" width="6.88"/>
    <col collapsed="false" customWidth="true" hidden="false" outlineLevel="0" max="6926" min="6926" style="244" width="5"/>
    <col collapsed="false" customWidth="true" hidden="false" outlineLevel="0" max="6927" min="6927" style="244" width="8"/>
    <col collapsed="false" customWidth="true" hidden="false" outlineLevel="0" max="6928" min="6928" style="244" width="11.88"/>
    <col collapsed="false" customWidth="false" hidden="false" outlineLevel="0" max="7157" min="6929" style="244" width="9"/>
    <col collapsed="false" customWidth="true" hidden="false" outlineLevel="0" max="7158" min="7158" style="244" width="3.88"/>
    <col collapsed="false" customWidth="true" hidden="false" outlineLevel="0" max="7159" min="7159" style="244" width="16"/>
    <col collapsed="false" customWidth="true" hidden="false" outlineLevel="0" max="7160" min="7160" style="244" width="16.67"/>
    <col collapsed="false" customWidth="true" hidden="false" outlineLevel="0" max="7161" min="7161" style="244" width="13.44"/>
    <col collapsed="false" customWidth="true" hidden="false" outlineLevel="0" max="7163" min="7162" style="244" width="10.89"/>
    <col collapsed="false" customWidth="true" hidden="false" outlineLevel="0" max="7164" min="7164" style="244" width="6.22"/>
    <col collapsed="false" customWidth="true" hidden="false" outlineLevel="0" max="7165" min="7165" style="244" width="8.88"/>
    <col collapsed="false" customWidth="true" hidden="false" outlineLevel="0" max="7166" min="7166" style="244" width="13.89"/>
    <col collapsed="false" customWidth="true" hidden="false" outlineLevel="0" max="7167" min="7167" style="244" width="13.22"/>
    <col collapsed="false" customWidth="true" hidden="false" outlineLevel="0" max="7168" min="7168" style="244" width="16"/>
    <col collapsed="false" customWidth="true" hidden="false" outlineLevel="0" max="7169" min="7169" style="244" width="11.66"/>
    <col collapsed="false" customWidth="true" hidden="false" outlineLevel="0" max="7170" min="7170" style="244" width="16.89"/>
    <col collapsed="false" customWidth="true" hidden="false" outlineLevel="0" max="7171" min="7171" style="244" width="13.22"/>
    <col collapsed="false" customWidth="true" hidden="false" outlineLevel="0" max="7172" min="7172" style="244" width="18.34"/>
    <col collapsed="false" customWidth="true" hidden="false" outlineLevel="0" max="7173" min="7173" style="244" width="15"/>
    <col collapsed="false" customWidth="true" hidden="false" outlineLevel="0" max="7174" min="7174" style="244" width="14.77"/>
    <col collapsed="false" customWidth="true" hidden="false" outlineLevel="0" max="7175" min="7175" style="244" width="14.66"/>
    <col collapsed="false" customWidth="true" hidden="false" outlineLevel="0" max="7176" min="7176" style="244" width="13.78"/>
    <col collapsed="false" customWidth="true" hidden="false" outlineLevel="0" max="7177" min="7177" style="244" width="14.22"/>
    <col collapsed="false" customWidth="true" hidden="false" outlineLevel="0" max="7178" min="7178" style="244" width="15.11"/>
    <col collapsed="false" customWidth="true" hidden="false" outlineLevel="0" max="7179" min="7179" style="244" width="20.44"/>
    <col collapsed="false" customWidth="true" hidden="false" outlineLevel="0" max="7180" min="7180" style="244" width="27.88"/>
    <col collapsed="false" customWidth="true" hidden="false" outlineLevel="0" max="7181" min="7181" style="244" width="6.88"/>
    <col collapsed="false" customWidth="true" hidden="false" outlineLevel="0" max="7182" min="7182" style="244" width="5"/>
    <col collapsed="false" customWidth="true" hidden="false" outlineLevel="0" max="7183" min="7183" style="244" width="8"/>
    <col collapsed="false" customWidth="true" hidden="false" outlineLevel="0" max="7184" min="7184" style="244" width="11.88"/>
    <col collapsed="false" customWidth="false" hidden="false" outlineLevel="0" max="7413" min="7185" style="244" width="9"/>
    <col collapsed="false" customWidth="true" hidden="false" outlineLevel="0" max="7414" min="7414" style="244" width="3.88"/>
    <col collapsed="false" customWidth="true" hidden="false" outlineLevel="0" max="7415" min="7415" style="244" width="16"/>
    <col collapsed="false" customWidth="true" hidden="false" outlineLevel="0" max="7416" min="7416" style="244" width="16.67"/>
    <col collapsed="false" customWidth="true" hidden="false" outlineLevel="0" max="7417" min="7417" style="244" width="13.44"/>
    <col collapsed="false" customWidth="true" hidden="false" outlineLevel="0" max="7419" min="7418" style="244" width="10.89"/>
    <col collapsed="false" customWidth="true" hidden="false" outlineLevel="0" max="7420" min="7420" style="244" width="6.22"/>
    <col collapsed="false" customWidth="true" hidden="false" outlineLevel="0" max="7421" min="7421" style="244" width="8.88"/>
    <col collapsed="false" customWidth="true" hidden="false" outlineLevel="0" max="7422" min="7422" style="244" width="13.89"/>
    <col collapsed="false" customWidth="true" hidden="false" outlineLevel="0" max="7423" min="7423" style="244" width="13.22"/>
    <col collapsed="false" customWidth="true" hidden="false" outlineLevel="0" max="7424" min="7424" style="244" width="16"/>
    <col collapsed="false" customWidth="true" hidden="false" outlineLevel="0" max="7425" min="7425" style="244" width="11.66"/>
    <col collapsed="false" customWidth="true" hidden="false" outlineLevel="0" max="7426" min="7426" style="244" width="16.89"/>
    <col collapsed="false" customWidth="true" hidden="false" outlineLevel="0" max="7427" min="7427" style="244" width="13.22"/>
    <col collapsed="false" customWidth="true" hidden="false" outlineLevel="0" max="7428" min="7428" style="244" width="18.34"/>
    <col collapsed="false" customWidth="true" hidden="false" outlineLevel="0" max="7429" min="7429" style="244" width="15"/>
    <col collapsed="false" customWidth="true" hidden="false" outlineLevel="0" max="7430" min="7430" style="244" width="14.77"/>
    <col collapsed="false" customWidth="true" hidden="false" outlineLevel="0" max="7431" min="7431" style="244" width="14.66"/>
    <col collapsed="false" customWidth="true" hidden="false" outlineLevel="0" max="7432" min="7432" style="244" width="13.78"/>
    <col collapsed="false" customWidth="true" hidden="false" outlineLevel="0" max="7433" min="7433" style="244" width="14.22"/>
    <col collapsed="false" customWidth="true" hidden="false" outlineLevel="0" max="7434" min="7434" style="244" width="15.11"/>
    <col collapsed="false" customWidth="true" hidden="false" outlineLevel="0" max="7435" min="7435" style="244" width="20.44"/>
    <col collapsed="false" customWidth="true" hidden="false" outlineLevel="0" max="7436" min="7436" style="244" width="27.88"/>
    <col collapsed="false" customWidth="true" hidden="false" outlineLevel="0" max="7437" min="7437" style="244" width="6.88"/>
    <col collapsed="false" customWidth="true" hidden="false" outlineLevel="0" max="7438" min="7438" style="244" width="5"/>
    <col collapsed="false" customWidth="true" hidden="false" outlineLevel="0" max="7439" min="7439" style="244" width="8"/>
    <col collapsed="false" customWidth="true" hidden="false" outlineLevel="0" max="7440" min="7440" style="244" width="11.88"/>
    <col collapsed="false" customWidth="false" hidden="false" outlineLevel="0" max="7669" min="7441" style="244" width="9"/>
    <col collapsed="false" customWidth="true" hidden="false" outlineLevel="0" max="7670" min="7670" style="244" width="3.88"/>
    <col collapsed="false" customWidth="true" hidden="false" outlineLevel="0" max="7671" min="7671" style="244" width="16"/>
    <col collapsed="false" customWidth="true" hidden="false" outlineLevel="0" max="7672" min="7672" style="244" width="16.67"/>
    <col collapsed="false" customWidth="true" hidden="false" outlineLevel="0" max="7673" min="7673" style="244" width="13.44"/>
    <col collapsed="false" customWidth="true" hidden="false" outlineLevel="0" max="7675" min="7674" style="244" width="10.89"/>
    <col collapsed="false" customWidth="true" hidden="false" outlineLevel="0" max="7676" min="7676" style="244" width="6.22"/>
    <col collapsed="false" customWidth="true" hidden="false" outlineLevel="0" max="7677" min="7677" style="244" width="8.88"/>
    <col collapsed="false" customWidth="true" hidden="false" outlineLevel="0" max="7678" min="7678" style="244" width="13.89"/>
    <col collapsed="false" customWidth="true" hidden="false" outlineLevel="0" max="7679" min="7679" style="244" width="13.22"/>
    <col collapsed="false" customWidth="true" hidden="false" outlineLevel="0" max="7680" min="7680" style="244" width="16"/>
    <col collapsed="false" customWidth="true" hidden="false" outlineLevel="0" max="7681" min="7681" style="244" width="11.66"/>
    <col collapsed="false" customWidth="true" hidden="false" outlineLevel="0" max="7682" min="7682" style="244" width="16.89"/>
    <col collapsed="false" customWidth="true" hidden="false" outlineLevel="0" max="7683" min="7683" style="244" width="13.22"/>
    <col collapsed="false" customWidth="true" hidden="false" outlineLevel="0" max="7684" min="7684" style="244" width="18.34"/>
    <col collapsed="false" customWidth="true" hidden="false" outlineLevel="0" max="7685" min="7685" style="244" width="15"/>
    <col collapsed="false" customWidth="true" hidden="false" outlineLevel="0" max="7686" min="7686" style="244" width="14.77"/>
    <col collapsed="false" customWidth="true" hidden="false" outlineLevel="0" max="7687" min="7687" style="244" width="14.66"/>
    <col collapsed="false" customWidth="true" hidden="false" outlineLevel="0" max="7688" min="7688" style="244" width="13.78"/>
    <col collapsed="false" customWidth="true" hidden="false" outlineLevel="0" max="7689" min="7689" style="244" width="14.22"/>
    <col collapsed="false" customWidth="true" hidden="false" outlineLevel="0" max="7690" min="7690" style="244" width="15.11"/>
    <col collapsed="false" customWidth="true" hidden="false" outlineLevel="0" max="7691" min="7691" style="244" width="20.44"/>
    <col collapsed="false" customWidth="true" hidden="false" outlineLevel="0" max="7692" min="7692" style="244" width="27.88"/>
    <col collapsed="false" customWidth="true" hidden="false" outlineLevel="0" max="7693" min="7693" style="244" width="6.88"/>
    <col collapsed="false" customWidth="true" hidden="false" outlineLevel="0" max="7694" min="7694" style="244" width="5"/>
    <col collapsed="false" customWidth="true" hidden="false" outlineLevel="0" max="7695" min="7695" style="244" width="8"/>
    <col collapsed="false" customWidth="true" hidden="false" outlineLevel="0" max="7696" min="7696" style="244" width="11.88"/>
    <col collapsed="false" customWidth="false" hidden="false" outlineLevel="0" max="7925" min="7697" style="244" width="9"/>
    <col collapsed="false" customWidth="true" hidden="false" outlineLevel="0" max="7926" min="7926" style="244" width="3.88"/>
    <col collapsed="false" customWidth="true" hidden="false" outlineLevel="0" max="7927" min="7927" style="244" width="16"/>
    <col collapsed="false" customWidth="true" hidden="false" outlineLevel="0" max="7928" min="7928" style="244" width="16.67"/>
    <col collapsed="false" customWidth="true" hidden="false" outlineLevel="0" max="7929" min="7929" style="244" width="13.44"/>
    <col collapsed="false" customWidth="true" hidden="false" outlineLevel="0" max="7931" min="7930" style="244" width="10.89"/>
    <col collapsed="false" customWidth="true" hidden="false" outlineLevel="0" max="7932" min="7932" style="244" width="6.22"/>
    <col collapsed="false" customWidth="true" hidden="false" outlineLevel="0" max="7933" min="7933" style="244" width="8.88"/>
    <col collapsed="false" customWidth="true" hidden="false" outlineLevel="0" max="7934" min="7934" style="244" width="13.89"/>
    <col collapsed="false" customWidth="true" hidden="false" outlineLevel="0" max="7935" min="7935" style="244" width="13.22"/>
    <col collapsed="false" customWidth="true" hidden="false" outlineLevel="0" max="7936" min="7936" style="244" width="16"/>
    <col collapsed="false" customWidth="true" hidden="false" outlineLevel="0" max="7937" min="7937" style="244" width="11.66"/>
    <col collapsed="false" customWidth="true" hidden="false" outlineLevel="0" max="7938" min="7938" style="244" width="16.89"/>
    <col collapsed="false" customWidth="true" hidden="false" outlineLevel="0" max="7939" min="7939" style="244" width="13.22"/>
    <col collapsed="false" customWidth="true" hidden="false" outlineLevel="0" max="7940" min="7940" style="244" width="18.34"/>
    <col collapsed="false" customWidth="true" hidden="false" outlineLevel="0" max="7941" min="7941" style="244" width="15"/>
    <col collapsed="false" customWidth="true" hidden="false" outlineLevel="0" max="7942" min="7942" style="244" width="14.77"/>
    <col collapsed="false" customWidth="true" hidden="false" outlineLevel="0" max="7943" min="7943" style="244" width="14.66"/>
    <col collapsed="false" customWidth="true" hidden="false" outlineLevel="0" max="7944" min="7944" style="244" width="13.78"/>
    <col collapsed="false" customWidth="true" hidden="false" outlineLevel="0" max="7945" min="7945" style="244" width="14.22"/>
    <col collapsed="false" customWidth="true" hidden="false" outlineLevel="0" max="7946" min="7946" style="244" width="15.11"/>
    <col collapsed="false" customWidth="true" hidden="false" outlineLevel="0" max="7947" min="7947" style="244" width="20.44"/>
    <col collapsed="false" customWidth="true" hidden="false" outlineLevel="0" max="7948" min="7948" style="244" width="27.88"/>
    <col collapsed="false" customWidth="true" hidden="false" outlineLevel="0" max="7949" min="7949" style="244" width="6.88"/>
    <col collapsed="false" customWidth="true" hidden="false" outlineLevel="0" max="7950" min="7950" style="244" width="5"/>
    <col collapsed="false" customWidth="true" hidden="false" outlineLevel="0" max="7951" min="7951" style="244" width="8"/>
    <col collapsed="false" customWidth="true" hidden="false" outlineLevel="0" max="7952" min="7952" style="244" width="11.88"/>
    <col collapsed="false" customWidth="false" hidden="false" outlineLevel="0" max="8181" min="7953" style="244" width="9"/>
    <col collapsed="false" customWidth="true" hidden="false" outlineLevel="0" max="8182" min="8182" style="244" width="3.88"/>
    <col collapsed="false" customWidth="true" hidden="false" outlineLevel="0" max="8183" min="8183" style="244" width="16"/>
    <col collapsed="false" customWidth="true" hidden="false" outlineLevel="0" max="8184" min="8184" style="244" width="16.67"/>
    <col collapsed="false" customWidth="true" hidden="false" outlineLevel="0" max="8185" min="8185" style="244" width="13.44"/>
    <col collapsed="false" customWidth="true" hidden="false" outlineLevel="0" max="8187" min="8186" style="244" width="10.89"/>
    <col collapsed="false" customWidth="true" hidden="false" outlineLevel="0" max="8188" min="8188" style="244" width="6.22"/>
    <col collapsed="false" customWidth="true" hidden="false" outlineLevel="0" max="8189" min="8189" style="244" width="8.88"/>
    <col collapsed="false" customWidth="true" hidden="false" outlineLevel="0" max="8190" min="8190" style="244" width="13.89"/>
    <col collapsed="false" customWidth="true" hidden="false" outlineLevel="0" max="8191" min="8191" style="244" width="13.22"/>
    <col collapsed="false" customWidth="true" hidden="false" outlineLevel="0" max="8192" min="8192" style="244" width="16"/>
    <col collapsed="false" customWidth="true" hidden="false" outlineLevel="0" max="8193" min="8193" style="244" width="11.66"/>
    <col collapsed="false" customWidth="true" hidden="false" outlineLevel="0" max="8194" min="8194" style="244" width="16.89"/>
    <col collapsed="false" customWidth="true" hidden="false" outlineLevel="0" max="8195" min="8195" style="244" width="13.22"/>
    <col collapsed="false" customWidth="true" hidden="false" outlineLevel="0" max="8196" min="8196" style="244" width="18.34"/>
    <col collapsed="false" customWidth="true" hidden="false" outlineLevel="0" max="8197" min="8197" style="244" width="15"/>
    <col collapsed="false" customWidth="true" hidden="false" outlineLevel="0" max="8198" min="8198" style="244" width="14.77"/>
    <col collapsed="false" customWidth="true" hidden="false" outlineLevel="0" max="8199" min="8199" style="244" width="14.66"/>
    <col collapsed="false" customWidth="true" hidden="false" outlineLevel="0" max="8200" min="8200" style="244" width="13.78"/>
    <col collapsed="false" customWidth="true" hidden="false" outlineLevel="0" max="8201" min="8201" style="244" width="14.22"/>
    <col collapsed="false" customWidth="true" hidden="false" outlineLevel="0" max="8202" min="8202" style="244" width="15.11"/>
    <col collapsed="false" customWidth="true" hidden="false" outlineLevel="0" max="8203" min="8203" style="244" width="20.44"/>
    <col collapsed="false" customWidth="true" hidden="false" outlineLevel="0" max="8204" min="8204" style="244" width="27.88"/>
    <col collapsed="false" customWidth="true" hidden="false" outlineLevel="0" max="8205" min="8205" style="244" width="6.88"/>
    <col collapsed="false" customWidth="true" hidden="false" outlineLevel="0" max="8206" min="8206" style="244" width="5"/>
    <col collapsed="false" customWidth="true" hidden="false" outlineLevel="0" max="8207" min="8207" style="244" width="8"/>
    <col collapsed="false" customWidth="true" hidden="false" outlineLevel="0" max="8208" min="8208" style="244" width="11.88"/>
    <col collapsed="false" customWidth="false" hidden="false" outlineLevel="0" max="8437" min="8209" style="244" width="9"/>
    <col collapsed="false" customWidth="true" hidden="false" outlineLevel="0" max="8438" min="8438" style="244" width="3.88"/>
    <col collapsed="false" customWidth="true" hidden="false" outlineLevel="0" max="8439" min="8439" style="244" width="16"/>
    <col collapsed="false" customWidth="true" hidden="false" outlineLevel="0" max="8440" min="8440" style="244" width="16.67"/>
    <col collapsed="false" customWidth="true" hidden="false" outlineLevel="0" max="8441" min="8441" style="244" width="13.44"/>
    <col collapsed="false" customWidth="true" hidden="false" outlineLevel="0" max="8443" min="8442" style="244" width="10.89"/>
    <col collapsed="false" customWidth="true" hidden="false" outlineLevel="0" max="8444" min="8444" style="244" width="6.22"/>
    <col collapsed="false" customWidth="true" hidden="false" outlineLevel="0" max="8445" min="8445" style="244" width="8.88"/>
    <col collapsed="false" customWidth="true" hidden="false" outlineLevel="0" max="8446" min="8446" style="244" width="13.89"/>
    <col collapsed="false" customWidth="true" hidden="false" outlineLevel="0" max="8447" min="8447" style="244" width="13.22"/>
    <col collapsed="false" customWidth="true" hidden="false" outlineLevel="0" max="8448" min="8448" style="244" width="16"/>
    <col collapsed="false" customWidth="true" hidden="false" outlineLevel="0" max="8449" min="8449" style="244" width="11.66"/>
    <col collapsed="false" customWidth="true" hidden="false" outlineLevel="0" max="8450" min="8450" style="244" width="16.89"/>
    <col collapsed="false" customWidth="true" hidden="false" outlineLevel="0" max="8451" min="8451" style="244" width="13.22"/>
    <col collapsed="false" customWidth="true" hidden="false" outlineLevel="0" max="8452" min="8452" style="244" width="18.34"/>
    <col collapsed="false" customWidth="true" hidden="false" outlineLevel="0" max="8453" min="8453" style="244" width="15"/>
    <col collapsed="false" customWidth="true" hidden="false" outlineLevel="0" max="8454" min="8454" style="244" width="14.77"/>
    <col collapsed="false" customWidth="true" hidden="false" outlineLevel="0" max="8455" min="8455" style="244" width="14.66"/>
    <col collapsed="false" customWidth="true" hidden="false" outlineLevel="0" max="8456" min="8456" style="244" width="13.78"/>
    <col collapsed="false" customWidth="true" hidden="false" outlineLevel="0" max="8457" min="8457" style="244" width="14.22"/>
    <col collapsed="false" customWidth="true" hidden="false" outlineLevel="0" max="8458" min="8458" style="244" width="15.11"/>
    <col collapsed="false" customWidth="true" hidden="false" outlineLevel="0" max="8459" min="8459" style="244" width="20.44"/>
    <col collapsed="false" customWidth="true" hidden="false" outlineLevel="0" max="8460" min="8460" style="244" width="27.88"/>
    <col collapsed="false" customWidth="true" hidden="false" outlineLevel="0" max="8461" min="8461" style="244" width="6.88"/>
    <col collapsed="false" customWidth="true" hidden="false" outlineLevel="0" max="8462" min="8462" style="244" width="5"/>
    <col collapsed="false" customWidth="true" hidden="false" outlineLevel="0" max="8463" min="8463" style="244" width="8"/>
    <col collapsed="false" customWidth="true" hidden="false" outlineLevel="0" max="8464" min="8464" style="244" width="11.88"/>
    <col collapsed="false" customWidth="false" hidden="false" outlineLevel="0" max="8693" min="8465" style="244" width="9"/>
    <col collapsed="false" customWidth="true" hidden="false" outlineLevel="0" max="8694" min="8694" style="244" width="3.88"/>
    <col collapsed="false" customWidth="true" hidden="false" outlineLevel="0" max="8695" min="8695" style="244" width="16"/>
    <col collapsed="false" customWidth="true" hidden="false" outlineLevel="0" max="8696" min="8696" style="244" width="16.67"/>
    <col collapsed="false" customWidth="true" hidden="false" outlineLevel="0" max="8697" min="8697" style="244" width="13.44"/>
    <col collapsed="false" customWidth="true" hidden="false" outlineLevel="0" max="8699" min="8698" style="244" width="10.89"/>
    <col collapsed="false" customWidth="true" hidden="false" outlineLevel="0" max="8700" min="8700" style="244" width="6.22"/>
    <col collapsed="false" customWidth="true" hidden="false" outlineLevel="0" max="8701" min="8701" style="244" width="8.88"/>
    <col collapsed="false" customWidth="true" hidden="false" outlineLevel="0" max="8702" min="8702" style="244" width="13.89"/>
    <col collapsed="false" customWidth="true" hidden="false" outlineLevel="0" max="8703" min="8703" style="244" width="13.22"/>
    <col collapsed="false" customWidth="true" hidden="false" outlineLevel="0" max="8704" min="8704" style="244" width="16"/>
    <col collapsed="false" customWidth="true" hidden="false" outlineLevel="0" max="8705" min="8705" style="244" width="11.66"/>
    <col collapsed="false" customWidth="true" hidden="false" outlineLevel="0" max="8706" min="8706" style="244" width="16.89"/>
    <col collapsed="false" customWidth="true" hidden="false" outlineLevel="0" max="8707" min="8707" style="244" width="13.22"/>
    <col collapsed="false" customWidth="true" hidden="false" outlineLevel="0" max="8708" min="8708" style="244" width="18.34"/>
    <col collapsed="false" customWidth="true" hidden="false" outlineLevel="0" max="8709" min="8709" style="244" width="15"/>
    <col collapsed="false" customWidth="true" hidden="false" outlineLevel="0" max="8710" min="8710" style="244" width="14.77"/>
    <col collapsed="false" customWidth="true" hidden="false" outlineLevel="0" max="8711" min="8711" style="244" width="14.66"/>
    <col collapsed="false" customWidth="true" hidden="false" outlineLevel="0" max="8712" min="8712" style="244" width="13.78"/>
    <col collapsed="false" customWidth="true" hidden="false" outlineLevel="0" max="8713" min="8713" style="244" width="14.22"/>
    <col collapsed="false" customWidth="true" hidden="false" outlineLevel="0" max="8714" min="8714" style="244" width="15.11"/>
    <col collapsed="false" customWidth="true" hidden="false" outlineLevel="0" max="8715" min="8715" style="244" width="20.44"/>
    <col collapsed="false" customWidth="true" hidden="false" outlineLevel="0" max="8716" min="8716" style="244" width="27.88"/>
    <col collapsed="false" customWidth="true" hidden="false" outlineLevel="0" max="8717" min="8717" style="244" width="6.88"/>
    <col collapsed="false" customWidth="true" hidden="false" outlineLevel="0" max="8718" min="8718" style="244" width="5"/>
    <col collapsed="false" customWidth="true" hidden="false" outlineLevel="0" max="8719" min="8719" style="244" width="8"/>
    <col collapsed="false" customWidth="true" hidden="false" outlineLevel="0" max="8720" min="8720" style="244" width="11.88"/>
    <col collapsed="false" customWidth="false" hidden="false" outlineLevel="0" max="8949" min="8721" style="244" width="9"/>
    <col collapsed="false" customWidth="true" hidden="false" outlineLevel="0" max="8950" min="8950" style="244" width="3.88"/>
    <col collapsed="false" customWidth="true" hidden="false" outlineLevel="0" max="8951" min="8951" style="244" width="16"/>
    <col collapsed="false" customWidth="true" hidden="false" outlineLevel="0" max="8952" min="8952" style="244" width="16.67"/>
    <col collapsed="false" customWidth="true" hidden="false" outlineLevel="0" max="8953" min="8953" style="244" width="13.44"/>
    <col collapsed="false" customWidth="true" hidden="false" outlineLevel="0" max="8955" min="8954" style="244" width="10.89"/>
    <col collapsed="false" customWidth="true" hidden="false" outlineLevel="0" max="8956" min="8956" style="244" width="6.22"/>
    <col collapsed="false" customWidth="true" hidden="false" outlineLevel="0" max="8957" min="8957" style="244" width="8.88"/>
    <col collapsed="false" customWidth="true" hidden="false" outlineLevel="0" max="8958" min="8958" style="244" width="13.89"/>
    <col collapsed="false" customWidth="true" hidden="false" outlineLevel="0" max="8959" min="8959" style="244" width="13.22"/>
    <col collapsed="false" customWidth="true" hidden="false" outlineLevel="0" max="8960" min="8960" style="244" width="16"/>
    <col collapsed="false" customWidth="true" hidden="false" outlineLevel="0" max="8961" min="8961" style="244" width="11.66"/>
    <col collapsed="false" customWidth="true" hidden="false" outlineLevel="0" max="8962" min="8962" style="244" width="16.89"/>
    <col collapsed="false" customWidth="true" hidden="false" outlineLevel="0" max="8963" min="8963" style="244" width="13.22"/>
    <col collapsed="false" customWidth="true" hidden="false" outlineLevel="0" max="8964" min="8964" style="244" width="18.34"/>
    <col collapsed="false" customWidth="true" hidden="false" outlineLevel="0" max="8965" min="8965" style="244" width="15"/>
    <col collapsed="false" customWidth="true" hidden="false" outlineLevel="0" max="8966" min="8966" style="244" width="14.77"/>
    <col collapsed="false" customWidth="true" hidden="false" outlineLevel="0" max="8967" min="8967" style="244" width="14.66"/>
    <col collapsed="false" customWidth="true" hidden="false" outlineLevel="0" max="8968" min="8968" style="244" width="13.78"/>
    <col collapsed="false" customWidth="true" hidden="false" outlineLevel="0" max="8969" min="8969" style="244" width="14.22"/>
    <col collapsed="false" customWidth="true" hidden="false" outlineLevel="0" max="8970" min="8970" style="244" width="15.11"/>
    <col collapsed="false" customWidth="true" hidden="false" outlineLevel="0" max="8971" min="8971" style="244" width="20.44"/>
    <col collapsed="false" customWidth="true" hidden="false" outlineLevel="0" max="8972" min="8972" style="244" width="27.88"/>
    <col collapsed="false" customWidth="true" hidden="false" outlineLevel="0" max="8973" min="8973" style="244" width="6.88"/>
    <col collapsed="false" customWidth="true" hidden="false" outlineLevel="0" max="8974" min="8974" style="244" width="5"/>
    <col collapsed="false" customWidth="true" hidden="false" outlineLevel="0" max="8975" min="8975" style="244" width="8"/>
    <col collapsed="false" customWidth="true" hidden="false" outlineLevel="0" max="8976" min="8976" style="244" width="11.88"/>
    <col collapsed="false" customWidth="false" hidden="false" outlineLevel="0" max="9205" min="8977" style="244" width="9"/>
    <col collapsed="false" customWidth="true" hidden="false" outlineLevel="0" max="9206" min="9206" style="244" width="3.88"/>
    <col collapsed="false" customWidth="true" hidden="false" outlineLevel="0" max="9207" min="9207" style="244" width="16"/>
    <col collapsed="false" customWidth="true" hidden="false" outlineLevel="0" max="9208" min="9208" style="244" width="16.67"/>
    <col collapsed="false" customWidth="true" hidden="false" outlineLevel="0" max="9209" min="9209" style="244" width="13.44"/>
    <col collapsed="false" customWidth="true" hidden="false" outlineLevel="0" max="9211" min="9210" style="244" width="10.89"/>
    <col collapsed="false" customWidth="true" hidden="false" outlineLevel="0" max="9212" min="9212" style="244" width="6.22"/>
    <col collapsed="false" customWidth="true" hidden="false" outlineLevel="0" max="9213" min="9213" style="244" width="8.88"/>
    <col collapsed="false" customWidth="true" hidden="false" outlineLevel="0" max="9214" min="9214" style="244" width="13.89"/>
    <col collapsed="false" customWidth="true" hidden="false" outlineLevel="0" max="9215" min="9215" style="244" width="13.22"/>
    <col collapsed="false" customWidth="true" hidden="false" outlineLevel="0" max="9216" min="9216" style="244" width="16"/>
    <col collapsed="false" customWidth="true" hidden="false" outlineLevel="0" max="9217" min="9217" style="244" width="11.66"/>
    <col collapsed="false" customWidth="true" hidden="false" outlineLevel="0" max="9218" min="9218" style="244" width="16.89"/>
    <col collapsed="false" customWidth="true" hidden="false" outlineLevel="0" max="9219" min="9219" style="244" width="13.22"/>
    <col collapsed="false" customWidth="true" hidden="false" outlineLevel="0" max="9220" min="9220" style="244" width="18.34"/>
    <col collapsed="false" customWidth="true" hidden="false" outlineLevel="0" max="9221" min="9221" style="244" width="15"/>
    <col collapsed="false" customWidth="true" hidden="false" outlineLevel="0" max="9222" min="9222" style="244" width="14.77"/>
    <col collapsed="false" customWidth="true" hidden="false" outlineLevel="0" max="9223" min="9223" style="244" width="14.66"/>
    <col collapsed="false" customWidth="true" hidden="false" outlineLevel="0" max="9224" min="9224" style="244" width="13.78"/>
    <col collapsed="false" customWidth="true" hidden="false" outlineLevel="0" max="9225" min="9225" style="244" width="14.22"/>
    <col collapsed="false" customWidth="true" hidden="false" outlineLevel="0" max="9226" min="9226" style="244" width="15.11"/>
    <col collapsed="false" customWidth="true" hidden="false" outlineLevel="0" max="9227" min="9227" style="244" width="20.44"/>
    <col collapsed="false" customWidth="true" hidden="false" outlineLevel="0" max="9228" min="9228" style="244" width="27.88"/>
    <col collapsed="false" customWidth="true" hidden="false" outlineLevel="0" max="9229" min="9229" style="244" width="6.88"/>
    <col collapsed="false" customWidth="true" hidden="false" outlineLevel="0" max="9230" min="9230" style="244" width="5"/>
    <col collapsed="false" customWidth="true" hidden="false" outlineLevel="0" max="9231" min="9231" style="244" width="8"/>
    <col collapsed="false" customWidth="true" hidden="false" outlineLevel="0" max="9232" min="9232" style="244" width="11.88"/>
    <col collapsed="false" customWidth="false" hidden="false" outlineLevel="0" max="9461" min="9233" style="244" width="9"/>
    <col collapsed="false" customWidth="true" hidden="false" outlineLevel="0" max="9462" min="9462" style="244" width="3.88"/>
    <col collapsed="false" customWidth="true" hidden="false" outlineLevel="0" max="9463" min="9463" style="244" width="16"/>
    <col collapsed="false" customWidth="true" hidden="false" outlineLevel="0" max="9464" min="9464" style="244" width="16.67"/>
    <col collapsed="false" customWidth="true" hidden="false" outlineLevel="0" max="9465" min="9465" style="244" width="13.44"/>
    <col collapsed="false" customWidth="true" hidden="false" outlineLevel="0" max="9467" min="9466" style="244" width="10.89"/>
    <col collapsed="false" customWidth="true" hidden="false" outlineLevel="0" max="9468" min="9468" style="244" width="6.22"/>
    <col collapsed="false" customWidth="true" hidden="false" outlineLevel="0" max="9469" min="9469" style="244" width="8.88"/>
    <col collapsed="false" customWidth="true" hidden="false" outlineLevel="0" max="9470" min="9470" style="244" width="13.89"/>
    <col collapsed="false" customWidth="true" hidden="false" outlineLevel="0" max="9471" min="9471" style="244" width="13.22"/>
    <col collapsed="false" customWidth="true" hidden="false" outlineLevel="0" max="9472" min="9472" style="244" width="16"/>
    <col collapsed="false" customWidth="true" hidden="false" outlineLevel="0" max="9473" min="9473" style="244" width="11.66"/>
    <col collapsed="false" customWidth="true" hidden="false" outlineLevel="0" max="9474" min="9474" style="244" width="16.89"/>
    <col collapsed="false" customWidth="true" hidden="false" outlineLevel="0" max="9475" min="9475" style="244" width="13.22"/>
    <col collapsed="false" customWidth="true" hidden="false" outlineLevel="0" max="9476" min="9476" style="244" width="18.34"/>
    <col collapsed="false" customWidth="true" hidden="false" outlineLevel="0" max="9477" min="9477" style="244" width="15"/>
    <col collapsed="false" customWidth="true" hidden="false" outlineLevel="0" max="9478" min="9478" style="244" width="14.77"/>
    <col collapsed="false" customWidth="true" hidden="false" outlineLevel="0" max="9479" min="9479" style="244" width="14.66"/>
    <col collapsed="false" customWidth="true" hidden="false" outlineLevel="0" max="9480" min="9480" style="244" width="13.78"/>
    <col collapsed="false" customWidth="true" hidden="false" outlineLevel="0" max="9481" min="9481" style="244" width="14.22"/>
    <col collapsed="false" customWidth="true" hidden="false" outlineLevel="0" max="9482" min="9482" style="244" width="15.11"/>
    <col collapsed="false" customWidth="true" hidden="false" outlineLevel="0" max="9483" min="9483" style="244" width="20.44"/>
    <col collapsed="false" customWidth="true" hidden="false" outlineLevel="0" max="9484" min="9484" style="244" width="27.88"/>
    <col collapsed="false" customWidth="true" hidden="false" outlineLevel="0" max="9485" min="9485" style="244" width="6.88"/>
    <col collapsed="false" customWidth="true" hidden="false" outlineLevel="0" max="9486" min="9486" style="244" width="5"/>
    <col collapsed="false" customWidth="true" hidden="false" outlineLevel="0" max="9487" min="9487" style="244" width="8"/>
    <col collapsed="false" customWidth="true" hidden="false" outlineLevel="0" max="9488" min="9488" style="244" width="11.88"/>
    <col collapsed="false" customWidth="false" hidden="false" outlineLevel="0" max="9717" min="9489" style="244" width="9"/>
    <col collapsed="false" customWidth="true" hidden="false" outlineLevel="0" max="9718" min="9718" style="244" width="3.88"/>
    <col collapsed="false" customWidth="true" hidden="false" outlineLevel="0" max="9719" min="9719" style="244" width="16"/>
    <col collapsed="false" customWidth="true" hidden="false" outlineLevel="0" max="9720" min="9720" style="244" width="16.67"/>
    <col collapsed="false" customWidth="true" hidden="false" outlineLevel="0" max="9721" min="9721" style="244" width="13.44"/>
    <col collapsed="false" customWidth="true" hidden="false" outlineLevel="0" max="9723" min="9722" style="244" width="10.89"/>
    <col collapsed="false" customWidth="true" hidden="false" outlineLevel="0" max="9724" min="9724" style="244" width="6.22"/>
    <col collapsed="false" customWidth="true" hidden="false" outlineLevel="0" max="9725" min="9725" style="244" width="8.88"/>
    <col collapsed="false" customWidth="true" hidden="false" outlineLevel="0" max="9726" min="9726" style="244" width="13.89"/>
    <col collapsed="false" customWidth="true" hidden="false" outlineLevel="0" max="9727" min="9727" style="244" width="13.22"/>
    <col collapsed="false" customWidth="true" hidden="false" outlineLevel="0" max="9728" min="9728" style="244" width="16"/>
    <col collapsed="false" customWidth="true" hidden="false" outlineLevel="0" max="9729" min="9729" style="244" width="11.66"/>
    <col collapsed="false" customWidth="true" hidden="false" outlineLevel="0" max="9730" min="9730" style="244" width="16.89"/>
    <col collapsed="false" customWidth="true" hidden="false" outlineLevel="0" max="9731" min="9731" style="244" width="13.22"/>
    <col collapsed="false" customWidth="true" hidden="false" outlineLevel="0" max="9732" min="9732" style="244" width="18.34"/>
    <col collapsed="false" customWidth="true" hidden="false" outlineLevel="0" max="9733" min="9733" style="244" width="15"/>
    <col collapsed="false" customWidth="true" hidden="false" outlineLevel="0" max="9734" min="9734" style="244" width="14.77"/>
    <col collapsed="false" customWidth="true" hidden="false" outlineLevel="0" max="9735" min="9735" style="244" width="14.66"/>
    <col collapsed="false" customWidth="true" hidden="false" outlineLevel="0" max="9736" min="9736" style="244" width="13.78"/>
    <col collapsed="false" customWidth="true" hidden="false" outlineLevel="0" max="9737" min="9737" style="244" width="14.22"/>
    <col collapsed="false" customWidth="true" hidden="false" outlineLevel="0" max="9738" min="9738" style="244" width="15.11"/>
    <col collapsed="false" customWidth="true" hidden="false" outlineLevel="0" max="9739" min="9739" style="244" width="20.44"/>
    <col collapsed="false" customWidth="true" hidden="false" outlineLevel="0" max="9740" min="9740" style="244" width="27.88"/>
    <col collapsed="false" customWidth="true" hidden="false" outlineLevel="0" max="9741" min="9741" style="244" width="6.88"/>
    <col collapsed="false" customWidth="true" hidden="false" outlineLevel="0" max="9742" min="9742" style="244" width="5"/>
    <col collapsed="false" customWidth="true" hidden="false" outlineLevel="0" max="9743" min="9743" style="244" width="8"/>
    <col collapsed="false" customWidth="true" hidden="false" outlineLevel="0" max="9744" min="9744" style="244" width="11.88"/>
    <col collapsed="false" customWidth="false" hidden="false" outlineLevel="0" max="9973" min="9745" style="244" width="9"/>
    <col collapsed="false" customWidth="true" hidden="false" outlineLevel="0" max="9974" min="9974" style="244" width="3.88"/>
    <col collapsed="false" customWidth="true" hidden="false" outlineLevel="0" max="9975" min="9975" style="244" width="16"/>
    <col collapsed="false" customWidth="true" hidden="false" outlineLevel="0" max="9976" min="9976" style="244" width="16.67"/>
    <col collapsed="false" customWidth="true" hidden="false" outlineLevel="0" max="9977" min="9977" style="244" width="13.44"/>
    <col collapsed="false" customWidth="true" hidden="false" outlineLevel="0" max="9979" min="9978" style="244" width="10.89"/>
    <col collapsed="false" customWidth="true" hidden="false" outlineLevel="0" max="9980" min="9980" style="244" width="6.22"/>
    <col collapsed="false" customWidth="true" hidden="false" outlineLevel="0" max="9981" min="9981" style="244" width="8.88"/>
    <col collapsed="false" customWidth="true" hidden="false" outlineLevel="0" max="9982" min="9982" style="244" width="13.89"/>
    <col collapsed="false" customWidth="true" hidden="false" outlineLevel="0" max="9983" min="9983" style="244" width="13.22"/>
    <col collapsed="false" customWidth="true" hidden="false" outlineLevel="0" max="9984" min="9984" style="244" width="16"/>
    <col collapsed="false" customWidth="true" hidden="false" outlineLevel="0" max="9985" min="9985" style="244" width="11.66"/>
    <col collapsed="false" customWidth="true" hidden="false" outlineLevel="0" max="9986" min="9986" style="244" width="16.89"/>
    <col collapsed="false" customWidth="true" hidden="false" outlineLevel="0" max="9987" min="9987" style="244" width="13.22"/>
    <col collapsed="false" customWidth="true" hidden="false" outlineLevel="0" max="9988" min="9988" style="244" width="18.34"/>
    <col collapsed="false" customWidth="true" hidden="false" outlineLevel="0" max="9989" min="9989" style="244" width="15"/>
    <col collapsed="false" customWidth="true" hidden="false" outlineLevel="0" max="9990" min="9990" style="244" width="14.77"/>
    <col collapsed="false" customWidth="true" hidden="false" outlineLevel="0" max="9991" min="9991" style="244" width="14.66"/>
    <col collapsed="false" customWidth="true" hidden="false" outlineLevel="0" max="9992" min="9992" style="244" width="13.78"/>
    <col collapsed="false" customWidth="true" hidden="false" outlineLevel="0" max="9993" min="9993" style="244" width="14.22"/>
    <col collapsed="false" customWidth="true" hidden="false" outlineLevel="0" max="9994" min="9994" style="244" width="15.11"/>
    <col collapsed="false" customWidth="true" hidden="false" outlineLevel="0" max="9995" min="9995" style="244" width="20.44"/>
    <col collapsed="false" customWidth="true" hidden="false" outlineLevel="0" max="9996" min="9996" style="244" width="27.88"/>
    <col collapsed="false" customWidth="true" hidden="false" outlineLevel="0" max="9997" min="9997" style="244" width="6.88"/>
    <col collapsed="false" customWidth="true" hidden="false" outlineLevel="0" max="9998" min="9998" style="244" width="5"/>
    <col collapsed="false" customWidth="true" hidden="false" outlineLevel="0" max="9999" min="9999" style="244" width="8"/>
    <col collapsed="false" customWidth="true" hidden="false" outlineLevel="0" max="10000" min="10000" style="244" width="11.88"/>
    <col collapsed="false" customWidth="false" hidden="false" outlineLevel="0" max="10229" min="10001" style="244" width="9"/>
    <col collapsed="false" customWidth="true" hidden="false" outlineLevel="0" max="10230" min="10230" style="244" width="3.88"/>
    <col collapsed="false" customWidth="true" hidden="false" outlineLevel="0" max="10231" min="10231" style="244" width="16"/>
    <col collapsed="false" customWidth="true" hidden="false" outlineLevel="0" max="10232" min="10232" style="244" width="16.67"/>
    <col collapsed="false" customWidth="true" hidden="false" outlineLevel="0" max="10233" min="10233" style="244" width="13.44"/>
    <col collapsed="false" customWidth="true" hidden="false" outlineLevel="0" max="10235" min="10234" style="244" width="10.89"/>
    <col collapsed="false" customWidth="true" hidden="false" outlineLevel="0" max="10236" min="10236" style="244" width="6.22"/>
    <col collapsed="false" customWidth="true" hidden="false" outlineLevel="0" max="10237" min="10237" style="244" width="8.88"/>
    <col collapsed="false" customWidth="true" hidden="false" outlineLevel="0" max="10238" min="10238" style="244" width="13.89"/>
    <col collapsed="false" customWidth="true" hidden="false" outlineLevel="0" max="10239" min="10239" style="244" width="13.22"/>
    <col collapsed="false" customWidth="true" hidden="false" outlineLevel="0" max="10240" min="10240" style="244" width="16"/>
    <col collapsed="false" customWidth="true" hidden="false" outlineLevel="0" max="10241" min="10241" style="244" width="11.66"/>
    <col collapsed="false" customWidth="true" hidden="false" outlineLevel="0" max="10242" min="10242" style="244" width="16.89"/>
    <col collapsed="false" customWidth="true" hidden="false" outlineLevel="0" max="10243" min="10243" style="244" width="13.22"/>
    <col collapsed="false" customWidth="true" hidden="false" outlineLevel="0" max="10244" min="10244" style="244" width="18.34"/>
    <col collapsed="false" customWidth="true" hidden="false" outlineLevel="0" max="10245" min="10245" style="244" width="15"/>
    <col collapsed="false" customWidth="true" hidden="false" outlineLevel="0" max="10246" min="10246" style="244" width="14.77"/>
    <col collapsed="false" customWidth="true" hidden="false" outlineLevel="0" max="10247" min="10247" style="244" width="14.66"/>
    <col collapsed="false" customWidth="true" hidden="false" outlineLevel="0" max="10248" min="10248" style="244" width="13.78"/>
    <col collapsed="false" customWidth="true" hidden="false" outlineLevel="0" max="10249" min="10249" style="244" width="14.22"/>
    <col collapsed="false" customWidth="true" hidden="false" outlineLevel="0" max="10250" min="10250" style="244" width="15.11"/>
    <col collapsed="false" customWidth="true" hidden="false" outlineLevel="0" max="10251" min="10251" style="244" width="20.44"/>
    <col collapsed="false" customWidth="true" hidden="false" outlineLevel="0" max="10252" min="10252" style="244" width="27.88"/>
    <col collapsed="false" customWidth="true" hidden="false" outlineLevel="0" max="10253" min="10253" style="244" width="6.88"/>
    <col collapsed="false" customWidth="true" hidden="false" outlineLevel="0" max="10254" min="10254" style="244" width="5"/>
    <col collapsed="false" customWidth="true" hidden="false" outlineLevel="0" max="10255" min="10255" style="244" width="8"/>
    <col collapsed="false" customWidth="true" hidden="false" outlineLevel="0" max="10256" min="10256" style="244" width="11.88"/>
    <col collapsed="false" customWidth="false" hidden="false" outlineLevel="0" max="10485" min="10257" style="244" width="9"/>
    <col collapsed="false" customWidth="true" hidden="false" outlineLevel="0" max="10486" min="10486" style="244" width="3.88"/>
    <col collapsed="false" customWidth="true" hidden="false" outlineLevel="0" max="10487" min="10487" style="244" width="16"/>
    <col collapsed="false" customWidth="true" hidden="false" outlineLevel="0" max="10488" min="10488" style="244" width="16.67"/>
    <col collapsed="false" customWidth="true" hidden="false" outlineLevel="0" max="10489" min="10489" style="244" width="13.44"/>
    <col collapsed="false" customWidth="true" hidden="false" outlineLevel="0" max="10491" min="10490" style="244" width="10.89"/>
    <col collapsed="false" customWidth="true" hidden="false" outlineLevel="0" max="10492" min="10492" style="244" width="6.22"/>
    <col collapsed="false" customWidth="true" hidden="false" outlineLevel="0" max="10493" min="10493" style="244" width="8.88"/>
    <col collapsed="false" customWidth="true" hidden="false" outlineLevel="0" max="10494" min="10494" style="244" width="13.89"/>
    <col collapsed="false" customWidth="true" hidden="false" outlineLevel="0" max="10495" min="10495" style="244" width="13.22"/>
    <col collapsed="false" customWidth="true" hidden="false" outlineLevel="0" max="10496" min="10496" style="244" width="16"/>
    <col collapsed="false" customWidth="true" hidden="false" outlineLevel="0" max="10497" min="10497" style="244" width="11.66"/>
    <col collapsed="false" customWidth="true" hidden="false" outlineLevel="0" max="10498" min="10498" style="244" width="16.89"/>
    <col collapsed="false" customWidth="true" hidden="false" outlineLevel="0" max="10499" min="10499" style="244" width="13.22"/>
    <col collapsed="false" customWidth="true" hidden="false" outlineLevel="0" max="10500" min="10500" style="244" width="18.34"/>
    <col collapsed="false" customWidth="true" hidden="false" outlineLevel="0" max="10501" min="10501" style="244" width="15"/>
    <col collapsed="false" customWidth="true" hidden="false" outlineLevel="0" max="10502" min="10502" style="244" width="14.77"/>
    <col collapsed="false" customWidth="true" hidden="false" outlineLevel="0" max="10503" min="10503" style="244" width="14.66"/>
    <col collapsed="false" customWidth="true" hidden="false" outlineLevel="0" max="10504" min="10504" style="244" width="13.78"/>
    <col collapsed="false" customWidth="true" hidden="false" outlineLevel="0" max="10505" min="10505" style="244" width="14.22"/>
    <col collapsed="false" customWidth="true" hidden="false" outlineLevel="0" max="10506" min="10506" style="244" width="15.11"/>
    <col collapsed="false" customWidth="true" hidden="false" outlineLevel="0" max="10507" min="10507" style="244" width="20.44"/>
    <col collapsed="false" customWidth="true" hidden="false" outlineLevel="0" max="10508" min="10508" style="244" width="27.88"/>
    <col collapsed="false" customWidth="true" hidden="false" outlineLevel="0" max="10509" min="10509" style="244" width="6.88"/>
    <col collapsed="false" customWidth="true" hidden="false" outlineLevel="0" max="10510" min="10510" style="244" width="5"/>
    <col collapsed="false" customWidth="true" hidden="false" outlineLevel="0" max="10511" min="10511" style="244" width="8"/>
    <col collapsed="false" customWidth="true" hidden="false" outlineLevel="0" max="10512" min="10512" style="244" width="11.88"/>
    <col collapsed="false" customWidth="false" hidden="false" outlineLevel="0" max="10741" min="10513" style="244" width="9"/>
    <col collapsed="false" customWidth="true" hidden="false" outlineLevel="0" max="10742" min="10742" style="244" width="3.88"/>
    <col collapsed="false" customWidth="true" hidden="false" outlineLevel="0" max="10743" min="10743" style="244" width="16"/>
    <col collapsed="false" customWidth="true" hidden="false" outlineLevel="0" max="10744" min="10744" style="244" width="16.67"/>
    <col collapsed="false" customWidth="true" hidden="false" outlineLevel="0" max="10745" min="10745" style="244" width="13.44"/>
    <col collapsed="false" customWidth="true" hidden="false" outlineLevel="0" max="10747" min="10746" style="244" width="10.89"/>
    <col collapsed="false" customWidth="true" hidden="false" outlineLevel="0" max="10748" min="10748" style="244" width="6.22"/>
    <col collapsed="false" customWidth="true" hidden="false" outlineLevel="0" max="10749" min="10749" style="244" width="8.88"/>
    <col collapsed="false" customWidth="true" hidden="false" outlineLevel="0" max="10750" min="10750" style="244" width="13.89"/>
    <col collapsed="false" customWidth="true" hidden="false" outlineLevel="0" max="10751" min="10751" style="244" width="13.22"/>
    <col collapsed="false" customWidth="true" hidden="false" outlineLevel="0" max="10752" min="10752" style="244" width="16"/>
    <col collapsed="false" customWidth="true" hidden="false" outlineLevel="0" max="10753" min="10753" style="244" width="11.66"/>
    <col collapsed="false" customWidth="true" hidden="false" outlineLevel="0" max="10754" min="10754" style="244" width="16.89"/>
    <col collapsed="false" customWidth="true" hidden="false" outlineLevel="0" max="10755" min="10755" style="244" width="13.22"/>
    <col collapsed="false" customWidth="true" hidden="false" outlineLevel="0" max="10756" min="10756" style="244" width="18.34"/>
    <col collapsed="false" customWidth="true" hidden="false" outlineLevel="0" max="10757" min="10757" style="244" width="15"/>
    <col collapsed="false" customWidth="true" hidden="false" outlineLevel="0" max="10758" min="10758" style="244" width="14.77"/>
    <col collapsed="false" customWidth="true" hidden="false" outlineLevel="0" max="10759" min="10759" style="244" width="14.66"/>
    <col collapsed="false" customWidth="true" hidden="false" outlineLevel="0" max="10760" min="10760" style="244" width="13.78"/>
    <col collapsed="false" customWidth="true" hidden="false" outlineLevel="0" max="10761" min="10761" style="244" width="14.22"/>
    <col collapsed="false" customWidth="true" hidden="false" outlineLevel="0" max="10762" min="10762" style="244" width="15.11"/>
    <col collapsed="false" customWidth="true" hidden="false" outlineLevel="0" max="10763" min="10763" style="244" width="20.44"/>
    <col collapsed="false" customWidth="true" hidden="false" outlineLevel="0" max="10764" min="10764" style="244" width="27.88"/>
    <col collapsed="false" customWidth="true" hidden="false" outlineLevel="0" max="10765" min="10765" style="244" width="6.88"/>
    <col collapsed="false" customWidth="true" hidden="false" outlineLevel="0" max="10766" min="10766" style="244" width="5"/>
    <col collapsed="false" customWidth="true" hidden="false" outlineLevel="0" max="10767" min="10767" style="244" width="8"/>
    <col collapsed="false" customWidth="true" hidden="false" outlineLevel="0" max="10768" min="10768" style="244" width="11.88"/>
    <col collapsed="false" customWidth="false" hidden="false" outlineLevel="0" max="10997" min="10769" style="244" width="9"/>
    <col collapsed="false" customWidth="true" hidden="false" outlineLevel="0" max="10998" min="10998" style="244" width="3.88"/>
    <col collapsed="false" customWidth="true" hidden="false" outlineLevel="0" max="10999" min="10999" style="244" width="16"/>
    <col collapsed="false" customWidth="true" hidden="false" outlineLevel="0" max="11000" min="11000" style="244" width="16.67"/>
    <col collapsed="false" customWidth="true" hidden="false" outlineLevel="0" max="11001" min="11001" style="244" width="13.44"/>
    <col collapsed="false" customWidth="true" hidden="false" outlineLevel="0" max="11003" min="11002" style="244" width="10.89"/>
    <col collapsed="false" customWidth="true" hidden="false" outlineLevel="0" max="11004" min="11004" style="244" width="6.22"/>
    <col collapsed="false" customWidth="true" hidden="false" outlineLevel="0" max="11005" min="11005" style="244" width="8.88"/>
    <col collapsed="false" customWidth="true" hidden="false" outlineLevel="0" max="11006" min="11006" style="244" width="13.89"/>
    <col collapsed="false" customWidth="true" hidden="false" outlineLevel="0" max="11007" min="11007" style="244" width="13.22"/>
    <col collapsed="false" customWidth="true" hidden="false" outlineLevel="0" max="11008" min="11008" style="244" width="16"/>
    <col collapsed="false" customWidth="true" hidden="false" outlineLevel="0" max="11009" min="11009" style="244" width="11.66"/>
    <col collapsed="false" customWidth="true" hidden="false" outlineLevel="0" max="11010" min="11010" style="244" width="16.89"/>
    <col collapsed="false" customWidth="true" hidden="false" outlineLevel="0" max="11011" min="11011" style="244" width="13.22"/>
    <col collapsed="false" customWidth="true" hidden="false" outlineLevel="0" max="11012" min="11012" style="244" width="18.34"/>
    <col collapsed="false" customWidth="true" hidden="false" outlineLevel="0" max="11013" min="11013" style="244" width="15"/>
    <col collapsed="false" customWidth="true" hidden="false" outlineLevel="0" max="11014" min="11014" style="244" width="14.77"/>
    <col collapsed="false" customWidth="true" hidden="false" outlineLevel="0" max="11015" min="11015" style="244" width="14.66"/>
    <col collapsed="false" customWidth="true" hidden="false" outlineLevel="0" max="11016" min="11016" style="244" width="13.78"/>
    <col collapsed="false" customWidth="true" hidden="false" outlineLevel="0" max="11017" min="11017" style="244" width="14.22"/>
    <col collapsed="false" customWidth="true" hidden="false" outlineLevel="0" max="11018" min="11018" style="244" width="15.11"/>
    <col collapsed="false" customWidth="true" hidden="false" outlineLevel="0" max="11019" min="11019" style="244" width="20.44"/>
    <col collapsed="false" customWidth="true" hidden="false" outlineLevel="0" max="11020" min="11020" style="244" width="27.88"/>
    <col collapsed="false" customWidth="true" hidden="false" outlineLevel="0" max="11021" min="11021" style="244" width="6.88"/>
    <col collapsed="false" customWidth="true" hidden="false" outlineLevel="0" max="11022" min="11022" style="244" width="5"/>
    <col collapsed="false" customWidth="true" hidden="false" outlineLevel="0" max="11023" min="11023" style="244" width="8"/>
    <col collapsed="false" customWidth="true" hidden="false" outlineLevel="0" max="11024" min="11024" style="244" width="11.88"/>
    <col collapsed="false" customWidth="false" hidden="false" outlineLevel="0" max="11253" min="11025" style="244" width="9"/>
    <col collapsed="false" customWidth="true" hidden="false" outlineLevel="0" max="11254" min="11254" style="244" width="3.88"/>
    <col collapsed="false" customWidth="true" hidden="false" outlineLevel="0" max="11255" min="11255" style="244" width="16"/>
    <col collapsed="false" customWidth="true" hidden="false" outlineLevel="0" max="11256" min="11256" style="244" width="16.67"/>
    <col collapsed="false" customWidth="true" hidden="false" outlineLevel="0" max="11257" min="11257" style="244" width="13.44"/>
    <col collapsed="false" customWidth="true" hidden="false" outlineLevel="0" max="11259" min="11258" style="244" width="10.89"/>
    <col collapsed="false" customWidth="true" hidden="false" outlineLevel="0" max="11260" min="11260" style="244" width="6.22"/>
    <col collapsed="false" customWidth="true" hidden="false" outlineLevel="0" max="11261" min="11261" style="244" width="8.88"/>
    <col collapsed="false" customWidth="true" hidden="false" outlineLevel="0" max="11262" min="11262" style="244" width="13.89"/>
    <col collapsed="false" customWidth="true" hidden="false" outlineLevel="0" max="11263" min="11263" style="244" width="13.22"/>
    <col collapsed="false" customWidth="true" hidden="false" outlineLevel="0" max="11264" min="11264" style="244" width="16"/>
    <col collapsed="false" customWidth="true" hidden="false" outlineLevel="0" max="11265" min="11265" style="244" width="11.66"/>
    <col collapsed="false" customWidth="true" hidden="false" outlineLevel="0" max="11266" min="11266" style="244" width="16.89"/>
    <col collapsed="false" customWidth="true" hidden="false" outlineLevel="0" max="11267" min="11267" style="244" width="13.22"/>
    <col collapsed="false" customWidth="true" hidden="false" outlineLevel="0" max="11268" min="11268" style="244" width="18.34"/>
    <col collapsed="false" customWidth="true" hidden="false" outlineLevel="0" max="11269" min="11269" style="244" width="15"/>
    <col collapsed="false" customWidth="true" hidden="false" outlineLevel="0" max="11270" min="11270" style="244" width="14.77"/>
    <col collapsed="false" customWidth="true" hidden="false" outlineLevel="0" max="11271" min="11271" style="244" width="14.66"/>
    <col collapsed="false" customWidth="true" hidden="false" outlineLevel="0" max="11272" min="11272" style="244" width="13.78"/>
    <col collapsed="false" customWidth="true" hidden="false" outlineLevel="0" max="11273" min="11273" style="244" width="14.22"/>
    <col collapsed="false" customWidth="true" hidden="false" outlineLevel="0" max="11274" min="11274" style="244" width="15.11"/>
    <col collapsed="false" customWidth="true" hidden="false" outlineLevel="0" max="11275" min="11275" style="244" width="20.44"/>
    <col collapsed="false" customWidth="true" hidden="false" outlineLevel="0" max="11276" min="11276" style="244" width="27.88"/>
    <col collapsed="false" customWidth="true" hidden="false" outlineLevel="0" max="11277" min="11277" style="244" width="6.88"/>
    <col collapsed="false" customWidth="true" hidden="false" outlineLevel="0" max="11278" min="11278" style="244" width="5"/>
    <col collapsed="false" customWidth="true" hidden="false" outlineLevel="0" max="11279" min="11279" style="244" width="8"/>
    <col collapsed="false" customWidth="true" hidden="false" outlineLevel="0" max="11280" min="11280" style="244" width="11.88"/>
    <col collapsed="false" customWidth="false" hidden="false" outlineLevel="0" max="11509" min="11281" style="244" width="9"/>
    <col collapsed="false" customWidth="true" hidden="false" outlineLevel="0" max="11510" min="11510" style="244" width="3.88"/>
    <col collapsed="false" customWidth="true" hidden="false" outlineLevel="0" max="11511" min="11511" style="244" width="16"/>
    <col collapsed="false" customWidth="true" hidden="false" outlineLevel="0" max="11512" min="11512" style="244" width="16.67"/>
    <col collapsed="false" customWidth="true" hidden="false" outlineLevel="0" max="11513" min="11513" style="244" width="13.44"/>
    <col collapsed="false" customWidth="true" hidden="false" outlineLevel="0" max="11515" min="11514" style="244" width="10.89"/>
    <col collapsed="false" customWidth="true" hidden="false" outlineLevel="0" max="11516" min="11516" style="244" width="6.22"/>
    <col collapsed="false" customWidth="true" hidden="false" outlineLevel="0" max="11517" min="11517" style="244" width="8.88"/>
    <col collapsed="false" customWidth="true" hidden="false" outlineLevel="0" max="11518" min="11518" style="244" width="13.89"/>
    <col collapsed="false" customWidth="true" hidden="false" outlineLevel="0" max="11519" min="11519" style="244" width="13.22"/>
    <col collapsed="false" customWidth="true" hidden="false" outlineLevel="0" max="11520" min="11520" style="244" width="16"/>
    <col collapsed="false" customWidth="true" hidden="false" outlineLevel="0" max="11521" min="11521" style="244" width="11.66"/>
    <col collapsed="false" customWidth="true" hidden="false" outlineLevel="0" max="11522" min="11522" style="244" width="16.89"/>
    <col collapsed="false" customWidth="true" hidden="false" outlineLevel="0" max="11523" min="11523" style="244" width="13.22"/>
    <col collapsed="false" customWidth="true" hidden="false" outlineLevel="0" max="11524" min="11524" style="244" width="18.34"/>
    <col collapsed="false" customWidth="true" hidden="false" outlineLevel="0" max="11525" min="11525" style="244" width="15"/>
    <col collapsed="false" customWidth="true" hidden="false" outlineLevel="0" max="11526" min="11526" style="244" width="14.77"/>
    <col collapsed="false" customWidth="true" hidden="false" outlineLevel="0" max="11527" min="11527" style="244" width="14.66"/>
    <col collapsed="false" customWidth="true" hidden="false" outlineLevel="0" max="11528" min="11528" style="244" width="13.78"/>
    <col collapsed="false" customWidth="true" hidden="false" outlineLevel="0" max="11529" min="11529" style="244" width="14.22"/>
    <col collapsed="false" customWidth="true" hidden="false" outlineLevel="0" max="11530" min="11530" style="244" width="15.11"/>
    <col collapsed="false" customWidth="true" hidden="false" outlineLevel="0" max="11531" min="11531" style="244" width="20.44"/>
    <col collapsed="false" customWidth="true" hidden="false" outlineLevel="0" max="11532" min="11532" style="244" width="27.88"/>
    <col collapsed="false" customWidth="true" hidden="false" outlineLevel="0" max="11533" min="11533" style="244" width="6.88"/>
    <col collapsed="false" customWidth="true" hidden="false" outlineLevel="0" max="11534" min="11534" style="244" width="5"/>
    <col collapsed="false" customWidth="true" hidden="false" outlineLevel="0" max="11535" min="11535" style="244" width="8"/>
    <col collapsed="false" customWidth="true" hidden="false" outlineLevel="0" max="11536" min="11536" style="244" width="11.88"/>
    <col collapsed="false" customWidth="false" hidden="false" outlineLevel="0" max="11765" min="11537" style="244" width="9"/>
    <col collapsed="false" customWidth="true" hidden="false" outlineLevel="0" max="11766" min="11766" style="244" width="3.88"/>
    <col collapsed="false" customWidth="true" hidden="false" outlineLevel="0" max="11767" min="11767" style="244" width="16"/>
    <col collapsed="false" customWidth="true" hidden="false" outlineLevel="0" max="11768" min="11768" style="244" width="16.67"/>
    <col collapsed="false" customWidth="true" hidden="false" outlineLevel="0" max="11769" min="11769" style="244" width="13.44"/>
    <col collapsed="false" customWidth="true" hidden="false" outlineLevel="0" max="11771" min="11770" style="244" width="10.89"/>
    <col collapsed="false" customWidth="true" hidden="false" outlineLevel="0" max="11772" min="11772" style="244" width="6.22"/>
    <col collapsed="false" customWidth="true" hidden="false" outlineLevel="0" max="11773" min="11773" style="244" width="8.88"/>
    <col collapsed="false" customWidth="true" hidden="false" outlineLevel="0" max="11774" min="11774" style="244" width="13.89"/>
    <col collapsed="false" customWidth="true" hidden="false" outlineLevel="0" max="11775" min="11775" style="244" width="13.22"/>
    <col collapsed="false" customWidth="true" hidden="false" outlineLevel="0" max="11776" min="11776" style="244" width="16"/>
    <col collapsed="false" customWidth="true" hidden="false" outlineLevel="0" max="11777" min="11777" style="244" width="11.66"/>
    <col collapsed="false" customWidth="true" hidden="false" outlineLevel="0" max="11778" min="11778" style="244" width="16.89"/>
    <col collapsed="false" customWidth="true" hidden="false" outlineLevel="0" max="11779" min="11779" style="244" width="13.22"/>
    <col collapsed="false" customWidth="true" hidden="false" outlineLevel="0" max="11780" min="11780" style="244" width="18.34"/>
    <col collapsed="false" customWidth="true" hidden="false" outlineLevel="0" max="11781" min="11781" style="244" width="15"/>
    <col collapsed="false" customWidth="true" hidden="false" outlineLevel="0" max="11782" min="11782" style="244" width="14.77"/>
    <col collapsed="false" customWidth="true" hidden="false" outlineLevel="0" max="11783" min="11783" style="244" width="14.66"/>
    <col collapsed="false" customWidth="true" hidden="false" outlineLevel="0" max="11784" min="11784" style="244" width="13.78"/>
    <col collapsed="false" customWidth="true" hidden="false" outlineLevel="0" max="11785" min="11785" style="244" width="14.22"/>
    <col collapsed="false" customWidth="true" hidden="false" outlineLevel="0" max="11786" min="11786" style="244" width="15.11"/>
    <col collapsed="false" customWidth="true" hidden="false" outlineLevel="0" max="11787" min="11787" style="244" width="20.44"/>
    <col collapsed="false" customWidth="true" hidden="false" outlineLevel="0" max="11788" min="11788" style="244" width="27.88"/>
    <col collapsed="false" customWidth="true" hidden="false" outlineLevel="0" max="11789" min="11789" style="244" width="6.88"/>
    <col collapsed="false" customWidth="true" hidden="false" outlineLevel="0" max="11790" min="11790" style="244" width="5"/>
    <col collapsed="false" customWidth="true" hidden="false" outlineLevel="0" max="11791" min="11791" style="244" width="8"/>
    <col collapsed="false" customWidth="true" hidden="false" outlineLevel="0" max="11792" min="11792" style="244" width="11.88"/>
    <col collapsed="false" customWidth="false" hidden="false" outlineLevel="0" max="12021" min="11793" style="244" width="9"/>
    <col collapsed="false" customWidth="true" hidden="false" outlineLevel="0" max="12022" min="12022" style="244" width="3.88"/>
    <col collapsed="false" customWidth="true" hidden="false" outlineLevel="0" max="12023" min="12023" style="244" width="16"/>
    <col collapsed="false" customWidth="true" hidden="false" outlineLevel="0" max="12024" min="12024" style="244" width="16.67"/>
    <col collapsed="false" customWidth="true" hidden="false" outlineLevel="0" max="12025" min="12025" style="244" width="13.44"/>
    <col collapsed="false" customWidth="true" hidden="false" outlineLevel="0" max="12027" min="12026" style="244" width="10.89"/>
    <col collapsed="false" customWidth="true" hidden="false" outlineLevel="0" max="12028" min="12028" style="244" width="6.22"/>
    <col collapsed="false" customWidth="true" hidden="false" outlineLevel="0" max="12029" min="12029" style="244" width="8.88"/>
    <col collapsed="false" customWidth="true" hidden="false" outlineLevel="0" max="12030" min="12030" style="244" width="13.89"/>
    <col collapsed="false" customWidth="true" hidden="false" outlineLevel="0" max="12031" min="12031" style="244" width="13.22"/>
    <col collapsed="false" customWidth="true" hidden="false" outlineLevel="0" max="12032" min="12032" style="244" width="16"/>
    <col collapsed="false" customWidth="true" hidden="false" outlineLevel="0" max="12033" min="12033" style="244" width="11.66"/>
    <col collapsed="false" customWidth="true" hidden="false" outlineLevel="0" max="12034" min="12034" style="244" width="16.89"/>
    <col collapsed="false" customWidth="true" hidden="false" outlineLevel="0" max="12035" min="12035" style="244" width="13.22"/>
    <col collapsed="false" customWidth="true" hidden="false" outlineLevel="0" max="12036" min="12036" style="244" width="18.34"/>
    <col collapsed="false" customWidth="true" hidden="false" outlineLevel="0" max="12037" min="12037" style="244" width="15"/>
    <col collapsed="false" customWidth="true" hidden="false" outlineLevel="0" max="12038" min="12038" style="244" width="14.77"/>
    <col collapsed="false" customWidth="true" hidden="false" outlineLevel="0" max="12039" min="12039" style="244" width="14.66"/>
    <col collapsed="false" customWidth="true" hidden="false" outlineLevel="0" max="12040" min="12040" style="244" width="13.78"/>
    <col collapsed="false" customWidth="true" hidden="false" outlineLevel="0" max="12041" min="12041" style="244" width="14.22"/>
    <col collapsed="false" customWidth="true" hidden="false" outlineLevel="0" max="12042" min="12042" style="244" width="15.11"/>
    <col collapsed="false" customWidth="true" hidden="false" outlineLevel="0" max="12043" min="12043" style="244" width="20.44"/>
    <col collapsed="false" customWidth="true" hidden="false" outlineLevel="0" max="12044" min="12044" style="244" width="27.88"/>
    <col collapsed="false" customWidth="true" hidden="false" outlineLevel="0" max="12045" min="12045" style="244" width="6.88"/>
    <col collapsed="false" customWidth="true" hidden="false" outlineLevel="0" max="12046" min="12046" style="244" width="5"/>
    <col collapsed="false" customWidth="true" hidden="false" outlineLevel="0" max="12047" min="12047" style="244" width="8"/>
    <col collapsed="false" customWidth="true" hidden="false" outlineLevel="0" max="12048" min="12048" style="244" width="11.88"/>
    <col collapsed="false" customWidth="false" hidden="false" outlineLevel="0" max="12277" min="12049" style="244" width="9"/>
    <col collapsed="false" customWidth="true" hidden="false" outlineLevel="0" max="12278" min="12278" style="244" width="3.88"/>
    <col collapsed="false" customWidth="true" hidden="false" outlineLevel="0" max="12279" min="12279" style="244" width="16"/>
    <col collapsed="false" customWidth="true" hidden="false" outlineLevel="0" max="12280" min="12280" style="244" width="16.67"/>
    <col collapsed="false" customWidth="true" hidden="false" outlineLevel="0" max="12281" min="12281" style="244" width="13.44"/>
    <col collapsed="false" customWidth="true" hidden="false" outlineLevel="0" max="12283" min="12282" style="244" width="10.89"/>
    <col collapsed="false" customWidth="true" hidden="false" outlineLevel="0" max="12284" min="12284" style="244" width="6.22"/>
    <col collapsed="false" customWidth="true" hidden="false" outlineLevel="0" max="12285" min="12285" style="244" width="8.88"/>
    <col collapsed="false" customWidth="true" hidden="false" outlineLevel="0" max="12286" min="12286" style="244" width="13.89"/>
    <col collapsed="false" customWidth="true" hidden="false" outlineLevel="0" max="12287" min="12287" style="244" width="13.22"/>
    <col collapsed="false" customWidth="true" hidden="false" outlineLevel="0" max="12288" min="12288" style="244" width="16"/>
    <col collapsed="false" customWidth="true" hidden="false" outlineLevel="0" max="12289" min="12289" style="244" width="11.66"/>
    <col collapsed="false" customWidth="true" hidden="false" outlineLevel="0" max="12290" min="12290" style="244" width="16.89"/>
    <col collapsed="false" customWidth="true" hidden="false" outlineLevel="0" max="12291" min="12291" style="244" width="13.22"/>
    <col collapsed="false" customWidth="true" hidden="false" outlineLevel="0" max="12292" min="12292" style="244" width="18.34"/>
    <col collapsed="false" customWidth="true" hidden="false" outlineLevel="0" max="12293" min="12293" style="244" width="15"/>
    <col collapsed="false" customWidth="true" hidden="false" outlineLevel="0" max="12294" min="12294" style="244" width="14.77"/>
    <col collapsed="false" customWidth="true" hidden="false" outlineLevel="0" max="12295" min="12295" style="244" width="14.66"/>
    <col collapsed="false" customWidth="true" hidden="false" outlineLevel="0" max="12296" min="12296" style="244" width="13.78"/>
    <col collapsed="false" customWidth="true" hidden="false" outlineLevel="0" max="12297" min="12297" style="244" width="14.22"/>
    <col collapsed="false" customWidth="true" hidden="false" outlineLevel="0" max="12298" min="12298" style="244" width="15.11"/>
    <col collapsed="false" customWidth="true" hidden="false" outlineLevel="0" max="12299" min="12299" style="244" width="20.44"/>
    <col collapsed="false" customWidth="true" hidden="false" outlineLevel="0" max="12300" min="12300" style="244" width="27.88"/>
    <col collapsed="false" customWidth="true" hidden="false" outlineLevel="0" max="12301" min="12301" style="244" width="6.88"/>
    <col collapsed="false" customWidth="true" hidden="false" outlineLevel="0" max="12302" min="12302" style="244" width="5"/>
    <col collapsed="false" customWidth="true" hidden="false" outlineLevel="0" max="12303" min="12303" style="244" width="8"/>
    <col collapsed="false" customWidth="true" hidden="false" outlineLevel="0" max="12304" min="12304" style="244" width="11.88"/>
    <col collapsed="false" customWidth="false" hidden="false" outlineLevel="0" max="12533" min="12305" style="244" width="9"/>
    <col collapsed="false" customWidth="true" hidden="false" outlineLevel="0" max="12534" min="12534" style="244" width="3.88"/>
    <col collapsed="false" customWidth="true" hidden="false" outlineLevel="0" max="12535" min="12535" style="244" width="16"/>
    <col collapsed="false" customWidth="true" hidden="false" outlineLevel="0" max="12536" min="12536" style="244" width="16.67"/>
    <col collapsed="false" customWidth="true" hidden="false" outlineLevel="0" max="12537" min="12537" style="244" width="13.44"/>
    <col collapsed="false" customWidth="true" hidden="false" outlineLevel="0" max="12539" min="12538" style="244" width="10.89"/>
    <col collapsed="false" customWidth="true" hidden="false" outlineLevel="0" max="12540" min="12540" style="244" width="6.22"/>
    <col collapsed="false" customWidth="true" hidden="false" outlineLevel="0" max="12541" min="12541" style="244" width="8.88"/>
    <col collapsed="false" customWidth="true" hidden="false" outlineLevel="0" max="12542" min="12542" style="244" width="13.89"/>
    <col collapsed="false" customWidth="true" hidden="false" outlineLevel="0" max="12543" min="12543" style="244" width="13.22"/>
    <col collapsed="false" customWidth="true" hidden="false" outlineLevel="0" max="12544" min="12544" style="244" width="16"/>
    <col collapsed="false" customWidth="true" hidden="false" outlineLevel="0" max="12545" min="12545" style="244" width="11.66"/>
    <col collapsed="false" customWidth="true" hidden="false" outlineLevel="0" max="12546" min="12546" style="244" width="16.89"/>
    <col collapsed="false" customWidth="true" hidden="false" outlineLevel="0" max="12547" min="12547" style="244" width="13.22"/>
    <col collapsed="false" customWidth="true" hidden="false" outlineLevel="0" max="12548" min="12548" style="244" width="18.34"/>
    <col collapsed="false" customWidth="true" hidden="false" outlineLevel="0" max="12549" min="12549" style="244" width="15"/>
    <col collapsed="false" customWidth="true" hidden="false" outlineLevel="0" max="12550" min="12550" style="244" width="14.77"/>
    <col collapsed="false" customWidth="true" hidden="false" outlineLevel="0" max="12551" min="12551" style="244" width="14.66"/>
    <col collapsed="false" customWidth="true" hidden="false" outlineLevel="0" max="12552" min="12552" style="244" width="13.78"/>
    <col collapsed="false" customWidth="true" hidden="false" outlineLevel="0" max="12553" min="12553" style="244" width="14.22"/>
    <col collapsed="false" customWidth="true" hidden="false" outlineLevel="0" max="12554" min="12554" style="244" width="15.11"/>
    <col collapsed="false" customWidth="true" hidden="false" outlineLevel="0" max="12555" min="12555" style="244" width="20.44"/>
    <col collapsed="false" customWidth="true" hidden="false" outlineLevel="0" max="12556" min="12556" style="244" width="27.88"/>
    <col collapsed="false" customWidth="true" hidden="false" outlineLevel="0" max="12557" min="12557" style="244" width="6.88"/>
    <col collapsed="false" customWidth="true" hidden="false" outlineLevel="0" max="12558" min="12558" style="244" width="5"/>
    <col collapsed="false" customWidth="true" hidden="false" outlineLevel="0" max="12559" min="12559" style="244" width="8"/>
    <col collapsed="false" customWidth="true" hidden="false" outlineLevel="0" max="12560" min="12560" style="244" width="11.88"/>
    <col collapsed="false" customWidth="false" hidden="false" outlineLevel="0" max="12789" min="12561" style="244" width="9"/>
    <col collapsed="false" customWidth="true" hidden="false" outlineLevel="0" max="12790" min="12790" style="244" width="3.88"/>
    <col collapsed="false" customWidth="true" hidden="false" outlineLevel="0" max="12791" min="12791" style="244" width="16"/>
    <col collapsed="false" customWidth="true" hidden="false" outlineLevel="0" max="12792" min="12792" style="244" width="16.67"/>
    <col collapsed="false" customWidth="true" hidden="false" outlineLevel="0" max="12793" min="12793" style="244" width="13.44"/>
    <col collapsed="false" customWidth="true" hidden="false" outlineLevel="0" max="12795" min="12794" style="244" width="10.89"/>
    <col collapsed="false" customWidth="true" hidden="false" outlineLevel="0" max="12796" min="12796" style="244" width="6.22"/>
    <col collapsed="false" customWidth="true" hidden="false" outlineLevel="0" max="12797" min="12797" style="244" width="8.88"/>
    <col collapsed="false" customWidth="true" hidden="false" outlineLevel="0" max="12798" min="12798" style="244" width="13.89"/>
    <col collapsed="false" customWidth="true" hidden="false" outlineLevel="0" max="12799" min="12799" style="244" width="13.22"/>
    <col collapsed="false" customWidth="true" hidden="false" outlineLevel="0" max="12800" min="12800" style="244" width="16"/>
    <col collapsed="false" customWidth="true" hidden="false" outlineLevel="0" max="12801" min="12801" style="244" width="11.66"/>
    <col collapsed="false" customWidth="true" hidden="false" outlineLevel="0" max="12802" min="12802" style="244" width="16.89"/>
    <col collapsed="false" customWidth="true" hidden="false" outlineLevel="0" max="12803" min="12803" style="244" width="13.22"/>
    <col collapsed="false" customWidth="true" hidden="false" outlineLevel="0" max="12804" min="12804" style="244" width="18.34"/>
    <col collapsed="false" customWidth="true" hidden="false" outlineLevel="0" max="12805" min="12805" style="244" width="15"/>
    <col collapsed="false" customWidth="true" hidden="false" outlineLevel="0" max="12806" min="12806" style="244" width="14.77"/>
    <col collapsed="false" customWidth="true" hidden="false" outlineLevel="0" max="12807" min="12807" style="244" width="14.66"/>
    <col collapsed="false" customWidth="true" hidden="false" outlineLevel="0" max="12808" min="12808" style="244" width="13.78"/>
    <col collapsed="false" customWidth="true" hidden="false" outlineLevel="0" max="12809" min="12809" style="244" width="14.22"/>
    <col collapsed="false" customWidth="true" hidden="false" outlineLevel="0" max="12810" min="12810" style="244" width="15.11"/>
    <col collapsed="false" customWidth="true" hidden="false" outlineLevel="0" max="12811" min="12811" style="244" width="20.44"/>
    <col collapsed="false" customWidth="true" hidden="false" outlineLevel="0" max="12812" min="12812" style="244" width="27.88"/>
    <col collapsed="false" customWidth="true" hidden="false" outlineLevel="0" max="12813" min="12813" style="244" width="6.88"/>
    <col collapsed="false" customWidth="true" hidden="false" outlineLevel="0" max="12814" min="12814" style="244" width="5"/>
    <col collapsed="false" customWidth="true" hidden="false" outlineLevel="0" max="12815" min="12815" style="244" width="8"/>
    <col collapsed="false" customWidth="true" hidden="false" outlineLevel="0" max="12816" min="12816" style="244" width="11.88"/>
    <col collapsed="false" customWidth="false" hidden="false" outlineLevel="0" max="13045" min="12817" style="244" width="9"/>
    <col collapsed="false" customWidth="true" hidden="false" outlineLevel="0" max="13046" min="13046" style="244" width="3.88"/>
    <col collapsed="false" customWidth="true" hidden="false" outlineLevel="0" max="13047" min="13047" style="244" width="16"/>
    <col collapsed="false" customWidth="true" hidden="false" outlineLevel="0" max="13048" min="13048" style="244" width="16.67"/>
    <col collapsed="false" customWidth="true" hidden="false" outlineLevel="0" max="13049" min="13049" style="244" width="13.44"/>
    <col collapsed="false" customWidth="true" hidden="false" outlineLevel="0" max="13051" min="13050" style="244" width="10.89"/>
    <col collapsed="false" customWidth="true" hidden="false" outlineLevel="0" max="13052" min="13052" style="244" width="6.22"/>
    <col collapsed="false" customWidth="true" hidden="false" outlineLevel="0" max="13053" min="13053" style="244" width="8.88"/>
    <col collapsed="false" customWidth="true" hidden="false" outlineLevel="0" max="13054" min="13054" style="244" width="13.89"/>
    <col collapsed="false" customWidth="true" hidden="false" outlineLevel="0" max="13055" min="13055" style="244" width="13.22"/>
    <col collapsed="false" customWidth="true" hidden="false" outlineLevel="0" max="13056" min="13056" style="244" width="16"/>
    <col collapsed="false" customWidth="true" hidden="false" outlineLevel="0" max="13057" min="13057" style="244" width="11.66"/>
    <col collapsed="false" customWidth="true" hidden="false" outlineLevel="0" max="13058" min="13058" style="244" width="16.89"/>
    <col collapsed="false" customWidth="true" hidden="false" outlineLevel="0" max="13059" min="13059" style="244" width="13.22"/>
    <col collapsed="false" customWidth="true" hidden="false" outlineLevel="0" max="13060" min="13060" style="244" width="18.34"/>
    <col collapsed="false" customWidth="true" hidden="false" outlineLevel="0" max="13061" min="13061" style="244" width="15"/>
    <col collapsed="false" customWidth="true" hidden="false" outlineLevel="0" max="13062" min="13062" style="244" width="14.77"/>
    <col collapsed="false" customWidth="true" hidden="false" outlineLevel="0" max="13063" min="13063" style="244" width="14.66"/>
    <col collapsed="false" customWidth="true" hidden="false" outlineLevel="0" max="13064" min="13064" style="244" width="13.78"/>
    <col collapsed="false" customWidth="true" hidden="false" outlineLevel="0" max="13065" min="13065" style="244" width="14.22"/>
    <col collapsed="false" customWidth="true" hidden="false" outlineLevel="0" max="13066" min="13066" style="244" width="15.11"/>
    <col collapsed="false" customWidth="true" hidden="false" outlineLevel="0" max="13067" min="13067" style="244" width="20.44"/>
    <col collapsed="false" customWidth="true" hidden="false" outlineLevel="0" max="13068" min="13068" style="244" width="27.88"/>
    <col collapsed="false" customWidth="true" hidden="false" outlineLevel="0" max="13069" min="13069" style="244" width="6.88"/>
    <col collapsed="false" customWidth="true" hidden="false" outlineLevel="0" max="13070" min="13070" style="244" width="5"/>
    <col collapsed="false" customWidth="true" hidden="false" outlineLevel="0" max="13071" min="13071" style="244" width="8"/>
    <col collapsed="false" customWidth="true" hidden="false" outlineLevel="0" max="13072" min="13072" style="244" width="11.88"/>
    <col collapsed="false" customWidth="false" hidden="false" outlineLevel="0" max="13301" min="13073" style="244" width="9"/>
    <col collapsed="false" customWidth="true" hidden="false" outlineLevel="0" max="13302" min="13302" style="244" width="3.88"/>
    <col collapsed="false" customWidth="true" hidden="false" outlineLevel="0" max="13303" min="13303" style="244" width="16"/>
    <col collapsed="false" customWidth="true" hidden="false" outlineLevel="0" max="13304" min="13304" style="244" width="16.67"/>
    <col collapsed="false" customWidth="true" hidden="false" outlineLevel="0" max="13305" min="13305" style="244" width="13.44"/>
    <col collapsed="false" customWidth="true" hidden="false" outlineLevel="0" max="13307" min="13306" style="244" width="10.89"/>
    <col collapsed="false" customWidth="true" hidden="false" outlineLevel="0" max="13308" min="13308" style="244" width="6.22"/>
    <col collapsed="false" customWidth="true" hidden="false" outlineLevel="0" max="13309" min="13309" style="244" width="8.88"/>
    <col collapsed="false" customWidth="true" hidden="false" outlineLevel="0" max="13310" min="13310" style="244" width="13.89"/>
    <col collapsed="false" customWidth="true" hidden="false" outlineLevel="0" max="13311" min="13311" style="244" width="13.22"/>
    <col collapsed="false" customWidth="true" hidden="false" outlineLevel="0" max="13312" min="13312" style="244" width="16"/>
    <col collapsed="false" customWidth="true" hidden="false" outlineLevel="0" max="13313" min="13313" style="244" width="11.66"/>
    <col collapsed="false" customWidth="true" hidden="false" outlineLevel="0" max="13314" min="13314" style="244" width="16.89"/>
    <col collapsed="false" customWidth="true" hidden="false" outlineLevel="0" max="13315" min="13315" style="244" width="13.22"/>
    <col collapsed="false" customWidth="true" hidden="false" outlineLevel="0" max="13316" min="13316" style="244" width="18.34"/>
    <col collapsed="false" customWidth="true" hidden="false" outlineLevel="0" max="13317" min="13317" style="244" width="15"/>
    <col collapsed="false" customWidth="true" hidden="false" outlineLevel="0" max="13318" min="13318" style="244" width="14.77"/>
    <col collapsed="false" customWidth="true" hidden="false" outlineLevel="0" max="13319" min="13319" style="244" width="14.66"/>
    <col collapsed="false" customWidth="true" hidden="false" outlineLevel="0" max="13320" min="13320" style="244" width="13.78"/>
    <col collapsed="false" customWidth="true" hidden="false" outlineLevel="0" max="13321" min="13321" style="244" width="14.22"/>
    <col collapsed="false" customWidth="true" hidden="false" outlineLevel="0" max="13322" min="13322" style="244" width="15.11"/>
    <col collapsed="false" customWidth="true" hidden="false" outlineLevel="0" max="13323" min="13323" style="244" width="20.44"/>
    <col collapsed="false" customWidth="true" hidden="false" outlineLevel="0" max="13324" min="13324" style="244" width="27.88"/>
    <col collapsed="false" customWidth="true" hidden="false" outlineLevel="0" max="13325" min="13325" style="244" width="6.88"/>
    <col collapsed="false" customWidth="true" hidden="false" outlineLevel="0" max="13326" min="13326" style="244" width="5"/>
    <col collapsed="false" customWidth="true" hidden="false" outlineLevel="0" max="13327" min="13327" style="244" width="8"/>
    <col collapsed="false" customWidth="true" hidden="false" outlineLevel="0" max="13328" min="13328" style="244" width="11.88"/>
    <col collapsed="false" customWidth="false" hidden="false" outlineLevel="0" max="13557" min="13329" style="244" width="9"/>
    <col collapsed="false" customWidth="true" hidden="false" outlineLevel="0" max="13558" min="13558" style="244" width="3.88"/>
    <col collapsed="false" customWidth="true" hidden="false" outlineLevel="0" max="13559" min="13559" style="244" width="16"/>
    <col collapsed="false" customWidth="true" hidden="false" outlineLevel="0" max="13560" min="13560" style="244" width="16.67"/>
    <col collapsed="false" customWidth="true" hidden="false" outlineLevel="0" max="13561" min="13561" style="244" width="13.44"/>
    <col collapsed="false" customWidth="true" hidden="false" outlineLevel="0" max="13563" min="13562" style="244" width="10.89"/>
    <col collapsed="false" customWidth="true" hidden="false" outlineLevel="0" max="13564" min="13564" style="244" width="6.22"/>
    <col collapsed="false" customWidth="true" hidden="false" outlineLevel="0" max="13565" min="13565" style="244" width="8.88"/>
    <col collapsed="false" customWidth="true" hidden="false" outlineLevel="0" max="13566" min="13566" style="244" width="13.89"/>
    <col collapsed="false" customWidth="true" hidden="false" outlineLevel="0" max="13567" min="13567" style="244" width="13.22"/>
    <col collapsed="false" customWidth="true" hidden="false" outlineLevel="0" max="13568" min="13568" style="244" width="16"/>
    <col collapsed="false" customWidth="true" hidden="false" outlineLevel="0" max="13569" min="13569" style="244" width="11.66"/>
    <col collapsed="false" customWidth="true" hidden="false" outlineLevel="0" max="13570" min="13570" style="244" width="16.89"/>
    <col collapsed="false" customWidth="true" hidden="false" outlineLevel="0" max="13571" min="13571" style="244" width="13.22"/>
    <col collapsed="false" customWidth="true" hidden="false" outlineLevel="0" max="13572" min="13572" style="244" width="18.34"/>
    <col collapsed="false" customWidth="true" hidden="false" outlineLevel="0" max="13573" min="13573" style="244" width="15"/>
    <col collapsed="false" customWidth="true" hidden="false" outlineLevel="0" max="13574" min="13574" style="244" width="14.77"/>
    <col collapsed="false" customWidth="true" hidden="false" outlineLevel="0" max="13575" min="13575" style="244" width="14.66"/>
    <col collapsed="false" customWidth="true" hidden="false" outlineLevel="0" max="13576" min="13576" style="244" width="13.78"/>
    <col collapsed="false" customWidth="true" hidden="false" outlineLevel="0" max="13577" min="13577" style="244" width="14.22"/>
    <col collapsed="false" customWidth="true" hidden="false" outlineLevel="0" max="13578" min="13578" style="244" width="15.11"/>
    <col collapsed="false" customWidth="true" hidden="false" outlineLevel="0" max="13579" min="13579" style="244" width="20.44"/>
    <col collapsed="false" customWidth="true" hidden="false" outlineLevel="0" max="13580" min="13580" style="244" width="27.88"/>
    <col collapsed="false" customWidth="true" hidden="false" outlineLevel="0" max="13581" min="13581" style="244" width="6.88"/>
    <col collapsed="false" customWidth="true" hidden="false" outlineLevel="0" max="13582" min="13582" style="244" width="5"/>
    <col collapsed="false" customWidth="true" hidden="false" outlineLevel="0" max="13583" min="13583" style="244" width="8"/>
    <col collapsed="false" customWidth="true" hidden="false" outlineLevel="0" max="13584" min="13584" style="244" width="11.88"/>
    <col collapsed="false" customWidth="false" hidden="false" outlineLevel="0" max="13813" min="13585" style="244" width="9"/>
    <col collapsed="false" customWidth="true" hidden="false" outlineLevel="0" max="13814" min="13814" style="244" width="3.88"/>
    <col collapsed="false" customWidth="true" hidden="false" outlineLevel="0" max="13815" min="13815" style="244" width="16"/>
    <col collapsed="false" customWidth="true" hidden="false" outlineLevel="0" max="13816" min="13816" style="244" width="16.67"/>
    <col collapsed="false" customWidth="true" hidden="false" outlineLevel="0" max="13817" min="13817" style="244" width="13.44"/>
    <col collapsed="false" customWidth="true" hidden="false" outlineLevel="0" max="13819" min="13818" style="244" width="10.89"/>
    <col collapsed="false" customWidth="true" hidden="false" outlineLevel="0" max="13820" min="13820" style="244" width="6.22"/>
    <col collapsed="false" customWidth="true" hidden="false" outlineLevel="0" max="13821" min="13821" style="244" width="8.88"/>
    <col collapsed="false" customWidth="true" hidden="false" outlineLevel="0" max="13822" min="13822" style="244" width="13.89"/>
    <col collapsed="false" customWidth="true" hidden="false" outlineLevel="0" max="13823" min="13823" style="244" width="13.22"/>
    <col collapsed="false" customWidth="true" hidden="false" outlineLevel="0" max="13824" min="13824" style="244" width="16"/>
    <col collapsed="false" customWidth="true" hidden="false" outlineLevel="0" max="13825" min="13825" style="244" width="11.66"/>
    <col collapsed="false" customWidth="true" hidden="false" outlineLevel="0" max="13826" min="13826" style="244" width="16.89"/>
    <col collapsed="false" customWidth="true" hidden="false" outlineLevel="0" max="13827" min="13827" style="244" width="13.22"/>
    <col collapsed="false" customWidth="true" hidden="false" outlineLevel="0" max="13828" min="13828" style="244" width="18.34"/>
    <col collapsed="false" customWidth="true" hidden="false" outlineLevel="0" max="13829" min="13829" style="244" width="15"/>
    <col collapsed="false" customWidth="true" hidden="false" outlineLevel="0" max="13830" min="13830" style="244" width="14.77"/>
    <col collapsed="false" customWidth="true" hidden="false" outlineLevel="0" max="13831" min="13831" style="244" width="14.66"/>
    <col collapsed="false" customWidth="true" hidden="false" outlineLevel="0" max="13832" min="13832" style="244" width="13.78"/>
    <col collapsed="false" customWidth="true" hidden="false" outlineLevel="0" max="13833" min="13833" style="244" width="14.22"/>
    <col collapsed="false" customWidth="true" hidden="false" outlineLevel="0" max="13834" min="13834" style="244" width="15.11"/>
    <col collapsed="false" customWidth="true" hidden="false" outlineLevel="0" max="13835" min="13835" style="244" width="20.44"/>
    <col collapsed="false" customWidth="true" hidden="false" outlineLevel="0" max="13836" min="13836" style="244" width="27.88"/>
    <col collapsed="false" customWidth="true" hidden="false" outlineLevel="0" max="13837" min="13837" style="244" width="6.88"/>
    <col collapsed="false" customWidth="true" hidden="false" outlineLevel="0" max="13838" min="13838" style="244" width="5"/>
    <col collapsed="false" customWidth="true" hidden="false" outlineLevel="0" max="13839" min="13839" style="244" width="8"/>
    <col collapsed="false" customWidth="true" hidden="false" outlineLevel="0" max="13840" min="13840" style="244" width="11.88"/>
    <col collapsed="false" customWidth="false" hidden="false" outlineLevel="0" max="14069" min="13841" style="244" width="9"/>
    <col collapsed="false" customWidth="true" hidden="false" outlineLevel="0" max="14070" min="14070" style="244" width="3.88"/>
    <col collapsed="false" customWidth="true" hidden="false" outlineLevel="0" max="14071" min="14071" style="244" width="16"/>
    <col collapsed="false" customWidth="true" hidden="false" outlineLevel="0" max="14072" min="14072" style="244" width="16.67"/>
    <col collapsed="false" customWidth="true" hidden="false" outlineLevel="0" max="14073" min="14073" style="244" width="13.44"/>
    <col collapsed="false" customWidth="true" hidden="false" outlineLevel="0" max="14075" min="14074" style="244" width="10.89"/>
    <col collapsed="false" customWidth="true" hidden="false" outlineLevel="0" max="14076" min="14076" style="244" width="6.22"/>
    <col collapsed="false" customWidth="true" hidden="false" outlineLevel="0" max="14077" min="14077" style="244" width="8.88"/>
    <col collapsed="false" customWidth="true" hidden="false" outlineLevel="0" max="14078" min="14078" style="244" width="13.89"/>
    <col collapsed="false" customWidth="true" hidden="false" outlineLevel="0" max="14079" min="14079" style="244" width="13.22"/>
    <col collapsed="false" customWidth="true" hidden="false" outlineLevel="0" max="14080" min="14080" style="244" width="16"/>
    <col collapsed="false" customWidth="true" hidden="false" outlineLevel="0" max="14081" min="14081" style="244" width="11.66"/>
    <col collapsed="false" customWidth="true" hidden="false" outlineLevel="0" max="14082" min="14082" style="244" width="16.89"/>
    <col collapsed="false" customWidth="true" hidden="false" outlineLevel="0" max="14083" min="14083" style="244" width="13.22"/>
    <col collapsed="false" customWidth="true" hidden="false" outlineLevel="0" max="14084" min="14084" style="244" width="18.34"/>
    <col collapsed="false" customWidth="true" hidden="false" outlineLevel="0" max="14085" min="14085" style="244" width="15"/>
    <col collapsed="false" customWidth="true" hidden="false" outlineLevel="0" max="14086" min="14086" style="244" width="14.77"/>
    <col collapsed="false" customWidth="true" hidden="false" outlineLevel="0" max="14087" min="14087" style="244" width="14.66"/>
    <col collapsed="false" customWidth="true" hidden="false" outlineLevel="0" max="14088" min="14088" style="244" width="13.78"/>
    <col collapsed="false" customWidth="true" hidden="false" outlineLevel="0" max="14089" min="14089" style="244" width="14.22"/>
    <col collapsed="false" customWidth="true" hidden="false" outlineLevel="0" max="14090" min="14090" style="244" width="15.11"/>
    <col collapsed="false" customWidth="true" hidden="false" outlineLevel="0" max="14091" min="14091" style="244" width="20.44"/>
    <col collapsed="false" customWidth="true" hidden="false" outlineLevel="0" max="14092" min="14092" style="244" width="27.88"/>
    <col collapsed="false" customWidth="true" hidden="false" outlineLevel="0" max="14093" min="14093" style="244" width="6.88"/>
    <col collapsed="false" customWidth="true" hidden="false" outlineLevel="0" max="14094" min="14094" style="244" width="5"/>
    <col collapsed="false" customWidth="true" hidden="false" outlineLevel="0" max="14095" min="14095" style="244" width="8"/>
    <col collapsed="false" customWidth="true" hidden="false" outlineLevel="0" max="14096" min="14096" style="244" width="11.88"/>
    <col collapsed="false" customWidth="false" hidden="false" outlineLevel="0" max="14325" min="14097" style="244" width="9"/>
    <col collapsed="false" customWidth="true" hidden="false" outlineLevel="0" max="14326" min="14326" style="244" width="3.88"/>
    <col collapsed="false" customWidth="true" hidden="false" outlineLevel="0" max="14327" min="14327" style="244" width="16"/>
    <col collapsed="false" customWidth="true" hidden="false" outlineLevel="0" max="14328" min="14328" style="244" width="16.67"/>
    <col collapsed="false" customWidth="true" hidden="false" outlineLevel="0" max="14329" min="14329" style="244" width="13.44"/>
    <col collapsed="false" customWidth="true" hidden="false" outlineLevel="0" max="14331" min="14330" style="244" width="10.89"/>
    <col collapsed="false" customWidth="true" hidden="false" outlineLevel="0" max="14332" min="14332" style="244" width="6.22"/>
    <col collapsed="false" customWidth="true" hidden="false" outlineLevel="0" max="14333" min="14333" style="244" width="8.88"/>
    <col collapsed="false" customWidth="true" hidden="false" outlineLevel="0" max="14334" min="14334" style="244" width="13.89"/>
    <col collapsed="false" customWidth="true" hidden="false" outlineLevel="0" max="14335" min="14335" style="244" width="13.22"/>
    <col collapsed="false" customWidth="true" hidden="false" outlineLevel="0" max="14336" min="14336" style="244" width="16"/>
    <col collapsed="false" customWidth="true" hidden="false" outlineLevel="0" max="14337" min="14337" style="244" width="11.66"/>
    <col collapsed="false" customWidth="true" hidden="false" outlineLevel="0" max="14338" min="14338" style="244" width="16.89"/>
    <col collapsed="false" customWidth="true" hidden="false" outlineLevel="0" max="14339" min="14339" style="244" width="13.22"/>
    <col collapsed="false" customWidth="true" hidden="false" outlineLevel="0" max="14340" min="14340" style="244" width="18.34"/>
    <col collapsed="false" customWidth="true" hidden="false" outlineLevel="0" max="14341" min="14341" style="244" width="15"/>
    <col collapsed="false" customWidth="true" hidden="false" outlineLevel="0" max="14342" min="14342" style="244" width="14.77"/>
    <col collapsed="false" customWidth="true" hidden="false" outlineLevel="0" max="14343" min="14343" style="244" width="14.66"/>
    <col collapsed="false" customWidth="true" hidden="false" outlineLevel="0" max="14344" min="14344" style="244" width="13.78"/>
    <col collapsed="false" customWidth="true" hidden="false" outlineLevel="0" max="14345" min="14345" style="244" width="14.22"/>
    <col collapsed="false" customWidth="true" hidden="false" outlineLevel="0" max="14346" min="14346" style="244" width="15.11"/>
    <col collapsed="false" customWidth="true" hidden="false" outlineLevel="0" max="14347" min="14347" style="244" width="20.44"/>
    <col collapsed="false" customWidth="true" hidden="false" outlineLevel="0" max="14348" min="14348" style="244" width="27.88"/>
    <col collapsed="false" customWidth="true" hidden="false" outlineLevel="0" max="14349" min="14349" style="244" width="6.88"/>
    <col collapsed="false" customWidth="true" hidden="false" outlineLevel="0" max="14350" min="14350" style="244" width="5"/>
    <col collapsed="false" customWidth="true" hidden="false" outlineLevel="0" max="14351" min="14351" style="244" width="8"/>
    <col collapsed="false" customWidth="true" hidden="false" outlineLevel="0" max="14352" min="14352" style="244" width="11.88"/>
    <col collapsed="false" customWidth="false" hidden="false" outlineLevel="0" max="14581" min="14353" style="244" width="9"/>
    <col collapsed="false" customWidth="true" hidden="false" outlineLevel="0" max="14582" min="14582" style="244" width="3.88"/>
    <col collapsed="false" customWidth="true" hidden="false" outlineLevel="0" max="14583" min="14583" style="244" width="16"/>
    <col collapsed="false" customWidth="true" hidden="false" outlineLevel="0" max="14584" min="14584" style="244" width="16.67"/>
    <col collapsed="false" customWidth="true" hidden="false" outlineLevel="0" max="14585" min="14585" style="244" width="13.44"/>
    <col collapsed="false" customWidth="true" hidden="false" outlineLevel="0" max="14587" min="14586" style="244" width="10.89"/>
    <col collapsed="false" customWidth="true" hidden="false" outlineLevel="0" max="14588" min="14588" style="244" width="6.22"/>
    <col collapsed="false" customWidth="true" hidden="false" outlineLevel="0" max="14589" min="14589" style="244" width="8.88"/>
    <col collapsed="false" customWidth="true" hidden="false" outlineLevel="0" max="14590" min="14590" style="244" width="13.89"/>
    <col collapsed="false" customWidth="true" hidden="false" outlineLevel="0" max="14591" min="14591" style="244" width="13.22"/>
    <col collapsed="false" customWidth="true" hidden="false" outlineLevel="0" max="14592" min="14592" style="244" width="16"/>
    <col collapsed="false" customWidth="true" hidden="false" outlineLevel="0" max="14593" min="14593" style="244" width="11.66"/>
    <col collapsed="false" customWidth="true" hidden="false" outlineLevel="0" max="14594" min="14594" style="244" width="16.89"/>
    <col collapsed="false" customWidth="true" hidden="false" outlineLevel="0" max="14595" min="14595" style="244" width="13.22"/>
    <col collapsed="false" customWidth="true" hidden="false" outlineLevel="0" max="14596" min="14596" style="244" width="18.34"/>
    <col collapsed="false" customWidth="true" hidden="false" outlineLevel="0" max="14597" min="14597" style="244" width="15"/>
    <col collapsed="false" customWidth="true" hidden="false" outlineLevel="0" max="14598" min="14598" style="244" width="14.77"/>
    <col collapsed="false" customWidth="true" hidden="false" outlineLevel="0" max="14599" min="14599" style="244" width="14.66"/>
    <col collapsed="false" customWidth="true" hidden="false" outlineLevel="0" max="14600" min="14600" style="244" width="13.78"/>
    <col collapsed="false" customWidth="true" hidden="false" outlineLevel="0" max="14601" min="14601" style="244" width="14.22"/>
    <col collapsed="false" customWidth="true" hidden="false" outlineLevel="0" max="14602" min="14602" style="244" width="15.11"/>
    <col collapsed="false" customWidth="true" hidden="false" outlineLevel="0" max="14603" min="14603" style="244" width="20.44"/>
    <col collapsed="false" customWidth="true" hidden="false" outlineLevel="0" max="14604" min="14604" style="244" width="27.88"/>
    <col collapsed="false" customWidth="true" hidden="false" outlineLevel="0" max="14605" min="14605" style="244" width="6.88"/>
    <col collapsed="false" customWidth="true" hidden="false" outlineLevel="0" max="14606" min="14606" style="244" width="5"/>
    <col collapsed="false" customWidth="true" hidden="false" outlineLevel="0" max="14607" min="14607" style="244" width="8"/>
    <col collapsed="false" customWidth="true" hidden="false" outlineLevel="0" max="14608" min="14608" style="244" width="11.88"/>
    <col collapsed="false" customWidth="false" hidden="false" outlineLevel="0" max="14837" min="14609" style="244" width="9"/>
    <col collapsed="false" customWidth="true" hidden="false" outlineLevel="0" max="14838" min="14838" style="244" width="3.88"/>
    <col collapsed="false" customWidth="true" hidden="false" outlineLevel="0" max="14839" min="14839" style="244" width="16"/>
    <col collapsed="false" customWidth="true" hidden="false" outlineLevel="0" max="14840" min="14840" style="244" width="16.67"/>
    <col collapsed="false" customWidth="true" hidden="false" outlineLevel="0" max="14841" min="14841" style="244" width="13.44"/>
    <col collapsed="false" customWidth="true" hidden="false" outlineLevel="0" max="14843" min="14842" style="244" width="10.89"/>
    <col collapsed="false" customWidth="true" hidden="false" outlineLevel="0" max="14844" min="14844" style="244" width="6.22"/>
    <col collapsed="false" customWidth="true" hidden="false" outlineLevel="0" max="14845" min="14845" style="244" width="8.88"/>
    <col collapsed="false" customWidth="true" hidden="false" outlineLevel="0" max="14846" min="14846" style="244" width="13.89"/>
    <col collapsed="false" customWidth="true" hidden="false" outlineLevel="0" max="14847" min="14847" style="244" width="13.22"/>
    <col collapsed="false" customWidth="true" hidden="false" outlineLevel="0" max="14848" min="14848" style="244" width="16"/>
    <col collapsed="false" customWidth="true" hidden="false" outlineLevel="0" max="14849" min="14849" style="244" width="11.66"/>
    <col collapsed="false" customWidth="true" hidden="false" outlineLevel="0" max="14850" min="14850" style="244" width="16.89"/>
    <col collapsed="false" customWidth="true" hidden="false" outlineLevel="0" max="14851" min="14851" style="244" width="13.22"/>
    <col collapsed="false" customWidth="true" hidden="false" outlineLevel="0" max="14852" min="14852" style="244" width="18.34"/>
    <col collapsed="false" customWidth="true" hidden="false" outlineLevel="0" max="14853" min="14853" style="244" width="15"/>
    <col collapsed="false" customWidth="true" hidden="false" outlineLevel="0" max="14854" min="14854" style="244" width="14.77"/>
    <col collapsed="false" customWidth="true" hidden="false" outlineLevel="0" max="14855" min="14855" style="244" width="14.66"/>
    <col collapsed="false" customWidth="true" hidden="false" outlineLevel="0" max="14856" min="14856" style="244" width="13.78"/>
    <col collapsed="false" customWidth="true" hidden="false" outlineLevel="0" max="14857" min="14857" style="244" width="14.22"/>
    <col collapsed="false" customWidth="true" hidden="false" outlineLevel="0" max="14858" min="14858" style="244" width="15.11"/>
    <col collapsed="false" customWidth="true" hidden="false" outlineLevel="0" max="14859" min="14859" style="244" width="20.44"/>
    <col collapsed="false" customWidth="true" hidden="false" outlineLevel="0" max="14860" min="14860" style="244" width="27.88"/>
    <col collapsed="false" customWidth="true" hidden="false" outlineLevel="0" max="14861" min="14861" style="244" width="6.88"/>
    <col collapsed="false" customWidth="true" hidden="false" outlineLevel="0" max="14862" min="14862" style="244" width="5"/>
    <col collapsed="false" customWidth="true" hidden="false" outlineLevel="0" max="14863" min="14863" style="244" width="8"/>
    <col collapsed="false" customWidth="true" hidden="false" outlineLevel="0" max="14864" min="14864" style="244" width="11.88"/>
    <col collapsed="false" customWidth="false" hidden="false" outlineLevel="0" max="15093" min="14865" style="244" width="9"/>
    <col collapsed="false" customWidth="true" hidden="false" outlineLevel="0" max="15094" min="15094" style="244" width="3.88"/>
    <col collapsed="false" customWidth="true" hidden="false" outlineLevel="0" max="15095" min="15095" style="244" width="16"/>
    <col collapsed="false" customWidth="true" hidden="false" outlineLevel="0" max="15096" min="15096" style="244" width="16.67"/>
    <col collapsed="false" customWidth="true" hidden="false" outlineLevel="0" max="15097" min="15097" style="244" width="13.44"/>
    <col collapsed="false" customWidth="true" hidden="false" outlineLevel="0" max="15099" min="15098" style="244" width="10.89"/>
    <col collapsed="false" customWidth="true" hidden="false" outlineLevel="0" max="15100" min="15100" style="244" width="6.22"/>
    <col collapsed="false" customWidth="true" hidden="false" outlineLevel="0" max="15101" min="15101" style="244" width="8.88"/>
    <col collapsed="false" customWidth="true" hidden="false" outlineLevel="0" max="15102" min="15102" style="244" width="13.89"/>
    <col collapsed="false" customWidth="true" hidden="false" outlineLevel="0" max="15103" min="15103" style="244" width="13.22"/>
    <col collapsed="false" customWidth="true" hidden="false" outlineLevel="0" max="15104" min="15104" style="244" width="16"/>
    <col collapsed="false" customWidth="true" hidden="false" outlineLevel="0" max="15105" min="15105" style="244" width="11.66"/>
    <col collapsed="false" customWidth="true" hidden="false" outlineLevel="0" max="15106" min="15106" style="244" width="16.89"/>
    <col collapsed="false" customWidth="true" hidden="false" outlineLevel="0" max="15107" min="15107" style="244" width="13.22"/>
    <col collapsed="false" customWidth="true" hidden="false" outlineLevel="0" max="15108" min="15108" style="244" width="18.34"/>
    <col collapsed="false" customWidth="true" hidden="false" outlineLevel="0" max="15109" min="15109" style="244" width="15"/>
    <col collapsed="false" customWidth="true" hidden="false" outlineLevel="0" max="15110" min="15110" style="244" width="14.77"/>
    <col collapsed="false" customWidth="true" hidden="false" outlineLevel="0" max="15111" min="15111" style="244" width="14.66"/>
    <col collapsed="false" customWidth="true" hidden="false" outlineLevel="0" max="15112" min="15112" style="244" width="13.78"/>
    <col collapsed="false" customWidth="true" hidden="false" outlineLevel="0" max="15113" min="15113" style="244" width="14.22"/>
    <col collapsed="false" customWidth="true" hidden="false" outlineLevel="0" max="15114" min="15114" style="244" width="15.11"/>
    <col collapsed="false" customWidth="true" hidden="false" outlineLevel="0" max="15115" min="15115" style="244" width="20.44"/>
    <col collapsed="false" customWidth="true" hidden="false" outlineLevel="0" max="15116" min="15116" style="244" width="27.88"/>
    <col collapsed="false" customWidth="true" hidden="false" outlineLevel="0" max="15117" min="15117" style="244" width="6.88"/>
    <col collapsed="false" customWidth="true" hidden="false" outlineLevel="0" max="15118" min="15118" style="244" width="5"/>
    <col collapsed="false" customWidth="true" hidden="false" outlineLevel="0" max="15119" min="15119" style="244" width="8"/>
    <col collapsed="false" customWidth="true" hidden="false" outlineLevel="0" max="15120" min="15120" style="244" width="11.88"/>
    <col collapsed="false" customWidth="false" hidden="false" outlineLevel="0" max="15349" min="15121" style="244" width="9"/>
    <col collapsed="false" customWidth="true" hidden="false" outlineLevel="0" max="15350" min="15350" style="244" width="3.88"/>
    <col collapsed="false" customWidth="true" hidden="false" outlineLevel="0" max="15351" min="15351" style="244" width="16"/>
    <col collapsed="false" customWidth="true" hidden="false" outlineLevel="0" max="15352" min="15352" style="244" width="16.67"/>
    <col collapsed="false" customWidth="true" hidden="false" outlineLevel="0" max="15353" min="15353" style="244" width="13.44"/>
    <col collapsed="false" customWidth="true" hidden="false" outlineLevel="0" max="15355" min="15354" style="244" width="10.89"/>
    <col collapsed="false" customWidth="true" hidden="false" outlineLevel="0" max="15356" min="15356" style="244" width="6.22"/>
    <col collapsed="false" customWidth="true" hidden="false" outlineLevel="0" max="15357" min="15357" style="244" width="8.88"/>
    <col collapsed="false" customWidth="true" hidden="false" outlineLevel="0" max="15358" min="15358" style="244" width="13.89"/>
    <col collapsed="false" customWidth="true" hidden="false" outlineLevel="0" max="15359" min="15359" style="244" width="13.22"/>
    <col collapsed="false" customWidth="true" hidden="false" outlineLevel="0" max="15360" min="15360" style="244" width="16"/>
    <col collapsed="false" customWidth="true" hidden="false" outlineLevel="0" max="15361" min="15361" style="244" width="11.66"/>
    <col collapsed="false" customWidth="true" hidden="false" outlineLevel="0" max="15362" min="15362" style="244" width="16.89"/>
    <col collapsed="false" customWidth="true" hidden="false" outlineLevel="0" max="15363" min="15363" style="244" width="13.22"/>
    <col collapsed="false" customWidth="true" hidden="false" outlineLevel="0" max="15364" min="15364" style="244" width="18.34"/>
    <col collapsed="false" customWidth="true" hidden="false" outlineLevel="0" max="15365" min="15365" style="244" width="15"/>
    <col collapsed="false" customWidth="true" hidden="false" outlineLevel="0" max="15366" min="15366" style="244" width="14.77"/>
    <col collapsed="false" customWidth="true" hidden="false" outlineLevel="0" max="15367" min="15367" style="244" width="14.66"/>
    <col collapsed="false" customWidth="true" hidden="false" outlineLevel="0" max="15368" min="15368" style="244" width="13.78"/>
    <col collapsed="false" customWidth="true" hidden="false" outlineLevel="0" max="15369" min="15369" style="244" width="14.22"/>
    <col collapsed="false" customWidth="true" hidden="false" outlineLevel="0" max="15370" min="15370" style="244" width="15.11"/>
    <col collapsed="false" customWidth="true" hidden="false" outlineLevel="0" max="15371" min="15371" style="244" width="20.44"/>
    <col collapsed="false" customWidth="true" hidden="false" outlineLevel="0" max="15372" min="15372" style="244" width="27.88"/>
    <col collapsed="false" customWidth="true" hidden="false" outlineLevel="0" max="15373" min="15373" style="244" width="6.88"/>
    <col collapsed="false" customWidth="true" hidden="false" outlineLevel="0" max="15374" min="15374" style="244" width="5"/>
    <col collapsed="false" customWidth="true" hidden="false" outlineLevel="0" max="15375" min="15375" style="244" width="8"/>
    <col collapsed="false" customWidth="true" hidden="false" outlineLevel="0" max="15376" min="15376" style="244" width="11.88"/>
    <col collapsed="false" customWidth="false" hidden="false" outlineLevel="0" max="15605" min="15377" style="244" width="9"/>
    <col collapsed="false" customWidth="true" hidden="false" outlineLevel="0" max="15606" min="15606" style="244" width="3.88"/>
    <col collapsed="false" customWidth="true" hidden="false" outlineLevel="0" max="15607" min="15607" style="244" width="16"/>
    <col collapsed="false" customWidth="true" hidden="false" outlineLevel="0" max="15608" min="15608" style="244" width="16.67"/>
    <col collapsed="false" customWidth="true" hidden="false" outlineLevel="0" max="15609" min="15609" style="244" width="13.44"/>
    <col collapsed="false" customWidth="true" hidden="false" outlineLevel="0" max="15611" min="15610" style="244" width="10.89"/>
    <col collapsed="false" customWidth="true" hidden="false" outlineLevel="0" max="15612" min="15612" style="244" width="6.22"/>
    <col collapsed="false" customWidth="true" hidden="false" outlineLevel="0" max="15613" min="15613" style="244" width="8.88"/>
    <col collapsed="false" customWidth="true" hidden="false" outlineLevel="0" max="15614" min="15614" style="244" width="13.89"/>
    <col collapsed="false" customWidth="true" hidden="false" outlineLevel="0" max="15615" min="15615" style="244" width="13.22"/>
    <col collapsed="false" customWidth="true" hidden="false" outlineLevel="0" max="15616" min="15616" style="244" width="16"/>
    <col collapsed="false" customWidth="true" hidden="false" outlineLevel="0" max="15617" min="15617" style="244" width="11.66"/>
    <col collapsed="false" customWidth="true" hidden="false" outlineLevel="0" max="15618" min="15618" style="244" width="16.89"/>
    <col collapsed="false" customWidth="true" hidden="false" outlineLevel="0" max="15619" min="15619" style="244" width="13.22"/>
    <col collapsed="false" customWidth="true" hidden="false" outlineLevel="0" max="15620" min="15620" style="244" width="18.34"/>
    <col collapsed="false" customWidth="true" hidden="false" outlineLevel="0" max="15621" min="15621" style="244" width="15"/>
    <col collapsed="false" customWidth="true" hidden="false" outlineLevel="0" max="15622" min="15622" style="244" width="14.77"/>
    <col collapsed="false" customWidth="true" hidden="false" outlineLevel="0" max="15623" min="15623" style="244" width="14.66"/>
    <col collapsed="false" customWidth="true" hidden="false" outlineLevel="0" max="15624" min="15624" style="244" width="13.78"/>
    <col collapsed="false" customWidth="true" hidden="false" outlineLevel="0" max="15625" min="15625" style="244" width="14.22"/>
    <col collapsed="false" customWidth="true" hidden="false" outlineLevel="0" max="15626" min="15626" style="244" width="15.11"/>
    <col collapsed="false" customWidth="true" hidden="false" outlineLevel="0" max="15627" min="15627" style="244" width="20.44"/>
    <col collapsed="false" customWidth="true" hidden="false" outlineLevel="0" max="15628" min="15628" style="244" width="27.88"/>
    <col collapsed="false" customWidth="true" hidden="false" outlineLevel="0" max="15629" min="15629" style="244" width="6.88"/>
    <col collapsed="false" customWidth="true" hidden="false" outlineLevel="0" max="15630" min="15630" style="244" width="5"/>
    <col collapsed="false" customWidth="true" hidden="false" outlineLevel="0" max="15631" min="15631" style="244" width="8"/>
    <col collapsed="false" customWidth="true" hidden="false" outlineLevel="0" max="15632" min="15632" style="244" width="11.88"/>
    <col collapsed="false" customWidth="false" hidden="false" outlineLevel="0" max="15861" min="15633" style="244" width="9"/>
    <col collapsed="false" customWidth="true" hidden="false" outlineLevel="0" max="15862" min="15862" style="244" width="3.88"/>
    <col collapsed="false" customWidth="true" hidden="false" outlineLevel="0" max="15863" min="15863" style="244" width="16"/>
    <col collapsed="false" customWidth="true" hidden="false" outlineLevel="0" max="15864" min="15864" style="244" width="16.67"/>
    <col collapsed="false" customWidth="true" hidden="false" outlineLevel="0" max="15865" min="15865" style="244" width="13.44"/>
    <col collapsed="false" customWidth="true" hidden="false" outlineLevel="0" max="15867" min="15866" style="244" width="10.89"/>
    <col collapsed="false" customWidth="true" hidden="false" outlineLevel="0" max="15868" min="15868" style="244" width="6.22"/>
    <col collapsed="false" customWidth="true" hidden="false" outlineLevel="0" max="15869" min="15869" style="244" width="8.88"/>
    <col collapsed="false" customWidth="true" hidden="false" outlineLevel="0" max="15870" min="15870" style="244" width="13.89"/>
    <col collapsed="false" customWidth="true" hidden="false" outlineLevel="0" max="15871" min="15871" style="244" width="13.22"/>
    <col collapsed="false" customWidth="true" hidden="false" outlineLevel="0" max="15872" min="15872" style="244" width="16"/>
    <col collapsed="false" customWidth="true" hidden="false" outlineLevel="0" max="15873" min="15873" style="244" width="11.66"/>
    <col collapsed="false" customWidth="true" hidden="false" outlineLevel="0" max="15874" min="15874" style="244" width="16.89"/>
    <col collapsed="false" customWidth="true" hidden="false" outlineLevel="0" max="15875" min="15875" style="244" width="13.22"/>
    <col collapsed="false" customWidth="true" hidden="false" outlineLevel="0" max="15876" min="15876" style="244" width="18.34"/>
    <col collapsed="false" customWidth="true" hidden="false" outlineLevel="0" max="15877" min="15877" style="244" width="15"/>
    <col collapsed="false" customWidth="true" hidden="false" outlineLevel="0" max="15878" min="15878" style="244" width="14.77"/>
    <col collapsed="false" customWidth="true" hidden="false" outlineLevel="0" max="15879" min="15879" style="244" width="14.66"/>
    <col collapsed="false" customWidth="true" hidden="false" outlineLevel="0" max="15880" min="15880" style="244" width="13.78"/>
    <col collapsed="false" customWidth="true" hidden="false" outlineLevel="0" max="15881" min="15881" style="244" width="14.22"/>
    <col collapsed="false" customWidth="true" hidden="false" outlineLevel="0" max="15882" min="15882" style="244" width="15.11"/>
    <col collapsed="false" customWidth="true" hidden="false" outlineLevel="0" max="15883" min="15883" style="244" width="20.44"/>
    <col collapsed="false" customWidth="true" hidden="false" outlineLevel="0" max="15884" min="15884" style="244" width="27.88"/>
    <col collapsed="false" customWidth="true" hidden="false" outlineLevel="0" max="15885" min="15885" style="244" width="6.88"/>
    <col collapsed="false" customWidth="true" hidden="false" outlineLevel="0" max="15886" min="15886" style="244" width="5"/>
    <col collapsed="false" customWidth="true" hidden="false" outlineLevel="0" max="15887" min="15887" style="244" width="8"/>
    <col collapsed="false" customWidth="true" hidden="false" outlineLevel="0" max="15888" min="15888" style="244" width="11.88"/>
    <col collapsed="false" customWidth="false" hidden="false" outlineLevel="0" max="16117" min="15889" style="244" width="9"/>
    <col collapsed="false" customWidth="true" hidden="false" outlineLevel="0" max="16118" min="16118" style="244" width="3.88"/>
    <col collapsed="false" customWidth="true" hidden="false" outlineLevel="0" max="16119" min="16119" style="244" width="16"/>
    <col collapsed="false" customWidth="true" hidden="false" outlineLevel="0" max="16120" min="16120" style="244" width="16.67"/>
    <col collapsed="false" customWidth="true" hidden="false" outlineLevel="0" max="16121" min="16121" style="244" width="13.44"/>
    <col collapsed="false" customWidth="true" hidden="false" outlineLevel="0" max="16123" min="16122" style="244" width="10.89"/>
    <col collapsed="false" customWidth="true" hidden="false" outlineLevel="0" max="16124" min="16124" style="244" width="6.22"/>
    <col collapsed="false" customWidth="true" hidden="false" outlineLevel="0" max="16125" min="16125" style="244" width="8.88"/>
    <col collapsed="false" customWidth="true" hidden="false" outlineLevel="0" max="16126" min="16126" style="244" width="13.89"/>
    <col collapsed="false" customWidth="true" hidden="false" outlineLevel="0" max="16127" min="16127" style="244" width="13.22"/>
    <col collapsed="false" customWidth="true" hidden="false" outlineLevel="0" max="16128" min="16128" style="244" width="16"/>
    <col collapsed="false" customWidth="true" hidden="false" outlineLevel="0" max="16129" min="16129" style="244" width="11.66"/>
    <col collapsed="false" customWidth="true" hidden="false" outlineLevel="0" max="16130" min="16130" style="244" width="16.89"/>
    <col collapsed="false" customWidth="true" hidden="false" outlineLevel="0" max="16131" min="16131" style="244" width="13.22"/>
    <col collapsed="false" customWidth="true" hidden="false" outlineLevel="0" max="16132" min="16132" style="244" width="18.34"/>
    <col collapsed="false" customWidth="true" hidden="false" outlineLevel="0" max="16133" min="16133" style="244" width="15"/>
    <col collapsed="false" customWidth="true" hidden="false" outlineLevel="0" max="16134" min="16134" style="244" width="14.77"/>
    <col collapsed="false" customWidth="true" hidden="false" outlineLevel="0" max="16135" min="16135" style="244" width="14.66"/>
    <col collapsed="false" customWidth="true" hidden="false" outlineLevel="0" max="16136" min="16136" style="244" width="13.78"/>
    <col collapsed="false" customWidth="true" hidden="false" outlineLevel="0" max="16137" min="16137" style="244" width="14.22"/>
    <col collapsed="false" customWidth="true" hidden="false" outlineLevel="0" max="16138" min="16138" style="244" width="15.11"/>
    <col collapsed="false" customWidth="true" hidden="false" outlineLevel="0" max="16139" min="16139" style="244" width="20.44"/>
    <col collapsed="false" customWidth="true" hidden="false" outlineLevel="0" max="16140" min="16140" style="244" width="27.88"/>
    <col collapsed="false" customWidth="true" hidden="false" outlineLevel="0" max="16141" min="16141" style="244" width="6.88"/>
    <col collapsed="false" customWidth="true" hidden="false" outlineLevel="0" max="16142" min="16142" style="244" width="5"/>
    <col collapsed="false" customWidth="true" hidden="false" outlineLevel="0" max="16143" min="16143" style="244" width="8"/>
    <col collapsed="false" customWidth="true" hidden="false" outlineLevel="0" max="16144" min="16144" style="244" width="11.88"/>
    <col collapsed="false" customWidth="false" hidden="false" outlineLevel="0" max="16384" min="16145" style="244" width="9"/>
  </cols>
  <sheetData>
    <row r="1" customFormat="false" ht="17.35" hidden="false" customHeight="false" outlineLevel="0" collapsed="false">
      <c r="L1" s="237" t="s">
        <v>1186</v>
      </c>
    </row>
    <row r="2" customFormat="false" ht="17.35" hidden="false" customHeight="false" outlineLevel="0" collapsed="false">
      <c r="L2" s="238" t="s">
        <v>436</v>
      </c>
    </row>
    <row r="3" customFormat="false" ht="17.35" hidden="false" customHeight="false" outlineLevel="0" collapsed="false">
      <c r="L3" s="238" t="s">
        <v>437</v>
      </c>
    </row>
    <row r="4" customFormat="false" ht="16.15" hidden="false" customHeight="false" outlineLevel="0" collapsed="false">
      <c r="A4" s="272" t="s">
        <v>1187</v>
      </c>
      <c r="B4" s="272"/>
      <c r="C4" s="272"/>
      <c r="D4" s="272"/>
      <c r="E4" s="272"/>
      <c r="F4" s="272"/>
      <c r="G4" s="272"/>
      <c r="H4" s="272"/>
      <c r="I4" s="272"/>
      <c r="J4" s="272"/>
      <c r="K4" s="272"/>
      <c r="L4" s="272"/>
    </row>
    <row r="5" customFormat="false" ht="16.15" hidden="false" customHeight="false" outlineLevel="0" collapsed="false">
      <c r="A5" s="274"/>
      <c r="B5" s="274"/>
      <c r="C5" s="274"/>
      <c r="D5" s="274"/>
      <c r="E5" s="274"/>
      <c r="F5" s="274"/>
      <c r="G5" s="274"/>
      <c r="H5" s="274"/>
      <c r="I5" s="274"/>
      <c r="J5" s="274"/>
      <c r="K5" s="274"/>
      <c r="L5" s="274"/>
    </row>
    <row r="6" customFormat="false" ht="15" hidden="false" customHeight="false" outlineLevel="0" collapsed="false">
      <c r="A6" s="247" t="s">
        <v>911</v>
      </c>
      <c r="B6" s="247"/>
      <c r="C6" s="247"/>
      <c r="D6" s="247"/>
      <c r="E6" s="247"/>
      <c r="F6" s="247"/>
      <c r="G6" s="247"/>
      <c r="H6" s="247"/>
      <c r="I6" s="247"/>
      <c r="J6" s="247"/>
      <c r="K6" s="247"/>
      <c r="L6" s="247"/>
      <c r="M6" s="248"/>
      <c r="N6" s="248"/>
      <c r="O6" s="248"/>
      <c r="P6" s="248"/>
      <c r="Q6" s="248"/>
      <c r="R6" s="248"/>
      <c r="S6" s="248"/>
      <c r="T6" s="248"/>
      <c r="U6" s="248"/>
      <c r="V6" s="248"/>
      <c r="W6" s="248"/>
      <c r="X6" s="248"/>
      <c r="Y6" s="248"/>
    </row>
    <row r="7" customFormat="false" ht="15" hidden="false" customHeight="false" outlineLevel="0" collapsed="false">
      <c r="A7" s="59" t="s">
        <v>877</v>
      </c>
      <c r="B7" s="59"/>
      <c r="C7" s="59"/>
      <c r="D7" s="59"/>
      <c r="E7" s="59"/>
      <c r="F7" s="59"/>
      <c r="G7" s="59"/>
      <c r="H7" s="59"/>
      <c r="I7" s="59"/>
      <c r="J7" s="59"/>
      <c r="K7" s="59"/>
      <c r="L7" s="59"/>
      <c r="M7" s="11"/>
      <c r="N7" s="11"/>
      <c r="O7" s="11"/>
      <c r="P7" s="11"/>
      <c r="Q7" s="11"/>
      <c r="R7" s="11"/>
      <c r="S7" s="11"/>
      <c r="T7" s="11"/>
      <c r="U7" s="11"/>
      <c r="V7" s="11"/>
      <c r="W7" s="11"/>
      <c r="X7" s="11"/>
      <c r="Y7" s="11"/>
    </row>
    <row r="8" customFormat="false" ht="15" hidden="false" customHeight="false" outlineLevel="0" collapsed="false">
      <c r="A8" s="59"/>
      <c r="B8" s="59"/>
      <c r="C8" s="59"/>
      <c r="D8" s="59"/>
      <c r="E8" s="59"/>
      <c r="F8" s="59"/>
      <c r="G8" s="59"/>
      <c r="H8" s="59"/>
      <c r="I8" s="59"/>
      <c r="J8" s="59"/>
      <c r="K8" s="59"/>
      <c r="L8" s="59"/>
      <c r="M8" s="11"/>
      <c r="N8" s="11"/>
      <c r="O8" s="11"/>
      <c r="P8" s="11"/>
      <c r="Q8" s="11"/>
      <c r="R8" s="11"/>
      <c r="S8" s="11"/>
      <c r="T8" s="11"/>
      <c r="U8" s="11"/>
      <c r="V8" s="11"/>
      <c r="W8" s="11"/>
      <c r="X8" s="11"/>
      <c r="Y8" s="11"/>
    </row>
    <row r="9" customFormat="false" ht="16.15" hidden="false" customHeight="false" outlineLevel="0" collapsed="false">
      <c r="A9" s="407" t="s">
        <v>912</v>
      </c>
      <c r="B9" s="407"/>
      <c r="C9" s="407"/>
      <c r="D9" s="407"/>
      <c r="E9" s="407"/>
      <c r="F9" s="407"/>
      <c r="G9" s="407"/>
      <c r="H9" s="407"/>
      <c r="I9" s="407"/>
      <c r="J9" s="407"/>
      <c r="K9" s="407"/>
      <c r="L9" s="407"/>
      <c r="M9" s="278"/>
      <c r="N9" s="278"/>
      <c r="O9" s="278"/>
      <c r="P9" s="278"/>
      <c r="Q9" s="278"/>
      <c r="R9" s="278"/>
      <c r="S9" s="278"/>
      <c r="T9" s="278"/>
      <c r="U9" s="278"/>
      <c r="V9" s="278"/>
      <c r="W9" s="278"/>
      <c r="X9" s="278"/>
      <c r="Y9" s="278"/>
    </row>
    <row r="10" s="246" customFormat="true" ht="16.6" hidden="false" customHeight="true" outlineLevel="0" collapsed="false">
      <c r="A10" s="251"/>
      <c r="B10" s="251"/>
      <c r="C10" s="251"/>
      <c r="D10" s="251"/>
      <c r="E10" s="251"/>
      <c r="F10" s="251"/>
      <c r="G10" s="251"/>
      <c r="H10" s="251"/>
      <c r="I10" s="251"/>
      <c r="J10" s="251"/>
      <c r="K10" s="251"/>
      <c r="L10" s="251"/>
      <c r="M10" s="251"/>
      <c r="N10" s="251"/>
      <c r="O10" s="251"/>
      <c r="P10" s="251"/>
      <c r="Q10" s="251"/>
      <c r="R10" s="251"/>
      <c r="S10" s="251"/>
      <c r="T10" s="251"/>
      <c r="U10" s="251"/>
      <c r="V10" s="251"/>
      <c r="W10" s="251"/>
      <c r="X10" s="251"/>
      <c r="Y10" s="244"/>
      <c r="Z10" s="244"/>
    </row>
    <row r="11" s="246" customFormat="true" ht="63.1" hidden="false" customHeight="true" outlineLevel="0" collapsed="false">
      <c r="A11" s="253" t="s">
        <v>701</v>
      </c>
      <c r="B11" s="253" t="s">
        <v>9</v>
      </c>
      <c r="C11" s="253" t="s">
        <v>718</v>
      </c>
      <c r="D11" s="256" t="s">
        <v>1188</v>
      </c>
      <c r="E11" s="256"/>
      <c r="F11" s="256"/>
      <c r="G11" s="253" t="s">
        <v>1189</v>
      </c>
      <c r="H11" s="253" t="s">
        <v>1190</v>
      </c>
      <c r="I11" s="253"/>
      <c r="J11" s="253"/>
      <c r="K11" s="253"/>
      <c r="L11" s="253"/>
      <c r="M11" s="318" t="s">
        <v>1191</v>
      </c>
      <c r="N11" s="318"/>
      <c r="O11" s="318"/>
      <c r="P11" s="318"/>
      <c r="Q11" s="318" t="s">
        <v>1192</v>
      </c>
      <c r="R11" s="317" t="s">
        <v>1193</v>
      </c>
      <c r="S11" s="318" t="s">
        <v>1194</v>
      </c>
      <c r="T11" s="318"/>
      <c r="U11" s="318"/>
      <c r="V11" s="318"/>
      <c r="W11" s="318" t="s">
        <v>1195</v>
      </c>
      <c r="X11" s="318"/>
      <c r="Y11" s="253" t="s">
        <v>1196</v>
      </c>
      <c r="Z11" s="244"/>
    </row>
    <row r="12" s="246" customFormat="true" ht="213.85" hidden="false" customHeight="true" outlineLevel="0" collapsed="false">
      <c r="A12" s="253"/>
      <c r="B12" s="253"/>
      <c r="C12" s="253"/>
      <c r="D12" s="253" t="s">
        <v>1197</v>
      </c>
      <c r="E12" s="253"/>
      <c r="F12" s="253" t="s">
        <v>1198</v>
      </c>
      <c r="G12" s="253"/>
      <c r="H12" s="253" t="s">
        <v>1199</v>
      </c>
      <c r="I12" s="253" t="s">
        <v>1200</v>
      </c>
      <c r="J12" s="253"/>
      <c r="K12" s="253" t="s">
        <v>1201</v>
      </c>
      <c r="L12" s="253" t="s">
        <v>1202</v>
      </c>
      <c r="M12" s="317" t="s">
        <v>1203</v>
      </c>
      <c r="N12" s="317" t="s">
        <v>1204</v>
      </c>
      <c r="O12" s="317" t="s">
        <v>1205</v>
      </c>
      <c r="P12" s="317"/>
      <c r="Q12" s="318"/>
      <c r="R12" s="317"/>
      <c r="S12" s="265" t="s">
        <v>1206</v>
      </c>
      <c r="T12" s="265"/>
      <c r="U12" s="256" t="s">
        <v>1207</v>
      </c>
      <c r="V12" s="256"/>
      <c r="W12" s="256" t="s">
        <v>1208</v>
      </c>
      <c r="X12" s="330" t="s">
        <v>1209</v>
      </c>
      <c r="Y12" s="253"/>
      <c r="Z12" s="244"/>
    </row>
    <row r="13" s="246" customFormat="true" ht="43.55" hidden="false" customHeight="true" outlineLevel="0" collapsed="false">
      <c r="A13" s="253"/>
      <c r="B13" s="253"/>
      <c r="C13" s="253"/>
      <c r="D13" s="253" t="s">
        <v>1169</v>
      </c>
      <c r="E13" s="253" t="s">
        <v>1170</v>
      </c>
      <c r="F13" s="253"/>
      <c r="G13" s="253"/>
      <c r="H13" s="253"/>
      <c r="I13" s="400" t="s">
        <v>1171</v>
      </c>
      <c r="J13" s="400" t="s">
        <v>1172</v>
      </c>
      <c r="K13" s="253"/>
      <c r="L13" s="253"/>
      <c r="M13" s="317"/>
      <c r="N13" s="317"/>
      <c r="O13" s="401" t="s">
        <v>1173</v>
      </c>
      <c r="P13" s="401" t="s">
        <v>1174</v>
      </c>
      <c r="Q13" s="318"/>
      <c r="R13" s="317"/>
      <c r="S13" s="320" t="s">
        <v>858</v>
      </c>
      <c r="T13" s="320" t="s">
        <v>859</v>
      </c>
      <c r="U13" s="320" t="s">
        <v>858</v>
      </c>
      <c r="V13" s="320" t="s">
        <v>859</v>
      </c>
      <c r="W13" s="256"/>
      <c r="X13" s="330"/>
      <c r="Y13" s="253"/>
      <c r="Z13" s="244"/>
    </row>
    <row r="14" s="246" customFormat="true" ht="15.05" hidden="false" customHeight="true" outlineLevel="0" collapsed="false">
      <c r="A14" s="260" t="n">
        <v>1</v>
      </c>
      <c r="B14" s="260" t="n">
        <v>2</v>
      </c>
      <c r="C14" s="260" t="n">
        <v>3</v>
      </c>
      <c r="D14" s="260" t="n">
        <v>4</v>
      </c>
      <c r="E14" s="260" t="n">
        <v>5</v>
      </c>
      <c r="F14" s="260" t="n">
        <v>6</v>
      </c>
      <c r="G14" s="260" t="n">
        <v>7</v>
      </c>
      <c r="H14" s="260" t="n">
        <v>8</v>
      </c>
      <c r="I14" s="260" t="n">
        <v>9</v>
      </c>
      <c r="J14" s="260" t="n">
        <v>10</v>
      </c>
      <c r="K14" s="260" t="n">
        <v>11</v>
      </c>
      <c r="L14" s="260" t="n">
        <v>12</v>
      </c>
      <c r="M14" s="260" t="n">
        <v>13</v>
      </c>
      <c r="N14" s="260" t="n">
        <v>14</v>
      </c>
      <c r="O14" s="260" t="n">
        <v>15</v>
      </c>
      <c r="P14" s="260" t="n">
        <v>16</v>
      </c>
      <c r="Q14" s="260" t="n">
        <v>17</v>
      </c>
      <c r="R14" s="260" t="n">
        <v>18</v>
      </c>
      <c r="S14" s="260" t="n">
        <v>19</v>
      </c>
      <c r="T14" s="260" t="n">
        <v>20</v>
      </c>
      <c r="U14" s="260" t="n">
        <v>21</v>
      </c>
      <c r="V14" s="260" t="n">
        <v>22</v>
      </c>
      <c r="W14" s="260" t="n">
        <v>23</v>
      </c>
      <c r="X14" s="260" t="n">
        <v>24</v>
      </c>
      <c r="Y14" s="260" t="n">
        <v>25</v>
      </c>
      <c r="Z14" s="244"/>
    </row>
    <row r="15" customFormat="false" ht="15" hidden="false" customHeight="false" outlineLevel="0" collapsed="false">
      <c r="A15" s="355"/>
      <c r="B15" s="258"/>
      <c r="C15" s="262"/>
      <c r="D15" s="262"/>
      <c r="E15" s="262"/>
      <c r="F15" s="262"/>
      <c r="G15" s="262"/>
      <c r="H15" s="262"/>
      <c r="I15" s="262"/>
      <c r="J15" s="262"/>
      <c r="K15" s="262"/>
      <c r="L15" s="262"/>
      <c r="M15" s="262"/>
      <c r="N15" s="262"/>
      <c r="O15" s="262"/>
      <c r="P15" s="262"/>
      <c r="Q15" s="262"/>
      <c r="R15" s="262"/>
      <c r="S15" s="262"/>
      <c r="T15" s="262"/>
      <c r="U15" s="262"/>
      <c r="V15" s="262"/>
      <c r="W15" s="402"/>
      <c r="X15" s="402"/>
      <c r="Y15" s="402"/>
    </row>
    <row r="16" customFormat="false" ht="15" hidden="false" customHeight="false" outlineLevel="0" collapsed="false">
      <c r="A16" s="355"/>
      <c r="B16" s="356"/>
    </row>
  </sheetData>
  <mergeCells count="31">
    <mergeCell ref="A4:L4"/>
    <mergeCell ref="A6:L6"/>
    <mergeCell ref="A7:L7"/>
    <mergeCell ref="A8:L8"/>
    <mergeCell ref="A9:L9"/>
    <mergeCell ref="A10:X10"/>
    <mergeCell ref="A11:A13"/>
    <mergeCell ref="B11:B13"/>
    <mergeCell ref="C11:C13"/>
    <mergeCell ref="D11:F11"/>
    <mergeCell ref="G11:G13"/>
    <mergeCell ref="H11:L11"/>
    <mergeCell ref="M11:P11"/>
    <mergeCell ref="Q11:Q13"/>
    <mergeCell ref="R11:R13"/>
    <mergeCell ref="S11:V11"/>
    <mergeCell ref="W11:X11"/>
    <mergeCell ref="Y11:Y13"/>
    <mergeCell ref="D12:E12"/>
    <mergeCell ref="F12:F13"/>
    <mergeCell ref="H12:H13"/>
    <mergeCell ref="I12:J12"/>
    <mergeCell ref="K12:K13"/>
    <mergeCell ref="L12:L13"/>
    <mergeCell ref="M12:M13"/>
    <mergeCell ref="N12:N13"/>
    <mergeCell ref="O12:P12"/>
    <mergeCell ref="S12:T12"/>
    <mergeCell ref="U12:V12"/>
    <mergeCell ref="W12:W13"/>
    <mergeCell ref="X12:X13"/>
  </mergeCells>
  <printOptions headings="false" gridLines="false" gridLinesSet="true" horizontalCentered="false" verticalCentered="false"/>
  <pageMargins left="0.708333333333333" right="0.708333333333333" top="0.581944444444444" bottom="0.747916666666667" header="0.315277777777778" footer="0.511811023622047"/>
  <pageSetup paperSize="77" scale="100" fitToWidth="2" fitToHeight="1" pageOrder="downThenOver" orientation="landscape" blackAndWhite="false" draft="false" cellComments="none" horizontalDpi="300" verticalDpi="300" copies="1"/>
  <headerFooter differentFirst="true" differentOddEven="false">
    <oddHeader>&amp;C&amp;P</oddHeader>
    <oddFooter/>
    <firstHeader/>
    <firstFooter/>
  </headerFooter>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AC15"/>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307" width="10.22"/>
    <col collapsed="false" customWidth="true" hidden="false" outlineLevel="0" max="2" min="2" style="307" width="21.77"/>
    <col collapsed="false" customWidth="true" hidden="false" outlineLevel="0" max="3" min="3" style="307" width="15.77"/>
    <col collapsed="false" customWidth="true" hidden="false" outlineLevel="0" max="4" min="4" style="307" width="20.44"/>
    <col collapsed="false" customWidth="true" hidden="false" outlineLevel="0" max="5" min="5" style="307" width="11.77"/>
    <col collapsed="false" customWidth="true" hidden="false" outlineLevel="0" max="6" min="6" style="307" width="11.11"/>
    <col collapsed="false" customWidth="true" hidden="false" outlineLevel="0" max="7" min="7" style="307" width="16.11"/>
    <col collapsed="false" customWidth="true" hidden="false" outlineLevel="0" max="8" min="8" style="307" width="17.22"/>
    <col collapsed="false" customWidth="true" hidden="false" outlineLevel="0" max="9" min="9" style="307" width="21.11"/>
    <col collapsed="false" customWidth="true" hidden="false" outlineLevel="0" max="10" min="10" style="307" width="19.89"/>
    <col collapsed="false" customWidth="true" hidden="false" outlineLevel="0" max="11" min="11" style="307" width="15.44"/>
    <col collapsed="false" customWidth="true" hidden="false" outlineLevel="0" max="12" min="12" style="307" width="15"/>
    <col collapsed="false" customWidth="true" hidden="false" outlineLevel="0" max="13" min="13" style="307" width="14.33"/>
    <col collapsed="false" customWidth="true" hidden="false" outlineLevel="0" max="14" min="14" style="307" width="24.44"/>
    <col collapsed="false" customWidth="true" hidden="false" outlineLevel="0" max="16" min="15" style="307" width="19.89"/>
    <col collapsed="false" customWidth="true" hidden="false" outlineLevel="0" max="17" min="17" style="245" width="14.22"/>
    <col collapsed="false" customWidth="true" hidden="false" outlineLevel="0" max="18" min="18" style="244" width="8.66"/>
    <col collapsed="false" customWidth="true" hidden="false" outlineLevel="0" max="19" min="19" style="244" width="6.77"/>
    <col collapsed="false" customWidth="true" hidden="false" outlineLevel="0" max="21" min="20" style="244" width="9.44"/>
    <col collapsed="false" customWidth="true" hidden="false" outlineLevel="0" max="22" min="22" style="307" width="14.44"/>
    <col collapsed="false" customWidth="true" hidden="false" outlineLevel="0" max="23" min="23" style="307" width="13.22"/>
    <col collapsed="false" customWidth="true" hidden="false" outlineLevel="0" max="24" min="24" style="307" width="13.11"/>
    <col collapsed="false" customWidth="false" hidden="false" outlineLevel="0" max="16384" min="25" style="307" width="9"/>
  </cols>
  <sheetData>
    <row r="1" s="309" customFormat="true" ht="18.8" hidden="false" customHeight="true" outlineLevel="0" collapsed="false">
      <c r="A1" s="308"/>
      <c r="Q1" s="245"/>
      <c r="R1" s="244"/>
      <c r="S1" s="244"/>
      <c r="T1" s="244"/>
      <c r="X1" s="237" t="s">
        <v>1210</v>
      </c>
    </row>
    <row r="2" s="309" customFormat="true" ht="18.8" hidden="false" customHeight="true" outlineLevel="0" collapsed="false">
      <c r="A2" s="308"/>
      <c r="Q2" s="245"/>
      <c r="R2" s="244"/>
      <c r="S2" s="244"/>
      <c r="T2" s="244"/>
      <c r="X2" s="238" t="s">
        <v>436</v>
      </c>
    </row>
    <row r="3" s="309" customFormat="true" ht="17.35" hidden="false" customHeight="false" outlineLevel="0" collapsed="false">
      <c r="A3" s="310"/>
      <c r="Q3" s="245"/>
      <c r="R3" s="244"/>
      <c r="S3" s="244"/>
      <c r="T3" s="244"/>
      <c r="X3" s="238" t="s">
        <v>1211</v>
      </c>
    </row>
    <row r="4" s="309" customFormat="true" ht="16.15" hidden="false" customHeight="false" outlineLevel="0" collapsed="false">
      <c r="A4" s="272" t="s">
        <v>1212</v>
      </c>
      <c r="B4" s="272"/>
      <c r="C4" s="272"/>
      <c r="D4" s="272"/>
      <c r="E4" s="272"/>
      <c r="F4" s="272"/>
      <c r="G4" s="272"/>
      <c r="H4" s="272"/>
      <c r="I4" s="272"/>
      <c r="J4" s="272"/>
      <c r="K4" s="272"/>
      <c r="L4" s="272"/>
      <c r="M4" s="272"/>
      <c r="N4" s="272"/>
      <c r="O4" s="272"/>
      <c r="P4" s="272"/>
      <c r="Q4" s="272"/>
      <c r="R4" s="272"/>
      <c r="S4" s="272"/>
      <c r="T4" s="272"/>
      <c r="U4" s="272"/>
      <c r="V4" s="272"/>
      <c r="W4" s="272"/>
      <c r="X4" s="272"/>
    </row>
    <row r="5" s="309" customFormat="true" ht="15" hidden="false" customHeight="false" outlineLevel="0" collapsed="false">
      <c r="A5" s="408"/>
      <c r="B5" s="408"/>
      <c r="C5" s="408"/>
      <c r="D5" s="408"/>
      <c r="E5" s="408"/>
      <c r="F5" s="408"/>
      <c r="G5" s="408"/>
      <c r="H5" s="408"/>
      <c r="I5" s="408"/>
      <c r="J5" s="408"/>
      <c r="K5" s="408"/>
      <c r="L5" s="408"/>
      <c r="M5" s="408"/>
      <c r="N5" s="408"/>
      <c r="O5" s="408"/>
      <c r="P5" s="408"/>
      <c r="Q5" s="408"/>
      <c r="R5" s="408"/>
      <c r="S5" s="408"/>
      <c r="T5" s="408"/>
      <c r="U5" s="408"/>
      <c r="V5" s="408"/>
      <c r="W5" s="408"/>
      <c r="X5" s="408"/>
    </row>
    <row r="6" s="309" customFormat="true" ht="15" hidden="false" customHeight="false" outlineLevel="0" collapsed="false">
      <c r="A6" s="247" t="s">
        <v>911</v>
      </c>
      <c r="B6" s="247"/>
      <c r="C6" s="247"/>
      <c r="D6" s="247"/>
      <c r="E6" s="247"/>
      <c r="F6" s="247"/>
      <c r="G6" s="247"/>
      <c r="H6" s="247"/>
      <c r="I6" s="247"/>
      <c r="J6" s="247"/>
      <c r="K6" s="247"/>
      <c r="L6" s="247"/>
      <c r="M6" s="247"/>
      <c r="N6" s="247"/>
      <c r="O6" s="247"/>
      <c r="P6" s="247"/>
      <c r="Q6" s="247"/>
      <c r="R6" s="247"/>
      <c r="S6" s="247"/>
      <c r="T6" s="247"/>
      <c r="U6" s="247"/>
      <c r="V6" s="247"/>
      <c r="W6" s="247"/>
      <c r="X6" s="247"/>
      <c r="Y6" s="248"/>
      <c r="Z6" s="248"/>
      <c r="AA6" s="248"/>
      <c r="AB6" s="248"/>
      <c r="AC6" s="248"/>
    </row>
    <row r="7" s="309" customFormat="true" ht="15" hidden="false" customHeight="false" outlineLevel="0" collapsed="false">
      <c r="A7" s="247" t="s">
        <v>877</v>
      </c>
      <c r="B7" s="247"/>
      <c r="C7" s="247"/>
      <c r="D7" s="247"/>
      <c r="E7" s="247"/>
      <c r="F7" s="247"/>
      <c r="G7" s="247"/>
      <c r="H7" s="247"/>
      <c r="I7" s="247"/>
      <c r="J7" s="247"/>
      <c r="K7" s="247"/>
      <c r="L7" s="247"/>
      <c r="M7" s="247"/>
      <c r="N7" s="247"/>
      <c r="O7" s="247"/>
      <c r="P7" s="247"/>
      <c r="Q7" s="247"/>
      <c r="R7" s="247"/>
      <c r="S7" s="247"/>
      <c r="T7" s="247"/>
      <c r="U7" s="247"/>
      <c r="V7" s="247"/>
      <c r="W7" s="247"/>
      <c r="X7" s="247"/>
      <c r="Y7" s="11"/>
      <c r="Z7" s="11"/>
      <c r="AA7" s="11"/>
      <c r="AB7" s="11"/>
      <c r="AC7" s="11"/>
    </row>
    <row r="8" s="309" customFormat="true" ht="15" hidden="false" customHeight="false" outlineLevel="0" collapsed="false">
      <c r="A8" s="59"/>
      <c r="B8" s="59"/>
      <c r="C8" s="59"/>
      <c r="D8" s="59"/>
      <c r="E8" s="59"/>
      <c r="F8" s="59"/>
      <c r="G8" s="59"/>
      <c r="H8" s="59"/>
      <c r="I8" s="59"/>
      <c r="J8" s="59"/>
      <c r="K8" s="59"/>
      <c r="L8" s="59"/>
      <c r="M8" s="59"/>
      <c r="N8" s="59"/>
      <c r="O8" s="59"/>
      <c r="P8" s="59"/>
      <c r="Q8" s="59"/>
      <c r="R8" s="59"/>
      <c r="S8" s="59"/>
      <c r="T8" s="59"/>
      <c r="U8" s="59"/>
      <c r="V8" s="59"/>
      <c r="W8" s="59"/>
      <c r="X8" s="59"/>
      <c r="Y8" s="11"/>
      <c r="Z8" s="11"/>
      <c r="AA8" s="11"/>
      <c r="AB8" s="11"/>
      <c r="AC8" s="11"/>
    </row>
    <row r="9" s="309" customFormat="true" ht="16.15" hidden="false" customHeight="false" outlineLevel="0" collapsed="false">
      <c r="A9" s="409" t="s">
        <v>912</v>
      </c>
      <c r="B9" s="409"/>
      <c r="C9" s="409"/>
      <c r="D9" s="409"/>
      <c r="E9" s="409"/>
      <c r="F9" s="409"/>
      <c r="G9" s="409"/>
      <c r="H9" s="409"/>
      <c r="I9" s="409"/>
      <c r="J9" s="409"/>
      <c r="K9" s="409"/>
      <c r="L9" s="409"/>
      <c r="M9" s="409"/>
      <c r="N9" s="409"/>
      <c r="O9" s="409"/>
      <c r="P9" s="409"/>
      <c r="Q9" s="409"/>
      <c r="R9" s="409"/>
      <c r="S9" s="409"/>
      <c r="T9" s="409"/>
      <c r="U9" s="409"/>
      <c r="V9" s="409"/>
      <c r="W9" s="409"/>
      <c r="X9" s="409"/>
      <c r="Y9" s="278"/>
      <c r="Z9" s="278"/>
      <c r="AA9" s="278"/>
      <c r="AB9" s="278"/>
      <c r="AC9" s="278"/>
    </row>
    <row r="10" s="309" customFormat="true" ht="17.35" hidden="false" customHeight="false" outlineLevel="0" collapsed="false">
      <c r="A10" s="315"/>
      <c r="B10" s="315"/>
      <c r="C10" s="315"/>
      <c r="D10" s="315"/>
      <c r="E10" s="315"/>
      <c r="F10" s="315"/>
      <c r="G10" s="315"/>
      <c r="H10" s="315"/>
      <c r="I10" s="315"/>
      <c r="J10" s="315"/>
      <c r="K10" s="315"/>
      <c r="L10" s="315"/>
      <c r="M10" s="315"/>
      <c r="N10" s="315"/>
      <c r="O10" s="315"/>
      <c r="P10" s="315"/>
      <c r="Q10" s="315"/>
      <c r="R10" s="315"/>
      <c r="S10" s="315"/>
      <c r="T10" s="315"/>
      <c r="U10" s="315"/>
      <c r="V10" s="315"/>
    </row>
    <row r="11" s="309" customFormat="true" ht="83.3" hidden="false" customHeight="true" outlineLevel="0" collapsed="false">
      <c r="A11" s="410" t="s">
        <v>1213</v>
      </c>
      <c r="B11" s="410" t="s">
        <v>9</v>
      </c>
      <c r="C11" s="410" t="s">
        <v>831</v>
      </c>
      <c r="D11" s="411" t="s">
        <v>1214</v>
      </c>
      <c r="E11" s="410" t="s">
        <v>833</v>
      </c>
      <c r="F11" s="410" t="s">
        <v>834</v>
      </c>
      <c r="G11" s="410" t="s">
        <v>835</v>
      </c>
      <c r="H11" s="410" t="s">
        <v>836</v>
      </c>
      <c r="I11" s="410"/>
      <c r="J11" s="410"/>
      <c r="K11" s="410"/>
      <c r="L11" s="412" t="s">
        <v>837</v>
      </c>
      <c r="M11" s="412"/>
      <c r="N11" s="253" t="s">
        <v>838</v>
      </c>
      <c r="O11" s="253" t="s">
        <v>839</v>
      </c>
      <c r="P11" s="318" t="s">
        <v>1215</v>
      </c>
      <c r="Q11" s="413" t="s">
        <v>1216</v>
      </c>
      <c r="R11" s="318" t="s">
        <v>1217</v>
      </c>
      <c r="S11" s="318"/>
      <c r="T11" s="318"/>
      <c r="U11" s="318"/>
      <c r="V11" s="410" t="s">
        <v>846</v>
      </c>
      <c r="W11" s="410" t="s">
        <v>1218</v>
      </c>
      <c r="X11" s="410"/>
    </row>
    <row r="12" s="319" customFormat="true" ht="96.75" hidden="false" customHeight="true" outlineLevel="0" collapsed="false">
      <c r="A12" s="410"/>
      <c r="B12" s="410"/>
      <c r="C12" s="410"/>
      <c r="D12" s="411"/>
      <c r="E12" s="410"/>
      <c r="F12" s="410"/>
      <c r="G12" s="410"/>
      <c r="H12" s="410" t="s">
        <v>848</v>
      </c>
      <c r="I12" s="410" t="s">
        <v>849</v>
      </c>
      <c r="J12" s="410" t="s">
        <v>850</v>
      </c>
      <c r="K12" s="410" t="s">
        <v>851</v>
      </c>
      <c r="L12" s="412"/>
      <c r="M12" s="412"/>
      <c r="N12" s="253"/>
      <c r="O12" s="253"/>
      <c r="P12" s="318"/>
      <c r="Q12" s="413"/>
      <c r="R12" s="256" t="s">
        <v>1206</v>
      </c>
      <c r="S12" s="256"/>
      <c r="T12" s="256" t="s">
        <v>1207</v>
      </c>
      <c r="U12" s="256"/>
      <c r="V12" s="410"/>
      <c r="W12" s="410"/>
      <c r="X12" s="410"/>
    </row>
    <row r="13" s="319" customFormat="true" ht="99.1" hidden="false" customHeight="true" outlineLevel="0" collapsed="false">
      <c r="A13" s="410"/>
      <c r="B13" s="410"/>
      <c r="C13" s="410"/>
      <c r="D13" s="411"/>
      <c r="E13" s="410"/>
      <c r="F13" s="410"/>
      <c r="G13" s="410"/>
      <c r="H13" s="410"/>
      <c r="I13" s="410"/>
      <c r="J13" s="410"/>
      <c r="K13" s="410"/>
      <c r="L13" s="253" t="s">
        <v>855</v>
      </c>
      <c r="M13" s="258" t="s">
        <v>856</v>
      </c>
      <c r="N13" s="253"/>
      <c r="O13" s="253"/>
      <c r="P13" s="318"/>
      <c r="Q13" s="413"/>
      <c r="R13" s="320" t="s">
        <v>858</v>
      </c>
      <c r="S13" s="320" t="s">
        <v>859</v>
      </c>
      <c r="T13" s="320" t="s">
        <v>858</v>
      </c>
      <c r="U13" s="320" t="s">
        <v>859</v>
      </c>
      <c r="V13" s="410"/>
      <c r="W13" s="414" t="s">
        <v>860</v>
      </c>
      <c r="X13" s="410" t="s">
        <v>861</v>
      </c>
    </row>
    <row r="14" s="323" customFormat="true" ht="15" hidden="false" customHeight="false" outlineLevel="0" collapsed="false">
      <c r="A14" s="322" t="n">
        <v>1</v>
      </c>
      <c r="B14" s="322" t="n">
        <v>2</v>
      </c>
      <c r="C14" s="322" t="n">
        <v>3</v>
      </c>
      <c r="D14" s="322" t="n">
        <v>4</v>
      </c>
      <c r="E14" s="322" t="n">
        <v>5</v>
      </c>
      <c r="F14" s="322" t="n">
        <v>6</v>
      </c>
      <c r="G14" s="322" t="n">
        <v>7</v>
      </c>
      <c r="H14" s="322" t="n">
        <v>8</v>
      </c>
      <c r="I14" s="322" t="n">
        <v>9</v>
      </c>
      <c r="J14" s="322" t="n">
        <v>10</v>
      </c>
      <c r="K14" s="322" t="n">
        <v>11</v>
      </c>
      <c r="L14" s="322" t="n">
        <v>12</v>
      </c>
      <c r="M14" s="322" t="n">
        <v>13</v>
      </c>
      <c r="N14" s="322" t="n">
        <v>14</v>
      </c>
      <c r="O14" s="322" t="n">
        <v>15</v>
      </c>
      <c r="P14" s="322" t="n">
        <v>16</v>
      </c>
      <c r="Q14" s="322" t="n">
        <v>17</v>
      </c>
      <c r="R14" s="322" t="n">
        <v>18</v>
      </c>
      <c r="S14" s="322" t="n">
        <v>19</v>
      </c>
      <c r="T14" s="322" t="n">
        <v>20</v>
      </c>
      <c r="U14" s="322" t="n">
        <v>21</v>
      </c>
      <c r="V14" s="322" t="n">
        <v>22</v>
      </c>
      <c r="W14" s="322" t="n">
        <v>23</v>
      </c>
      <c r="X14" s="322" t="n">
        <v>24</v>
      </c>
    </row>
    <row r="15" customFormat="false" ht="15" hidden="false" customHeight="false" outlineLevel="0" collapsed="false">
      <c r="A15" s="261"/>
      <c r="B15" s="85"/>
      <c r="C15" s="405"/>
      <c r="D15" s="405"/>
      <c r="E15" s="405"/>
      <c r="F15" s="405"/>
      <c r="G15" s="405"/>
      <c r="H15" s="406"/>
      <c r="I15" s="406"/>
      <c r="J15" s="406"/>
      <c r="K15" s="406"/>
      <c r="L15" s="405"/>
      <c r="M15" s="405"/>
      <c r="N15" s="405"/>
      <c r="O15" s="405"/>
      <c r="P15" s="405"/>
      <c r="Q15" s="262"/>
      <c r="R15" s="262"/>
      <c r="S15" s="262"/>
      <c r="T15" s="262"/>
      <c r="U15" s="262"/>
      <c r="V15" s="405"/>
      <c r="W15" s="406"/>
      <c r="X15" s="406"/>
    </row>
  </sheetData>
  <mergeCells count="29">
    <mergeCell ref="A4:X4"/>
    <mergeCell ref="A5:X5"/>
    <mergeCell ref="A6:X6"/>
    <mergeCell ref="A7:X7"/>
    <mergeCell ref="A8:X8"/>
    <mergeCell ref="A9:X9"/>
    <mergeCell ref="A10:V10"/>
    <mergeCell ref="A11:A13"/>
    <mergeCell ref="B11:B13"/>
    <mergeCell ref="C11:C13"/>
    <mergeCell ref="D11:D13"/>
    <mergeCell ref="E11:E13"/>
    <mergeCell ref="F11:F13"/>
    <mergeCell ref="G11:G13"/>
    <mergeCell ref="H11:K11"/>
    <mergeCell ref="L11:M12"/>
    <mergeCell ref="N11:N13"/>
    <mergeCell ref="O11:O13"/>
    <mergeCell ref="P11:P13"/>
    <mergeCell ref="Q11:Q13"/>
    <mergeCell ref="R11:U11"/>
    <mergeCell ref="V11:V13"/>
    <mergeCell ref="W11:X12"/>
    <mergeCell ref="H12:H13"/>
    <mergeCell ref="I12:I13"/>
    <mergeCell ref="J12:J13"/>
    <mergeCell ref="K12:K13"/>
    <mergeCell ref="R12:S12"/>
    <mergeCell ref="T12:U12"/>
  </mergeCells>
  <printOptions headings="false" gridLines="false" gridLinesSet="true" horizontalCentered="false" verticalCentered="false"/>
  <pageMargins left="0.708333333333333" right="0.708333333333333" top="0.581944444444444" bottom="0.747916666666667" header="0.315277777777778" footer="0.511811023622047"/>
  <pageSetup paperSize="77" scale="100" fitToWidth="1" fitToHeight="1" pageOrder="downThenOver" orientation="landscape" blackAndWhite="false" draft="false" cellComments="none" horizontalDpi="300" verticalDpi="300" copies="1"/>
  <headerFooter differentFirst="true" differentOddEven="false">
    <oddHeader>&amp;C&amp;P</oddHeader>
    <oddFooter/>
    <firstHeader/>
    <firstFooter/>
  </headerFooter>
  <colBreaks count="1" manualBreakCount="1">
    <brk id="13" man="true" max="65535" min="0"/>
  </colBreaks>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S84"/>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4.4" zeroHeight="false" outlineLevelRow="0" outlineLevelCol="0"/>
  <cols>
    <col collapsed="false" customWidth="true" hidden="false" outlineLevel="0" max="1" min="1" style="415" width="10.44"/>
    <col collapsed="false" customWidth="true" hidden="false" outlineLevel="0" max="2" min="2" style="244" width="37.33"/>
    <col collapsed="false" customWidth="true" hidden="false" outlineLevel="0" max="3" min="3" style="244" width="21.44"/>
    <col collapsed="false" customWidth="true" hidden="false" outlineLevel="0" max="4" min="4" style="244" width="18.88"/>
    <col collapsed="false" customWidth="true" hidden="false" outlineLevel="0" max="5" min="5" style="244" width="10.89"/>
    <col collapsed="false" customWidth="true" hidden="false" outlineLevel="0" max="6" min="6" style="244" width="8.44"/>
    <col collapsed="false" customWidth="true" hidden="false" outlineLevel="0" max="7" min="7" style="244" width="9.44"/>
    <col collapsed="false" customWidth="true" hidden="false" outlineLevel="0" max="8" min="8" style="244" width="9.77"/>
    <col collapsed="false" customWidth="true" hidden="false" outlineLevel="0" max="9" min="9" style="244" width="9.34"/>
    <col collapsed="false" customWidth="false" hidden="false" outlineLevel="0" max="16384" min="10" style="244" width="9"/>
  </cols>
  <sheetData>
    <row r="1" customFormat="false" ht="17.35" hidden="false" customHeight="false" outlineLevel="0" collapsed="false">
      <c r="J1" s="237" t="s">
        <v>1219</v>
      </c>
    </row>
    <row r="2" customFormat="false" ht="17.35" hidden="false" customHeight="false" outlineLevel="0" collapsed="false">
      <c r="J2" s="238" t="s">
        <v>436</v>
      </c>
    </row>
    <row r="3" customFormat="false" ht="17.35" hidden="false" customHeight="false" outlineLevel="0" collapsed="false">
      <c r="J3" s="238" t="s">
        <v>437</v>
      </c>
    </row>
    <row r="4" customFormat="false" ht="17.35" hidden="false" customHeight="false" outlineLevel="0" collapsed="false">
      <c r="J4" s="238"/>
    </row>
    <row r="5" customFormat="false" ht="15" hidden="false" customHeight="true" outlineLevel="0" collapsed="false">
      <c r="A5" s="416" t="s">
        <v>1220</v>
      </c>
      <c r="B5" s="416"/>
      <c r="C5" s="416"/>
      <c r="D5" s="416"/>
      <c r="E5" s="416"/>
      <c r="F5" s="416"/>
      <c r="G5" s="416"/>
      <c r="H5" s="416"/>
      <c r="I5" s="416"/>
      <c r="J5" s="416"/>
    </row>
    <row r="6" customFormat="false" ht="15" hidden="false" customHeight="false" outlineLevel="0" collapsed="false">
      <c r="A6" s="417"/>
      <c r="B6" s="418"/>
      <c r="C6" s="418"/>
      <c r="D6" s="418"/>
      <c r="E6" s="418"/>
      <c r="F6" s="418"/>
      <c r="G6" s="418"/>
      <c r="H6" s="418"/>
      <c r="I6" s="418"/>
      <c r="J6" s="418"/>
    </row>
    <row r="7" customFormat="false" ht="15" hidden="false" customHeight="false" outlineLevel="0" collapsed="false">
      <c r="A7" s="247" t="s">
        <v>911</v>
      </c>
      <c r="B7" s="247"/>
      <c r="C7" s="247"/>
      <c r="D7" s="247"/>
      <c r="E7" s="247"/>
      <c r="F7" s="247"/>
      <c r="G7" s="247"/>
      <c r="H7" s="247"/>
      <c r="I7" s="247"/>
      <c r="J7" s="247"/>
      <c r="K7" s="248"/>
      <c r="L7" s="248"/>
      <c r="M7" s="248"/>
      <c r="N7" s="248"/>
      <c r="O7" s="248"/>
      <c r="P7" s="248"/>
      <c r="Q7" s="248"/>
      <c r="R7" s="327"/>
      <c r="S7" s="245"/>
    </row>
    <row r="8" customFormat="false" ht="15" hidden="false" customHeight="false" outlineLevel="0" collapsed="false">
      <c r="A8" s="59" t="s">
        <v>877</v>
      </c>
      <c r="B8" s="59"/>
      <c r="C8" s="59"/>
      <c r="D8" s="59"/>
      <c r="E8" s="59"/>
      <c r="F8" s="59"/>
      <c r="G8" s="59"/>
      <c r="H8" s="59"/>
      <c r="I8" s="59"/>
      <c r="J8" s="59"/>
      <c r="K8" s="11"/>
      <c r="L8" s="11"/>
      <c r="M8" s="11"/>
      <c r="N8" s="11"/>
      <c r="O8" s="11"/>
      <c r="P8" s="11"/>
      <c r="Q8" s="11"/>
      <c r="R8" s="327"/>
      <c r="S8" s="245"/>
    </row>
    <row r="9" customFormat="false" ht="15" hidden="false" customHeight="false" outlineLevel="0" collapsed="false">
      <c r="A9" s="59"/>
      <c r="B9" s="59"/>
      <c r="C9" s="59"/>
      <c r="D9" s="59"/>
      <c r="E9" s="59"/>
      <c r="F9" s="59"/>
      <c r="G9" s="59"/>
      <c r="H9" s="59"/>
      <c r="I9" s="59"/>
      <c r="J9" s="59"/>
      <c r="K9" s="60"/>
      <c r="L9" s="60"/>
      <c r="M9" s="60"/>
      <c r="N9" s="60"/>
      <c r="O9" s="60"/>
      <c r="P9" s="60"/>
      <c r="Q9" s="60"/>
      <c r="R9" s="327"/>
      <c r="S9" s="245"/>
    </row>
    <row r="10" customFormat="false" ht="15" hidden="false" customHeight="false" outlineLevel="0" collapsed="false">
      <c r="A10" s="17" t="s">
        <v>912</v>
      </c>
      <c r="B10" s="17"/>
      <c r="C10" s="17"/>
      <c r="D10" s="17"/>
      <c r="E10" s="17"/>
      <c r="F10" s="17"/>
      <c r="G10" s="17"/>
      <c r="H10" s="17"/>
      <c r="I10" s="17"/>
      <c r="J10" s="17"/>
    </row>
    <row r="11" s="246" customFormat="true" ht="14.4" hidden="false" customHeight="false" outlineLevel="0" collapsed="false">
      <c r="B11" s="244"/>
      <c r="C11" s="244"/>
      <c r="D11" s="244"/>
      <c r="E11" s="244"/>
      <c r="F11" s="244"/>
      <c r="G11" s="244"/>
      <c r="H11" s="419"/>
    </row>
    <row r="12" s="421" customFormat="true" ht="34.6" hidden="false" customHeight="true" outlineLevel="0" collapsed="false">
      <c r="A12" s="420" t="s">
        <v>440</v>
      </c>
      <c r="B12" s="256" t="s">
        <v>1221</v>
      </c>
      <c r="C12" s="256" t="s">
        <v>1222</v>
      </c>
      <c r="D12" s="256" t="s">
        <v>1223</v>
      </c>
      <c r="E12" s="256" t="s">
        <v>1224</v>
      </c>
      <c r="F12" s="256"/>
      <c r="G12" s="256"/>
      <c r="H12" s="256"/>
      <c r="I12" s="256"/>
      <c r="J12" s="256"/>
    </row>
    <row r="13" s="246" customFormat="true" ht="34.6" hidden="false" customHeight="true" outlineLevel="0" collapsed="false">
      <c r="A13" s="420"/>
      <c r="B13" s="256"/>
      <c r="C13" s="256"/>
      <c r="D13" s="256"/>
      <c r="E13" s="422" t="s">
        <v>1225</v>
      </c>
      <c r="F13" s="422" t="s">
        <v>1226</v>
      </c>
      <c r="G13" s="422" t="s">
        <v>1226</v>
      </c>
      <c r="H13" s="422" t="s">
        <v>1226</v>
      </c>
      <c r="I13" s="422" t="s">
        <v>1226</v>
      </c>
      <c r="J13" s="422" t="s">
        <v>916</v>
      </c>
    </row>
    <row r="14" s="246" customFormat="true" ht="15.85" hidden="false" customHeight="true" outlineLevel="0" collapsed="false">
      <c r="A14" s="423" t="n">
        <v>1</v>
      </c>
      <c r="B14" s="256" t="n">
        <v>2</v>
      </c>
      <c r="C14" s="423" t="n">
        <v>3</v>
      </c>
      <c r="D14" s="256" t="n">
        <v>4</v>
      </c>
      <c r="E14" s="424" t="s">
        <v>367</v>
      </c>
      <c r="F14" s="425" t="s">
        <v>368</v>
      </c>
      <c r="G14" s="424" t="s">
        <v>369</v>
      </c>
      <c r="H14" s="425" t="s">
        <v>370</v>
      </c>
      <c r="I14" s="424" t="s">
        <v>371</v>
      </c>
      <c r="J14" s="425" t="s">
        <v>916</v>
      </c>
    </row>
    <row r="15" s="245" customFormat="true" ht="93.8" hidden="false" customHeight="true" outlineLevel="0" collapsed="false">
      <c r="A15" s="265" t="n">
        <v>1</v>
      </c>
      <c r="B15" s="267" t="s">
        <v>1227</v>
      </c>
      <c r="C15" s="267"/>
      <c r="D15" s="267"/>
      <c r="E15" s="267"/>
      <c r="F15" s="267"/>
      <c r="G15" s="426"/>
      <c r="H15" s="427"/>
      <c r="I15" s="402"/>
      <c r="J15" s="427"/>
    </row>
    <row r="16" s="245" customFormat="true" ht="74.35" hidden="false" customHeight="true" outlineLevel="0" collapsed="false">
      <c r="A16" s="265" t="n">
        <v>2</v>
      </c>
      <c r="B16" s="267" t="s">
        <v>1228</v>
      </c>
      <c r="C16" s="267"/>
      <c r="D16" s="267"/>
      <c r="E16" s="267"/>
      <c r="F16" s="267"/>
      <c r="G16" s="426"/>
      <c r="H16" s="427"/>
      <c r="I16" s="402"/>
      <c r="J16" s="427"/>
    </row>
    <row r="17" s="245" customFormat="true" ht="65.9" hidden="false" customHeight="true" outlineLevel="0" collapsed="false">
      <c r="A17" s="265" t="n">
        <v>3</v>
      </c>
      <c r="B17" s="267" t="s">
        <v>1228</v>
      </c>
      <c r="C17" s="267"/>
      <c r="D17" s="267"/>
      <c r="E17" s="267"/>
      <c r="F17" s="267"/>
      <c r="G17" s="426"/>
      <c r="H17" s="427"/>
      <c r="I17" s="402"/>
      <c r="J17" s="427"/>
    </row>
    <row r="18" s="245" customFormat="true" ht="39" hidden="false" customHeight="true" outlineLevel="0" collapsed="false">
      <c r="A18" s="428" t="s">
        <v>916</v>
      </c>
      <c r="B18" s="267" t="s">
        <v>916</v>
      </c>
      <c r="C18" s="267"/>
      <c r="D18" s="267"/>
      <c r="E18" s="267"/>
      <c r="F18" s="267"/>
      <c r="G18" s="426"/>
      <c r="H18" s="427"/>
      <c r="I18" s="402"/>
      <c r="J18" s="427"/>
    </row>
    <row r="19" s="245" customFormat="true" ht="48.85" hidden="false" customHeight="true" outlineLevel="0" collapsed="false">
      <c r="A19" s="246"/>
      <c r="B19" s="429"/>
      <c r="C19" s="429"/>
      <c r="D19" s="429"/>
      <c r="E19" s="429"/>
      <c r="F19" s="429"/>
      <c r="G19" s="429"/>
      <c r="H19" s="430"/>
      <c r="I19" s="431"/>
      <c r="J19" s="415"/>
      <c r="K19" s="244"/>
    </row>
    <row r="20" s="245" customFormat="true" ht="14.4" hidden="false" customHeight="false" outlineLevel="0" collapsed="false">
      <c r="A20" s="246"/>
    </row>
    <row r="21" s="245" customFormat="true" ht="14.4" hidden="false" customHeight="false" outlineLevel="0" collapsed="false">
      <c r="A21" s="246"/>
    </row>
    <row r="22" s="245" customFormat="true" ht="51.85" hidden="false" customHeight="true" outlineLevel="0" collapsed="false">
      <c r="A22" s="246"/>
      <c r="H22" s="432"/>
      <c r="I22" s="433"/>
      <c r="J22" s="434"/>
      <c r="K22" s="434"/>
    </row>
    <row r="23" s="245" customFormat="true" ht="31.65" hidden="false" customHeight="true" outlineLevel="0" collapsed="false">
      <c r="A23" s="246"/>
      <c r="H23" s="432"/>
      <c r="I23" s="433"/>
      <c r="J23" s="435"/>
      <c r="K23" s="435"/>
    </row>
    <row r="24" s="245" customFormat="true" ht="49.65" hidden="false" customHeight="true" outlineLevel="0" collapsed="false">
      <c r="A24" s="246"/>
      <c r="H24" s="436"/>
      <c r="I24" s="436"/>
      <c r="J24" s="437"/>
      <c r="K24" s="436"/>
    </row>
    <row r="25" s="245" customFormat="true" ht="49.65" hidden="false" customHeight="true" outlineLevel="0" collapsed="false">
      <c r="A25" s="246"/>
      <c r="B25" s="438"/>
      <c r="C25" s="438"/>
      <c r="D25" s="438"/>
      <c r="E25" s="438"/>
      <c r="F25" s="438"/>
      <c r="G25" s="438"/>
      <c r="H25" s="439"/>
      <c r="I25" s="409"/>
      <c r="J25" s="437"/>
      <c r="K25" s="436"/>
    </row>
    <row r="26" s="245" customFormat="true" ht="29.3" hidden="false" customHeight="true" outlineLevel="0" collapsed="false">
      <c r="A26" s="246"/>
      <c r="B26" s="252"/>
      <c r="C26" s="252"/>
      <c r="D26" s="252"/>
      <c r="E26" s="252"/>
      <c r="F26" s="252"/>
      <c r="G26" s="252"/>
      <c r="H26" s="440"/>
      <c r="I26" s="409"/>
      <c r="J26" s="437"/>
      <c r="K26" s="436"/>
    </row>
    <row r="27" customFormat="false" ht="15.65" hidden="false" customHeight="false" outlineLevel="0" collapsed="false">
      <c r="H27" s="441"/>
      <c r="I27" s="409"/>
      <c r="J27" s="437"/>
      <c r="K27" s="436"/>
    </row>
    <row r="28" customFormat="false" ht="15.85" hidden="false" customHeight="true" outlineLevel="0" collapsed="false">
      <c r="H28" s="441"/>
      <c r="I28" s="438"/>
      <c r="J28" s="437"/>
      <c r="K28" s="436"/>
    </row>
    <row r="29" customFormat="false" ht="43.55" hidden="false" customHeight="true" outlineLevel="0" collapsed="false">
      <c r="H29" s="441"/>
      <c r="I29" s="438"/>
      <c r="J29" s="437"/>
      <c r="K29" s="436"/>
    </row>
    <row r="30" customFormat="false" ht="15.85" hidden="false" customHeight="true" outlineLevel="0" collapsed="false">
      <c r="H30" s="441"/>
      <c r="I30" s="438"/>
      <c r="J30" s="437"/>
      <c r="K30" s="436"/>
    </row>
    <row r="31" customFormat="false" ht="45.1" hidden="false" customHeight="true" outlineLevel="0" collapsed="false">
      <c r="H31" s="441"/>
      <c r="I31" s="438"/>
      <c r="J31" s="437"/>
      <c r="K31" s="436"/>
    </row>
    <row r="32" customFormat="false" ht="46.5" hidden="false" customHeight="true" outlineLevel="0" collapsed="false">
      <c r="H32" s="441"/>
      <c r="I32" s="438"/>
      <c r="J32" s="437"/>
      <c r="K32" s="436"/>
    </row>
    <row r="33" customFormat="false" ht="52.6" hidden="false" customHeight="true" outlineLevel="0" collapsed="false">
      <c r="H33" s="441"/>
      <c r="I33" s="438"/>
      <c r="J33" s="437"/>
      <c r="K33" s="436"/>
    </row>
    <row r="34" customFormat="false" ht="29.9" hidden="false" customHeight="true" outlineLevel="0" collapsed="false">
      <c r="H34" s="441"/>
      <c r="I34" s="438"/>
      <c r="J34" s="437"/>
      <c r="K34" s="436"/>
    </row>
    <row r="35" customFormat="false" ht="15.85" hidden="false" customHeight="true" outlineLevel="0" collapsed="false">
      <c r="H35" s="441"/>
      <c r="I35" s="438"/>
      <c r="J35" s="437"/>
      <c r="K35" s="436"/>
    </row>
    <row r="36" customFormat="false" ht="15.85" hidden="false" customHeight="true" outlineLevel="0" collapsed="false">
      <c r="H36" s="441"/>
      <c r="I36" s="438"/>
      <c r="J36" s="437"/>
      <c r="K36" s="436"/>
    </row>
    <row r="37" customFormat="false" ht="15.85" hidden="false" customHeight="true" outlineLevel="0" collapsed="false">
      <c r="H37" s="441"/>
      <c r="I37" s="438"/>
      <c r="J37" s="437"/>
      <c r="K37" s="436"/>
    </row>
    <row r="38" customFormat="false" ht="15.85" hidden="false" customHeight="true" outlineLevel="0" collapsed="false">
      <c r="H38" s="441"/>
      <c r="I38" s="438"/>
      <c r="J38" s="437"/>
      <c r="K38" s="436"/>
    </row>
    <row r="39" customFormat="false" ht="42.75" hidden="false" customHeight="true" outlineLevel="0" collapsed="false">
      <c r="H39" s="441"/>
      <c r="I39" s="438"/>
      <c r="J39" s="437"/>
      <c r="K39" s="436"/>
    </row>
    <row r="40" customFormat="false" ht="43.55" hidden="false" customHeight="true" outlineLevel="0" collapsed="false">
      <c r="H40" s="441"/>
      <c r="I40" s="438"/>
      <c r="J40" s="437"/>
      <c r="K40" s="436"/>
    </row>
    <row r="41" customFormat="false" ht="54" hidden="false" customHeight="true" outlineLevel="0" collapsed="false">
      <c r="H41" s="441"/>
      <c r="I41" s="438"/>
      <c r="J41" s="437"/>
      <c r="K41" s="436"/>
    </row>
    <row r="42" customFormat="false" ht="15.85" hidden="false" customHeight="true" outlineLevel="0" collapsed="false">
      <c r="H42" s="441"/>
      <c r="I42" s="438"/>
      <c r="J42" s="437"/>
      <c r="K42" s="436"/>
    </row>
    <row r="43" customFormat="false" ht="50.25" hidden="false" customHeight="true" outlineLevel="0" collapsed="false">
      <c r="H43" s="441"/>
      <c r="I43" s="438"/>
      <c r="J43" s="437"/>
      <c r="K43" s="436"/>
    </row>
    <row r="44" customFormat="false" ht="34.6" hidden="false" customHeight="true" outlineLevel="0" collapsed="false">
      <c r="H44" s="441"/>
      <c r="I44" s="438"/>
      <c r="J44" s="437"/>
      <c r="K44" s="436"/>
    </row>
    <row r="45" customFormat="false" ht="15.85" hidden="false" customHeight="true" outlineLevel="0" collapsed="false">
      <c r="H45" s="441"/>
      <c r="I45" s="438"/>
      <c r="J45" s="437"/>
      <c r="K45" s="436"/>
    </row>
    <row r="46" customFormat="false" ht="15.85" hidden="false" customHeight="true" outlineLevel="0" collapsed="false">
      <c r="H46" s="441"/>
      <c r="I46" s="409"/>
      <c r="J46" s="437"/>
      <c r="K46" s="436"/>
    </row>
    <row r="47" customFormat="false" ht="35.25" hidden="false" customHeight="true" outlineLevel="0" collapsed="false">
      <c r="H47" s="441"/>
      <c r="I47" s="409"/>
      <c r="J47" s="437"/>
      <c r="K47" s="436"/>
    </row>
    <row r="48" customFormat="false" ht="45.1" hidden="false" customHeight="true" outlineLevel="0" collapsed="false">
      <c r="H48" s="441"/>
      <c r="I48" s="409"/>
      <c r="J48" s="437"/>
      <c r="K48" s="436"/>
    </row>
    <row r="49" customFormat="false" ht="78.75" hidden="false" customHeight="true" outlineLevel="0" collapsed="false">
      <c r="H49" s="441"/>
      <c r="I49" s="409"/>
      <c r="J49" s="437"/>
      <c r="K49" s="436"/>
    </row>
    <row r="50" customFormat="false" ht="45.9" hidden="false" customHeight="true" outlineLevel="0" collapsed="false">
      <c r="H50" s="441"/>
      <c r="I50" s="409"/>
      <c r="J50" s="437"/>
      <c r="K50" s="436"/>
    </row>
    <row r="51" s="245" customFormat="true" ht="101.9" hidden="false" customHeight="true" outlineLevel="0" collapsed="false">
      <c r="A51" s="246"/>
    </row>
    <row r="52" s="245" customFormat="true" ht="54.8" hidden="false" customHeight="true" outlineLevel="0" collapsed="false">
      <c r="A52" s="246"/>
    </row>
    <row r="53" s="245" customFormat="true" ht="14.4" hidden="false" customHeight="false" outlineLevel="0" collapsed="false">
      <c r="A53" s="246"/>
    </row>
    <row r="54" s="245" customFormat="true" ht="14.4" hidden="false" customHeight="false" outlineLevel="0" collapsed="false">
      <c r="A54" s="246"/>
    </row>
    <row r="55" customFormat="false" ht="38.35" hidden="false" customHeight="true" outlineLevel="0" collapsed="false">
      <c r="H55" s="441"/>
      <c r="I55" s="409"/>
      <c r="J55" s="437"/>
      <c r="K55" s="436"/>
    </row>
    <row r="56" customFormat="false" ht="15.85" hidden="false" customHeight="true" outlineLevel="0" collapsed="false">
      <c r="H56" s="441"/>
      <c r="I56" s="409"/>
      <c r="J56" s="437"/>
      <c r="K56" s="436"/>
    </row>
    <row r="57" customFormat="false" ht="15.85" hidden="false" customHeight="true" outlineLevel="0" collapsed="false">
      <c r="H57" s="441"/>
      <c r="I57" s="409"/>
      <c r="J57" s="437"/>
      <c r="K57" s="436"/>
    </row>
    <row r="58" customFormat="false" ht="15.85" hidden="false" customHeight="true" outlineLevel="0" collapsed="false">
      <c r="H58" s="441"/>
      <c r="I58" s="409"/>
      <c r="J58" s="437"/>
      <c r="K58" s="436"/>
    </row>
    <row r="59" customFormat="false" ht="101.9" hidden="false" customHeight="true" outlineLevel="0" collapsed="false">
      <c r="H59" s="441"/>
      <c r="I59" s="409"/>
      <c r="J59" s="437"/>
      <c r="K59" s="436"/>
    </row>
    <row r="60" customFormat="false" ht="57.8" hidden="false" customHeight="true" outlineLevel="0" collapsed="false">
      <c r="H60" s="441"/>
      <c r="I60" s="409"/>
      <c r="J60" s="437"/>
      <c r="K60" s="436"/>
    </row>
    <row r="61" customFormat="false" ht="47.9" hidden="false" customHeight="true" outlineLevel="0" collapsed="false">
      <c r="H61" s="441"/>
      <c r="I61" s="409"/>
      <c r="J61" s="437"/>
      <c r="K61" s="436"/>
    </row>
    <row r="62" customFormat="false" ht="15.85" hidden="false" customHeight="true" outlineLevel="0" collapsed="false">
      <c r="H62" s="441"/>
      <c r="I62" s="409"/>
      <c r="J62" s="437"/>
      <c r="K62" s="436"/>
    </row>
    <row r="63" customFormat="false" ht="30.85" hidden="false" customHeight="true" outlineLevel="0" collapsed="false">
      <c r="H63" s="441"/>
      <c r="I63" s="409"/>
      <c r="J63" s="437"/>
      <c r="K63" s="436"/>
    </row>
    <row r="64" customFormat="false" ht="15.85" hidden="false" customHeight="true" outlineLevel="0" collapsed="false">
      <c r="H64" s="441"/>
      <c r="I64" s="409"/>
      <c r="J64" s="437"/>
      <c r="K64" s="436"/>
    </row>
    <row r="65" customFormat="false" ht="15.85" hidden="false" customHeight="true" outlineLevel="0" collapsed="false">
      <c r="H65" s="441"/>
      <c r="I65" s="409"/>
      <c r="J65" s="437"/>
      <c r="K65" s="436"/>
    </row>
    <row r="66" customFormat="false" ht="15.85" hidden="false" customHeight="true" outlineLevel="0" collapsed="false">
      <c r="H66" s="441"/>
      <c r="I66" s="409"/>
      <c r="J66" s="437"/>
      <c r="K66" s="436"/>
    </row>
    <row r="67" customFormat="false" ht="15.85" hidden="false" customHeight="true" outlineLevel="0" collapsed="false">
      <c r="H67" s="441"/>
      <c r="I67" s="409"/>
      <c r="J67" s="437"/>
      <c r="K67" s="436"/>
    </row>
    <row r="68" customFormat="false" ht="15.85" hidden="false" customHeight="true" outlineLevel="0" collapsed="false">
      <c r="H68" s="441"/>
      <c r="I68" s="409"/>
      <c r="J68" s="437"/>
      <c r="K68" s="436"/>
    </row>
    <row r="69" customFormat="false" ht="15.85" hidden="false" customHeight="true" outlineLevel="0" collapsed="false">
      <c r="H69" s="441"/>
      <c r="I69" s="409"/>
      <c r="J69" s="437"/>
      <c r="K69" s="436"/>
    </row>
    <row r="70" customFormat="false" ht="15.85" hidden="false" customHeight="true" outlineLevel="0" collapsed="false">
      <c r="H70" s="441"/>
      <c r="I70" s="409"/>
      <c r="J70" s="437"/>
      <c r="K70" s="436"/>
    </row>
    <row r="71" customFormat="false" ht="15.85" hidden="false" customHeight="true" outlineLevel="0" collapsed="false">
      <c r="H71" s="441"/>
      <c r="I71" s="409"/>
      <c r="J71" s="437"/>
      <c r="K71" s="436"/>
    </row>
    <row r="72" customFormat="false" ht="15.85" hidden="false" customHeight="true" outlineLevel="0" collapsed="false">
      <c r="H72" s="441"/>
      <c r="I72" s="409"/>
      <c r="J72" s="437"/>
      <c r="K72" s="436"/>
    </row>
    <row r="73" customFormat="false" ht="15.85" hidden="false" customHeight="true" outlineLevel="0" collapsed="false">
      <c r="H73" s="441"/>
      <c r="I73" s="409"/>
      <c r="J73" s="437"/>
      <c r="K73" s="436"/>
    </row>
    <row r="74" customFormat="false" ht="15.85" hidden="false" customHeight="true" outlineLevel="0" collapsed="false">
      <c r="H74" s="441"/>
      <c r="I74" s="409"/>
      <c r="J74" s="437"/>
      <c r="K74" s="436"/>
    </row>
    <row r="75" s="245" customFormat="true" ht="15.85" hidden="false" customHeight="true" outlineLevel="0" collapsed="false">
      <c r="A75" s="246"/>
    </row>
    <row r="76" customFormat="false" ht="15.65" hidden="false" customHeight="false" outlineLevel="0" collapsed="false">
      <c r="H76" s="441"/>
      <c r="I76" s="409"/>
      <c r="J76" s="437"/>
      <c r="K76" s="436"/>
    </row>
    <row r="77" customFormat="false" ht="45.1" hidden="false" customHeight="true" outlineLevel="0" collapsed="false">
      <c r="H77" s="442"/>
      <c r="I77" s="443"/>
      <c r="J77" s="433"/>
      <c r="K77" s="433"/>
    </row>
    <row r="78" customFormat="false" ht="15.05" hidden="false" customHeight="false" outlineLevel="0" collapsed="false">
      <c r="B78" s="328"/>
      <c r="C78" s="328"/>
      <c r="D78" s="328"/>
      <c r="E78" s="328"/>
      <c r="F78" s="328"/>
      <c r="G78" s="328"/>
      <c r="H78" s="442"/>
      <c r="I78" s="443"/>
      <c r="J78" s="433"/>
      <c r="K78" s="433"/>
    </row>
    <row r="79" s="415" customFormat="true" ht="19.6" hidden="false" customHeight="true" outlineLevel="0" collapsed="false">
      <c r="B79" s="244"/>
      <c r="C79" s="244"/>
      <c r="D79" s="244"/>
      <c r="E79" s="244"/>
      <c r="F79" s="244"/>
      <c r="G79" s="244"/>
      <c r="H79" s="244"/>
      <c r="I79" s="244"/>
      <c r="J79" s="244"/>
      <c r="K79" s="244"/>
    </row>
    <row r="84" s="415" customFormat="true" ht="14.4" hidden="false" customHeight="false" outlineLevel="0" collapsed="false"/>
  </sheetData>
  <mergeCells count="10">
    <mergeCell ref="A5:J5"/>
    <mergeCell ref="A7:J7"/>
    <mergeCell ref="A8:J8"/>
    <mergeCell ref="A9:J9"/>
    <mergeCell ref="A10:J10"/>
    <mergeCell ref="A12:A13"/>
    <mergeCell ref="B12:B13"/>
    <mergeCell ref="C12:C13"/>
    <mergeCell ref="D12:D13"/>
    <mergeCell ref="E12:J12"/>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BB23"/>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00390625" defaultRowHeight="15.65" zeroHeight="false" outlineLevelRow="0" outlineLevelCol="0"/>
  <cols>
    <col collapsed="false" customWidth="true" hidden="false" outlineLevel="0" max="1" min="1" style="2" width="7.22"/>
    <col collapsed="false" customWidth="true" hidden="false" outlineLevel="0" max="2" min="2" style="2" width="49.67"/>
    <col collapsed="false" customWidth="true" hidden="false" outlineLevel="0" max="3" min="3" style="2" width="11.44"/>
    <col collapsed="false" customWidth="true" hidden="false" outlineLevel="0" max="4" min="4" style="2" width="12.34"/>
    <col collapsed="false" customWidth="true" hidden="false" outlineLevel="0" max="5" min="5" style="2" width="16.44"/>
    <col collapsed="false" customWidth="true" hidden="false" outlineLevel="0" max="6" min="6" style="2" width="14.33"/>
    <col collapsed="false" customWidth="true" hidden="false" outlineLevel="0" max="7" min="7" style="2" width="4.44"/>
    <col collapsed="false" customWidth="true" hidden="false" outlineLevel="0" max="8" min="8" style="2" width="6"/>
    <col collapsed="false" customWidth="true" hidden="false" outlineLevel="0" max="10" min="9" style="2" width="5.77"/>
    <col collapsed="false" customWidth="true" hidden="false" outlineLevel="0" max="11" min="11" style="2" width="5"/>
    <col collapsed="false" customWidth="true" hidden="false" outlineLevel="0" max="12" min="12" style="2" width="4.78"/>
    <col collapsed="false" customWidth="true" hidden="false" outlineLevel="0" max="13" min="13" style="2" width="4.33"/>
    <col collapsed="false" customWidth="true" hidden="false" outlineLevel="0" max="14" min="14" style="2" width="4.22"/>
    <col collapsed="false" customWidth="true" hidden="false" outlineLevel="0" max="15" min="15" style="2" width="5.77"/>
    <col collapsed="false" customWidth="true" hidden="false" outlineLevel="0" max="16" min="16" style="2" width="6.22"/>
    <col collapsed="false" customWidth="true" hidden="false" outlineLevel="0" max="17" min="17" style="2" width="4.67"/>
    <col collapsed="false" customWidth="true" hidden="false" outlineLevel="0" max="18" min="18" style="2" width="4.33"/>
    <col collapsed="false" customWidth="true" hidden="false" outlineLevel="0" max="20" min="19" style="2" width="3.34"/>
    <col collapsed="false" customWidth="true" hidden="false" outlineLevel="0" max="21" min="21" style="2" width="4.11"/>
    <col collapsed="false" customWidth="true" hidden="false" outlineLevel="0" max="24" min="22" style="2" width="5.77"/>
    <col collapsed="false" customWidth="true" hidden="false" outlineLevel="0" max="25" min="25" style="2" width="3.88"/>
    <col collapsed="false" customWidth="true" hidden="false" outlineLevel="0" max="26" min="26" style="2" width="4.44"/>
    <col collapsed="false" customWidth="true" hidden="false" outlineLevel="0" max="27" min="27" style="2" width="3.88"/>
    <col collapsed="false" customWidth="true" hidden="false" outlineLevel="0" max="28" min="28" style="2" width="4.33"/>
    <col collapsed="false" customWidth="true" hidden="false" outlineLevel="0" max="31" min="29" style="2" width="5.77"/>
    <col collapsed="false" customWidth="true" hidden="false" outlineLevel="0" max="32" min="32" style="2" width="6.11"/>
    <col collapsed="false" customWidth="true" hidden="false" outlineLevel="0" max="33" min="33" style="2" width="5.77"/>
    <col collapsed="false" customWidth="true" hidden="false" outlineLevel="0" max="34" min="34" style="2" width="6.44"/>
    <col collapsed="false" customWidth="true" hidden="false" outlineLevel="0" max="35" min="35" style="2" width="3.44"/>
    <col collapsed="false" customWidth="true" hidden="false" outlineLevel="0" max="36" min="36" style="2" width="5.77"/>
    <col collapsed="false" customWidth="true" hidden="false" outlineLevel="0" max="37" min="37" style="2" width="16.11"/>
    <col collapsed="false" customWidth="true" hidden="false" outlineLevel="0" max="38" min="38" style="2" width="21.22"/>
    <col collapsed="false" customWidth="true" hidden="false" outlineLevel="0" max="39" min="39" style="2" width="12.67"/>
    <col collapsed="false" customWidth="true" hidden="false" outlineLevel="0" max="40" min="40" style="2" width="22.33"/>
    <col collapsed="false" customWidth="true" hidden="false" outlineLevel="0" max="41" min="41" style="2" width="10.89"/>
    <col collapsed="false" customWidth="true" hidden="false" outlineLevel="0" max="42" min="42" style="2" width="17.33"/>
    <col collapsed="false" customWidth="true" hidden="false" outlineLevel="0" max="44" min="43" style="2" width="4.11"/>
    <col collapsed="false" customWidth="true" hidden="false" outlineLevel="0" max="45" min="45" style="2" width="3.77"/>
    <col collapsed="false" customWidth="true" hidden="false" outlineLevel="0" max="46" min="46" style="2" width="3.88"/>
    <col collapsed="false" customWidth="true" hidden="false" outlineLevel="0" max="47" min="47" style="2" width="4.44"/>
    <col collapsed="false" customWidth="true" hidden="false" outlineLevel="0" max="48" min="48" style="2" width="5"/>
    <col collapsed="false" customWidth="true" hidden="false" outlineLevel="0" max="49" min="49" style="2" width="5.44"/>
    <col collapsed="false" customWidth="true" hidden="false" outlineLevel="0" max="50" min="50" style="2" width="5.77"/>
    <col collapsed="false" customWidth="true" hidden="false" outlineLevel="0" max="51" min="51" style="2" width="5.44"/>
    <col collapsed="false" customWidth="true" hidden="false" outlineLevel="0" max="53" min="52" style="2" width="5"/>
    <col collapsed="false" customWidth="true" hidden="false" outlineLevel="0" max="54" min="54" style="2" width="12.88"/>
    <col collapsed="false" customWidth="true" hidden="false" outlineLevel="0" max="64" min="55" style="2" width="5"/>
    <col collapsed="false" customWidth="false" hidden="false" outlineLevel="0" max="16384" min="65" style="2" width="9"/>
  </cols>
  <sheetData>
    <row r="1" customFormat="false" ht="17.35" hidden="false" customHeight="false" outlineLevel="0" collapsed="false">
      <c r="F1" s="237" t="s">
        <v>1229</v>
      </c>
      <c r="L1" s="1"/>
      <c r="M1" s="20"/>
      <c r="N1" s="1"/>
      <c r="O1" s="1"/>
      <c r="P1" s="1"/>
      <c r="Q1" s="1"/>
      <c r="R1" s="1"/>
      <c r="S1" s="1"/>
      <c r="T1" s="1"/>
      <c r="U1" s="1"/>
      <c r="V1" s="1"/>
    </row>
    <row r="2" customFormat="false" ht="17.35" hidden="false" customHeight="false" outlineLevel="0" collapsed="false">
      <c r="F2" s="238" t="s">
        <v>436</v>
      </c>
      <c r="L2" s="1"/>
      <c r="M2" s="20"/>
      <c r="N2" s="1"/>
      <c r="O2" s="1"/>
      <c r="P2" s="1"/>
      <c r="Q2" s="1"/>
      <c r="R2" s="1"/>
      <c r="S2" s="1"/>
      <c r="T2" s="1"/>
      <c r="U2" s="1"/>
      <c r="V2" s="1"/>
    </row>
    <row r="3" customFormat="false" ht="17.35" hidden="false" customHeight="false" outlineLevel="0" collapsed="false">
      <c r="F3" s="238" t="s">
        <v>437</v>
      </c>
      <c r="L3" s="1"/>
      <c r="M3" s="20"/>
      <c r="N3" s="1"/>
      <c r="O3" s="1"/>
      <c r="P3" s="1"/>
      <c r="Q3" s="1"/>
      <c r="R3" s="1"/>
      <c r="S3" s="1"/>
      <c r="T3" s="1"/>
      <c r="U3" s="1"/>
      <c r="V3" s="1"/>
    </row>
    <row r="4" customFormat="false" ht="17.35" hidden="false" customHeight="false" outlineLevel="0" collapsed="false">
      <c r="F4" s="238"/>
      <c r="L4" s="1"/>
      <c r="M4" s="20"/>
      <c r="N4" s="1"/>
      <c r="O4" s="1"/>
      <c r="P4" s="1"/>
      <c r="Q4" s="1"/>
      <c r="R4" s="1"/>
      <c r="S4" s="1"/>
      <c r="T4" s="1"/>
      <c r="U4" s="1"/>
      <c r="V4" s="1"/>
    </row>
    <row r="5" customFormat="false" ht="15.65" hidden="false" customHeight="true" outlineLevel="0" collapsed="false">
      <c r="A5" s="444" t="s">
        <v>1230</v>
      </c>
      <c r="B5" s="444"/>
      <c r="C5" s="444"/>
      <c r="D5" s="444"/>
      <c r="E5" s="444"/>
      <c r="F5" s="444"/>
      <c r="L5" s="1"/>
      <c r="M5" s="20"/>
      <c r="N5" s="1"/>
      <c r="O5" s="1"/>
      <c r="P5" s="1"/>
      <c r="Q5" s="1"/>
      <c r="R5" s="1"/>
      <c r="S5" s="1"/>
      <c r="T5" s="1"/>
      <c r="U5" s="1"/>
      <c r="V5" s="1"/>
    </row>
    <row r="6" customFormat="false" ht="15.65" hidden="false" customHeight="false" outlineLevel="0" collapsed="false">
      <c r="G6" s="1"/>
      <c r="H6" s="1"/>
      <c r="I6" s="1"/>
      <c r="J6" s="1"/>
      <c r="K6" s="1"/>
      <c r="L6" s="1"/>
      <c r="M6" s="54"/>
      <c r="N6" s="54"/>
      <c r="O6" s="54"/>
      <c r="P6" s="54"/>
      <c r="Q6" s="54"/>
      <c r="R6" s="54"/>
      <c r="S6" s="54"/>
      <c r="T6" s="54"/>
      <c r="U6" s="54"/>
      <c r="V6" s="54"/>
      <c r="W6" s="54"/>
      <c r="X6" s="54"/>
      <c r="Y6" s="54"/>
      <c r="Z6" s="54"/>
      <c r="AA6" s="1"/>
      <c r="AB6" s="54"/>
      <c r="AC6" s="1"/>
      <c r="AD6" s="1"/>
      <c r="AE6" s="1"/>
      <c r="AF6" s="1"/>
      <c r="AG6" s="1"/>
      <c r="AH6" s="1"/>
      <c r="AI6" s="1"/>
      <c r="AJ6" s="1"/>
      <c r="AK6" s="1"/>
      <c r="AL6" s="1"/>
      <c r="AM6" s="1"/>
      <c r="AN6" s="1"/>
      <c r="AO6" s="1"/>
      <c r="AP6" s="1"/>
      <c r="AQ6" s="1"/>
      <c r="AR6" s="1"/>
      <c r="AS6" s="1"/>
    </row>
    <row r="7" customFormat="false" ht="15.65" hidden="false" customHeight="false" outlineLevel="0" collapsed="false">
      <c r="A7" s="247" t="s">
        <v>911</v>
      </c>
      <c r="B7" s="247"/>
      <c r="C7" s="247"/>
      <c r="D7" s="247"/>
      <c r="E7" s="247"/>
      <c r="F7" s="247"/>
      <c r="G7" s="248"/>
      <c r="H7" s="248"/>
      <c r="I7" s="248"/>
      <c r="J7" s="248"/>
      <c r="K7" s="248"/>
      <c r="L7" s="248"/>
      <c r="M7" s="54"/>
      <c r="N7" s="54"/>
      <c r="O7" s="54"/>
      <c r="P7" s="54"/>
      <c r="Q7" s="54"/>
      <c r="R7" s="54"/>
      <c r="S7" s="54"/>
      <c r="T7" s="54"/>
      <c r="U7" s="54"/>
      <c r="V7" s="54"/>
      <c r="W7" s="54"/>
      <c r="X7" s="54"/>
      <c r="Y7" s="54"/>
      <c r="Z7" s="54"/>
      <c r="AA7" s="1"/>
      <c r="AB7" s="54"/>
      <c r="AC7" s="1"/>
      <c r="AD7" s="1"/>
      <c r="AE7" s="1"/>
      <c r="AF7" s="1"/>
      <c r="AG7" s="1"/>
      <c r="AH7" s="1"/>
      <c r="AI7" s="1"/>
      <c r="AJ7" s="1"/>
      <c r="AK7" s="1"/>
      <c r="AL7" s="1"/>
      <c r="AM7" s="1"/>
      <c r="AN7" s="1"/>
      <c r="AO7" s="1"/>
      <c r="AP7" s="1"/>
      <c r="AQ7" s="1"/>
      <c r="AR7" s="1"/>
      <c r="AS7" s="1"/>
    </row>
    <row r="8" customFormat="false" ht="15.65" hidden="false" customHeight="false" outlineLevel="0" collapsed="false">
      <c r="A8" s="247" t="s">
        <v>698</v>
      </c>
      <c r="B8" s="247"/>
      <c r="C8" s="247"/>
      <c r="D8" s="247"/>
      <c r="E8" s="247"/>
      <c r="F8" s="247"/>
      <c r="G8" s="299"/>
      <c r="H8" s="299"/>
      <c r="I8" s="299"/>
      <c r="J8" s="299"/>
      <c r="K8" s="299"/>
      <c r="L8" s="299"/>
      <c r="M8" s="54"/>
      <c r="N8" s="54"/>
      <c r="O8" s="54"/>
      <c r="P8" s="54"/>
      <c r="Q8" s="54"/>
      <c r="R8" s="54"/>
      <c r="S8" s="54"/>
      <c r="T8" s="54"/>
      <c r="U8" s="54"/>
      <c r="V8" s="54"/>
      <c r="W8" s="54"/>
      <c r="X8" s="54"/>
      <c r="Y8" s="54"/>
      <c r="Z8" s="54"/>
      <c r="AA8" s="1"/>
      <c r="AB8" s="54"/>
      <c r="AC8" s="1"/>
      <c r="AD8" s="1"/>
      <c r="AE8" s="1"/>
      <c r="AF8" s="1"/>
      <c r="AG8" s="1"/>
      <c r="AH8" s="1"/>
      <c r="AI8" s="1"/>
      <c r="AJ8" s="1"/>
      <c r="AK8" s="1"/>
      <c r="AL8" s="1"/>
      <c r="AM8" s="1"/>
      <c r="AN8" s="1"/>
      <c r="AO8" s="1"/>
      <c r="AP8" s="1"/>
      <c r="AQ8" s="1"/>
      <c r="AR8" s="1"/>
      <c r="AS8" s="1"/>
    </row>
    <row r="9" customFormat="false" ht="15.65" hidden="false" customHeight="false" outlineLevel="0" collapsed="false">
      <c r="A9" s="1"/>
      <c r="B9" s="1"/>
      <c r="C9" s="1"/>
      <c r="D9" s="1"/>
      <c r="E9" s="1"/>
      <c r="F9" s="1"/>
      <c r="G9" s="1"/>
      <c r="H9" s="1"/>
      <c r="I9" s="1"/>
      <c r="J9" s="1"/>
      <c r="K9" s="1"/>
      <c r="L9" s="1"/>
      <c r="M9" s="54"/>
      <c r="N9" s="54"/>
      <c r="O9" s="54"/>
      <c r="P9" s="54"/>
      <c r="Q9" s="54"/>
      <c r="R9" s="54"/>
      <c r="S9" s="54"/>
      <c r="T9" s="54"/>
      <c r="U9" s="54"/>
      <c r="V9" s="54"/>
      <c r="W9" s="54"/>
      <c r="X9" s="54"/>
      <c r="Y9" s="54"/>
      <c r="Z9" s="54"/>
      <c r="AA9" s="1"/>
      <c r="AB9" s="54"/>
      <c r="AC9" s="1"/>
      <c r="AD9" s="1"/>
      <c r="AE9" s="1"/>
      <c r="AF9" s="1"/>
      <c r="AG9" s="1"/>
      <c r="AH9" s="1"/>
      <c r="AI9" s="1"/>
      <c r="AJ9" s="1"/>
      <c r="AK9" s="1"/>
      <c r="AL9" s="1"/>
      <c r="AM9" s="1"/>
      <c r="AN9" s="1"/>
      <c r="AO9" s="1"/>
      <c r="AP9" s="1"/>
      <c r="AQ9" s="1"/>
      <c r="AR9" s="1"/>
      <c r="AS9" s="1"/>
    </row>
    <row r="10" customFormat="false" ht="26.15" hidden="false" customHeight="true" outlineLevel="0" collapsed="false">
      <c r="A10" s="17" t="s">
        <v>912</v>
      </c>
      <c r="B10" s="17"/>
      <c r="C10" s="17"/>
      <c r="D10" s="17"/>
      <c r="E10" s="17"/>
      <c r="F10" s="17"/>
      <c r="G10" s="250"/>
      <c r="H10" s="250"/>
      <c r="I10" s="250"/>
      <c r="J10" s="250"/>
      <c r="K10" s="250"/>
      <c r="L10" s="250"/>
      <c r="M10" s="250"/>
      <c r="N10" s="250"/>
      <c r="O10" s="250"/>
      <c r="P10" s="250"/>
      <c r="Q10" s="250"/>
      <c r="R10" s="250"/>
      <c r="S10" s="250"/>
      <c r="T10" s="250"/>
      <c r="U10" s="250"/>
      <c r="V10" s="250"/>
      <c r="W10" s="250"/>
      <c r="X10" s="250"/>
      <c r="Y10" s="250"/>
      <c r="Z10" s="250"/>
      <c r="AA10" s="250"/>
      <c r="AB10" s="250"/>
      <c r="AC10" s="250"/>
      <c r="AD10" s="250"/>
      <c r="AE10" s="250"/>
      <c r="AF10" s="250"/>
      <c r="AG10" s="250"/>
      <c r="AH10" s="250"/>
      <c r="AI10" s="250"/>
      <c r="AJ10" s="250"/>
      <c r="AK10" s="250"/>
      <c r="AL10" s="250"/>
      <c r="AM10" s="250"/>
      <c r="AN10" s="250"/>
      <c r="AO10" s="250"/>
      <c r="AP10" s="250"/>
      <c r="AQ10" s="250"/>
      <c r="AR10" s="250"/>
      <c r="AS10" s="250"/>
      <c r="AT10" s="250"/>
      <c r="AU10" s="250"/>
      <c r="AV10" s="250"/>
      <c r="AW10" s="250"/>
      <c r="AX10" s="250"/>
      <c r="AY10" s="250"/>
      <c r="AZ10" s="250"/>
      <c r="BA10" s="250"/>
      <c r="BB10" s="250"/>
    </row>
    <row r="11" customFormat="false" ht="15.05" hidden="false" customHeight="true" outlineLevel="0" collapsed="false">
      <c r="A11" s="372"/>
      <c r="B11" s="372"/>
      <c r="C11" s="372"/>
      <c r="D11" s="372"/>
      <c r="E11" s="372"/>
      <c r="F11" s="372"/>
      <c r="G11" s="250"/>
      <c r="H11" s="250"/>
      <c r="I11" s="250"/>
      <c r="J11" s="250"/>
      <c r="K11" s="250"/>
      <c r="L11" s="250"/>
      <c r="M11" s="250"/>
      <c r="N11" s="250"/>
      <c r="O11" s="250"/>
      <c r="P11" s="250"/>
      <c r="Q11" s="250"/>
      <c r="R11" s="250"/>
      <c r="S11" s="250"/>
      <c r="T11" s="250"/>
      <c r="U11" s="250"/>
      <c r="V11" s="250"/>
      <c r="W11" s="250"/>
      <c r="X11" s="250"/>
      <c r="Y11" s="250"/>
      <c r="Z11" s="250"/>
      <c r="AA11" s="250"/>
      <c r="AB11" s="250"/>
      <c r="AC11" s="250"/>
      <c r="AD11" s="250"/>
      <c r="AE11" s="250"/>
      <c r="AF11" s="250"/>
      <c r="AG11" s="250"/>
      <c r="AH11" s="250"/>
      <c r="AI11" s="250"/>
      <c r="AJ11" s="250"/>
      <c r="AK11" s="250"/>
      <c r="AL11" s="250"/>
      <c r="AM11" s="250"/>
      <c r="AN11" s="250"/>
      <c r="AO11" s="250"/>
      <c r="AP11" s="250"/>
      <c r="AQ11" s="250"/>
      <c r="AR11" s="250"/>
      <c r="AS11" s="250"/>
      <c r="AT11" s="250"/>
      <c r="AU11" s="250"/>
      <c r="AV11" s="250"/>
      <c r="AW11" s="250"/>
      <c r="AX11" s="250"/>
      <c r="AY11" s="250"/>
      <c r="AZ11" s="250"/>
      <c r="BA11" s="250"/>
      <c r="BB11" s="250"/>
    </row>
    <row r="12" customFormat="false" ht="18" hidden="false" customHeight="true" outlineLevel="0" collapsed="false">
      <c r="A12" s="373" t="s">
        <v>1231</v>
      </c>
      <c r="B12" s="373"/>
      <c r="C12" s="373"/>
      <c r="D12" s="373"/>
      <c r="E12" s="373"/>
      <c r="F12" s="373"/>
      <c r="G12" s="374"/>
      <c r="H12" s="374"/>
      <c r="I12" s="374"/>
      <c r="J12" s="374"/>
      <c r="K12" s="374"/>
      <c r="L12" s="250"/>
      <c r="M12" s="250"/>
      <c r="N12" s="250"/>
      <c r="O12" s="250"/>
      <c r="P12" s="250"/>
      <c r="Q12" s="250"/>
      <c r="R12" s="250"/>
      <c r="S12" s="250"/>
      <c r="T12" s="250"/>
      <c r="U12" s="250"/>
      <c r="V12" s="250"/>
      <c r="W12" s="250"/>
      <c r="X12" s="250"/>
      <c r="Y12" s="250"/>
      <c r="Z12" s="250"/>
      <c r="AA12" s="250"/>
      <c r="AB12" s="250"/>
      <c r="AC12" s="250"/>
      <c r="AD12" s="250"/>
      <c r="AE12" s="250"/>
      <c r="AF12" s="250"/>
      <c r="AG12" s="250"/>
      <c r="AH12" s="250"/>
      <c r="AI12" s="250"/>
      <c r="AJ12" s="250"/>
      <c r="AK12" s="250"/>
      <c r="AL12" s="250"/>
      <c r="AM12" s="250"/>
      <c r="AN12" s="250"/>
      <c r="AO12" s="250"/>
      <c r="AP12" s="250"/>
      <c r="AQ12" s="250"/>
      <c r="AR12" s="250"/>
      <c r="AS12" s="250"/>
      <c r="AT12" s="250"/>
      <c r="AU12" s="250"/>
      <c r="AV12" s="250"/>
      <c r="AW12" s="250"/>
      <c r="AX12" s="250"/>
      <c r="AY12" s="250"/>
      <c r="AZ12" s="250"/>
      <c r="BA12" s="250"/>
      <c r="BB12" s="250"/>
    </row>
    <row r="13" customFormat="false" ht="13.65" hidden="false" customHeight="true" outlineLevel="0" collapsed="false">
      <c r="A13" s="374" t="s">
        <v>1232</v>
      </c>
      <c r="B13" s="374"/>
      <c r="C13" s="374"/>
      <c r="D13" s="374"/>
      <c r="E13" s="374"/>
      <c r="F13" s="374"/>
      <c r="G13" s="374"/>
      <c r="H13" s="374"/>
      <c r="I13" s="374"/>
      <c r="J13" s="374"/>
      <c r="K13" s="374"/>
      <c r="L13" s="250"/>
      <c r="M13" s="250"/>
      <c r="N13" s="250"/>
      <c r="O13" s="250"/>
      <c r="P13" s="250"/>
      <c r="Q13" s="250"/>
      <c r="R13" s="250"/>
      <c r="S13" s="250"/>
      <c r="T13" s="250"/>
      <c r="U13" s="250"/>
      <c r="V13" s="250"/>
      <c r="W13" s="250"/>
      <c r="X13" s="250"/>
      <c r="Y13" s="250"/>
      <c r="Z13" s="250"/>
      <c r="AA13" s="250"/>
      <c r="AB13" s="250"/>
      <c r="AC13" s="250"/>
      <c r="AD13" s="250"/>
      <c r="AE13" s="250"/>
      <c r="AF13" s="250"/>
      <c r="AG13" s="250"/>
      <c r="AH13" s="250"/>
      <c r="AI13" s="250"/>
      <c r="AJ13" s="250"/>
      <c r="AK13" s="250"/>
      <c r="AL13" s="250"/>
      <c r="AM13" s="250"/>
      <c r="AN13" s="250"/>
      <c r="AO13" s="250"/>
      <c r="AP13" s="250"/>
      <c r="AQ13" s="250"/>
      <c r="AR13" s="250"/>
      <c r="AS13" s="250"/>
      <c r="AT13" s="250"/>
      <c r="AU13" s="250"/>
      <c r="AV13" s="250"/>
      <c r="AW13" s="250"/>
      <c r="AX13" s="250"/>
      <c r="AY13" s="250"/>
      <c r="AZ13" s="250"/>
      <c r="BA13" s="250"/>
      <c r="BB13" s="250"/>
    </row>
    <row r="14" customFormat="false" ht="36" hidden="false" customHeight="true" outlineLevel="0" collapsed="false">
      <c r="A14" s="445" t="s">
        <v>440</v>
      </c>
      <c r="B14" s="26" t="s">
        <v>1233</v>
      </c>
      <c r="C14" s="26" t="s">
        <v>1234</v>
      </c>
      <c r="D14" s="26" t="s">
        <v>1235</v>
      </c>
      <c r="E14" s="26"/>
      <c r="F14" s="26"/>
      <c r="H14" s="390"/>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row>
    <row r="15" customFormat="false" ht="15.65" hidden="false" customHeight="false" outlineLevel="0" collapsed="false">
      <c r="A15" s="445"/>
      <c r="B15" s="26"/>
      <c r="C15" s="26"/>
      <c r="D15" s="26" t="s">
        <v>1011</v>
      </c>
      <c r="E15" s="26" t="s">
        <v>1236</v>
      </c>
      <c r="F15" s="26" t="s">
        <v>1237</v>
      </c>
      <c r="H15" s="390"/>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row>
    <row r="16" customFormat="false" ht="15.65" hidden="false" customHeight="false" outlineLevel="0" collapsed="false">
      <c r="A16" s="445" t="n">
        <v>1</v>
      </c>
      <c r="B16" s="38" t="n">
        <v>2</v>
      </c>
      <c r="C16" s="445" t="n">
        <v>3</v>
      </c>
      <c r="D16" s="38" t="n">
        <v>4</v>
      </c>
      <c r="E16" s="445" t="n">
        <v>5</v>
      </c>
      <c r="F16" s="38" t="n">
        <v>6</v>
      </c>
      <c r="H16" s="390"/>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row>
    <row r="17" customFormat="false" ht="21.8" hidden="false" customHeight="true" outlineLevel="0" collapsed="false">
      <c r="A17" s="445"/>
      <c r="B17" s="446"/>
      <c r="C17" s="446"/>
      <c r="D17" s="447"/>
      <c r="E17" s="447"/>
      <c r="F17" s="447"/>
      <c r="H17" s="390"/>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row>
    <row r="23" customFormat="false" ht="15.65" hidden="false" customHeight="false" outlineLevel="0" collapsed="false">
      <c r="K23" s="448"/>
    </row>
  </sheetData>
  <mergeCells count="9">
    <mergeCell ref="A5:F5"/>
    <mergeCell ref="A7:F7"/>
    <mergeCell ref="A8:F8"/>
    <mergeCell ref="A10:F10"/>
    <mergeCell ref="A12:F12"/>
    <mergeCell ref="A14:A15"/>
    <mergeCell ref="B14:B15"/>
    <mergeCell ref="C14:C15"/>
    <mergeCell ref="D14:F14"/>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true"/>
  </sheetPr>
  <dimension ref="A1:J11"/>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8.50390625" defaultRowHeight="15.65" zeroHeight="false" outlineLevelRow="0" outlineLevelCol="0"/>
  <cols>
    <col collapsed="false" customWidth="true" hidden="false" outlineLevel="0" max="2" min="2" style="0" width="77"/>
  </cols>
  <sheetData>
    <row r="1" customFormat="false" ht="17.35" hidden="false" customHeight="false" outlineLevel="0" collapsed="false">
      <c r="A1" s="415"/>
      <c r="B1" s="237" t="s">
        <v>1238</v>
      </c>
      <c r="C1" s="244"/>
      <c r="D1" s="244"/>
      <c r="E1" s="244"/>
      <c r="F1" s="244"/>
      <c r="G1" s="244"/>
      <c r="H1" s="244"/>
      <c r="I1" s="244"/>
    </row>
    <row r="2" customFormat="false" ht="17.35" hidden="false" customHeight="false" outlineLevel="0" collapsed="false">
      <c r="A2" s="415"/>
      <c r="B2" s="238" t="s">
        <v>436</v>
      </c>
      <c r="C2" s="244"/>
      <c r="D2" s="244"/>
      <c r="E2" s="244"/>
      <c r="F2" s="244"/>
      <c r="G2" s="244"/>
      <c r="H2" s="244"/>
      <c r="I2" s="244"/>
    </row>
    <row r="3" customFormat="false" ht="17.35" hidden="false" customHeight="false" outlineLevel="0" collapsed="false">
      <c r="A3" s="415"/>
      <c r="B3" s="238" t="s">
        <v>437</v>
      </c>
      <c r="C3" s="244"/>
      <c r="D3" s="244"/>
      <c r="E3" s="244"/>
      <c r="F3" s="244"/>
      <c r="G3" s="244"/>
      <c r="H3" s="244"/>
      <c r="I3" s="244"/>
    </row>
    <row r="4" customFormat="false" ht="17.35" hidden="false" customHeight="false" outlineLevel="0" collapsed="false">
      <c r="A4" s="415"/>
      <c r="B4" s="238"/>
      <c r="C4" s="244"/>
      <c r="D4" s="244"/>
      <c r="E4" s="244"/>
      <c r="F4" s="244"/>
      <c r="G4" s="244"/>
      <c r="H4" s="244"/>
      <c r="I4" s="244"/>
    </row>
    <row r="5" customFormat="false" ht="171.1" hidden="false" customHeight="true" outlineLevel="0" collapsed="false">
      <c r="A5" s="449" t="s">
        <v>1239</v>
      </c>
      <c r="B5" s="449"/>
      <c r="C5" s="450"/>
      <c r="D5" s="450"/>
      <c r="E5" s="450"/>
      <c r="F5" s="450"/>
      <c r="G5" s="450"/>
      <c r="H5" s="450"/>
      <c r="I5" s="450"/>
      <c r="J5" s="450"/>
    </row>
    <row r="6" customFormat="false" ht="20.35" hidden="false" customHeight="true" outlineLevel="0" collapsed="false">
      <c r="A6" s="451"/>
      <c r="B6" s="451"/>
      <c r="C6" s="450"/>
      <c r="D6" s="450"/>
      <c r="E6" s="450"/>
      <c r="F6" s="450"/>
      <c r="G6" s="450"/>
      <c r="H6" s="450"/>
      <c r="I6" s="450"/>
      <c r="J6" s="450"/>
    </row>
    <row r="7" customFormat="false" ht="17.35" hidden="false" customHeight="false" outlineLevel="0" collapsed="false">
      <c r="A7" s="14" t="s">
        <v>912</v>
      </c>
      <c r="B7" s="14"/>
      <c r="C7" s="451"/>
      <c r="D7" s="451"/>
      <c r="E7" s="451"/>
      <c r="F7" s="244"/>
      <c r="G7" s="244"/>
      <c r="H7" s="244"/>
      <c r="I7" s="244"/>
      <c r="J7" s="244"/>
    </row>
    <row r="9" customFormat="false" ht="69.05" hidden="false" customHeight="true" outlineLevel="0" collapsed="false">
      <c r="A9" s="38" t="s">
        <v>440</v>
      </c>
      <c r="B9" s="26" t="s">
        <v>1240</v>
      </c>
    </row>
    <row r="10" customFormat="false" ht="15.65" hidden="false" customHeight="false" outlineLevel="0" collapsed="false">
      <c r="A10" s="452" t="n">
        <v>1</v>
      </c>
      <c r="B10" s="452" t="n">
        <v>2</v>
      </c>
    </row>
    <row r="11" customFormat="false" ht="15.65" hidden="false" customHeight="false" outlineLevel="0" collapsed="false">
      <c r="A11" s="206"/>
      <c r="B11" s="206"/>
    </row>
  </sheetData>
  <mergeCells count="2">
    <mergeCell ref="A5:B5"/>
    <mergeCell ref="A7:B7"/>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F21"/>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8.50390625" defaultRowHeight="15.65" zeroHeight="false" outlineLevelRow="0" outlineLevelCol="0"/>
  <cols>
    <col collapsed="false" customWidth="true" hidden="false" outlineLevel="0" max="1" min="1" style="0" width="15.34"/>
    <col collapsed="false" customWidth="true" hidden="false" outlineLevel="0" max="2" min="2" style="0" width="18"/>
    <col collapsed="false" customWidth="true" hidden="false" outlineLevel="0" max="3" min="3" style="0" width="17.88"/>
    <col collapsed="false" customWidth="true" hidden="false" outlineLevel="0" max="4" min="4" style="0" width="14.66"/>
    <col collapsed="false" customWidth="true" hidden="false" outlineLevel="0" max="5" min="5" style="0" width="13.67"/>
    <col collapsed="false" customWidth="true" hidden="false" outlineLevel="0" max="6" min="6" style="0" width="14.88"/>
  </cols>
  <sheetData>
    <row r="2" customFormat="false" ht="27.7" hidden="false" customHeight="false" outlineLevel="0" collapsed="false">
      <c r="A2" s="453" t="s">
        <v>1241</v>
      </c>
      <c r="B2" s="454" t="s">
        <v>1242</v>
      </c>
      <c r="C2" s="453" t="s">
        <v>1243</v>
      </c>
      <c r="D2" s="454" t="s">
        <v>1244</v>
      </c>
      <c r="E2" s="454" t="s">
        <v>1245</v>
      </c>
      <c r="F2" s="454" t="s">
        <v>1246</v>
      </c>
    </row>
    <row r="3" customFormat="false" ht="15.65" hidden="false" customHeight="false" outlineLevel="0" collapsed="false">
      <c r="A3" s="455" t="s">
        <v>1247</v>
      </c>
      <c r="B3" s="456"/>
      <c r="C3" s="453" t="s">
        <v>1248</v>
      </c>
      <c r="D3" s="454"/>
      <c r="E3" s="454"/>
      <c r="F3" s="454" t="n">
        <v>1.04</v>
      </c>
    </row>
    <row r="4" customFormat="false" ht="15.65" hidden="false" customHeight="false" outlineLevel="0" collapsed="false">
      <c r="A4" s="454" t="n">
        <v>250</v>
      </c>
      <c r="B4" s="454" t="n">
        <v>95</v>
      </c>
      <c r="C4" s="454" t="n">
        <v>1590711</v>
      </c>
      <c r="D4" s="454" t="n">
        <v>30000</v>
      </c>
      <c r="E4" s="454" t="n">
        <f aca="false">A4*C4/1000*1.04</f>
        <v>413584.86</v>
      </c>
      <c r="F4" s="454" t="n">
        <f aca="false">E4+D4</f>
        <v>443584.86</v>
      </c>
    </row>
    <row r="5" customFormat="false" ht="15.65" hidden="false" customHeight="false" outlineLevel="0" collapsed="false">
      <c r="A5" s="454" t="n">
        <v>40</v>
      </c>
      <c r="B5" s="454" t="n">
        <v>50</v>
      </c>
      <c r="C5" s="454" t="n">
        <v>1436798</v>
      </c>
      <c r="D5" s="454" t="n">
        <v>30000</v>
      </c>
      <c r="E5" s="454" t="n">
        <f aca="false">A5*C5/1000*1.04</f>
        <v>59770.7968</v>
      </c>
      <c r="F5" s="454" t="n">
        <f aca="false">E5+D5</f>
        <v>89770.7968</v>
      </c>
    </row>
    <row r="6" customFormat="false" ht="15.65" hidden="false" customHeight="false" outlineLevel="0" collapsed="false">
      <c r="A6" s="454" t="n">
        <v>150</v>
      </c>
      <c r="B6" s="454" t="n">
        <v>95</v>
      </c>
      <c r="C6" s="454" t="n">
        <v>1590711</v>
      </c>
      <c r="D6" s="454" t="n">
        <v>30000</v>
      </c>
      <c r="E6" s="454" t="n">
        <f aca="false">A6*C6/1000*1.04</f>
        <v>248150.916</v>
      </c>
      <c r="F6" s="454" t="n">
        <f aca="false">E6+D6</f>
        <v>278150.916</v>
      </c>
    </row>
    <row r="7" customFormat="false" ht="15.65" hidden="false" customHeight="false" outlineLevel="0" collapsed="false">
      <c r="A7" s="454" t="n">
        <v>288</v>
      </c>
      <c r="B7" s="454" t="n">
        <v>95</v>
      </c>
      <c r="C7" s="454" t="n">
        <v>1590711</v>
      </c>
      <c r="D7" s="454" t="n">
        <v>30000</v>
      </c>
      <c r="E7" s="454" t="n">
        <f aca="false">A7*C7/1000</f>
        <v>458124.768</v>
      </c>
      <c r="F7" s="454" t="n">
        <f aca="false">E7+D7</f>
        <v>488124.768</v>
      </c>
    </row>
    <row r="8" customFormat="false" ht="15.65" hidden="false" customHeight="false" outlineLevel="0" collapsed="false">
      <c r="A8" s="454" t="n">
        <f aca="false">SUM(A4:A7)</f>
        <v>728</v>
      </c>
      <c r="B8" s="454"/>
      <c r="C8" s="454"/>
      <c r="D8" s="454" t="n">
        <f aca="false">SUM(D4:D7)</f>
        <v>120000</v>
      </c>
      <c r="E8" s="454" t="n">
        <f aca="false">SUM(E4:E7)</f>
        <v>1179631.3408</v>
      </c>
      <c r="F8" s="454" t="n">
        <f aca="false">SUM(F4:F7)</f>
        <v>1299631.3408</v>
      </c>
    </row>
    <row r="9" customFormat="false" ht="15.65" hidden="false" customHeight="false" outlineLevel="0" collapsed="false">
      <c r="A9" s="454" t="n">
        <f aca="false">A8-A5</f>
        <v>688</v>
      </c>
      <c r="B9" s="454"/>
      <c r="C9" s="454"/>
      <c r="D9" s="454"/>
      <c r="E9" s="454"/>
      <c r="F9" s="454"/>
    </row>
    <row r="10" customFormat="false" ht="15.65" hidden="false" customHeight="false" outlineLevel="0" collapsed="false">
      <c r="A10" s="454"/>
      <c r="B10" s="454"/>
      <c r="C10" s="454"/>
      <c r="D10" s="454"/>
      <c r="E10" s="454"/>
      <c r="F10" s="454"/>
    </row>
    <row r="11" customFormat="false" ht="15.65" hidden="false" customHeight="false" outlineLevel="0" collapsed="false">
      <c r="A11" s="454"/>
      <c r="B11" s="454"/>
      <c r="C11" s="454"/>
      <c r="D11" s="454"/>
      <c r="E11" s="454"/>
      <c r="F11" s="454"/>
    </row>
    <row r="12" customFormat="false" ht="15.65" hidden="false" customHeight="false" outlineLevel="0" collapsed="false">
      <c r="A12" s="454" t="s">
        <v>1249</v>
      </c>
      <c r="B12" s="454"/>
      <c r="C12" s="454" t="s">
        <v>1250</v>
      </c>
      <c r="D12" s="454"/>
      <c r="E12" s="454"/>
      <c r="F12" s="454" t="n">
        <v>1.04</v>
      </c>
    </row>
    <row r="13" customFormat="false" ht="15.65" hidden="false" customHeight="false" outlineLevel="0" collapsed="false">
      <c r="A13" s="454" t="n">
        <v>400</v>
      </c>
      <c r="B13" s="454" t="n">
        <v>240</v>
      </c>
      <c r="C13" s="454" t="n">
        <v>4232157</v>
      </c>
      <c r="D13" s="454" t="n">
        <v>65000</v>
      </c>
      <c r="E13" s="454" t="n">
        <f aca="false">C13*A13/1000</f>
        <v>1692862.8</v>
      </c>
      <c r="F13" s="454" t="n">
        <f aca="false">E13*1.04+D13</f>
        <v>1825577.312</v>
      </c>
    </row>
    <row r="14" customFormat="false" ht="15.65" hidden="false" customHeight="false" outlineLevel="0" collapsed="false">
      <c r="A14" s="454"/>
      <c r="B14" s="454"/>
      <c r="C14" s="454"/>
      <c r="D14" s="454"/>
      <c r="E14" s="454"/>
      <c r="F14" s="454"/>
    </row>
    <row r="15" customFormat="false" ht="15.65" hidden="false" customHeight="false" outlineLevel="0" collapsed="false">
      <c r="A15" s="454" t="s">
        <v>1251</v>
      </c>
      <c r="B15" s="454"/>
      <c r="C15" s="454" t="s">
        <v>1252</v>
      </c>
      <c r="D15" s="454"/>
      <c r="E15" s="454"/>
      <c r="F15" s="454" t="n">
        <v>1.04</v>
      </c>
    </row>
    <row r="16" customFormat="false" ht="15.65" hidden="false" customHeight="false" outlineLevel="0" collapsed="false">
      <c r="A16" s="454" t="n">
        <v>370</v>
      </c>
      <c r="B16" s="454" t="n">
        <v>50</v>
      </c>
      <c r="C16" s="454" t="n">
        <v>3063620</v>
      </c>
      <c r="D16" s="454" t="n">
        <v>30000</v>
      </c>
      <c r="E16" s="454" t="n">
        <f aca="false">C16*A16/1000</f>
        <v>1133539.4</v>
      </c>
      <c r="F16" s="454" t="n">
        <f aca="false">E16*1.04+D16</f>
        <v>1208880.976</v>
      </c>
    </row>
    <row r="17" customFormat="false" ht="15.65" hidden="false" customHeight="false" outlineLevel="0" collapsed="false">
      <c r="A17" s="454"/>
      <c r="B17" s="454"/>
      <c r="C17" s="454" t="s">
        <v>1253</v>
      </c>
      <c r="D17" s="454"/>
      <c r="E17" s="454"/>
      <c r="F17" s="454"/>
    </row>
    <row r="18" customFormat="false" ht="15.65" hidden="false" customHeight="false" outlineLevel="0" collapsed="false">
      <c r="A18" s="454" t="n">
        <v>250</v>
      </c>
      <c r="B18" s="454"/>
      <c r="C18" s="454" t="n">
        <v>17829</v>
      </c>
      <c r="D18" s="454" t="n">
        <v>65000</v>
      </c>
      <c r="E18" s="454" t="n">
        <f aca="false">A18*C18</f>
        <v>4457250</v>
      </c>
      <c r="F18" s="454" t="n">
        <f aca="false">E18*1.04+D18</f>
        <v>4700540</v>
      </c>
    </row>
    <row r="19" customFormat="false" ht="15.65" hidden="false" customHeight="false" outlineLevel="0" collapsed="false">
      <c r="A19" s="454"/>
      <c r="B19" s="454"/>
      <c r="C19" s="454" t="s">
        <v>1250</v>
      </c>
      <c r="D19" s="454"/>
      <c r="E19" s="454"/>
      <c r="F19" s="454"/>
    </row>
    <row r="20" customFormat="false" ht="15.65" hidden="false" customHeight="false" outlineLevel="0" collapsed="false">
      <c r="A20" s="454" t="n">
        <v>164</v>
      </c>
      <c r="B20" s="454" t="n">
        <v>95</v>
      </c>
      <c r="C20" s="454" t="n">
        <v>3396522</v>
      </c>
      <c r="D20" s="454" t="n">
        <v>30000</v>
      </c>
      <c r="E20" s="454" t="n">
        <f aca="false">C20*A20/1000</f>
        <v>557029.608</v>
      </c>
      <c r="F20" s="454" t="n">
        <f aca="false">E20*1.04+D20</f>
        <v>609310.79232</v>
      </c>
    </row>
    <row r="21" customFormat="false" ht="15.65" hidden="false" customHeight="false" outlineLevel="0" collapsed="false">
      <c r="A21" s="454"/>
      <c r="B21" s="454"/>
      <c r="C21" s="454"/>
      <c r="D21" s="454"/>
      <c r="E21" s="454"/>
      <c r="F21" s="454" t="n">
        <f aca="false">SUM(F16:F20)</f>
        <v>6518731.76832</v>
      </c>
    </row>
  </sheetData>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BC22"/>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109375" defaultRowHeight="15.65" zeroHeight="false" outlineLevelRow="0" outlineLevelCol="0"/>
  <cols>
    <col collapsed="false" customWidth="true" hidden="false" outlineLevel="0" max="1" min="1" style="0" width="8.33"/>
    <col collapsed="false" customWidth="true" hidden="false" outlineLevel="0" max="2" min="2" style="0" width="56.88"/>
    <col collapsed="false" customWidth="true" hidden="false" outlineLevel="0" max="3" min="3" style="0" width="13.11"/>
    <col collapsed="false" customWidth="true" hidden="false" outlineLevel="0" max="4" min="4" style="0" width="14.11"/>
    <col collapsed="false" customWidth="true" hidden="false" outlineLevel="0" max="5" min="5" style="0" width="18.88"/>
    <col collapsed="false" customWidth="true" hidden="false" outlineLevel="0" max="7" min="6" style="0" width="16.44"/>
    <col collapsed="false" customWidth="true" hidden="false" outlineLevel="0" max="8" min="8" style="0" width="13.89"/>
    <col collapsed="false" customWidth="true" hidden="false" outlineLevel="0" max="9" min="9" style="0" width="6.88"/>
    <col collapsed="false" customWidth="true" hidden="false" outlineLevel="0" max="11" min="10" style="0" width="6.56"/>
    <col collapsed="false" customWidth="true" hidden="false" outlineLevel="0" max="12" min="12" style="0" width="5.66"/>
    <col collapsed="false" customWidth="true" hidden="false" outlineLevel="0" max="13" min="13" style="0" width="5.44"/>
    <col collapsed="false" customWidth="true" hidden="false" outlineLevel="0" max="14" min="14" style="0" width="5"/>
    <col collapsed="false" customWidth="true" hidden="false" outlineLevel="0" max="15" min="15" style="0" width="4.89"/>
    <col collapsed="false" customWidth="true" hidden="false" outlineLevel="0" max="16" min="16" style="0" width="6.56"/>
    <col collapsed="false" customWidth="true" hidden="false" outlineLevel="0" max="17" min="17" style="0" width="7.11"/>
    <col collapsed="false" customWidth="true" hidden="false" outlineLevel="0" max="18" min="18" style="0" width="5.33"/>
    <col collapsed="false" customWidth="true" hidden="false" outlineLevel="0" max="19" min="19" style="0" width="5"/>
    <col collapsed="false" customWidth="true" hidden="false" outlineLevel="0" max="21" min="20" style="0" width="3.88"/>
    <col collapsed="false" customWidth="true" hidden="false" outlineLevel="0" max="22" min="22" style="0" width="4.67"/>
    <col collapsed="false" customWidth="true" hidden="false" outlineLevel="0" max="25" min="23" style="0" width="6.56"/>
    <col collapsed="false" customWidth="true" hidden="false" outlineLevel="0" max="26" min="26" style="0" width="4.44"/>
    <col collapsed="false" customWidth="true" hidden="false" outlineLevel="0" max="27" min="27" style="0" width="5.11"/>
    <col collapsed="false" customWidth="true" hidden="false" outlineLevel="0" max="28" min="28" style="0" width="4.44"/>
    <col collapsed="false" customWidth="true" hidden="false" outlineLevel="0" max="29" min="29" style="0" width="5"/>
    <col collapsed="false" customWidth="true" hidden="false" outlineLevel="0" max="32" min="30" style="0" width="6.56"/>
    <col collapsed="false" customWidth="true" hidden="false" outlineLevel="0" max="33" min="33" style="0" width="7"/>
    <col collapsed="false" customWidth="true" hidden="false" outlineLevel="0" max="34" min="34" style="0" width="6.56"/>
    <col collapsed="false" customWidth="true" hidden="false" outlineLevel="0" max="35" min="35" style="0" width="7.44"/>
    <col collapsed="false" customWidth="true" hidden="false" outlineLevel="0" max="36" min="36" style="0" width="4"/>
    <col collapsed="false" customWidth="true" hidden="false" outlineLevel="0" max="37" min="37" style="0" width="6.56"/>
    <col collapsed="false" customWidth="true" hidden="false" outlineLevel="0" max="38" min="38" style="0" width="18.44"/>
    <col collapsed="false" customWidth="true" hidden="false" outlineLevel="0" max="39" min="39" style="0" width="24.34"/>
    <col collapsed="false" customWidth="true" hidden="false" outlineLevel="0" max="40" min="40" style="0" width="14.44"/>
    <col collapsed="false" customWidth="true" hidden="false" outlineLevel="0" max="41" min="41" style="0" width="25.56"/>
    <col collapsed="false" customWidth="true" hidden="false" outlineLevel="0" max="42" min="42" style="0" width="12.44"/>
    <col collapsed="false" customWidth="true" hidden="false" outlineLevel="0" max="43" min="43" style="0" width="19.89"/>
    <col collapsed="false" customWidth="true" hidden="false" outlineLevel="0" max="45" min="44" style="0" width="4.67"/>
    <col collapsed="false" customWidth="true" hidden="false" outlineLevel="0" max="46" min="46" style="0" width="4.33"/>
    <col collapsed="false" customWidth="true" hidden="false" outlineLevel="0" max="47" min="47" style="0" width="4.44"/>
    <col collapsed="false" customWidth="true" hidden="false" outlineLevel="0" max="48" min="48" style="0" width="5.11"/>
    <col collapsed="false" customWidth="true" hidden="false" outlineLevel="0" max="49" min="49" style="0" width="5.66"/>
    <col collapsed="false" customWidth="true" hidden="false" outlineLevel="0" max="50" min="50" style="0" width="6.34"/>
    <col collapsed="false" customWidth="true" hidden="false" outlineLevel="0" max="51" min="51" style="0" width="6.56"/>
    <col collapsed="false" customWidth="true" hidden="false" outlineLevel="0" max="52" min="52" style="0" width="6.34"/>
    <col collapsed="false" customWidth="true" hidden="false" outlineLevel="0" max="54" min="53" style="0" width="5.66"/>
    <col collapsed="false" customWidth="true" hidden="false" outlineLevel="0" max="55" min="55" style="0" width="14.66"/>
    <col collapsed="false" customWidth="true" hidden="false" outlineLevel="0" max="65" min="56" style="0" width="5.66"/>
    <col collapsed="false" customWidth="true" hidden="false" outlineLevel="0" max="258" min="258" style="0" width="8.33"/>
    <col collapsed="false" customWidth="true" hidden="false" outlineLevel="0" max="259" min="259" style="0" width="56.88"/>
    <col collapsed="false" customWidth="true" hidden="false" outlineLevel="0" max="260" min="260" style="0" width="13.11"/>
    <col collapsed="false" customWidth="true" hidden="false" outlineLevel="0" max="261" min="261" style="0" width="14.11"/>
    <col collapsed="false" customWidth="true" hidden="false" outlineLevel="0" max="262" min="262" style="0" width="18.88"/>
    <col collapsed="false" customWidth="true" hidden="false" outlineLevel="0" max="263" min="263" style="0" width="16.44"/>
    <col collapsed="false" customWidth="true" hidden="false" outlineLevel="0" max="264" min="264" style="0" width="13.89"/>
    <col collapsed="false" customWidth="true" hidden="false" outlineLevel="0" max="265" min="265" style="0" width="6.88"/>
    <col collapsed="false" customWidth="true" hidden="false" outlineLevel="0" max="267" min="266" style="0" width="6.56"/>
    <col collapsed="false" customWidth="true" hidden="false" outlineLevel="0" max="268" min="268" style="0" width="5.66"/>
    <col collapsed="false" customWidth="true" hidden="false" outlineLevel="0" max="269" min="269" style="0" width="5.44"/>
    <col collapsed="false" customWidth="true" hidden="false" outlineLevel="0" max="270" min="270" style="0" width="5"/>
    <col collapsed="false" customWidth="true" hidden="false" outlineLevel="0" max="271" min="271" style="0" width="4.89"/>
    <col collapsed="false" customWidth="true" hidden="false" outlineLevel="0" max="272" min="272" style="0" width="6.56"/>
    <col collapsed="false" customWidth="true" hidden="false" outlineLevel="0" max="273" min="273" style="0" width="7.11"/>
    <col collapsed="false" customWidth="true" hidden="false" outlineLevel="0" max="274" min="274" style="0" width="5.33"/>
    <col collapsed="false" customWidth="true" hidden="false" outlineLevel="0" max="275" min="275" style="0" width="5"/>
    <col collapsed="false" customWidth="true" hidden="false" outlineLevel="0" max="277" min="276" style="0" width="3.88"/>
    <col collapsed="false" customWidth="true" hidden="false" outlineLevel="0" max="278" min="278" style="0" width="4.67"/>
    <col collapsed="false" customWidth="true" hidden="false" outlineLevel="0" max="281" min="279" style="0" width="6.56"/>
    <col collapsed="false" customWidth="true" hidden="false" outlineLevel="0" max="282" min="282" style="0" width="4.44"/>
    <col collapsed="false" customWidth="true" hidden="false" outlineLevel="0" max="283" min="283" style="0" width="5.11"/>
    <col collapsed="false" customWidth="true" hidden="false" outlineLevel="0" max="284" min="284" style="0" width="4.44"/>
    <col collapsed="false" customWidth="true" hidden="false" outlineLevel="0" max="285" min="285" style="0" width="5"/>
    <col collapsed="false" customWidth="true" hidden="false" outlineLevel="0" max="288" min="286" style="0" width="6.56"/>
    <col collapsed="false" customWidth="true" hidden="false" outlineLevel="0" max="289" min="289" style="0" width="7"/>
    <col collapsed="false" customWidth="true" hidden="false" outlineLevel="0" max="290" min="290" style="0" width="6.56"/>
    <col collapsed="false" customWidth="true" hidden="false" outlineLevel="0" max="291" min="291" style="0" width="7.44"/>
    <col collapsed="false" customWidth="true" hidden="false" outlineLevel="0" max="292" min="292" style="0" width="4"/>
    <col collapsed="false" customWidth="true" hidden="false" outlineLevel="0" max="293" min="293" style="0" width="6.56"/>
    <col collapsed="false" customWidth="true" hidden="false" outlineLevel="0" max="294" min="294" style="0" width="18.44"/>
    <col collapsed="false" customWidth="true" hidden="false" outlineLevel="0" max="295" min="295" style="0" width="24.34"/>
    <col collapsed="false" customWidth="true" hidden="false" outlineLevel="0" max="296" min="296" style="0" width="14.44"/>
    <col collapsed="false" customWidth="true" hidden="false" outlineLevel="0" max="297" min="297" style="0" width="25.56"/>
    <col collapsed="false" customWidth="true" hidden="false" outlineLevel="0" max="298" min="298" style="0" width="12.44"/>
    <col collapsed="false" customWidth="true" hidden="false" outlineLevel="0" max="299" min="299" style="0" width="19.89"/>
    <col collapsed="false" customWidth="true" hidden="false" outlineLevel="0" max="301" min="300" style="0" width="4.67"/>
    <col collapsed="false" customWidth="true" hidden="false" outlineLevel="0" max="302" min="302" style="0" width="4.33"/>
    <col collapsed="false" customWidth="true" hidden="false" outlineLevel="0" max="303" min="303" style="0" width="4.44"/>
    <col collapsed="false" customWidth="true" hidden="false" outlineLevel="0" max="304" min="304" style="0" width="5.11"/>
    <col collapsed="false" customWidth="true" hidden="false" outlineLevel="0" max="305" min="305" style="0" width="5.66"/>
    <col collapsed="false" customWidth="true" hidden="false" outlineLevel="0" max="306" min="306" style="0" width="6.34"/>
    <col collapsed="false" customWidth="true" hidden="false" outlineLevel="0" max="307" min="307" style="0" width="6.56"/>
    <col collapsed="false" customWidth="true" hidden="false" outlineLevel="0" max="308" min="308" style="0" width="6.34"/>
    <col collapsed="false" customWidth="true" hidden="false" outlineLevel="0" max="310" min="309" style="0" width="5.66"/>
    <col collapsed="false" customWidth="true" hidden="false" outlineLevel="0" max="311" min="311" style="0" width="14.66"/>
    <col collapsed="false" customWidth="true" hidden="false" outlineLevel="0" max="321" min="312" style="0" width="5.66"/>
    <col collapsed="false" customWidth="true" hidden="false" outlineLevel="0" max="514" min="514" style="0" width="8.33"/>
    <col collapsed="false" customWidth="true" hidden="false" outlineLevel="0" max="515" min="515" style="0" width="56.88"/>
    <col collapsed="false" customWidth="true" hidden="false" outlineLevel="0" max="516" min="516" style="0" width="13.11"/>
    <col collapsed="false" customWidth="true" hidden="false" outlineLevel="0" max="517" min="517" style="0" width="14.11"/>
    <col collapsed="false" customWidth="true" hidden="false" outlineLevel="0" max="518" min="518" style="0" width="18.88"/>
    <col collapsed="false" customWidth="true" hidden="false" outlineLevel="0" max="519" min="519" style="0" width="16.44"/>
    <col collapsed="false" customWidth="true" hidden="false" outlineLevel="0" max="520" min="520" style="0" width="13.89"/>
    <col collapsed="false" customWidth="true" hidden="false" outlineLevel="0" max="521" min="521" style="0" width="6.88"/>
    <col collapsed="false" customWidth="true" hidden="false" outlineLevel="0" max="523" min="522" style="0" width="6.56"/>
    <col collapsed="false" customWidth="true" hidden="false" outlineLevel="0" max="524" min="524" style="0" width="5.66"/>
    <col collapsed="false" customWidth="true" hidden="false" outlineLevel="0" max="525" min="525" style="0" width="5.44"/>
    <col collapsed="false" customWidth="true" hidden="false" outlineLevel="0" max="526" min="526" style="0" width="5"/>
    <col collapsed="false" customWidth="true" hidden="false" outlineLevel="0" max="527" min="527" style="0" width="4.89"/>
    <col collapsed="false" customWidth="true" hidden="false" outlineLevel="0" max="528" min="528" style="0" width="6.56"/>
    <col collapsed="false" customWidth="true" hidden="false" outlineLevel="0" max="529" min="529" style="0" width="7.11"/>
    <col collapsed="false" customWidth="true" hidden="false" outlineLevel="0" max="530" min="530" style="0" width="5.33"/>
    <col collapsed="false" customWidth="true" hidden="false" outlineLevel="0" max="531" min="531" style="0" width="5"/>
    <col collapsed="false" customWidth="true" hidden="false" outlineLevel="0" max="533" min="532" style="0" width="3.88"/>
    <col collapsed="false" customWidth="true" hidden="false" outlineLevel="0" max="534" min="534" style="0" width="4.67"/>
    <col collapsed="false" customWidth="true" hidden="false" outlineLevel="0" max="537" min="535" style="0" width="6.56"/>
    <col collapsed="false" customWidth="true" hidden="false" outlineLevel="0" max="538" min="538" style="0" width="4.44"/>
    <col collapsed="false" customWidth="true" hidden="false" outlineLevel="0" max="539" min="539" style="0" width="5.11"/>
    <col collapsed="false" customWidth="true" hidden="false" outlineLevel="0" max="540" min="540" style="0" width="4.44"/>
    <col collapsed="false" customWidth="true" hidden="false" outlineLevel="0" max="541" min="541" style="0" width="5"/>
    <col collapsed="false" customWidth="true" hidden="false" outlineLevel="0" max="544" min="542" style="0" width="6.56"/>
    <col collapsed="false" customWidth="true" hidden="false" outlineLevel="0" max="545" min="545" style="0" width="7"/>
    <col collapsed="false" customWidth="true" hidden="false" outlineLevel="0" max="546" min="546" style="0" width="6.56"/>
    <col collapsed="false" customWidth="true" hidden="false" outlineLevel="0" max="547" min="547" style="0" width="7.44"/>
    <col collapsed="false" customWidth="true" hidden="false" outlineLevel="0" max="548" min="548" style="0" width="4"/>
    <col collapsed="false" customWidth="true" hidden="false" outlineLevel="0" max="549" min="549" style="0" width="6.56"/>
    <col collapsed="false" customWidth="true" hidden="false" outlineLevel="0" max="550" min="550" style="0" width="18.44"/>
    <col collapsed="false" customWidth="true" hidden="false" outlineLevel="0" max="551" min="551" style="0" width="24.34"/>
    <col collapsed="false" customWidth="true" hidden="false" outlineLevel="0" max="552" min="552" style="0" width="14.44"/>
    <col collapsed="false" customWidth="true" hidden="false" outlineLevel="0" max="553" min="553" style="0" width="25.56"/>
    <col collapsed="false" customWidth="true" hidden="false" outlineLevel="0" max="554" min="554" style="0" width="12.44"/>
    <col collapsed="false" customWidth="true" hidden="false" outlineLevel="0" max="555" min="555" style="0" width="19.89"/>
    <col collapsed="false" customWidth="true" hidden="false" outlineLevel="0" max="557" min="556" style="0" width="4.67"/>
    <col collapsed="false" customWidth="true" hidden="false" outlineLevel="0" max="558" min="558" style="0" width="4.33"/>
    <col collapsed="false" customWidth="true" hidden="false" outlineLevel="0" max="559" min="559" style="0" width="4.44"/>
    <col collapsed="false" customWidth="true" hidden="false" outlineLevel="0" max="560" min="560" style="0" width="5.11"/>
    <col collapsed="false" customWidth="true" hidden="false" outlineLevel="0" max="561" min="561" style="0" width="5.66"/>
    <col collapsed="false" customWidth="true" hidden="false" outlineLevel="0" max="562" min="562" style="0" width="6.34"/>
    <col collapsed="false" customWidth="true" hidden="false" outlineLevel="0" max="563" min="563" style="0" width="6.56"/>
    <col collapsed="false" customWidth="true" hidden="false" outlineLevel="0" max="564" min="564" style="0" width="6.34"/>
    <col collapsed="false" customWidth="true" hidden="false" outlineLevel="0" max="566" min="565" style="0" width="5.66"/>
    <col collapsed="false" customWidth="true" hidden="false" outlineLevel="0" max="567" min="567" style="0" width="14.66"/>
    <col collapsed="false" customWidth="true" hidden="false" outlineLevel="0" max="577" min="568" style="0" width="5.66"/>
    <col collapsed="false" customWidth="true" hidden="false" outlineLevel="0" max="770" min="770" style="0" width="8.33"/>
    <col collapsed="false" customWidth="true" hidden="false" outlineLevel="0" max="771" min="771" style="0" width="56.88"/>
    <col collapsed="false" customWidth="true" hidden="false" outlineLevel="0" max="772" min="772" style="0" width="13.11"/>
    <col collapsed="false" customWidth="true" hidden="false" outlineLevel="0" max="773" min="773" style="0" width="14.11"/>
    <col collapsed="false" customWidth="true" hidden="false" outlineLevel="0" max="774" min="774" style="0" width="18.88"/>
    <col collapsed="false" customWidth="true" hidden="false" outlineLevel="0" max="775" min="775" style="0" width="16.44"/>
    <col collapsed="false" customWidth="true" hidden="false" outlineLevel="0" max="776" min="776" style="0" width="13.89"/>
    <col collapsed="false" customWidth="true" hidden="false" outlineLevel="0" max="777" min="777" style="0" width="6.88"/>
    <col collapsed="false" customWidth="true" hidden="false" outlineLevel="0" max="779" min="778" style="0" width="6.56"/>
    <col collapsed="false" customWidth="true" hidden="false" outlineLevel="0" max="780" min="780" style="0" width="5.66"/>
    <col collapsed="false" customWidth="true" hidden="false" outlineLevel="0" max="781" min="781" style="0" width="5.44"/>
    <col collapsed="false" customWidth="true" hidden="false" outlineLevel="0" max="782" min="782" style="0" width="5"/>
    <col collapsed="false" customWidth="true" hidden="false" outlineLevel="0" max="783" min="783" style="0" width="4.89"/>
    <col collapsed="false" customWidth="true" hidden="false" outlineLevel="0" max="784" min="784" style="0" width="6.56"/>
    <col collapsed="false" customWidth="true" hidden="false" outlineLevel="0" max="785" min="785" style="0" width="7.11"/>
    <col collapsed="false" customWidth="true" hidden="false" outlineLevel="0" max="786" min="786" style="0" width="5.33"/>
    <col collapsed="false" customWidth="true" hidden="false" outlineLevel="0" max="787" min="787" style="0" width="5"/>
    <col collapsed="false" customWidth="true" hidden="false" outlineLevel="0" max="789" min="788" style="0" width="3.88"/>
    <col collapsed="false" customWidth="true" hidden="false" outlineLevel="0" max="790" min="790" style="0" width="4.67"/>
    <col collapsed="false" customWidth="true" hidden="false" outlineLevel="0" max="793" min="791" style="0" width="6.56"/>
    <col collapsed="false" customWidth="true" hidden="false" outlineLevel="0" max="794" min="794" style="0" width="4.44"/>
    <col collapsed="false" customWidth="true" hidden="false" outlineLevel="0" max="795" min="795" style="0" width="5.11"/>
    <col collapsed="false" customWidth="true" hidden="false" outlineLevel="0" max="796" min="796" style="0" width="4.44"/>
    <col collapsed="false" customWidth="true" hidden="false" outlineLevel="0" max="797" min="797" style="0" width="5"/>
    <col collapsed="false" customWidth="true" hidden="false" outlineLevel="0" max="800" min="798" style="0" width="6.56"/>
    <col collapsed="false" customWidth="true" hidden="false" outlineLevel="0" max="801" min="801" style="0" width="7"/>
    <col collapsed="false" customWidth="true" hidden="false" outlineLevel="0" max="802" min="802" style="0" width="6.56"/>
    <col collapsed="false" customWidth="true" hidden="false" outlineLevel="0" max="803" min="803" style="0" width="7.44"/>
    <col collapsed="false" customWidth="true" hidden="false" outlineLevel="0" max="804" min="804" style="0" width="4"/>
    <col collapsed="false" customWidth="true" hidden="false" outlineLevel="0" max="805" min="805" style="0" width="6.56"/>
    <col collapsed="false" customWidth="true" hidden="false" outlineLevel="0" max="806" min="806" style="0" width="18.44"/>
    <col collapsed="false" customWidth="true" hidden="false" outlineLevel="0" max="807" min="807" style="0" width="24.34"/>
    <col collapsed="false" customWidth="true" hidden="false" outlineLevel="0" max="808" min="808" style="0" width="14.44"/>
    <col collapsed="false" customWidth="true" hidden="false" outlineLevel="0" max="809" min="809" style="0" width="25.56"/>
    <col collapsed="false" customWidth="true" hidden="false" outlineLevel="0" max="810" min="810" style="0" width="12.44"/>
    <col collapsed="false" customWidth="true" hidden="false" outlineLevel="0" max="811" min="811" style="0" width="19.89"/>
    <col collapsed="false" customWidth="true" hidden="false" outlineLevel="0" max="813" min="812" style="0" width="4.67"/>
    <col collapsed="false" customWidth="true" hidden="false" outlineLevel="0" max="814" min="814" style="0" width="4.33"/>
    <col collapsed="false" customWidth="true" hidden="false" outlineLevel="0" max="815" min="815" style="0" width="4.44"/>
    <col collapsed="false" customWidth="true" hidden="false" outlineLevel="0" max="816" min="816" style="0" width="5.11"/>
    <col collapsed="false" customWidth="true" hidden="false" outlineLevel="0" max="817" min="817" style="0" width="5.66"/>
    <col collapsed="false" customWidth="true" hidden="false" outlineLevel="0" max="818" min="818" style="0" width="6.34"/>
    <col collapsed="false" customWidth="true" hidden="false" outlineLevel="0" max="819" min="819" style="0" width="6.56"/>
    <col collapsed="false" customWidth="true" hidden="false" outlineLevel="0" max="820" min="820" style="0" width="6.34"/>
    <col collapsed="false" customWidth="true" hidden="false" outlineLevel="0" max="822" min="821" style="0" width="5.66"/>
    <col collapsed="false" customWidth="true" hidden="false" outlineLevel="0" max="823" min="823" style="0" width="14.66"/>
    <col collapsed="false" customWidth="true" hidden="false" outlineLevel="0" max="833" min="824" style="0" width="5.66"/>
    <col collapsed="false" customWidth="true" hidden="false" outlineLevel="0" max="1026" min="1026" style="0" width="8.33"/>
    <col collapsed="false" customWidth="true" hidden="false" outlineLevel="0" max="1027" min="1027" style="0" width="56.88"/>
    <col collapsed="false" customWidth="true" hidden="false" outlineLevel="0" max="1028" min="1028" style="0" width="13.11"/>
    <col collapsed="false" customWidth="true" hidden="false" outlineLevel="0" max="1029" min="1029" style="0" width="14.11"/>
    <col collapsed="false" customWidth="true" hidden="false" outlineLevel="0" max="1030" min="1030" style="0" width="18.88"/>
    <col collapsed="false" customWidth="true" hidden="false" outlineLevel="0" max="1031" min="1031" style="0" width="16.44"/>
    <col collapsed="false" customWidth="true" hidden="false" outlineLevel="0" max="1032" min="1032" style="0" width="13.89"/>
    <col collapsed="false" customWidth="true" hidden="false" outlineLevel="0" max="1033" min="1033" style="0" width="6.88"/>
    <col collapsed="false" customWidth="true" hidden="false" outlineLevel="0" max="1035" min="1034" style="0" width="6.56"/>
    <col collapsed="false" customWidth="true" hidden="false" outlineLevel="0" max="1036" min="1036" style="0" width="5.66"/>
    <col collapsed="false" customWidth="true" hidden="false" outlineLevel="0" max="1037" min="1037" style="0" width="5.44"/>
    <col collapsed="false" customWidth="true" hidden="false" outlineLevel="0" max="1038" min="1038" style="0" width="5"/>
    <col collapsed="false" customWidth="true" hidden="false" outlineLevel="0" max="1039" min="1039" style="0" width="4.89"/>
    <col collapsed="false" customWidth="true" hidden="false" outlineLevel="0" max="1040" min="1040" style="0" width="6.56"/>
    <col collapsed="false" customWidth="true" hidden="false" outlineLevel="0" max="1041" min="1041" style="0" width="7.11"/>
    <col collapsed="false" customWidth="true" hidden="false" outlineLevel="0" max="1042" min="1042" style="0" width="5.33"/>
    <col collapsed="false" customWidth="true" hidden="false" outlineLevel="0" max="1043" min="1043" style="0" width="5"/>
    <col collapsed="false" customWidth="true" hidden="false" outlineLevel="0" max="1045" min="1044" style="0" width="3.88"/>
    <col collapsed="false" customWidth="true" hidden="false" outlineLevel="0" max="1046" min="1046" style="0" width="4.67"/>
    <col collapsed="false" customWidth="true" hidden="false" outlineLevel="0" max="1049" min="1047" style="0" width="6.56"/>
    <col collapsed="false" customWidth="true" hidden="false" outlineLevel="0" max="1050" min="1050" style="0" width="4.44"/>
    <col collapsed="false" customWidth="true" hidden="false" outlineLevel="0" max="1051" min="1051" style="0" width="5.11"/>
    <col collapsed="false" customWidth="true" hidden="false" outlineLevel="0" max="1052" min="1052" style="0" width="4.44"/>
    <col collapsed="false" customWidth="true" hidden="false" outlineLevel="0" max="1053" min="1053" style="0" width="5"/>
    <col collapsed="false" customWidth="true" hidden="false" outlineLevel="0" max="1056" min="1054" style="0" width="6.56"/>
    <col collapsed="false" customWidth="true" hidden="false" outlineLevel="0" max="1057" min="1057" style="0" width="7"/>
    <col collapsed="false" customWidth="true" hidden="false" outlineLevel="0" max="1058" min="1058" style="0" width="6.56"/>
    <col collapsed="false" customWidth="true" hidden="false" outlineLevel="0" max="1059" min="1059" style="0" width="7.44"/>
    <col collapsed="false" customWidth="true" hidden="false" outlineLevel="0" max="1060" min="1060" style="0" width="4"/>
    <col collapsed="false" customWidth="true" hidden="false" outlineLevel="0" max="1061" min="1061" style="0" width="6.56"/>
    <col collapsed="false" customWidth="true" hidden="false" outlineLevel="0" max="1062" min="1062" style="0" width="18.44"/>
    <col collapsed="false" customWidth="true" hidden="false" outlineLevel="0" max="1063" min="1063" style="0" width="24.34"/>
    <col collapsed="false" customWidth="true" hidden="false" outlineLevel="0" max="1064" min="1064" style="0" width="14.44"/>
    <col collapsed="false" customWidth="true" hidden="false" outlineLevel="0" max="1065" min="1065" style="0" width="25.56"/>
    <col collapsed="false" customWidth="true" hidden="false" outlineLevel="0" max="1066" min="1066" style="0" width="12.44"/>
    <col collapsed="false" customWidth="true" hidden="false" outlineLevel="0" max="1067" min="1067" style="0" width="19.89"/>
    <col collapsed="false" customWidth="true" hidden="false" outlineLevel="0" max="1069" min="1068" style="0" width="4.67"/>
    <col collapsed="false" customWidth="true" hidden="false" outlineLevel="0" max="1070" min="1070" style="0" width="4.33"/>
    <col collapsed="false" customWidth="true" hidden="false" outlineLevel="0" max="1071" min="1071" style="0" width="4.44"/>
    <col collapsed="false" customWidth="true" hidden="false" outlineLevel="0" max="1072" min="1072" style="0" width="5.11"/>
    <col collapsed="false" customWidth="true" hidden="false" outlineLevel="0" max="1073" min="1073" style="0" width="5.66"/>
    <col collapsed="false" customWidth="true" hidden="false" outlineLevel="0" max="1074" min="1074" style="0" width="6.34"/>
    <col collapsed="false" customWidth="true" hidden="false" outlineLevel="0" max="1075" min="1075" style="0" width="6.56"/>
    <col collapsed="false" customWidth="true" hidden="false" outlineLevel="0" max="1076" min="1076" style="0" width="6.34"/>
    <col collapsed="false" customWidth="true" hidden="false" outlineLevel="0" max="1078" min="1077" style="0" width="5.66"/>
    <col collapsed="false" customWidth="true" hidden="false" outlineLevel="0" max="1079" min="1079" style="0" width="14.66"/>
    <col collapsed="false" customWidth="true" hidden="false" outlineLevel="0" max="1089" min="1080" style="0" width="5.66"/>
    <col collapsed="false" customWidth="true" hidden="false" outlineLevel="0" max="1282" min="1282" style="0" width="8.33"/>
    <col collapsed="false" customWidth="true" hidden="false" outlineLevel="0" max="1283" min="1283" style="0" width="56.88"/>
    <col collapsed="false" customWidth="true" hidden="false" outlineLevel="0" max="1284" min="1284" style="0" width="13.11"/>
    <col collapsed="false" customWidth="true" hidden="false" outlineLevel="0" max="1285" min="1285" style="0" width="14.11"/>
    <col collapsed="false" customWidth="true" hidden="false" outlineLevel="0" max="1286" min="1286" style="0" width="18.88"/>
    <col collapsed="false" customWidth="true" hidden="false" outlineLevel="0" max="1287" min="1287" style="0" width="16.44"/>
    <col collapsed="false" customWidth="true" hidden="false" outlineLevel="0" max="1288" min="1288" style="0" width="13.89"/>
    <col collapsed="false" customWidth="true" hidden="false" outlineLevel="0" max="1289" min="1289" style="0" width="6.88"/>
    <col collapsed="false" customWidth="true" hidden="false" outlineLevel="0" max="1291" min="1290" style="0" width="6.56"/>
    <col collapsed="false" customWidth="true" hidden="false" outlineLevel="0" max="1292" min="1292" style="0" width="5.66"/>
    <col collapsed="false" customWidth="true" hidden="false" outlineLevel="0" max="1293" min="1293" style="0" width="5.44"/>
    <col collapsed="false" customWidth="true" hidden="false" outlineLevel="0" max="1294" min="1294" style="0" width="5"/>
    <col collapsed="false" customWidth="true" hidden="false" outlineLevel="0" max="1295" min="1295" style="0" width="4.89"/>
    <col collapsed="false" customWidth="true" hidden="false" outlineLevel="0" max="1296" min="1296" style="0" width="6.56"/>
    <col collapsed="false" customWidth="true" hidden="false" outlineLevel="0" max="1297" min="1297" style="0" width="7.11"/>
    <col collapsed="false" customWidth="true" hidden="false" outlineLevel="0" max="1298" min="1298" style="0" width="5.33"/>
    <col collapsed="false" customWidth="true" hidden="false" outlineLevel="0" max="1299" min="1299" style="0" width="5"/>
    <col collapsed="false" customWidth="true" hidden="false" outlineLevel="0" max="1301" min="1300" style="0" width="3.88"/>
    <col collapsed="false" customWidth="true" hidden="false" outlineLevel="0" max="1302" min="1302" style="0" width="4.67"/>
    <col collapsed="false" customWidth="true" hidden="false" outlineLevel="0" max="1305" min="1303" style="0" width="6.56"/>
    <col collapsed="false" customWidth="true" hidden="false" outlineLevel="0" max="1306" min="1306" style="0" width="4.44"/>
    <col collapsed="false" customWidth="true" hidden="false" outlineLevel="0" max="1307" min="1307" style="0" width="5.11"/>
    <col collapsed="false" customWidth="true" hidden="false" outlineLevel="0" max="1308" min="1308" style="0" width="4.44"/>
    <col collapsed="false" customWidth="true" hidden="false" outlineLevel="0" max="1309" min="1309" style="0" width="5"/>
    <col collapsed="false" customWidth="true" hidden="false" outlineLevel="0" max="1312" min="1310" style="0" width="6.56"/>
    <col collapsed="false" customWidth="true" hidden="false" outlineLevel="0" max="1313" min="1313" style="0" width="7"/>
    <col collapsed="false" customWidth="true" hidden="false" outlineLevel="0" max="1314" min="1314" style="0" width="6.56"/>
    <col collapsed="false" customWidth="true" hidden="false" outlineLevel="0" max="1315" min="1315" style="0" width="7.44"/>
    <col collapsed="false" customWidth="true" hidden="false" outlineLevel="0" max="1316" min="1316" style="0" width="4"/>
    <col collapsed="false" customWidth="true" hidden="false" outlineLevel="0" max="1317" min="1317" style="0" width="6.56"/>
    <col collapsed="false" customWidth="true" hidden="false" outlineLevel="0" max="1318" min="1318" style="0" width="18.44"/>
    <col collapsed="false" customWidth="true" hidden="false" outlineLevel="0" max="1319" min="1319" style="0" width="24.34"/>
    <col collapsed="false" customWidth="true" hidden="false" outlineLevel="0" max="1320" min="1320" style="0" width="14.44"/>
    <col collapsed="false" customWidth="true" hidden="false" outlineLevel="0" max="1321" min="1321" style="0" width="25.56"/>
    <col collapsed="false" customWidth="true" hidden="false" outlineLevel="0" max="1322" min="1322" style="0" width="12.44"/>
    <col collapsed="false" customWidth="true" hidden="false" outlineLevel="0" max="1323" min="1323" style="0" width="19.89"/>
    <col collapsed="false" customWidth="true" hidden="false" outlineLevel="0" max="1325" min="1324" style="0" width="4.67"/>
    <col collapsed="false" customWidth="true" hidden="false" outlineLevel="0" max="1326" min="1326" style="0" width="4.33"/>
    <col collapsed="false" customWidth="true" hidden="false" outlineLevel="0" max="1327" min="1327" style="0" width="4.44"/>
    <col collapsed="false" customWidth="true" hidden="false" outlineLevel="0" max="1328" min="1328" style="0" width="5.11"/>
    <col collapsed="false" customWidth="true" hidden="false" outlineLevel="0" max="1329" min="1329" style="0" width="5.66"/>
    <col collapsed="false" customWidth="true" hidden="false" outlineLevel="0" max="1330" min="1330" style="0" width="6.34"/>
    <col collapsed="false" customWidth="true" hidden="false" outlineLevel="0" max="1331" min="1331" style="0" width="6.56"/>
    <col collapsed="false" customWidth="true" hidden="false" outlineLevel="0" max="1332" min="1332" style="0" width="6.34"/>
    <col collapsed="false" customWidth="true" hidden="false" outlineLevel="0" max="1334" min="1333" style="0" width="5.66"/>
    <col collapsed="false" customWidth="true" hidden="false" outlineLevel="0" max="1335" min="1335" style="0" width="14.66"/>
    <col collapsed="false" customWidth="true" hidden="false" outlineLevel="0" max="1345" min="1336" style="0" width="5.66"/>
    <col collapsed="false" customWidth="true" hidden="false" outlineLevel="0" max="1538" min="1538" style="0" width="8.33"/>
    <col collapsed="false" customWidth="true" hidden="false" outlineLevel="0" max="1539" min="1539" style="0" width="56.88"/>
    <col collapsed="false" customWidth="true" hidden="false" outlineLevel="0" max="1540" min="1540" style="0" width="13.11"/>
    <col collapsed="false" customWidth="true" hidden="false" outlineLevel="0" max="1541" min="1541" style="0" width="14.11"/>
    <col collapsed="false" customWidth="true" hidden="false" outlineLevel="0" max="1542" min="1542" style="0" width="18.88"/>
    <col collapsed="false" customWidth="true" hidden="false" outlineLevel="0" max="1543" min="1543" style="0" width="16.44"/>
    <col collapsed="false" customWidth="true" hidden="false" outlineLevel="0" max="1544" min="1544" style="0" width="13.89"/>
    <col collapsed="false" customWidth="true" hidden="false" outlineLevel="0" max="1545" min="1545" style="0" width="6.88"/>
    <col collapsed="false" customWidth="true" hidden="false" outlineLevel="0" max="1547" min="1546" style="0" width="6.56"/>
    <col collapsed="false" customWidth="true" hidden="false" outlineLevel="0" max="1548" min="1548" style="0" width="5.66"/>
    <col collapsed="false" customWidth="true" hidden="false" outlineLevel="0" max="1549" min="1549" style="0" width="5.44"/>
    <col collapsed="false" customWidth="true" hidden="false" outlineLevel="0" max="1550" min="1550" style="0" width="5"/>
    <col collapsed="false" customWidth="true" hidden="false" outlineLevel="0" max="1551" min="1551" style="0" width="4.89"/>
    <col collapsed="false" customWidth="true" hidden="false" outlineLevel="0" max="1552" min="1552" style="0" width="6.56"/>
    <col collapsed="false" customWidth="true" hidden="false" outlineLevel="0" max="1553" min="1553" style="0" width="7.11"/>
    <col collapsed="false" customWidth="true" hidden="false" outlineLevel="0" max="1554" min="1554" style="0" width="5.33"/>
    <col collapsed="false" customWidth="true" hidden="false" outlineLevel="0" max="1555" min="1555" style="0" width="5"/>
    <col collapsed="false" customWidth="true" hidden="false" outlineLevel="0" max="1557" min="1556" style="0" width="3.88"/>
    <col collapsed="false" customWidth="true" hidden="false" outlineLevel="0" max="1558" min="1558" style="0" width="4.67"/>
    <col collapsed="false" customWidth="true" hidden="false" outlineLevel="0" max="1561" min="1559" style="0" width="6.56"/>
    <col collapsed="false" customWidth="true" hidden="false" outlineLevel="0" max="1562" min="1562" style="0" width="4.44"/>
    <col collapsed="false" customWidth="true" hidden="false" outlineLevel="0" max="1563" min="1563" style="0" width="5.11"/>
    <col collapsed="false" customWidth="true" hidden="false" outlineLevel="0" max="1564" min="1564" style="0" width="4.44"/>
    <col collapsed="false" customWidth="true" hidden="false" outlineLevel="0" max="1565" min="1565" style="0" width="5"/>
    <col collapsed="false" customWidth="true" hidden="false" outlineLevel="0" max="1568" min="1566" style="0" width="6.56"/>
    <col collapsed="false" customWidth="true" hidden="false" outlineLevel="0" max="1569" min="1569" style="0" width="7"/>
    <col collapsed="false" customWidth="true" hidden="false" outlineLevel="0" max="1570" min="1570" style="0" width="6.56"/>
    <col collapsed="false" customWidth="true" hidden="false" outlineLevel="0" max="1571" min="1571" style="0" width="7.44"/>
    <col collapsed="false" customWidth="true" hidden="false" outlineLevel="0" max="1572" min="1572" style="0" width="4"/>
    <col collapsed="false" customWidth="true" hidden="false" outlineLevel="0" max="1573" min="1573" style="0" width="6.56"/>
    <col collapsed="false" customWidth="true" hidden="false" outlineLevel="0" max="1574" min="1574" style="0" width="18.44"/>
    <col collapsed="false" customWidth="true" hidden="false" outlineLevel="0" max="1575" min="1575" style="0" width="24.34"/>
    <col collapsed="false" customWidth="true" hidden="false" outlineLevel="0" max="1576" min="1576" style="0" width="14.44"/>
    <col collapsed="false" customWidth="true" hidden="false" outlineLevel="0" max="1577" min="1577" style="0" width="25.56"/>
    <col collapsed="false" customWidth="true" hidden="false" outlineLevel="0" max="1578" min="1578" style="0" width="12.44"/>
    <col collapsed="false" customWidth="true" hidden="false" outlineLevel="0" max="1579" min="1579" style="0" width="19.89"/>
    <col collapsed="false" customWidth="true" hidden="false" outlineLevel="0" max="1581" min="1580" style="0" width="4.67"/>
    <col collapsed="false" customWidth="true" hidden="false" outlineLevel="0" max="1582" min="1582" style="0" width="4.33"/>
    <col collapsed="false" customWidth="true" hidden="false" outlineLevel="0" max="1583" min="1583" style="0" width="4.44"/>
    <col collapsed="false" customWidth="true" hidden="false" outlineLevel="0" max="1584" min="1584" style="0" width="5.11"/>
    <col collapsed="false" customWidth="true" hidden="false" outlineLevel="0" max="1585" min="1585" style="0" width="5.66"/>
    <col collapsed="false" customWidth="true" hidden="false" outlineLevel="0" max="1586" min="1586" style="0" width="6.34"/>
    <col collapsed="false" customWidth="true" hidden="false" outlineLevel="0" max="1587" min="1587" style="0" width="6.56"/>
    <col collapsed="false" customWidth="true" hidden="false" outlineLevel="0" max="1588" min="1588" style="0" width="6.34"/>
    <col collapsed="false" customWidth="true" hidden="false" outlineLevel="0" max="1590" min="1589" style="0" width="5.66"/>
    <col collapsed="false" customWidth="true" hidden="false" outlineLevel="0" max="1591" min="1591" style="0" width="14.66"/>
    <col collapsed="false" customWidth="true" hidden="false" outlineLevel="0" max="1601" min="1592" style="0" width="5.66"/>
    <col collapsed="false" customWidth="true" hidden="false" outlineLevel="0" max="1794" min="1794" style="0" width="8.33"/>
    <col collapsed="false" customWidth="true" hidden="false" outlineLevel="0" max="1795" min="1795" style="0" width="56.88"/>
    <col collapsed="false" customWidth="true" hidden="false" outlineLevel="0" max="1796" min="1796" style="0" width="13.11"/>
    <col collapsed="false" customWidth="true" hidden="false" outlineLevel="0" max="1797" min="1797" style="0" width="14.11"/>
    <col collapsed="false" customWidth="true" hidden="false" outlineLevel="0" max="1798" min="1798" style="0" width="18.88"/>
    <col collapsed="false" customWidth="true" hidden="false" outlineLevel="0" max="1799" min="1799" style="0" width="16.44"/>
    <col collapsed="false" customWidth="true" hidden="false" outlineLevel="0" max="1800" min="1800" style="0" width="13.89"/>
    <col collapsed="false" customWidth="true" hidden="false" outlineLevel="0" max="1801" min="1801" style="0" width="6.88"/>
    <col collapsed="false" customWidth="true" hidden="false" outlineLevel="0" max="1803" min="1802" style="0" width="6.56"/>
    <col collapsed="false" customWidth="true" hidden="false" outlineLevel="0" max="1804" min="1804" style="0" width="5.66"/>
    <col collapsed="false" customWidth="true" hidden="false" outlineLevel="0" max="1805" min="1805" style="0" width="5.44"/>
    <col collapsed="false" customWidth="true" hidden="false" outlineLevel="0" max="1806" min="1806" style="0" width="5"/>
    <col collapsed="false" customWidth="true" hidden="false" outlineLevel="0" max="1807" min="1807" style="0" width="4.89"/>
    <col collapsed="false" customWidth="true" hidden="false" outlineLevel="0" max="1808" min="1808" style="0" width="6.56"/>
    <col collapsed="false" customWidth="true" hidden="false" outlineLevel="0" max="1809" min="1809" style="0" width="7.11"/>
    <col collapsed="false" customWidth="true" hidden="false" outlineLevel="0" max="1810" min="1810" style="0" width="5.33"/>
    <col collapsed="false" customWidth="true" hidden="false" outlineLevel="0" max="1811" min="1811" style="0" width="5"/>
    <col collapsed="false" customWidth="true" hidden="false" outlineLevel="0" max="1813" min="1812" style="0" width="3.88"/>
    <col collapsed="false" customWidth="true" hidden="false" outlineLevel="0" max="1814" min="1814" style="0" width="4.67"/>
    <col collapsed="false" customWidth="true" hidden="false" outlineLevel="0" max="1817" min="1815" style="0" width="6.56"/>
    <col collapsed="false" customWidth="true" hidden="false" outlineLevel="0" max="1818" min="1818" style="0" width="4.44"/>
    <col collapsed="false" customWidth="true" hidden="false" outlineLevel="0" max="1819" min="1819" style="0" width="5.11"/>
    <col collapsed="false" customWidth="true" hidden="false" outlineLevel="0" max="1820" min="1820" style="0" width="4.44"/>
    <col collapsed="false" customWidth="true" hidden="false" outlineLevel="0" max="1821" min="1821" style="0" width="5"/>
    <col collapsed="false" customWidth="true" hidden="false" outlineLevel="0" max="1824" min="1822" style="0" width="6.56"/>
    <col collapsed="false" customWidth="true" hidden="false" outlineLevel="0" max="1825" min="1825" style="0" width="7"/>
    <col collapsed="false" customWidth="true" hidden="false" outlineLevel="0" max="1826" min="1826" style="0" width="6.56"/>
    <col collapsed="false" customWidth="true" hidden="false" outlineLevel="0" max="1827" min="1827" style="0" width="7.44"/>
    <col collapsed="false" customWidth="true" hidden="false" outlineLevel="0" max="1828" min="1828" style="0" width="4"/>
    <col collapsed="false" customWidth="true" hidden="false" outlineLevel="0" max="1829" min="1829" style="0" width="6.56"/>
    <col collapsed="false" customWidth="true" hidden="false" outlineLevel="0" max="1830" min="1830" style="0" width="18.44"/>
    <col collapsed="false" customWidth="true" hidden="false" outlineLevel="0" max="1831" min="1831" style="0" width="24.34"/>
    <col collapsed="false" customWidth="true" hidden="false" outlineLevel="0" max="1832" min="1832" style="0" width="14.44"/>
    <col collapsed="false" customWidth="true" hidden="false" outlineLevel="0" max="1833" min="1833" style="0" width="25.56"/>
    <col collapsed="false" customWidth="true" hidden="false" outlineLevel="0" max="1834" min="1834" style="0" width="12.44"/>
    <col collapsed="false" customWidth="true" hidden="false" outlineLevel="0" max="1835" min="1835" style="0" width="19.89"/>
    <col collapsed="false" customWidth="true" hidden="false" outlineLevel="0" max="1837" min="1836" style="0" width="4.67"/>
    <col collapsed="false" customWidth="true" hidden="false" outlineLevel="0" max="1838" min="1838" style="0" width="4.33"/>
    <col collapsed="false" customWidth="true" hidden="false" outlineLevel="0" max="1839" min="1839" style="0" width="4.44"/>
    <col collapsed="false" customWidth="true" hidden="false" outlineLevel="0" max="1840" min="1840" style="0" width="5.11"/>
    <col collapsed="false" customWidth="true" hidden="false" outlineLevel="0" max="1841" min="1841" style="0" width="5.66"/>
    <col collapsed="false" customWidth="true" hidden="false" outlineLevel="0" max="1842" min="1842" style="0" width="6.34"/>
    <col collapsed="false" customWidth="true" hidden="false" outlineLevel="0" max="1843" min="1843" style="0" width="6.56"/>
    <col collapsed="false" customWidth="true" hidden="false" outlineLevel="0" max="1844" min="1844" style="0" width="6.34"/>
    <col collapsed="false" customWidth="true" hidden="false" outlineLevel="0" max="1846" min="1845" style="0" width="5.66"/>
    <col collapsed="false" customWidth="true" hidden="false" outlineLevel="0" max="1847" min="1847" style="0" width="14.66"/>
    <col collapsed="false" customWidth="true" hidden="false" outlineLevel="0" max="1857" min="1848" style="0" width="5.66"/>
    <col collapsed="false" customWidth="true" hidden="false" outlineLevel="0" max="2050" min="2050" style="0" width="8.33"/>
    <col collapsed="false" customWidth="true" hidden="false" outlineLevel="0" max="2051" min="2051" style="0" width="56.88"/>
    <col collapsed="false" customWidth="true" hidden="false" outlineLevel="0" max="2052" min="2052" style="0" width="13.11"/>
    <col collapsed="false" customWidth="true" hidden="false" outlineLevel="0" max="2053" min="2053" style="0" width="14.11"/>
    <col collapsed="false" customWidth="true" hidden="false" outlineLevel="0" max="2054" min="2054" style="0" width="18.88"/>
    <col collapsed="false" customWidth="true" hidden="false" outlineLevel="0" max="2055" min="2055" style="0" width="16.44"/>
    <col collapsed="false" customWidth="true" hidden="false" outlineLevel="0" max="2056" min="2056" style="0" width="13.89"/>
    <col collapsed="false" customWidth="true" hidden="false" outlineLevel="0" max="2057" min="2057" style="0" width="6.88"/>
    <col collapsed="false" customWidth="true" hidden="false" outlineLevel="0" max="2059" min="2058" style="0" width="6.56"/>
    <col collapsed="false" customWidth="true" hidden="false" outlineLevel="0" max="2060" min="2060" style="0" width="5.66"/>
    <col collapsed="false" customWidth="true" hidden="false" outlineLevel="0" max="2061" min="2061" style="0" width="5.44"/>
    <col collapsed="false" customWidth="true" hidden="false" outlineLevel="0" max="2062" min="2062" style="0" width="5"/>
    <col collapsed="false" customWidth="true" hidden="false" outlineLevel="0" max="2063" min="2063" style="0" width="4.89"/>
    <col collapsed="false" customWidth="true" hidden="false" outlineLevel="0" max="2064" min="2064" style="0" width="6.56"/>
    <col collapsed="false" customWidth="true" hidden="false" outlineLevel="0" max="2065" min="2065" style="0" width="7.11"/>
    <col collapsed="false" customWidth="true" hidden="false" outlineLevel="0" max="2066" min="2066" style="0" width="5.33"/>
    <col collapsed="false" customWidth="true" hidden="false" outlineLevel="0" max="2067" min="2067" style="0" width="5"/>
    <col collapsed="false" customWidth="true" hidden="false" outlineLevel="0" max="2069" min="2068" style="0" width="3.88"/>
    <col collapsed="false" customWidth="true" hidden="false" outlineLevel="0" max="2070" min="2070" style="0" width="4.67"/>
    <col collapsed="false" customWidth="true" hidden="false" outlineLevel="0" max="2073" min="2071" style="0" width="6.56"/>
    <col collapsed="false" customWidth="true" hidden="false" outlineLevel="0" max="2074" min="2074" style="0" width="4.44"/>
    <col collapsed="false" customWidth="true" hidden="false" outlineLevel="0" max="2075" min="2075" style="0" width="5.11"/>
    <col collapsed="false" customWidth="true" hidden="false" outlineLevel="0" max="2076" min="2076" style="0" width="4.44"/>
    <col collapsed="false" customWidth="true" hidden="false" outlineLevel="0" max="2077" min="2077" style="0" width="5"/>
    <col collapsed="false" customWidth="true" hidden="false" outlineLevel="0" max="2080" min="2078" style="0" width="6.56"/>
    <col collapsed="false" customWidth="true" hidden="false" outlineLevel="0" max="2081" min="2081" style="0" width="7"/>
    <col collapsed="false" customWidth="true" hidden="false" outlineLevel="0" max="2082" min="2082" style="0" width="6.56"/>
    <col collapsed="false" customWidth="true" hidden="false" outlineLevel="0" max="2083" min="2083" style="0" width="7.44"/>
    <col collapsed="false" customWidth="true" hidden="false" outlineLevel="0" max="2084" min="2084" style="0" width="4"/>
    <col collapsed="false" customWidth="true" hidden="false" outlineLevel="0" max="2085" min="2085" style="0" width="6.56"/>
    <col collapsed="false" customWidth="true" hidden="false" outlineLevel="0" max="2086" min="2086" style="0" width="18.44"/>
    <col collapsed="false" customWidth="true" hidden="false" outlineLevel="0" max="2087" min="2087" style="0" width="24.34"/>
    <col collapsed="false" customWidth="true" hidden="false" outlineLevel="0" max="2088" min="2088" style="0" width="14.44"/>
    <col collapsed="false" customWidth="true" hidden="false" outlineLevel="0" max="2089" min="2089" style="0" width="25.56"/>
    <col collapsed="false" customWidth="true" hidden="false" outlineLevel="0" max="2090" min="2090" style="0" width="12.44"/>
    <col collapsed="false" customWidth="true" hidden="false" outlineLevel="0" max="2091" min="2091" style="0" width="19.89"/>
    <col collapsed="false" customWidth="true" hidden="false" outlineLevel="0" max="2093" min="2092" style="0" width="4.67"/>
    <col collapsed="false" customWidth="true" hidden="false" outlineLevel="0" max="2094" min="2094" style="0" width="4.33"/>
    <col collapsed="false" customWidth="true" hidden="false" outlineLevel="0" max="2095" min="2095" style="0" width="4.44"/>
    <col collapsed="false" customWidth="true" hidden="false" outlineLevel="0" max="2096" min="2096" style="0" width="5.11"/>
    <col collapsed="false" customWidth="true" hidden="false" outlineLevel="0" max="2097" min="2097" style="0" width="5.66"/>
    <col collapsed="false" customWidth="true" hidden="false" outlineLevel="0" max="2098" min="2098" style="0" width="6.34"/>
    <col collapsed="false" customWidth="true" hidden="false" outlineLevel="0" max="2099" min="2099" style="0" width="6.56"/>
    <col collapsed="false" customWidth="true" hidden="false" outlineLevel="0" max="2100" min="2100" style="0" width="6.34"/>
    <col collapsed="false" customWidth="true" hidden="false" outlineLevel="0" max="2102" min="2101" style="0" width="5.66"/>
    <col collapsed="false" customWidth="true" hidden="false" outlineLevel="0" max="2103" min="2103" style="0" width="14.66"/>
    <col collapsed="false" customWidth="true" hidden="false" outlineLevel="0" max="2113" min="2104" style="0" width="5.66"/>
    <col collapsed="false" customWidth="true" hidden="false" outlineLevel="0" max="2306" min="2306" style="0" width="8.33"/>
    <col collapsed="false" customWidth="true" hidden="false" outlineLevel="0" max="2307" min="2307" style="0" width="56.88"/>
    <col collapsed="false" customWidth="true" hidden="false" outlineLevel="0" max="2308" min="2308" style="0" width="13.11"/>
    <col collapsed="false" customWidth="true" hidden="false" outlineLevel="0" max="2309" min="2309" style="0" width="14.11"/>
    <col collapsed="false" customWidth="true" hidden="false" outlineLevel="0" max="2310" min="2310" style="0" width="18.88"/>
    <col collapsed="false" customWidth="true" hidden="false" outlineLevel="0" max="2311" min="2311" style="0" width="16.44"/>
    <col collapsed="false" customWidth="true" hidden="false" outlineLevel="0" max="2312" min="2312" style="0" width="13.89"/>
    <col collapsed="false" customWidth="true" hidden="false" outlineLevel="0" max="2313" min="2313" style="0" width="6.88"/>
    <col collapsed="false" customWidth="true" hidden="false" outlineLevel="0" max="2315" min="2314" style="0" width="6.56"/>
    <col collapsed="false" customWidth="true" hidden="false" outlineLevel="0" max="2316" min="2316" style="0" width="5.66"/>
    <col collapsed="false" customWidth="true" hidden="false" outlineLevel="0" max="2317" min="2317" style="0" width="5.44"/>
    <col collapsed="false" customWidth="true" hidden="false" outlineLevel="0" max="2318" min="2318" style="0" width="5"/>
    <col collapsed="false" customWidth="true" hidden="false" outlineLevel="0" max="2319" min="2319" style="0" width="4.89"/>
    <col collapsed="false" customWidth="true" hidden="false" outlineLevel="0" max="2320" min="2320" style="0" width="6.56"/>
    <col collapsed="false" customWidth="true" hidden="false" outlineLevel="0" max="2321" min="2321" style="0" width="7.11"/>
    <col collapsed="false" customWidth="true" hidden="false" outlineLevel="0" max="2322" min="2322" style="0" width="5.33"/>
    <col collapsed="false" customWidth="true" hidden="false" outlineLevel="0" max="2323" min="2323" style="0" width="5"/>
    <col collapsed="false" customWidth="true" hidden="false" outlineLevel="0" max="2325" min="2324" style="0" width="3.88"/>
    <col collapsed="false" customWidth="true" hidden="false" outlineLevel="0" max="2326" min="2326" style="0" width="4.67"/>
    <col collapsed="false" customWidth="true" hidden="false" outlineLevel="0" max="2329" min="2327" style="0" width="6.56"/>
    <col collapsed="false" customWidth="true" hidden="false" outlineLevel="0" max="2330" min="2330" style="0" width="4.44"/>
    <col collapsed="false" customWidth="true" hidden="false" outlineLevel="0" max="2331" min="2331" style="0" width="5.11"/>
    <col collapsed="false" customWidth="true" hidden="false" outlineLevel="0" max="2332" min="2332" style="0" width="4.44"/>
    <col collapsed="false" customWidth="true" hidden="false" outlineLevel="0" max="2333" min="2333" style="0" width="5"/>
    <col collapsed="false" customWidth="true" hidden="false" outlineLevel="0" max="2336" min="2334" style="0" width="6.56"/>
    <col collapsed="false" customWidth="true" hidden="false" outlineLevel="0" max="2337" min="2337" style="0" width="7"/>
    <col collapsed="false" customWidth="true" hidden="false" outlineLevel="0" max="2338" min="2338" style="0" width="6.56"/>
    <col collapsed="false" customWidth="true" hidden="false" outlineLevel="0" max="2339" min="2339" style="0" width="7.44"/>
    <col collapsed="false" customWidth="true" hidden="false" outlineLevel="0" max="2340" min="2340" style="0" width="4"/>
    <col collapsed="false" customWidth="true" hidden="false" outlineLevel="0" max="2341" min="2341" style="0" width="6.56"/>
    <col collapsed="false" customWidth="true" hidden="false" outlineLevel="0" max="2342" min="2342" style="0" width="18.44"/>
    <col collapsed="false" customWidth="true" hidden="false" outlineLevel="0" max="2343" min="2343" style="0" width="24.34"/>
    <col collapsed="false" customWidth="true" hidden="false" outlineLevel="0" max="2344" min="2344" style="0" width="14.44"/>
    <col collapsed="false" customWidth="true" hidden="false" outlineLevel="0" max="2345" min="2345" style="0" width="25.56"/>
    <col collapsed="false" customWidth="true" hidden="false" outlineLevel="0" max="2346" min="2346" style="0" width="12.44"/>
    <col collapsed="false" customWidth="true" hidden="false" outlineLevel="0" max="2347" min="2347" style="0" width="19.89"/>
    <col collapsed="false" customWidth="true" hidden="false" outlineLevel="0" max="2349" min="2348" style="0" width="4.67"/>
    <col collapsed="false" customWidth="true" hidden="false" outlineLevel="0" max="2350" min="2350" style="0" width="4.33"/>
    <col collapsed="false" customWidth="true" hidden="false" outlineLevel="0" max="2351" min="2351" style="0" width="4.44"/>
    <col collapsed="false" customWidth="true" hidden="false" outlineLevel="0" max="2352" min="2352" style="0" width="5.11"/>
    <col collapsed="false" customWidth="true" hidden="false" outlineLevel="0" max="2353" min="2353" style="0" width="5.66"/>
    <col collapsed="false" customWidth="true" hidden="false" outlineLevel="0" max="2354" min="2354" style="0" width="6.34"/>
    <col collapsed="false" customWidth="true" hidden="false" outlineLevel="0" max="2355" min="2355" style="0" width="6.56"/>
    <col collapsed="false" customWidth="true" hidden="false" outlineLevel="0" max="2356" min="2356" style="0" width="6.34"/>
    <col collapsed="false" customWidth="true" hidden="false" outlineLevel="0" max="2358" min="2357" style="0" width="5.66"/>
    <col collapsed="false" customWidth="true" hidden="false" outlineLevel="0" max="2359" min="2359" style="0" width="14.66"/>
    <col collapsed="false" customWidth="true" hidden="false" outlineLevel="0" max="2369" min="2360" style="0" width="5.66"/>
    <col collapsed="false" customWidth="true" hidden="false" outlineLevel="0" max="2562" min="2562" style="0" width="8.33"/>
    <col collapsed="false" customWidth="true" hidden="false" outlineLevel="0" max="2563" min="2563" style="0" width="56.88"/>
    <col collapsed="false" customWidth="true" hidden="false" outlineLevel="0" max="2564" min="2564" style="0" width="13.11"/>
    <col collapsed="false" customWidth="true" hidden="false" outlineLevel="0" max="2565" min="2565" style="0" width="14.11"/>
    <col collapsed="false" customWidth="true" hidden="false" outlineLevel="0" max="2566" min="2566" style="0" width="18.88"/>
    <col collapsed="false" customWidth="true" hidden="false" outlineLevel="0" max="2567" min="2567" style="0" width="16.44"/>
    <col collapsed="false" customWidth="true" hidden="false" outlineLevel="0" max="2568" min="2568" style="0" width="13.89"/>
    <col collapsed="false" customWidth="true" hidden="false" outlineLevel="0" max="2569" min="2569" style="0" width="6.88"/>
    <col collapsed="false" customWidth="true" hidden="false" outlineLevel="0" max="2571" min="2570" style="0" width="6.56"/>
    <col collapsed="false" customWidth="true" hidden="false" outlineLevel="0" max="2572" min="2572" style="0" width="5.66"/>
    <col collapsed="false" customWidth="true" hidden="false" outlineLevel="0" max="2573" min="2573" style="0" width="5.44"/>
    <col collapsed="false" customWidth="true" hidden="false" outlineLevel="0" max="2574" min="2574" style="0" width="5"/>
    <col collapsed="false" customWidth="true" hidden="false" outlineLevel="0" max="2575" min="2575" style="0" width="4.89"/>
    <col collapsed="false" customWidth="true" hidden="false" outlineLevel="0" max="2576" min="2576" style="0" width="6.56"/>
    <col collapsed="false" customWidth="true" hidden="false" outlineLevel="0" max="2577" min="2577" style="0" width="7.11"/>
    <col collapsed="false" customWidth="true" hidden="false" outlineLevel="0" max="2578" min="2578" style="0" width="5.33"/>
    <col collapsed="false" customWidth="true" hidden="false" outlineLevel="0" max="2579" min="2579" style="0" width="5"/>
    <col collapsed="false" customWidth="true" hidden="false" outlineLevel="0" max="2581" min="2580" style="0" width="3.88"/>
    <col collapsed="false" customWidth="true" hidden="false" outlineLevel="0" max="2582" min="2582" style="0" width="4.67"/>
    <col collapsed="false" customWidth="true" hidden="false" outlineLevel="0" max="2585" min="2583" style="0" width="6.56"/>
    <col collapsed="false" customWidth="true" hidden="false" outlineLevel="0" max="2586" min="2586" style="0" width="4.44"/>
    <col collapsed="false" customWidth="true" hidden="false" outlineLevel="0" max="2587" min="2587" style="0" width="5.11"/>
    <col collapsed="false" customWidth="true" hidden="false" outlineLevel="0" max="2588" min="2588" style="0" width="4.44"/>
    <col collapsed="false" customWidth="true" hidden="false" outlineLevel="0" max="2589" min="2589" style="0" width="5"/>
    <col collapsed="false" customWidth="true" hidden="false" outlineLevel="0" max="2592" min="2590" style="0" width="6.56"/>
    <col collapsed="false" customWidth="true" hidden="false" outlineLevel="0" max="2593" min="2593" style="0" width="7"/>
    <col collapsed="false" customWidth="true" hidden="false" outlineLevel="0" max="2594" min="2594" style="0" width="6.56"/>
    <col collapsed="false" customWidth="true" hidden="false" outlineLevel="0" max="2595" min="2595" style="0" width="7.44"/>
    <col collapsed="false" customWidth="true" hidden="false" outlineLevel="0" max="2596" min="2596" style="0" width="4"/>
    <col collapsed="false" customWidth="true" hidden="false" outlineLevel="0" max="2597" min="2597" style="0" width="6.56"/>
    <col collapsed="false" customWidth="true" hidden="false" outlineLevel="0" max="2598" min="2598" style="0" width="18.44"/>
    <col collapsed="false" customWidth="true" hidden="false" outlineLevel="0" max="2599" min="2599" style="0" width="24.34"/>
    <col collapsed="false" customWidth="true" hidden="false" outlineLevel="0" max="2600" min="2600" style="0" width="14.44"/>
    <col collapsed="false" customWidth="true" hidden="false" outlineLevel="0" max="2601" min="2601" style="0" width="25.56"/>
    <col collapsed="false" customWidth="true" hidden="false" outlineLevel="0" max="2602" min="2602" style="0" width="12.44"/>
    <col collapsed="false" customWidth="true" hidden="false" outlineLevel="0" max="2603" min="2603" style="0" width="19.89"/>
    <col collapsed="false" customWidth="true" hidden="false" outlineLevel="0" max="2605" min="2604" style="0" width="4.67"/>
    <col collapsed="false" customWidth="true" hidden="false" outlineLevel="0" max="2606" min="2606" style="0" width="4.33"/>
    <col collapsed="false" customWidth="true" hidden="false" outlineLevel="0" max="2607" min="2607" style="0" width="4.44"/>
    <col collapsed="false" customWidth="true" hidden="false" outlineLevel="0" max="2608" min="2608" style="0" width="5.11"/>
    <col collapsed="false" customWidth="true" hidden="false" outlineLevel="0" max="2609" min="2609" style="0" width="5.66"/>
    <col collapsed="false" customWidth="true" hidden="false" outlineLevel="0" max="2610" min="2610" style="0" width="6.34"/>
    <col collapsed="false" customWidth="true" hidden="false" outlineLevel="0" max="2611" min="2611" style="0" width="6.56"/>
    <col collapsed="false" customWidth="true" hidden="false" outlineLevel="0" max="2612" min="2612" style="0" width="6.34"/>
    <col collapsed="false" customWidth="true" hidden="false" outlineLevel="0" max="2614" min="2613" style="0" width="5.66"/>
    <col collapsed="false" customWidth="true" hidden="false" outlineLevel="0" max="2615" min="2615" style="0" width="14.66"/>
    <col collapsed="false" customWidth="true" hidden="false" outlineLevel="0" max="2625" min="2616" style="0" width="5.66"/>
    <col collapsed="false" customWidth="true" hidden="false" outlineLevel="0" max="2818" min="2818" style="0" width="8.33"/>
    <col collapsed="false" customWidth="true" hidden="false" outlineLevel="0" max="2819" min="2819" style="0" width="56.88"/>
    <col collapsed="false" customWidth="true" hidden="false" outlineLevel="0" max="2820" min="2820" style="0" width="13.11"/>
    <col collapsed="false" customWidth="true" hidden="false" outlineLevel="0" max="2821" min="2821" style="0" width="14.11"/>
    <col collapsed="false" customWidth="true" hidden="false" outlineLevel="0" max="2822" min="2822" style="0" width="18.88"/>
    <col collapsed="false" customWidth="true" hidden="false" outlineLevel="0" max="2823" min="2823" style="0" width="16.44"/>
    <col collapsed="false" customWidth="true" hidden="false" outlineLevel="0" max="2824" min="2824" style="0" width="13.89"/>
    <col collapsed="false" customWidth="true" hidden="false" outlineLevel="0" max="2825" min="2825" style="0" width="6.88"/>
    <col collapsed="false" customWidth="true" hidden="false" outlineLevel="0" max="2827" min="2826" style="0" width="6.56"/>
    <col collapsed="false" customWidth="true" hidden="false" outlineLevel="0" max="2828" min="2828" style="0" width="5.66"/>
    <col collapsed="false" customWidth="true" hidden="false" outlineLevel="0" max="2829" min="2829" style="0" width="5.44"/>
    <col collapsed="false" customWidth="true" hidden="false" outlineLevel="0" max="2830" min="2830" style="0" width="5"/>
    <col collapsed="false" customWidth="true" hidden="false" outlineLevel="0" max="2831" min="2831" style="0" width="4.89"/>
    <col collapsed="false" customWidth="true" hidden="false" outlineLevel="0" max="2832" min="2832" style="0" width="6.56"/>
    <col collapsed="false" customWidth="true" hidden="false" outlineLevel="0" max="2833" min="2833" style="0" width="7.11"/>
    <col collapsed="false" customWidth="true" hidden="false" outlineLevel="0" max="2834" min="2834" style="0" width="5.33"/>
    <col collapsed="false" customWidth="true" hidden="false" outlineLevel="0" max="2835" min="2835" style="0" width="5"/>
    <col collapsed="false" customWidth="true" hidden="false" outlineLevel="0" max="2837" min="2836" style="0" width="3.88"/>
    <col collapsed="false" customWidth="true" hidden="false" outlineLevel="0" max="2838" min="2838" style="0" width="4.67"/>
    <col collapsed="false" customWidth="true" hidden="false" outlineLevel="0" max="2841" min="2839" style="0" width="6.56"/>
    <col collapsed="false" customWidth="true" hidden="false" outlineLevel="0" max="2842" min="2842" style="0" width="4.44"/>
    <col collapsed="false" customWidth="true" hidden="false" outlineLevel="0" max="2843" min="2843" style="0" width="5.11"/>
    <col collapsed="false" customWidth="true" hidden="false" outlineLevel="0" max="2844" min="2844" style="0" width="4.44"/>
    <col collapsed="false" customWidth="true" hidden="false" outlineLevel="0" max="2845" min="2845" style="0" width="5"/>
    <col collapsed="false" customWidth="true" hidden="false" outlineLevel="0" max="2848" min="2846" style="0" width="6.56"/>
    <col collapsed="false" customWidth="true" hidden="false" outlineLevel="0" max="2849" min="2849" style="0" width="7"/>
    <col collapsed="false" customWidth="true" hidden="false" outlineLevel="0" max="2850" min="2850" style="0" width="6.56"/>
    <col collapsed="false" customWidth="true" hidden="false" outlineLevel="0" max="2851" min="2851" style="0" width="7.44"/>
    <col collapsed="false" customWidth="true" hidden="false" outlineLevel="0" max="2852" min="2852" style="0" width="4"/>
    <col collapsed="false" customWidth="true" hidden="false" outlineLevel="0" max="2853" min="2853" style="0" width="6.56"/>
    <col collapsed="false" customWidth="true" hidden="false" outlineLevel="0" max="2854" min="2854" style="0" width="18.44"/>
    <col collapsed="false" customWidth="true" hidden="false" outlineLevel="0" max="2855" min="2855" style="0" width="24.34"/>
    <col collapsed="false" customWidth="true" hidden="false" outlineLevel="0" max="2856" min="2856" style="0" width="14.44"/>
    <col collapsed="false" customWidth="true" hidden="false" outlineLevel="0" max="2857" min="2857" style="0" width="25.56"/>
    <col collapsed="false" customWidth="true" hidden="false" outlineLevel="0" max="2858" min="2858" style="0" width="12.44"/>
    <col collapsed="false" customWidth="true" hidden="false" outlineLevel="0" max="2859" min="2859" style="0" width="19.89"/>
    <col collapsed="false" customWidth="true" hidden="false" outlineLevel="0" max="2861" min="2860" style="0" width="4.67"/>
    <col collapsed="false" customWidth="true" hidden="false" outlineLevel="0" max="2862" min="2862" style="0" width="4.33"/>
    <col collapsed="false" customWidth="true" hidden="false" outlineLevel="0" max="2863" min="2863" style="0" width="4.44"/>
    <col collapsed="false" customWidth="true" hidden="false" outlineLevel="0" max="2864" min="2864" style="0" width="5.11"/>
    <col collapsed="false" customWidth="true" hidden="false" outlineLevel="0" max="2865" min="2865" style="0" width="5.66"/>
    <col collapsed="false" customWidth="true" hidden="false" outlineLevel="0" max="2866" min="2866" style="0" width="6.34"/>
    <col collapsed="false" customWidth="true" hidden="false" outlineLevel="0" max="2867" min="2867" style="0" width="6.56"/>
    <col collapsed="false" customWidth="true" hidden="false" outlineLevel="0" max="2868" min="2868" style="0" width="6.34"/>
    <col collapsed="false" customWidth="true" hidden="false" outlineLevel="0" max="2870" min="2869" style="0" width="5.66"/>
    <col collapsed="false" customWidth="true" hidden="false" outlineLevel="0" max="2871" min="2871" style="0" width="14.66"/>
    <col collapsed="false" customWidth="true" hidden="false" outlineLevel="0" max="2881" min="2872" style="0" width="5.66"/>
    <col collapsed="false" customWidth="true" hidden="false" outlineLevel="0" max="3074" min="3074" style="0" width="8.33"/>
    <col collapsed="false" customWidth="true" hidden="false" outlineLevel="0" max="3075" min="3075" style="0" width="56.88"/>
    <col collapsed="false" customWidth="true" hidden="false" outlineLevel="0" max="3076" min="3076" style="0" width="13.11"/>
    <col collapsed="false" customWidth="true" hidden="false" outlineLevel="0" max="3077" min="3077" style="0" width="14.11"/>
    <col collapsed="false" customWidth="true" hidden="false" outlineLevel="0" max="3078" min="3078" style="0" width="18.88"/>
    <col collapsed="false" customWidth="true" hidden="false" outlineLevel="0" max="3079" min="3079" style="0" width="16.44"/>
    <col collapsed="false" customWidth="true" hidden="false" outlineLevel="0" max="3080" min="3080" style="0" width="13.89"/>
    <col collapsed="false" customWidth="true" hidden="false" outlineLevel="0" max="3081" min="3081" style="0" width="6.88"/>
    <col collapsed="false" customWidth="true" hidden="false" outlineLevel="0" max="3083" min="3082" style="0" width="6.56"/>
    <col collapsed="false" customWidth="true" hidden="false" outlineLevel="0" max="3084" min="3084" style="0" width="5.66"/>
    <col collapsed="false" customWidth="true" hidden="false" outlineLevel="0" max="3085" min="3085" style="0" width="5.44"/>
    <col collapsed="false" customWidth="true" hidden="false" outlineLevel="0" max="3086" min="3086" style="0" width="5"/>
    <col collapsed="false" customWidth="true" hidden="false" outlineLevel="0" max="3087" min="3087" style="0" width="4.89"/>
    <col collapsed="false" customWidth="true" hidden="false" outlineLevel="0" max="3088" min="3088" style="0" width="6.56"/>
    <col collapsed="false" customWidth="true" hidden="false" outlineLevel="0" max="3089" min="3089" style="0" width="7.11"/>
    <col collapsed="false" customWidth="true" hidden="false" outlineLevel="0" max="3090" min="3090" style="0" width="5.33"/>
    <col collapsed="false" customWidth="true" hidden="false" outlineLevel="0" max="3091" min="3091" style="0" width="5"/>
    <col collapsed="false" customWidth="true" hidden="false" outlineLevel="0" max="3093" min="3092" style="0" width="3.88"/>
    <col collapsed="false" customWidth="true" hidden="false" outlineLevel="0" max="3094" min="3094" style="0" width="4.67"/>
    <col collapsed="false" customWidth="true" hidden="false" outlineLevel="0" max="3097" min="3095" style="0" width="6.56"/>
    <col collapsed="false" customWidth="true" hidden="false" outlineLevel="0" max="3098" min="3098" style="0" width="4.44"/>
    <col collapsed="false" customWidth="true" hidden="false" outlineLevel="0" max="3099" min="3099" style="0" width="5.11"/>
    <col collapsed="false" customWidth="true" hidden="false" outlineLevel="0" max="3100" min="3100" style="0" width="4.44"/>
    <col collapsed="false" customWidth="true" hidden="false" outlineLevel="0" max="3101" min="3101" style="0" width="5"/>
    <col collapsed="false" customWidth="true" hidden="false" outlineLevel="0" max="3104" min="3102" style="0" width="6.56"/>
    <col collapsed="false" customWidth="true" hidden="false" outlineLevel="0" max="3105" min="3105" style="0" width="7"/>
    <col collapsed="false" customWidth="true" hidden="false" outlineLevel="0" max="3106" min="3106" style="0" width="6.56"/>
    <col collapsed="false" customWidth="true" hidden="false" outlineLevel="0" max="3107" min="3107" style="0" width="7.44"/>
    <col collapsed="false" customWidth="true" hidden="false" outlineLevel="0" max="3108" min="3108" style="0" width="4"/>
    <col collapsed="false" customWidth="true" hidden="false" outlineLevel="0" max="3109" min="3109" style="0" width="6.56"/>
    <col collapsed="false" customWidth="true" hidden="false" outlineLevel="0" max="3110" min="3110" style="0" width="18.44"/>
    <col collapsed="false" customWidth="true" hidden="false" outlineLevel="0" max="3111" min="3111" style="0" width="24.34"/>
    <col collapsed="false" customWidth="true" hidden="false" outlineLevel="0" max="3112" min="3112" style="0" width="14.44"/>
    <col collapsed="false" customWidth="true" hidden="false" outlineLevel="0" max="3113" min="3113" style="0" width="25.56"/>
    <col collapsed="false" customWidth="true" hidden="false" outlineLevel="0" max="3114" min="3114" style="0" width="12.44"/>
    <col collapsed="false" customWidth="true" hidden="false" outlineLevel="0" max="3115" min="3115" style="0" width="19.89"/>
    <col collapsed="false" customWidth="true" hidden="false" outlineLevel="0" max="3117" min="3116" style="0" width="4.67"/>
    <col collapsed="false" customWidth="true" hidden="false" outlineLevel="0" max="3118" min="3118" style="0" width="4.33"/>
    <col collapsed="false" customWidth="true" hidden="false" outlineLevel="0" max="3119" min="3119" style="0" width="4.44"/>
    <col collapsed="false" customWidth="true" hidden="false" outlineLevel="0" max="3120" min="3120" style="0" width="5.11"/>
    <col collapsed="false" customWidth="true" hidden="false" outlineLevel="0" max="3121" min="3121" style="0" width="5.66"/>
    <col collapsed="false" customWidth="true" hidden="false" outlineLevel="0" max="3122" min="3122" style="0" width="6.34"/>
    <col collapsed="false" customWidth="true" hidden="false" outlineLevel="0" max="3123" min="3123" style="0" width="6.56"/>
    <col collapsed="false" customWidth="true" hidden="false" outlineLevel="0" max="3124" min="3124" style="0" width="6.34"/>
    <col collapsed="false" customWidth="true" hidden="false" outlineLevel="0" max="3126" min="3125" style="0" width="5.66"/>
    <col collapsed="false" customWidth="true" hidden="false" outlineLevel="0" max="3127" min="3127" style="0" width="14.66"/>
    <col collapsed="false" customWidth="true" hidden="false" outlineLevel="0" max="3137" min="3128" style="0" width="5.66"/>
    <col collapsed="false" customWidth="true" hidden="false" outlineLevel="0" max="3330" min="3330" style="0" width="8.33"/>
    <col collapsed="false" customWidth="true" hidden="false" outlineLevel="0" max="3331" min="3331" style="0" width="56.88"/>
    <col collapsed="false" customWidth="true" hidden="false" outlineLevel="0" max="3332" min="3332" style="0" width="13.11"/>
    <col collapsed="false" customWidth="true" hidden="false" outlineLevel="0" max="3333" min="3333" style="0" width="14.11"/>
    <col collapsed="false" customWidth="true" hidden="false" outlineLevel="0" max="3334" min="3334" style="0" width="18.88"/>
    <col collapsed="false" customWidth="true" hidden="false" outlineLevel="0" max="3335" min="3335" style="0" width="16.44"/>
    <col collapsed="false" customWidth="true" hidden="false" outlineLevel="0" max="3336" min="3336" style="0" width="13.89"/>
    <col collapsed="false" customWidth="true" hidden="false" outlineLevel="0" max="3337" min="3337" style="0" width="6.88"/>
    <col collapsed="false" customWidth="true" hidden="false" outlineLevel="0" max="3339" min="3338" style="0" width="6.56"/>
    <col collapsed="false" customWidth="true" hidden="false" outlineLevel="0" max="3340" min="3340" style="0" width="5.66"/>
    <col collapsed="false" customWidth="true" hidden="false" outlineLevel="0" max="3341" min="3341" style="0" width="5.44"/>
    <col collapsed="false" customWidth="true" hidden="false" outlineLevel="0" max="3342" min="3342" style="0" width="5"/>
    <col collapsed="false" customWidth="true" hidden="false" outlineLevel="0" max="3343" min="3343" style="0" width="4.89"/>
    <col collapsed="false" customWidth="true" hidden="false" outlineLevel="0" max="3344" min="3344" style="0" width="6.56"/>
    <col collapsed="false" customWidth="true" hidden="false" outlineLevel="0" max="3345" min="3345" style="0" width="7.11"/>
    <col collapsed="false" customWidth="true" hidden="false" outlineLevel="0" max="3346" min="3346" style="0" width="5.33"/>
    <col collapsed="false" customWidth="true" hidden="false" outlineLevel="0" max="3347" min="3347" style="0" width="5"/>
    <col collapsed="false" customWidth="true" hidden="false" outlineLevel="0" max="3349" min="3348" style="0" width="3.88"/>
    <col collapsed="false" customWidth="true" hidden="false" outlineLevel="0" max="3350" min="3350" style="0" width="4.67"/>
    <col collapsed="false" customWidth="true" hidden="false" outlineLevel="0" max="3353" min="3351" style="0" width="6.56"/>
    <col collapsed="false" customWidth="true" hidden="false" outlineLevel="0" max="3354" min="3354" style="0" width="4.44"/>
    <col collapsed="false" customWidth="true" hidden="false" outlineLevel="0" max="3355" min="3355" style="0" width="5.11"/>
    <col collapsed="false" customWidth="true" hidden="false" outlineLevel="0" max="3356" min="3356" style="0" width="4.44"/>
    <col collapsed="false" customWidth="true" hidden="false" outlineLevel="0" max="3357" min="3357" style="0" width="5"/>
    <col collapsed="false" customWidth="true" hidden="false" outlineLevel="0" max="3360" min="3358" style="0" width="6.56"/>
    <col collapsed="false" customWidth="true" hidden="false" outlineLevel="0" max="3361" min="3361" style="0" width="7"/>
    <col collapsed="false" customWidth="true" hidden="false" outlineLevel="0" max="3362" min="3362" style="0" width="6.56"/>
    <col collapsed="false" customWidth="true" hidden="false" outlineLevel="0" max="3363" min="3363" style="0" width="7.44"/>
    <col collapsed="false" customWidth="true" hidden="false" outlineLevel="0" max="3364" min="3364" style="0" width="4"/>
    <col collapsed="false" customWidth="true" hidden="false" outlineLevel="0" max="3365" min="3365" style="0" width="6.56"/>
    <col collapsed="false" customWidth="true" hidden="false" outlineLevel="0" max="3366" min="3366" style="0" width="18.44"/>
    <col collapsed="false" customWidth="true" hidden="false" outlineLevel="0" max="3367" min="3367" style="0" width="24.34"/>
    <col collapsed="false" customWidth="true" hidden="false" outlineLevel="0" max="3368" min="3368" style="0" width="14.44"/>
    <col collapsed="false" customWidth="true" hidden="false" outlineLevel="0" max="3369" min="3369" style="0" width="25.56"/>
    <col collapsed="false" customWidth="true" hidden="false" outlineLevel="0" max="3370" min="3370" style="0" width="12.44"/>
    <col collapsed="false" customWidth="true" hidden="false" outlineLevel="0" max="3371" min="3371" style="0" width="19.89"/>
    <col collapsed="false" customWidth="true" hidden="false" outlineLevel="0" max="3373" min="3372" style="0" width="4.67"/>
    <col collapsed="false" customWidth="true" hidden="false" outlineLevel="0" max="3374" min="3374" style="0" width="4.33"/>
    <col collapsed="false" customWidth="true" hidden="false" outlineLevel="0" max="3375" min="3375" style="0" width="4.44"/>
    <col collapsed="false" customWidth="true" hidden="false" outlineLevel="0" max="3376" min="3376" style="0" width="5.11"/>
    <col collapsed="false" customWidth="true" hidden="false" outlineLevel="0" max="3377" min="3377" style="0" width="5.66"/>
    <col collapsed="false" customWidth="true" hidden="false" outlineLevel="0" max="3378" min="3378" style="0" width="6.34"/>
    <col collapsed="false" customWidth="true" hidden="false" outlineLevel="0" max="3379" min="3379" style="0" width="6.56"/>
    <col collapsed="false" customWidth="true" hidden="false" outlineLevel="0" max="3380" min="3380" style="0" width="6.34"/>
    <col collapsed="false" customWidth="true" hidden="false" outlineLevel="0" max="3382" min="3381" style="0" width="5.66"/>
    <col collapsed="false" customWidth="true" hidden="false" outlineLevel="0" max="3383" min="3383" style="0" width="14.66"/>
    <col collapsed="false" customWidth="true" hidden="false" outlineLevel="0" max="3393" min="3384" style="0" width="5.66"/>
    <col collapsed="false" customWidth="true" hidden="false" outlineLevel="0" max="3586" min="3586" style="0" width="8.33"/>
    <col collapsed="false" customWidth="true" hidden="false" outlineLevel="0" max="3587" min="3587" style="0" width="56.88"/>
    <col collapsed="false" customWidth="true" hidden="false" outlineLevel="0" max="3588" min="3588" style="0" width="13.11"/>
    <col collapsed="false" customWidth="true" hidden="false" outlineLevel="0" max="3589" min="3589" style="0" width="14.11"/>
    <col collapsed="false" customWidth="true" hidden="false" outlineLevel="0" max="3590" min="3590" style="0" width="18.88"/>
    <col collapsed="false" customWidth="true" hidden="false" outlineLevel="0" max="3591" min="3591" style="0" width="16.44"/>
    <col collapsed="false" customWidth="true" hidden="false" outlineLevel="0" max="3592" min="3592" style="0" width="13.89"/>
    <col collapsed="false" customWidth="true" hidden="false" outlineLevel="0" max="3593" min="3593" style="0" width="6.88"/>
    <col collapsed="false" customWidth="true" hidden="false" outlineLevel="0" max="3595" min="3594" style="0" width="6.56"/>
    <col collapsed="false" customWidth="true" hidden="false" outlineLevel="0" max="3596" min="3596" style="0" width="5.66"/>
    <col collapsed="false" customWidth="true" hidden="false" outlineLevel="0" max="3597" min="3597" style="0" width="5.44"/>
    <col collapsed="false" customWidth="true" hidden="false" outlineLevel="0" max="3598" min="3598" style="0" width="5"/>
    <col collapsed="false" customWidth="true" hidden="false" outlineLevel="0" max="3599" min="3599" style="0" width="4.89"/>
    <col collapsed="false" customWidth="true" hidden="false" outlineLevel="0" max="3600" min="3600" style="0" width="6.56"/>
    <col collapsed="false" customWidth="true" hidden="false" outlineLevel="0" max="3601" min="3601" style="0" width="7.11"/>
    <col collapsed="false" customWidth="true" hidden="false" outlineLevel="0" max="3602" min="3602" style="0" width="5.33"/>
    <col collapsed="false" customWidth="true" hidden="false" outlineLevel="0" max="3603" min="3603" style="0" width="5"/>
    <col collapsed="false" customWidth="true" hidden="false" outlineLevel="0" max="3605" min="3604" style="0" width="3.88"/>
    <col collapsed="false" customWidth="true" hidden="false" outlineLevel="0" max="3606" min="3606" style="0" width="4.67"/>
    <col collapsed="false" customWidth="true" hidden="false" outlineLevel="0" max="3609" min="3607" style="0" width="6.56"/>
    <col collapsed="false" customWidth="true" hidden="false" outlineLevel="0" max="3610" min="3610" style="0" width="4.44"/>
    <col collapsed="false" customWidth="true" hidden="false" outlineLevel="0" max="3611" min="3611" style="0" width="5.11"/>
    <col collapsed="false" customWidth="true" hidden="false" outlineLevel="0" max="3612" min="3612" style="0" width="4.44"/>
    <col collapsed="false" customWidth="true" hidden="false" outlineLevel="0" max="3613" min="3613" style="0" width="5"/>
    <col collapsed="false" customWidth="true" hidden="false" outlineLevel="0" max="3616" min="3614" style="0" width="6.56"/>
    <col collapsed="false" customWidth="true" hidden="false" outlineLevel="0" max="3617" min="3617" style="0" width="7"/>
    <col collapsed="false" customWidth="true" hidden="false" outlineLevel="0" max="3618" min="3618" style="0" width="6.56"/>
    <col collapsed="false" customWidth="true" hidden="false" outlineLevel="0" max="3619" min="3619" style="0" width="7.44"/>
    <col collapsed="false" customWidth="true" hidden="false" outlineLevel="0" max="3620" min="3620" style="0" width="4"/>
    <col collapsed="false" customWidth="true" hidden="false" outlineLevel="0" max="3621" min="3621" style="0" width="6.56"/>
    <col collapsed="false" customWidth="true" hidden="false" outlineLevel="0" max="3622" min="3622" style="0" width="18.44"/>
    <col collapsed="false" customWidth="true" hidden="false" outlineLevel="0" max="3623" min="3623" style="0" width="24.34"/>
    <col collapsed="false" customWidth="true" hidden="false" outlineLevel="0" max="3624" min="3624" style="0" width="14.44"/>
    <col collapsed="false" customWidth="true" hidden="false" outlineLevel="0" max="3625" min="3625" style="0" width="25.56"/>
    <col collapsed="false" customWidth="true" hidden="false" outlineLevel="0" max="3626" min="3626" style="0" width="12.44"/>
    <col collapsed="false" customWidth="true" hidden="false" outlineLevel="0" max="3627" min="3627" style="0" width="19.89"/>
    <col collapsed="false" customWidth="true" hidden="false" outlineLevel="0" max="3629" min="3628" style="0" width="4.67"/>
    <col collapsed="false" customWidth="true" hidden="false" outlineLevel="0" max="3630" min="3630" style="0" width="4.33"/>
    <col collapsed="false" customWidth="true" hidden="false" outlineLevel="0" max="3631" min="3631" style="0" width="4.44"/>
    <col collapsed="false" customWidth="true" hidden="false" outlineLevel="0" max="3632" min="3632" style="0" width="5.11"/>
    <col collapsed="false" customWidth="true" hidden="false" outlineLevel="0" max="3633" min="3633" style="0" width="5.66"/>
    <col collapsed="false" customWidth="true" hidden="false" outlineLevel="0" max="3634" min="3634" style="0" width="6.34"/>
    <col collapsed="false" customWidth="true" hidden="false" outlineLevel="0" max="3635" min="3635" style="0" width="6.56"/>
    <col collapsed="false" customWidth="true" hidden="false" outlineLevel="0" max="3636" min="3636" style="0" width="6.34"/>
    <col collapsed="false" customWidth="true" hidden="false" outlineLevel="0" max="3638" min="3637" style="0" width="5.66"/>
    <col collapsed="false" customWidth="true" hidden="false" outlineLevel="0" max="3639" min="3639" style="0" width="14.66"/>
    <col collapsed="false" customWidth="true" hidden="false" outlineLevel="0" max="3649" min="3640" style="0" width="5.66"/>
    <col collapsed="false" customWidth="true" hidden="false" outlineLevel="0" max="3842" min="3842" style="0" width="8.33"/>
    <col collapsed="false" customWidth="true" hidden="false" outlineLevel="0" max="3843" min="3843" style="0" width="56.88"/>
    <col collapsed="false" customWidth="true" hidden="false" outlineLevel="0" max="3844" min="3844" style="0" width="13.11"/>
    <col collapsed="false" customWidth="true" hidden="false" outlineLevel="0" max="3845" min="3845" style="0" width="14.11"/>
    <col collapsed="false" customWidth="true" hidden="false" outlineLevel="0" max="3846" min="3846" style="0" width="18.88"/>
    <col collapsed="false" customWidth="true" hidden="false" outlineLevel="0" max="3847" min="3847" style="0" width="16.44"/>
    <col collapsed="false" customWidth="true" hidden="false" outlineLevel="0" max="3848" min="3848" style="0" width="13.89"/>
    <col collapsed="false" customWidth="true" hidden="false" outlineLevel="0" max="3849" min="3849" style="0" width="6.88"/>
    <col collapsed="false" customWidth="true" hidden="false" outlineLevel="0" max="3851" min="3850" style="0" width="6.56"/>
    <col collapsed="false" customWidth="true" hidden="false" outlineLevel="0" max="3852" min="3852" style="0" width="5.66"/>
    <col collapsed="false" customWidth="true" hidden="false" outlineLevel="0" max="3853" min="3853" style="0" width="5.44"/>
    <col collapsed="false" customWidth="true" hidden="false" outlineLevel="0" max="3854" min="3854" style="0" width="5"/>
    <col collapsed="false" customWidth="true" hidden="false" outlineLevel="0" max="3855" min="3855" style="0" width="4.89"/>
    <col collapsed="false" customWidth="true" hidden="false" outlineLevel="0" max="3856" min="3856" style="0" width="6.56"/>
    <col collapsed="false" customWidth="true" hidden="false" outlineLevel="0" max="3857" min="3857" style="0" width="7.11"/>
    <col collapsed="false" customWidth="true" hidden="false" outlineLevel="0" max="3858" min="3858" style="0" width="5.33"/>
    <col collapsed="false" customWidth="true" hidden="false" outlineLevel="0" max="3859" min="3859" style="0" width="5"/>
    <col collapsed="false" customWidth="true" hidden="false" outlineLevel="0" max="3861" min="3860" style="0" width="3.88"/>
    <col collapsed="false" customWidth="true" hidden="false" outlineLevel="0" max="3862" min="3862" style="0" width="4.67"/>
    <col collapsed="false" customWidth="true" hidden="false" outlineLevel="0" max="3865" min="3863" style="0" width="6.56"/>
    <col collapsed="false" customWidth="true" hidden="false" outlineLevel="0" max="3866" min="3866" style="0" width="4.44"/>
    <col collapsed="false" customWidth="true" hidden="false" outlineLevel="0" max="3867" min="3867" style="0" width="5.11"/>
    <col collapsed="false" customWidth="true" hidden="false" outlineLevel="0" max="3868" min="3868" style="0" width="4.44"/>
    <col collapsed="false" customWidth="true" hidden="false" outlineLevel="0" max="3869" min="3869" style="0" width="5"/>
    <col collapsed="false" customWidth="true" hidden="false" outlineLevel="0" max="3872" min="3870" style="0" width="6.56"/>
    <col collapsed="false" customWidth="true" hidden="false" outlineLevel="0" max="3873" min="3873" style="0" width="7"/>
    <col collapsed="false" customWidth="true" hidden="false" outlineLevel="0" max="3874" min="3874" style="0" width="6.56"/>
    <col collapsed="false" customWidth="true" hidden="false" outlineLevel="0" max="3875" min="3875" style="0" width="7.44"/>
    <col collapsed="false" customWidth="true" hidden="false" outlineLevel="0" max="3876" min="3876" style="0" width="4"/>
    <col collapsed="false" customWidth="true" hidden="false" outlineLevel="0" max="3877" min="3877" style="0" width="6.56"/>
    <col collapsed="false" customWidth="true" hidden="false" outlineLevel="0" max="3878" min="3878" style="0" width="18.44"/>
    <col collapsed="false" customWidth="true" hidden="false" outlineLevel="0" max="3879" min="3879" style="0" width="24.34"/>
    <col collapsed="false" customWidth="true" hidden="false" outlineLevel="0" max="3880" min="3880" style="0" width="14.44"/>
    <col collapsed="false" customWidth="true" hidden="false" outlineLevel="0" max="3881" min="3881" style="0" width="25.56"/>
    <col collapsed="false" customWidth="true" hidden="false" outlineLevel="0" max="3882" min="3882" style="0" width="12.44"/>
    <col collapsed="false" customWidth="true" hidden="false" outlineLevel="0" max="3883" min="3883" style="0" width="19.89"/>
    <col collapsed="false" customWidth="true" hidden="false" outlineLevel="0" max="3885" min="3884" style="0" width="4.67"/>
    <col collapsed="false" customWidth="true" hidden="false" outlineLevel="0" max="3886" min="3886" style="0" width="4.33"/>
    <col collapsed="false" customWidth="true" hidden="false" outlineLevel="0" max="3887" min="3887" style="0" width="4.44"/>
    <col collapsed="false" customWidth="true" hidden="false" outlineLevel="0" max="3888" min="3888" style="0" width="5.11"/>
    <col collapsed="false" customWidth="true" hidden="false" outlineLevel="0" max="3889" min="3889" style="0" width="5.66"/>
    <col collapsed="false" customWidth="true" hidden="false" outlineLevel="0" max="3890" min="3890" style="0" width="6.34"/>
    <col collapsed="false" customWidth="true" hidden="false" outlineLevel="0" max="3891" min="3891" style="0" width="6.56"/>
    <col collapsed="false" customWidth="true" hidden="false" outlineLevel="0" max="3892" min="3892" style="0" width="6.34"/>
    <col collapsed="false" customWidth="true" hidden="false" outlineLevel="0" max="3894" min="3893" style="0" width="5.66"/>
    <col collapsed="false" customWidth="true" hidden="false" outlineLevel="0" max="3895" min="3895" style="0" width="14.66"/>
    <col collapsed="false" customWidth="true" hidden="false" outlineLevel="0" max="3905" min="3896" style="0" width="5.66"/>
    <col collapsed="false" customWidth="true" hidden="false" outlineLevel="0" max="4098" min="4098" style="0" width="8.33"/>
    <col collapsed="false" customWidth="true" hidden="false" outlineLevel="0" max="4099" min="4099" style="0" width="56.88"/>
    <col collapsed="false" customWidth="true" hidden="false" outlineLevel="0" max="4100" min="4100" style="0" width="13.11"/>
    <col collapsed="false" customWidth="true" hidden="false" outlineLevel="0" max="4101" min="4101" style="0" width="14.11"/>
    <col collapsed="false" customWidth="true" hidden="false" outlineLevel="0" max="4102" min="4102" style="0" width="18.88"/>
    <col collapsed="false" customWidth="true" hidden="false" outlineLevel="0" max="4103" min="4103" style="0" width="16.44"/>
    <col collapsed="false" customWidth="true" hidden="false" outlineLevel="0" max="4104" min="4104" style="0" width="13.89"/>
    <col collapsed="false" customWidth="true" hidden="false" outlineLevel="0" max="4105" min="4105" style="0" width="6.88"/>
    <col collapsed="false" customWidth="true" hidden="false" outlineLevel="0" max="4107" min="4106" style="0" width="6.56"/>
    <col collapsed="false" customWidth="true" hidden="false" outlineLevel="0" max="4108" min="4108" style="0" width="5.66"/>
    <col collapsed="false" customWidth="true" hidden="false" outlineLevel="0" max="4109" min="4109" style="0" width="5.44"/>
    <col collapsed="false" customWidth="true" hidden="false" outlineLevel="0" max="4110" min="4110" style="0" width="5"/>
    <col collapsed="false" customWidth="true" hidden="false" outlineLevel="0" max="4111" min="4111" style="0" width="4.89"/>
    <col collapsed="false" customWidth="true" hidden="false" outlineLevel="0" max="4112" min="4112" style="0" width="6.56"/>
    <col collapsed="false" customWidth="true" hidden="false" outlineLevel="0" max="4113" min="4113" style="0" width="7.11"/>
    <col collapsed="false" customWidth="true" hidden="false" outlineLevel="0" max="4114" min="4114" style="0" width="5.33"/>
    <col collapsed="false" customWidth="true" hidden="false" outlineLevel="0" max="4115" min="4115" style="0" width="5"/>
    <col collapsed="false" customWidth="true" hidden="false" outlineLevel="0" max="4117" min="4116" style="0" width="3.88"/>
    <col collapsed="false" customWidth="true" hidden="false" outlineLevel="0" max="4118" min="4118" style="0" width="4.67"/>
    <col collapsed="false" customWidth="true" hidden="false" outlineLevel="0" max="4121" min="4119" style="0" width="6.56"/>
    <col collapsed="false" customWidth="true" hidden="false" outlineLevel="0" max="4122" min="4122" style="0" width="4.44"/>
    <col collapsed="false" customWidth="true" hidden="false" outlineLevel="0" max="4123" min="4123" style="0" width="5.11"/>
    <col collapsed="false" customWidth="true" hidden="false" outlineLevel="0" max="4124" min="4124" style="0" width="4.44"/>
    <col collapsed="false" customWidth="true" hidden="false" outlineLevel="0" max="4125" min="4125" style="0" width="5"/>
    <col collapsed="false" customWidth="true" hidden="false" outlineLevel="0" max="4128" min="4126" style="0" width="6.56"/>
    <col collapsed="false" customWidth="true" hidden="false" outlineLevel="0" max="4129" min="4129" style="0" width="7"/>
    <col collapsed="false" customWidth="true" hidden="false" outlineLevel="0" max="4130" min="4130" style="0" width="6.56"/>
    <col collapsed="false" customWidth="true" hidden="false" outlineLevel="0" max="4131" min="4131" style="0" width="7.44"/>
    <col collapsed="false" customWidth="true" hidden="false" outlineLevel="0" max="4132" min="4132" style="0" width="4"/>
    <col collapsed="false" customWidth="true" hidden="false" outlineLevel="0" max="4133" min="4133" style="0" width="6.56"/>
    <col collapsed="false" customWidth="true" hidden="false" outlineLevel="0" max="4134" min="4134" style="0" width="18.44"/>
    <col collapsed="false" customWidth="true" hidden="false" outlineLevel="0" max="4135" min="4135" style="0" width="24.34"/>
    <col collapsed="false" customWidth="true" hidden="false" outlineLevel="0" max="4136" min="4136" style="0" width="14.44"/>
    <col collapsed="false" customWidth="true" hidden="false" outlineLevel="0" max="4137" min="4137" style="0" width="25.56"/>
    <col collapsed="false" customWidth="true" hidden="false" outlineLevel="0" max="4138" min="4138" style="0" width="12.44"/>
    <col collapsed="false" customWidth="true" hidden="false" outlineLevel="0" max="4139" min="4139" style="0" width="19.89"/>
    <col collapsed="false" customWidth="true" hidden="false" outlineLevel="0" max="4141" min="4140" style="0" width="4.67"/>
    <col collapsed="false" customWidth="true" hidden="false" outlineLevel="0" max="4142" min="4142" style="0" width="4.33"/>
    <col collapsed="false" customWidth="true" hidden="false" outlineLevel="0" max="4143" min="4143" style="0" width="4.44"/>
    <col collapsed="false" customWidth="true" hidden="false" outlineLevel="0" max="4144" min="4144" style="0" width="5.11"/>
    <col collapsed="false" customWidth="true" hidden="false" outlineLevel="0" max="4145" min="4145" style="0" width="5.66"/>
    <col collapsed="false" customWidth="true" hidden="false" outlineLevel="0" max="4146" min="4146" style="0" width="6.34"/>
    <col collapsed="false" customWidth="true" hidden="false" outlineLevel="0" max="4147" min="4147" style="0" width="6.56"/>
    <col collapsed="false" customWidth="true" hidden="false" outlineLevel="0" max="4148" min="4148" style="0" width="6.34"/>
    <col collapsed="false" customWidth="true" hidden="false" outlineLevel="0" max="4150" min="4149" style="0" width="5.66"/>
    <col collapsed="false" customWidth="true" hidden="false" outlineLevel="0" max="4151" min="4151" style="0" width="14.66"/>
    <col collapsed="false" customWidth="true" hidden="false" outlineLevel="0" max="4161" min="4152" style="0" width="5.66"/>
    <col collapsed="false" customWidth="true" hidden="false" outlineLevel="0" max="4354" min="4354" style="0" width="8.33"/>
    <col collapsed="false" customWidth="true" hidden="false" outlineLevel="0" max="4355" min="4355" style="0" width="56.88"/>
    <col collapsed="false" customWidth="true" hidden="false" outlineLevel="0" max="4356" min="4356" style="0" width="13.11"/>
    <col collapsed="false" customWidth="true" hidden="false" outlineLevel="0" max="4357" min="4357" style="0" width="14.11"/>
    <col collapsed="false" customWidth="true" hidden="false" outlineLevel="0" max="4358" min="4358" style="0" width="18.88"/>
    <col collapsed="false" customWidth="true" hidden="false" outlineLevel="0" max="4359" min="4359" style="0" width="16.44"/>
    <col collapsed="false" customWidth="true" hidden="false" outlineLevel="0" max="4360" min="4360" style="0" width="13.89"/>
    <col collapsed="false" customWidth="true" hidden="false" outlineLevel="0" max="4361" min="4361" style="0" width="6.88"/>
    <col collapsed="false" customWidth="true" hidden="false" outlineLevel="0" max="4363" min="4362" style="0" width="6.56"/>
    <col collapsed="false" customWidth="true" hidden="false" outlineLevel="0" max="4364" min="4364" style="0" width="5.66"/>
    <col collapsed="false" customWidth="true" hidden="false" outlineLevel="0" max="4365" min="4365" style="0" width="5.44"/>
    <col collapsed="false" customWidth="true" hidden="false" outlineLevel="0" max="4366" min="4366" style="0" width="5"/>
    <col collapsed="false" customWidth="true" hidden="false" outlineLevel="0" max="4367" min="4367" style="0" width="4.89"/>
    <col collapsed="false" customWidth="true" hidden="false" outlineLevel="0" max="4368" min="4368" style="0" width="6.56"/>
    <col collapsed="false" customWidth="true" hidden="false" outlineLevel="0" max="4369" min="4369" style="0" width="7.11"/>
    <col collapsed="false" customWidth="true" hidden="false" outlineLevel="0" max="4370" min="4370" style="0" width="5.33"/>
    <col collapsed="false" customWidth="true" hidden="false" outlineLevel="0" max="4371" min="4371" style="0" width="5"/>
    <col collapsed="false" customWidth="true" hidden="false" outlineLevel="0" max="4373" min="4372" style="0" width="3.88"/>
    <col collapsed="false" customWidth="true" hidden="false" outlineLevel="0" max="4374" min="4374" style="0" width="4.67"/>
    <col collapsed="false" customWidth="true" hidden="false" outlineLevel="0" max="4377" min="4375" style="0" width="6.56"/>
    <col collapsed="false" customWidth="true" hidden="false" outlineLevel="0" max="4378" min="4378" style="0" width="4.44"/>
    <col collapsed="false" customWidth="true" hidden="false" outlineLevel="0" max="4379" min="4379" style="0" width="5.11"/>
    <col collapsed="false" customWidth="true" hidden="false" outlineLevel="0" max="4380" min="4380" style="0" width="4.44"/>
    <col collapsed="false" customWidth="true" hidden="false" outlineLevel="0" max="4381" min="4381" style="0" width="5"/>
    <col collapsed="false" customWidth="true" hidden="false" outlineLevel="0" max="4384" min="4382" style="0" width="6.56"/>
    <col collapsed="false" customWidth="true" hidden="false" outlineLevel="0" max="4385" min="4385" style="0" width="7"/>
    <col collapsed="false" customWidth="true" hidden="false" outlineLevel="0" max="4386" min="4386" style="0" width="6.56"/>
    <col collapsed="false" customWidth="true" hidden="false" outlineLevel="0" max="4387" min="4387" style="0" width="7.44"/>
    <col collapsed="false" customWidth="true" hidden="false" outlineLevel="0" max="4388" min="4388" style="0" width="4"/>
    <col collapsed="false" customWidth="true" hidden="false" outlineLevel="0" max="4389" min="4389" style="0" width="6.56"/>
    <col collapsed="false" customWidth="true" hidden="false" outlineLevel="0" max="4390" min="4390" style="0" width="18.44"/>
    <col collapsed="false" customWidth="true" hidden="false" outlineLevel="0" max="4391" min="4391" style="0" width="24.34"/>
    <col collapsed="false" customWidth="true" hidden="false" outlineLevel="0" max="4392" min="4392" style="0" width="14.44"/>
    <col collapsed="false" customWidth="true" hidden="false" outlineLevel="0" max="4393" min="4393" style="0" width="25.56"/>
    <col collapsed="false" customWidth="true" hidden="false" outlineLevel="0" max="4394" min="4394" style="0" width="12.44"/>
    <col collapsed="false" customWidth="true" hidden="false" outlineLevel="0" max="4395" min="4395" style="0" width="19.89"/>
    <col collapsed="false" customWidth="true" hidden="false" outlineLevel="0" max="4397" min="4396" style="0" width="4.67"/>
    <col collapsed="false" customWidth="true" hidden="false" outlineLevel="0" max="4398" min="4398" style="0" width="4.33"/>
    <col collapsed="false" customWidth="true" hidden="false" outlineLevel="0" max="4399" min="4399" style="0" width="4.44"/>
    <col collapsed="false" customWidth="true" hidden="false" outlineLevel="0" max="4400" min="4400" style="0" width="5.11"/>
    <col collapsed="false" customWidth="true" hidden="false" outlineLevel="0" max="4401" min="4401" style="0" width="5.66"/>
    <col collapsed="false" customWidth="true" hidden="false" outlineLevel="0" max="4402" min="4402" style="0" width="6.34"/>
    <col collapsed="false" customWidth="true" hidden="false" outlineLevel="0" max="4403" min="4403" style="0" width="6.56"/>
    <col collapsed="false" customWidth="true" hidden="false" outlineLevel="0" max="4404" min="4404" style="0" width="6.34"/>
    <col collapsed="false" customWidth="true" hidden="false" outlineLevel="0" max="4406" min="4405" style="0" width="5.66"/>
    <col collapsed="false" customWidth="true" hidden="false" outlineLevel="0" max="4407" min="4407" style="0" width="14.66"/>
    <col collapsed="false" customWidth="true" hidden="false" outlineLevel="0" max="4417" min="4408" style="0" width="5.66"/>
    <col collapsed="false" customWidth="true" hidden="false" outlineLevel="0" max="4610" min="4610" style="0" width="8.33"/>
    <col collapsed="false" customWidth="true" hidden="false" outlineLevel="0" max="4611" min="4611" style="0" width="56.88"/>
    <col collapsed="false" customWidth="true" hidden="false" outlineLevel="0" max="4612" min="4612" style="0" width="13.11"/>
    <col collapsed="false" customWidth="true" hidden="false" outlineLevel="0" max="4613" min="4613" style="0" width="14.11"/>
    <col collapsed="false" customWidth="true" hidden="false" outlineLevel="0" max="4614" min="4614" style="0" width="18.88"/>
    <col collapsed="false" customWidth="true" hidden="false" outlineLevel="0" max="4615" min="4615" style="0" width="16.44"/>
    <col collapsed="false" customWidth="true" hidden="false" outlineLevel="0" max="4616" min="4616" style="0" width="13.89"/>
    <col collapsed="false" customWidth="true" hidden="false" outlineLevel="0" max="4617" min="4617" style="0" width="6.88"/>
    <col collapsed="false" customWidth="true" hidden="false" outlineLevel="0" max="4619" min="4618" style="0" width="6.56"/>
    <col collapsed="false" customWidth="true" hidden="false" outlineLevel="0" max="4620" min="4620" style="0" width="5.66"/>
    <col collapsed="false" customWidth="true" hidden="false" outlineLevel="0" max="4621" min="4621" style="0" width="5.44"/>
    <col collapsed="false" customWidth="true" hidden="false" outlineLevel="0" max="4622" min="4622" style="0" width="5"/>
    <col collapsed="false" customWidth="true" hidden="false" outlineLevel="0" max="4623" min="4623" style="0" width="4.89"/>
    <col collapsed="false" customWidth="true" hidden="false" outlineLevel="0" max="4624" min="4624" style="0" width="6.56"/>
    <col collapsed="false" customWidth="true" hidden="false" outlineLevel="0" max="4625" min="4625" style="0" width="7.11"/>
    <col collapsed="false" customWidth="true" hidden="false" outlineLevel="0" max="4626" min="4626" style="0" width="5.33"/>
    <col collapsed="false" customWidth="true" hidden="false" outlineLevel="0" max="4627" min="4627" style="0" width="5"/>
    <col collapsed="false" customWidth="true" hidden="false" outlineLevel="0" max="4629" min="4628" style="0" width="3.88"/>
    <col collapsed="false" customWidth="true" hidden="false" outlineLevel="0" max="4630" min="4630" style="0" width="4.67"/>
    <col collapsed="false" customWidth="true" hidden="false" outlineLevel="0" max="4633" min="4631" style="0" width="6.56"/>
    <col collapsed="false" customWidth="true" hidden="false" outlineLevel="0" max="4634" min="4634" style="0" width="4.44"/>
    <col collapsed="false" customWidth="true" hidden="false" outlineLevel="0" max="4635" min="4635" style="0" width="5.11"/>
    <col collapsed="false" customWidth="true" hidden="false" outlineLevel="0" max="4636" min="4636" style="0" width="4.44"/>
    <col collapsed="false" customWidth="true" hidden="false" outlineLevel="0" max="4637" min="4637" style="0" width="5"/>
    <col collapsed="false" customWidth="true" hidden="false" outlineLevel="0" max="4640" min="4638" style="0" width="6.56"/>
    <col collapsed="false" customWidth="true" hidden="false" outlineLevel="0" max="4641" min="4641" style="0" width="7"/>
    <col collapsed="false" customWidth="true" hidden="false" outlineLevel="0" max="4642" min="4642" style="0" width="6.56"/>
    <col collapsed="false" customWidth="true" hidden="false" outlineLevel="0" max="4643" min="4643" style="0" width="7.44"/>
    <col collapsed="false" customWidth="true" hidden="false" outlineLevel="0" max="4644" min="4644" style="0" width="4"/>
    <col collapsed="false" customWidth="true" hidden="false" outlineLevel="0" max="4645" min="4645" style="0" width="6.56"/>
    <col collapsed="false" customWidth="true" hidden="false" outlineLevel="0" max="4646" min="4646" style="0" width="18.44"/>
    <col collapsed="false" customWidth="true" hidden="false" outlineLevel="0" max="4647" min="4647" style="0" width="24.34"/>
    <col collapsed="false" customWidth="true" hidden="false" outlineLevel="0" max="4648" min="4648" style="0" width="14.44"/>
    <col collapsed="false" customWidth="true" hidden="false" outlineLevel="0" max="4649" min="4649" style="0" width="25.56"/>
    <col collapsed="false" customWidth="true" hidden="false" outlineLevel="0" max="4650" min="4650" style="0" width="12.44"/>
    <col collapsed="false" customWidth="true" hidden="false" outlineLevel="0" max="4651" min="4651" style="0" width="19.89"/>
    <col collapsed="false" customWidth="true" hidden="false" outlineLevel="0" max="4653" min="4652" style="0" width="4.67"/>
    <col collapsed="false" customWidth="true" hidden="false" outlineLevel="0" max="4654" min="4654" style="0" width="4.33"/>
    <col collapsed="false" customWidth="true" hidden="false" outlineLevel="0" max="4655" min="4655" style="0" width="4.44"/>
    <col collapsed="false" customWidth="true" hidden="false" outlineLevel="0" max="4656" min="4656" style="0" width="5.11"/>
    <col collapsed="false" customWidth="true" hidden="false" outlineLevel="0" max="4657" min="4657" style="0" width="5.66"/>
    <col collapsed="false" customWidth="true" hidden="false" outlineLevel="0" max="4658" min="4658" style="0" width="6.34"/>
    <col collapsed="false" customWidth="true" hidden="false" outlineLevel="0" max="4659" min="4659" style="0" width="6.56"/>
    <col collapsed="false" customWidth="true" hidden="false" outlineLevel="0" max="4660" min="4660" style="0" width="6.34"/>
    <col collapsed="false" customWidth="true" hidden="false" outlineLevel="0" max="4662" min="4661" style="0" width="5.66"/>
    <col collapsed="false" customWidth="true" hidden="false" outlineLevel="0" max="4663" min="4663" style="0" width="14.66"/>
    <col collapsed="false" customWidth="true" hidden="false" outlineLevel="0" max="4673" min="4664" style="0" width="5.66"/>
    <col collapsed="false" customWidth="true" hidden="false" outlineLevel="0" max="4866" min="4866" style="0" width="8.33"/>
    <col collapsed="false" customWidth="true" hidden="false" outlineLevel="0" max="4867" min="4867" style="0" width="56.88"/>
    <col collapsed="false" customWidth="true" hidden="false" outlineLevel="0" max="4868" min="4868" style="0" width="13.11"/>
    <col collapsed="false" customWidth="true" hidden="false" outlineLevel="0" max="4869" min="4869" style="0" width="14.11"/>
    <col collapsed="false" customWidth="true" hidden="false" outlineLevel="0" max="4870" min="4870" style="0" width="18.88"/>
    <col collapsed="false" customWidth="true" hidden="false" outlineLevel="0" max="4871" min="4871" style="0" width="16.44"/>
    <col collapsed="false" customWidth="true" hidden="false" outlineLevel="0" max="4872" min="4872" style="0" width="13.89"/>
    <col collapsed="false" customWidth="true" hidden="false" outlineLevel="0" max="4873" min="4873" style="0" width="6.88"/>
    <col collapsed="false" customWidth="true" hidden="false" outlineLevel="0" max="4875" min="4874" style="0" width="6.56"/>
    <col collapsed="false" customWidth="true" hidden="false" outlineLevel="0" max="4876" min="4876" style="0" width="5.66"/>
    <col collapsed="false" customWidth="true" hidden="false" outlineLevel="0" max="4877" min="4877" style="0" width="5.44"/>
    <col collapsed="false" customWidth="true" hidden="false" outlineLevel="0" max="4878" min="4878" style="0" width="5"/>
    <col collapsed="false" customWidth="true" hidden="false" outlineLevel="0" max="4879" min="4879" style="0" width="4.89"/>
    <col collapsed="false" customWidth="true" hidden="false" outlineLevel="0" max="4880" min="4880" style="0" width="6.56"/>
    <col collapsed="false" customWidth="true" hidden="false" outlineLevel="0" max="4881" min="4881" style="0" width="7.11"/>
    <col collapsed="false" customWidth="true" hidden="false" outlineLevel="0" max="4882" min="4882" style="0" width="5.33"/>
    <col collapsed="false" customWidth="true" hidden="false" outlineLevel="0" max="4883" min="4883" style="0" width="5"/>
    <col collapsed="false" customWidth="true" hidden="false" outlineLevel="0" max="4885" min="4884" style="0" width="3.88"/>
    <col collapsed="false" customWidth="true" hidden="false" outlineLevel="0" max="4886" min="4886" style="0" width="4.67"/>
    <col collapsed="false" customWidth="true" hidden="false" outlineLevel="0" max="4889" min="4887" style="0" width="6.56"/>
    <col collapsed="false" customWidth="true" hidden="false" outlineLevel="0" max="4890" min="4890" style="0" width="4.44"/>
    <col collapsed="false" customWidth="true" hidden="false" outlineLevel="0" max="4891" min="4891" style="0" width="5.11"/>
    <col collapsed="false" customWidth="true" hidden="false" outlineLevel="0" max="4892" min="4892" style="0" width="4.44"/>
    <col collapsed="false" customWidth="true" hidden="false" outlineLevel="0" max="4893" min="4893" style="0" width="5"/>
    <col collapsed="false" customWidth="true" hidden="false" outlineLevel="0" max="4896" min="4894" style="0" width="6.56"/>
    <col collapsed="false" customWidth="true" hidden="false" outlineLevel="0" max="4897" min="4897" style="0" width="7"/>
    <col collapsed="false" customWidth="true" hidden="false" outlineLevel="0" max="4898" min="4898" style="0" width="6.56"/>
    <col collapsed="false" customWidth="true" hidden="false" outlineLevel="0" max="4899" min="4899" style="0" width="7.44"/>
    <col collapsed="false" customWidth="true" hidden="false" outlineLevel="0" max="4900" min="4900" style="0" width="4"/>
    <col collapsed="false" customWidth="true" hidden="false" outlineLevel="0" max="4901" min="4901" style="0" width="6.56"/>
    <col collapsed="false" customWidth="true" hidden="false" outlineLevel="0" max="4902" min="4902" style="0" width="18.44"/>
    <col collapsed="false" customWidth="true" hidden="false" outlineLevel="0" max="4903" min="4903" style="0" width="24.34"/>
    <col collapsed="false" customWidth="true" hidden="false" outlineLevel="0" max="4904" min="4904" style="0" width="14.44"/>
    <col collapsed="false" customWidth="true" hidden="false" outlineLevel="0" max="4905" min="4905" style="0" width="25.56"/>
    <col collapsed="false" customWidth="true" hidden="false" outlineLevel="0" max="4906" min="4906" style="0" width="12.44"/>
    <col collapsed="false" customWidth="true" hidden="false" outlineLevel="0" max="4907" min="4907" style="0" width="19.89"/>
    <col collapsed="false" customWidth="true" hidden="false" outlineLevel="0" max="4909" min="4908" style="0" width="4.67"/>
    <col collapsed="false" customWidth="true" hidden="false" outlineLevel="0" max="4910" min="4910" style="0" width="4.33"/>
    <col collapsed="false" customWidth="true" hidden="false" outlineLevel="0" max="4911" min="4911" style="0" width="4.44"/>
    <col collapsed="false" customWidth="true" hidden="false" outlineLevel="0" max="4912" min="4912" style="0" width="5.11"/>
    <col collapsed="false" customWidth="true" hidden="false" outlineLevel="0" max="4913" min="4913" style="0" width="5.66"/>
    <col collapsed="false" customWidth="true" hidden="false" outlineLevel="0" max="4914" min="4914" style="0" width="6.34"/>
    <col collapsed="false" customWidth="true" hidden="false" outlineLevel="0" max="4915" min="4915" style="0" width="6.56"/>
    <col collapsed="false" customWidth="true" hidden="false" outlineLevel="0" max="4916" min="4916" style="0" width="6.34"/>
    <col collapsed="false" customWidth="true" hidden="false" outlineLevel="0" max="4918" min="4917" style="0" width="5.66"/>
    <col collapsed="false" customWidth="true" hidden="false" outlineLevel="0" max="4919" min="4919" style="0" width="14.66"/>
    <col collapsed="false" customWidth="true" hidden="false" outlineLevel="0" max="4929" min="4920" style="0" width="5.66"/>
    <col collapsed="false" customWidth="true" hidden="false" outlineLevel="0" max="5122" min="5122" style="0" width="8.33"/>
    <col collapsed="false" customWidth="true" hidden="false" outlineLevel="0" max="5123" min="5123" style="0" width="56.88"/>
    <col collapsed="false" customWidth="true" hidden="false" outlineLevel="0" max="5124" min="5124" style="0" width="13.11"/>
    <col collapsed="false" customWidth="true" hidden="false" outlineLevel="0" max="5125" min="5125" style="0" width="14.11"/>
    <col collapsed="false" customWidth="true" hidden="false" outlineLevel="0" max="5126" min="5126" style="0" width="18.88"/>
    <col collapsed="false" customWidth="true" hidden="false" outlineLevel="0" max="5127" min="5127" style="0" width="16.44"/>
    <col collapsed="false" customWidth="true" hidden="false" outlineLevel="0" max="5128" min="5128" style="0" width="13.89"/>
    <col collapsed="false" customWidth="true" hidden="false" outlineLevel="0" max="5129" min="5129" style="0" width="6.88"/>
    <col collapsed="false" customWidth="true" hidden="false" outlineLevel="0" max="5131" min="5130" style="0" width="6.56"/>
    <col collapsed="false" customWidth="true" hidden="false" outlineLevel="0" max="5132" min="5132" style="0" width="5.66"/>
    <col collapsed="false" customWidth="true" hidden="false" outlineLevel="0" max="5133" min="5133" style="0" width="5.44"/>
    <col collapsed="false" customWidth="true" hidden="false" outlineLevel="0" max="5134" min="5134" style="0" width="5"/>
    <col collapsed="false" customWidth="true" hidden="false" outlineLevel="0" max="5135" min="5135" style="0" width="4.89"/>
    <col collapsed="false" customWidth="true" hidden="false" outlineLevel="0" max="5136" min="5136" style="0" width="6.56"/>
    <col collapsed="false" customWidth="true" hidden="false" outlineLevel="0" max="5137" min="5137" style="0" width="7.11"/>
    <col collapsed="false" customWidth="true" hidden="false" outlineLevel="0" max="5138" min="5138" style="0" width="5.33"/>
    <col collapsed="false" customWidth="true" hidden="false" outlineLevel="0" max="5139" min="5139" style="0" width="5"/>
    <col collapsed="false" customWidth="true" hidden="false" outlineLevel="0" max="5141" min="5140" style="0" width="3.88"/>
    <col collapsed="false" customWidth="true" hidden="false" outlineLevel="0" max="5142" min="5142" style="0" width="4.67"/>
    <col collapsed="false" customWidth="true" hidden="false" outlineLevel="0" max="5145" min="5143" style="0" width="6.56"/>
    <col collapsed="false" customWidth="true" hidden="false" outlineLevel="0" max="5146" min="5146" style="0" width="4.44"/>
    <col collapsed="false" customWidth="true" hidden="false" outlineLevel="0" max="5147" min="5147" style="0" width="5.11"/>
    <col collapsed="false" customWidth="true" hidden="false" outlineLevel="0" max="5148" min="5148" style="0" width="4.44"/>
    <col collapsed="false" customWidth="true" hidden="false" outlineLevel="0" max="5149" min="5149" style="0" width="5"/>
    <col collapsed="false" customWidth="true" hidden="false" outlineLevel="0" max="5152" min="5150" style="0" width="6.56"/>
    <col collapsed="false" customWidth="true" hidden="false" outlineLevel="0" max="5153" min="5153" style="0" width="7"/>
    <col collapsed="false" customWidth="true" hidden="false" outlineLevel="0" max="5154" min="5154" style="0" width="6.56"/>
    <col collapsed="false" customWidth="true" hidden="false" outlineLevel="0" max="5155" min="5155" style="0" width="7.44"/>
    <col collapsed="false" customWidth="true" hidden="false" outlineLevel="0" max="5156" min="5156" style="0" width="4"/>
    <col collapsed="false" customWidth="true" hidden="false" outlineLevel="0" max="5157" min="5157" style="0" width="6.56"/>
    <col collapsed="false" customWidth="true" hidden="false" outlineLevel="0" max="5158" min="5158" style="0" width="18.44"/>
    <col collapsed="false" customWidth="true" hidden="false" outlineLevel="0" max="5159" min="5159" style="0" width="24.34"/>
    <col collapsed="false" customWidth="true" hidden="false" outlineLevel="0" max="5160" min="5160" style="0" width="14.44"/>
    <col collapsed="false" customWidth="true" hidden="false" outlineLevel="0" max="5161" min="5161" style="0" width="25.56"/>
    <col collapsed="false" customWidth="true" hidden="false" outlineLevel="0" max="5162" min="5162" style="0" width="12.44"/>
    <col collapsed="false" customWidth="true" hidden="false" outlineLevel="0" max="5163" min="5163" style="0" width="19.89"/>
    <col collapsed="false" customWidth="true" hidden="false" outlineLevel="0" max="5165" min="5164" style="0" width="4.67"/>
    <col collapsed="false" customWidth="true" hidden="false" outlineLevel="0" max="5166" min="5166" style="0" width="4.33"/>
    <col collapsed="false" customWidth="true" hidden="false" outlineLevel="0" max="5167" min="5167" style="0" width="4.44"/>
    <col collapsed="false" customWidth="true" hidden="false" outlineLevel="0" max="5168" min="5168" style="0" width="5.11"/>
    <col collapsed="false" customWidth="true" hidden="false" outlineLevel="0" max="5169" min="5169" style="0" width="5.66"/>
    <col collapsed="false" customWidth="true" hidden="false" outlineLevel="0" max="5170" min="5170" style="0" width="6.34"/>
    <col collapsed="false" customWidth="true" hidden="false" outlineLevel="0" max="5171" min="5171" style="0" width="6.56"/>
    <col collapsed="false" customWidth="true" hidden="false" outlineLevel="0" max="5172" min="5172" style="0" width="6.34"/>
    <col collapsed="false" customWidth="true" hidden="false" outlineLevel="0" max="5174" min="5173" style="0" width="5.66"/>
    <col collapsed="false" customWidth="true" hidden="false" outlineLevel="0" max="5175" min="5175" style="0" width="14.66"/>
    <col collapsed="false" customWidth="true" hidden="false" outlineLevel="0" max="5185" min="5176" style="0" width="5.66"/>
    <col collapsed="false" customWidth="true" hidden="false" outlineLevel="0" max="5378" min="5378" style="0" width="8.33"/>
    <col collapsed="false" customWidth="true" hidden="false" outlineLevel="0" max="5379" min="5379" style="0" width="56.88"/>
    <col collapsed="false" customWidth="true" hidden="false" outlineLevel="0" max="5380" min="5380" style="0" width="13.11"/>
    <col collapsed="false" customWidth="true" hidden="false" outlineLevel="0" max="5381" min="5381" style="0" width="14.11"/>
    <col collapsed="false" customWidth="true" hidden="false" outlineLevel="0" max="5382" min="5382" style="0" width="18.88"/>
    <col collapsed="false" customWidth="true" hidden="false" outlineLevel="0" max="5383" min="5383" style="0" width="16.44"/>
    <col collapsed="false" customWidth="true" hidden="false" outlineLevel="0" max="5384" min="5384" style="0" width="13.89"/>
    <col collapsed="false" customWidth="true" hidden="false" outlineLevel="0" max="5385" min="5385" style="0" width="6.88"/>
    <col collapsed="false" customWidth="true" hidden="false" outlineLevel="0" max="5387" min="5386" style="0" width="6.56"/>
    <col collapsed="false" customWidth="true" hidden="false" outlineLevel="0" max="5388" min="5388" style="0" width="5.66"/>
    <col collapsed="false" customWidth="true" hidden="false" outlineLevel="0" max="5389" min="5389" style="0" width="5.44"/>
    <col collapsed="false" customWidth="true" hidden="false" outlineLevel="0" max="5390" min="5390" style="0" width="5"/>
    <col collapsed="false" customWidth="true" hidden="false" outlineLevel="0" max="5391" min="5391" style="0" width="4.89"/>
    <col collapsed="false" customWidth="true" hidden="false" outlineLevel="0" max="5392" min="5392" style="0" width="6.56"/>
    <col collapsed="false" customWidth="true" hidden="false" outlineLevel="0" max="5393" min="5393" style="0" width="7.11"/>
    <col collapsed="false" customWidth="true" hidden="false" outlineLevel="0" max="5394" min="5394" style="0" width="5.33"/>
    <col collapsed="false" customWidth="true" hidden="false" outlineLevel="0" max="5395" min="5395" style="0" width="5"/>
    <col collapsed="false" customWidth="true" hidden="false" outlineLevel="0" max="5397" min="5396" style="0" width="3.88"/>
    <col collapsed="false" customWidth="true" hidden="false" outlineLevel="0" max="5398" min="5398" style="0" width="4.67"/>
    <col collapsed="false" customWidth="true" hidden="false" outlineLevel="0" max="5401" min="5399" style="0" width="6.56"/>
    <col collapsed="false" customWidth="true" hidden="false" outlineLevel="0" max="5402" min="5402" style="0" width="4.44"/>
    <col collapsed="false" customWidth="true" hidden="false" outlineLevel="0" max="5403" min="5403" style="0" width="5.11"/>
    <col collapsed="false" customWidth="true" hidden="false" outlineLevel="0" max="5404" min="5404" style="0" width="4.44"/>
    <col collapsed="false" customWidth="true" hidden="false" outlineLevel="0" max="5405" min="5405" style="0" width="5"/>
    <col collapsed="false" customWidth="true" hidden="false" outlineLevel="0" max="5408" min="5406" style="0" width="6.56"/>
    <col collapsed="false" customWidth="true" hidden="false" outlineLevel="0" max="5409" min="5409" style="0" width="7"/>
    <col collapsed="false" customWidth="true" hidden="false" outlineLevel="0" max="5410" min="5410" style="0" width="6.56"/>
    <col collapsed="false" customWidth="true" hidden="false" outlineLevel="0" max="5411" min="5411" style="0" width="7.44"/>
    <col collapsed="false" customWidth="true" hidden="false" outlineLevel="0" max="5412" min="5412" style="0" width="4"/>
    <col collapsed="false" customWidth="true" hidden="false" outlineLevel="0" max="5413" min="5413" style="0" width="6.56"/>
    <col collapsed="false" customWidth="true" hidden="false" outlineLevel="0" max="5414" min="5414" style="0" width="18.44"/>
    <col collapsed="false" customWidth="true" hidden="false" outlineLevel="0" max="5415" min="5415" style="0" width="24.34"/>
    <col collapsed="false" customWidth="true" hidden="false" outlineLevel="0" max="5416" min="5416" style="0" width="14.44"/>
    <col collapsed="false" customWidth="true" hidden="false" outlineLevel="0" max="5417" min="5417" style="0" width="25.56"/>
    <col collapsed="false" customWidth="true" hidden="false" outlineLevel="0" max="5418" min="5418" style="0" width="12.44"/>
    <col collapsed="false" customWidth="true" hidden="false" outlineLevel="0" max="5419" min="5419" style="0" width="19.89"/>
    <col collapsed="false" customWidth="true" hidden="false" outlineLevel="0" max="5421" min="5420" style="0" width="4.67"/>
    <col collapsed="false" customWidth="true" hidden="false" outlineLevel="0" max="5422" min="5422" style="0" width="4.33"/>
    <col collapsed="false" customWidth="true" hidden="false" outlineLevel="0" max="5423" min="5423" style="0" width="4.44"/>
    <col collapsed="false" customWidth="true" hidden="false" outlineLevel="0" max="5424" min="5424" style="0" width="5.11"/>
    <col collapsed="false" customWidth="true" hidden="false" outlineLevel="0" max="5425" min="5425" style="0" width="5.66"/>
    <col collapsed="false" customWidth="true" hidden="false" outlineLevel="0" max="5426" min="5426" style="0" width="6.34"/>
    <col collapsed="false" customWidth="true" hidden="false" outlineLevel="0" max="5427" min="5427" style="0" width="6.56"/>
    <col collapsed="false" customWidth="true" hidden="false" outlineLevel="0" max="5428" min="5428" style="0" width="6.34"/>
    <col collapsed="false" customWidth="true" hidden="false" outlineLevel="0" max="5430" min="5429" style="0" width="5.66"/>
    <col collapsed="false" customWidth="true" hidden="false" outlineLevel="0" max="5431" min="5431" style="0" width="14.66"/>
    <col collapsed="false" customWidth="true" hidden="false" outlineLevel="0" max="5441" min="5432" style="0" width="5.66"/>
    <col collapsed="false" customWidth="true" hidden="false" outlineLevel="0" max="5634" min="5634" style="0" width="8.33"/>
    <col collapsed="false" customWidth="true" hidden="false" outlineLevel="0" max="5635" min="5635" style="0" width="56.88"/>
    <col collapsed="false" customWidth="true" hidden="false" outlineLevel="0" max="5636" min="5636" style="0" width="13.11"/>
    <col collapsed="false" customWidth="true" hidden="false" outlineLevel="0" max="5637" min="5637" style="0" width="14.11"/>
    <col collapsed="false" customWidth="true" hidden="false" outlineLevel="0" max="5638" min="5638" style="0" width="18.88"/>
    <col collapsed="false" customWidth="true" hidden="false" outlineLevel="0" max="5639" min="5639" style="0" width="16.44"/>
    <col collapsed="false" customWidth="true" hidden="false" outlineLevel="0" max="5640" min="5640" style="0" width="13.89"/>
    <col collapsed="false" customWidth="true" hidden="false" outlineLevel="0" max="5641" min="5641" style="0" width="6.88"/>
    <col collapsed="false" customWidth="true" hidden="false" outlineLevel="0" max="5643" min="5642" style="0" width="6.56"/>
    <col collapsed="false" customWidth="true" hidden="false" outlineLevel="0" max="5644" min="5644" style="0" width="5.66"/>
    <col collapsed="false" customWidth="true" hidden="false" outlineLevel="0" max="5645" min="5645" style="0" width="5.44"/>
    <col collapsed="false" customWidth="true" hidden="false" outlineLevel="0" max="5646" min="5646" style="0" width="5"/>
    <col collapsed="false" customWidth="true" hidden="false" outlineLevel="0" max="5647" min="5647" style="0" width="4.89"/>
    <col collapsed="false" customWidth="true" hidden="false" outlineLevel="0" max="5648" min="5648" style="0" width="6.56"/>
    <col collapsed="false" customWidth="true" hidden="false" outlineLevel="0" max="5649" min="5649" style="0" width="7.11"/>
    <col collapsed="false" customWidth="true" hidden="false" outlineLevel="0" max="5650" min="5650" style="0" width="5.33"/>
    <col collapsed="false" customWidth="true" hidden="false" outlineLevel="0" max="5651" min="5651" style="0" width="5"/>
    <col collapsed="false" customWidth="true" hidden="false" outlineLevel="0" max="5653" min="5652" style="0" width="3.88"/>
    <col collapsed="false" customWidth="true" hidden="false" outlineLevel="0" max="5654" min="5654" style="0" width="4.67"/>
    <col collapsed="false" customWidth="true" hidden="false" outlineLevel="0" max="5657" min="5655" style="0" width="6.56"/>
    <col collapsed="false" customWidth="true" hidden="false" outlineLevel="0" max="5658" min="5658" style="0" width="4.44"/>
    <col collapsed="false" customWidth="true" hidden="false" outlineLevel="0" max="5659" min="5659" style="0" width="5.11"/>
    <col collapsed="false" customWidth="true" hidden="false" outlineLevel="0" max="5660" min="5660" style="0" width="4.44"/>
    <col collapsed="false" customWidth="true" hidden="false" outlineLevel="0" max="5661" min="5661" style="0" width="5"/>
    <col collapsed="false" customWidth="true" hidden="false" outlineLevel="0" max="5664" min="5662" style="0" width="6.56"/>
    <col collapsed="false" customWidth="true" hidden="false" outlineLevel="0" max="5665" min="5665" style="0" width="7"/>
    <col collapsed="false" customWidth="true" hidden="false" outlineLevel="0" max="5666" min="5666" style="0" width="6.56"/>
    <col collapsed="false" customWidth="true" hidden="false" outlineLevel="0" max="5667" min="5667" style="0" width="7.44"/>
    <col collapsed="false" customWidth="true" hidden="false" outlineLevel="0" max="5668" min="5668" style="0" width="4"/>
    <col collapsed="false" customWidth="true" hidden="false" outlineLevel="0" max="5669" min="5669" style="0" width="6.56"/>
    <col collapsed="false" customWidth="true" hidden="false" outlineLevel="0" max="5670" min="5670" style="0" width="18.44"/>
    <col collapsed="false" customWidth="true" hidden="false" outlineLevel="0" max="5671" min="5671" style="0" width="24.34"/>
    <col collapsed="false" customWidth="true" hidden="false" outlineLevel="0" max="5672" min="5672" style="0" width="14.44"/>
    <col collapsed="false" customWidth="true" hidden="false" outlineLevel="0" max="5673" min="5673" style="0" width="25.56"/>
    <col collapsed="false" customWidth="true" hidden="false" outlineLevel="0" max="5674" min="5674" style="0" width="12.44"/>
    <col collapsed="false" customWidth="true" hidden="false" outlineLevel="0" max="5675" min="5675" style="0" width="19.89"/>
    <col collapsed="false" customWidth="true" hidden="false" outlineLevel="0" max="5677" min="5676" style="0" width="4.67"/>
    <col collapsed="false" customWidth="true" hidden="false" outlineLevel="0" max="5678" min="5678" style="0" width="4.33"/>
    <col collapsed="false" customWidth="true" hidden="false" outlineLevel="0" max="5679" min="5679" style="0" width="4.44"/>
    <col collapsed="false" customWidth="true" hidden="false" outlineLevel="0" max="5680" min="5680" style="0" width="5.11"/>
    <col collapsed="false" customWidth="true" hidden="false" outlineLevel="0" max="5681" min="5681" style="0" width="5.66"/>
    <col collapsed="false" customWidth="true" hidden="false" outlineLevel="0" max="5682" min="5682" style="0" width="6.34"/>
    <col collapsed="false" customWidth="true" hidden="false" outlineLevel="0" max="5683" min="5683" style="0" width="6.56"/>
    <col collapsed="false" customWidth="true" hidden="false" outlineLevel="0" max="5684" min="5684" style="0" width="6.34"/>
    <col collapsed="false" customWidth="true" hidden="false" outlineLevel="0" max="5686" min="5685" style="0" width="5.66"/>
    <col collapsed="false" customWidth="true" hidden="false" outlineLevel="0" max="5687" min="5687" style="0" width="14.66"/>
    <col collapsed="false" customWidth="true" hidden="false" outlineLevel="0" max="5697" min="5688" style="0" width="5.66"/>
    <col collapsed="false" customWidth="true" hidden="false" outlineLevel="0" max="5890" min="5890" style="0" width="8.33"/>
    <col collapsed="false" customWidth="true" hidden="false" outlineLevel="0" max="5891" min="5891" style="0" width="56.88"/>
    <col collapsed="false" customWidth="true" hidden="false" outlineLevel="0" max="5892" min="5892" style="0" width="13.11"/>
    <col collapsed="false" customWidth="true" hidden="false" outlineLevel="0" max="5893" min="5893" style="0" width="14.11"/>
    <col collapsed="false" customWidth="true" hidden="false" outlineLevel="0" max="5894" min="5894" style="0" width="18.88"/>
    <col collapsed="false" customWidth="true" hidden="false" outlineLevel="0" max="5895" min="5895" style="0" width="16.44"/>
    <col collapsed="false" customWidth="true" hidden="false" outlineLevel="0" max="5896" min="5896" style="0" width="13.89"/>
    <col collapsed="false" customWidth="true" hidden="false" outlineLevel="0" max="5897" min="5897" style="0" width="6.88"/>
    <col collapsed="false" customWidth="true" hidden="false" outlineLevel="0" max="5899" min="5898" style="0" width="6.56"/>
    <col collapsed="false" customWidth="true" hidden="false" outlineLevel="0" max="5900" min="5900" style="0" width="5.66"/>
    <col collapsed="false" customWidth="true" hidden="false" outlineLevel="0" max="5901" min="5901" style="0" width="5.44"/>
    <col collapsed="false" customWidth="true" hidden="false" outlineLevel="0" max="5902" min="5902" style="0" width="5"/>
    <col collapsed="false" customWidth="true" hidden="false" outlineLevel="0" max="5903" min="5903" style="0" width="4.89"/>
    <col collapsed="false" customWidth="true" hidden="false" outlineLevel="0" max="5904" min="5904" style="0" width="6.56"/>
    <col collapsed="false" customWidth="true" hidden="false" outlineLevel="0" max="5905" min="5905" style="0" width="7.11"/>
    <col collapsed="false" customWidth="true" hidden="false" outlineLevel="0" max="5906" min="5906" style="0" width="5.33"/>
    <col collapsed="false" customWidth="true" hidden="false" outlineLevel="0" max="5907" min="5907" style="0" width="5"/>
    <col collapsed="false" customWidth="true" hidden="false" outlineLevel="0" max="5909" min="5908" style="0" width="3.88"/>
    <col collapsed="false" customWidth="true" hidden="false" outlineLevel="0" max="5910" min="5910" style="0" width="4.67"/>
    <col collapsed="false" customWidth="true" hidden="false" outlineLevel="0" max="5913" min="5911" style="0" width="6.56"/>
    <col collapsed="false" customWidth="true" hidden="false" outlineLevel="0" max="5914" min="5914" style="0" width="4.44"/>
    <col collapsed="false" customWidth="true" hidden="false" outlineLevel="0" max="5915" min="5915" style="0" width="5.11"/>
    <col collapsed="false" customWidth="true" hidden="false" outlineLevel="0" max="5916" min="5916" style="0" width="4.44"/>
    <col collapsed="false" customWidth="true" hidden="false" outlineLevel="0" max="5917" min="5917" style="0" width="5"/>
    <col collapsed="false" customWidth="true" hidden="false" outlineLevel="0" max="5920" min="5918" style="0" width="6.56"/>
    <col collapsed="false" customWidth="true" hidden="false" outlineLevel="0" max="5921" min="5921" style="0" width="7"/>
    <col collapsed="false" customWidth="true" hidden="false" outlineLevel="0" max="5922" min="5922" style="0" width="6.56"/>
    <col collapsed="false" customWidth="true" hidden="false" outlineLevel="0" max="5923" min="5923" style="0" width="7.44"/>
    <col collapsed="false" customWidth="true" hidden="false" outlineLevel="0" max="5924" min="5924" style="0" width="4"/>
    <col collapsed="false" customWidth="true" hidden="false" outlineLevel="0" max="5925" min="5925" style="0" width="6.56"/>
    <col collapsed="false" customWidth="true" hidden="false" outlineLevel="0" max="5926" min="5926" style="0" width="18.44"/>
    <col collapsed="false" customWidth="true" hidden="false" outlineLevel="0" max="5927" min="5927" style="0" width="24.34"/>
    <col collapsed="false" customWidth="true" hidden="false" outlineLevel="0" max="5928" min="5928" style="0" width="14.44"/>
    <col collapsed="false" customWidth="true" hidden="false" outlineLevel="0" max="5929" min="5929" style="0" width="25.56"/>
    <col collapsed="false" customWidth="true" hidden="false" outlineLevel="0" max="5930" min="5930" style="0" width="12.44"/>
    <col collapsed="false" customWidth="true" hidden="false" outlineLevel="0" max="5931" min="5931" style="0" width="19.89"/>
    <col collapsed="false" customWidth="true" hidden="false" outlineLevel="0" max="5933" min="5932" style="0" width="4.67"/>
    <col collapsed="false" customWidth="true" hidden="false" outlineLevel="0" max="5934" min="5934" style="0" width="4.33"/>
    <col collapsed="false" customWidth="true" hidden="false" outlineLevel="0" max="5935" min="5935" style="0" width="4.44"/>
    <col collapsed="false" customWidth="true" hidden="false" outlineLevel="0" max="5936" min="5936" style="0" width="5.11"/>
    <col collapsed="false" customWidth="true" hidden="false" outlineLevel="0" max="5937" min="5937" style="0" width="5.66"/>
    <col collapsed="false" customWidth="true" hidden="false" outlineLevel="0" max="5938" min="5938" style="0" width="6.34"/>
    <col collapsed="false" customWidth="true" hidden="false" outlineLevel="0" max="5939" min="5939" style="0" width="6.56"/>
    <col collapsed="false" customWidth="true" hidden="false" outlineLevel="0" max="5940" min="5940" style="0" width="6.34"/>
    <col collapsed="false" customWidth="true" hidden="false" outlineLevel="0" max="5942" min="5941" style="0" width="5.66"/>
    <col collapsed="false" customWidth="true" hidden="false" outlineLevel="0" max="5943" min="5943" style="0" width="14.66"/>
    <col collapsed="false" customWidth="true" hidden="false" outlineLevel="0" max="5953" min="5944" style="0" width="5.66"/>
    <col collapsed="false" customWidth="true" hidden="false" outlineLevel="0" max="6146" min="6146" style="0" width="8.33"/>
    <col collapsed="false" customWidth="true" hidden="false" outlineLevel="0" max="6147" min="6147" style="0" width="56.88"/>
    <col collapsed="false" customWidth="true" hidden="false" outlineLevel="0" max="6148" min="6148" style="0" width="13.11"/>
    <col collapsed="false" customWidth="true" hidden="false" outlineLevel="0" max="6149" min="6149" style="0" width="14.11"/>
    <col collapsed="false" customWidth="true" hidden="false" outlineLevel="0" max="6150" min="6150" style="0" width="18.88"/>
    <col collapsed="false" customWidth="true" hidden="false" outlineLevel="0" max="6151" min="6151" style="0" width="16.44"/>
    <col collapsed="false" customWidth="true" hidden="false" outlineLevel="0" max="6152" min="6152" style="0" width="13.89"/>
    <col collapsed="false" customWidth="true" hidden="false" outlineLevel="0" max="6153" min="6153" style="0" width="6.88"/>
    <col collapsed="false" customWidth="true" hidden="false" outlineLevel="0" max="6155" min="6154" style="0" width="6.56"/>
    <col collapsed="false" customWidth="true" hidden="false" outlineLevel="0" max="6156" min="6156" style="0" width="5.66"/>
    <col collapsed="false" customWidth="true" hidden="false" outlineLevel="0" max="6157" min="6157" style="0" width="5.44"/>
    <col collapsed="false" customWidth="true" hidden="false" outlineLevel="0" max="6158" min="6158" style="0" width="5"/>
    <col collapsed="false" customWidth="true" hidden="false" outlineLevel="0" max="6159" min="6159" style="0" width="4.89"/>
    <col collapsed="false" customWidth="true" hidden="false" outlineLevel="0" max="6160" min="6160" style="0" width="6.56"/>
    <col collapsed="false" customWidth="true" hidden="false" outlineLevel="0" max="6161" min="6161" style="0" width="7.11"/>
    <col collapsed="false" customWidth="true" hidden="false" outlineLevel="0" max="6162" min="6162" style="0" width="5.33"/>
    <col collapsed="false" customWidth="true" hidden="false" outlineLevel="0" max="6163" min="6163" style="0" width="5"/>
    <col collapsed="false" customWidth="true" hidden="false" outlineLevel="0" max="6165" min="6164" style="0" width="3.88"/>
    <col collapsed="false" customWidth="true" hidden="false" outlineLevel="0" max="6166" min="6166" style="0" width="4.67"/>
    <col collapsed="false" customWidth="true" hidden="false" outlineLevel="0" max="6169" min="6167" style="0" width="6.56"/>
    <col collapsed="false" customWidth="true" hidden="false" outlineLevel="0" max="6170" min="6170" style="0" width="4.44"/>
    <col collapsed="false" customWidth="true" hidden="false" outlineLevel="0" max="6171" min="6171" style="0" width="5.11"/>
    <col collapsed="false" customWidth="true" hidden="false" outlineLevel="0" max="6172" min="6172" style="0" width="4.44"/>
    <col collapsed="false" customWidth="true" hidden="false" outlineLevel="0" max="6173" min="6173" style="0" width="5"/>
    <col collapsed="false" customWidth="true" hidden="false" outlineLevel="0" max="6176" min="6174" style="0" width="6.56"/>
    <col collapsed="false" customWidth="true" hidden="false" outlineLevel="0" max="6177" min="6177" style="0" width="7"/>
    <col collapsed="false" customWidth="true" hidden="false" outlineLevel="0" max="6178" min="6178" style="0" width="6.56"/>
    <col collapsed="false" customWidth="true" hidden="false" outlineLevel="0" max="6179" min="6179" style="0" width="7.44"/>
    <col collapsed="false" customWidth="true" hidden="false" outlineLevel="0" max="6180" min="6180" style="0" width="4"/>
    <col collapsed="false" customWidth="true" hidden="false" outlineLevel="0" max="6181" min="6181" style="0" width="6.56"/>
    <col collapsed="false" customWidth="true" hidden="false" outlineLevel="0" max="6182" min="6182" style="0" width="18.44"/>
    <col collapsed="false" customWidth="true" hidden="false" outlineLevel="0" max="6183" min="6183" style="0" width="24.34"/>
    <col collapsed="false" customWidth="true" hidden="false" outlineLevel="0" max="6184" min="6184" style="0" width="14.44"/>
    <col collapsed="false" customWidth="true" hidden="false" outlineLevel="0" max="6185" min="6185" style="0" width="25.56"/>
    <col collapsed="false" customWidth="true" hidden="false" outlineLevel="0" max="6186" min="6186" style="0" width="12.44"/>
    <col collapsed="false" customWidth="true" hidden="false" outlineLevel="0" max="6187" min="6187" style="0" width="19.89"/>
    <col collapsed="false" customWidth="true" hidden="false" outlineLevel="0" max="6189" min="6188" style="0" width="4.67"/>
    <col collapsed="false" customWidth="true" hidden="false" outlineLevel="0" max="6190" min="6190" style="0" width="4.33"/>
    <col collapsed="false" customWidth="true" hidden="false" outlineLevel="0" max="6191" min="6191" style="0" width="4.44"/>
    <col collapsed="false" customWidth="true" hidden="false" outlineLevel="0" max="6192" min="6192" style="0" width="5.11"/>
    <col collapsed="false" customWidth="true" hidden="false" outlineLevel="0" max="6193" min="6193" style="0" width="5.66"/>
    <col collapsed="false" customWidth="true" hidden="false" outlineLevel="0" max="6194" min="6194" style="0" width="6.34"/>
    <col collapsed="false" customWidth="true" hidden="false" outlineLevel="0" max="6195" min="6195" style="0" width="6.56"/>
    <col collapsed="false" customWidth="true" hidden="false" outlineLevel="0" max="6196" min="6196" style="0" width="6.34"/>
    <col collapsed="false" customWidth="true" hidden="false" outlineLevel="0" max="6198" min="6197" style="0" width="5.66"/>
    <col collapsed="false" customWidth="true" hidden="false" outlineLevel="0" max="6199" min="6199" style="0" width="14.66"/>
    <col collapsed="false" customWidth="true" hidden="false" outlineLevel="0" max="6209" min="6200" style="0" width="5.66"/>
    <col collapsed="false" customWidth="true" hidden="false" outlineLevel="0" max="6402" min="6402" style="0" width="8.33"/>
    <col collapsed="false" customWidth="true" hidden="false" outlineLevel="0" max="6403" min="6403" style="0" width="56.88"/>
    <col collapsed="false" customWidth="true" hidden="false" outlineLevel="0" max="6404" min="6404" style="0" width="13.11"/>
    <col collapsed="false" customWidth="true" hidden="false" outlineLevel="0" max="6405" min="6405" style="0" width="14.11"/>
    <col collapsed="false" customWidth="true" hidden="false" outlineLevel="0" max="6406" min="6406" style="0" width="18.88"/>
    <col collapsed="false" customWidth="true" hidden="false" outlineLevel="0" max="6407" min="6407" style="0" width="16.44"/>
    <col collapsed="false" customWidth="true" hidden="false" outlineLevel="0" max="6408" min="6408" style="0" width="13.89"/>
    <col collapsed="false" customWidth="true" hidden="false" outlineLevel="0" max="6409" min="6409" style="0" width="6.88"/>
    <col collapsed="false" customWidth="true" hidden="false" outlineLevel="0" max="6411" min="6410" style="0" width="6.56"/>
    <col collapsed="false" customWidth="true" hidden="false" outlineLevel="0" max="6412" min="6412" style="0" width="5.66"/>
    <col collapsed="false" customWidth="true" hidden="false" outlineLevel="0" max="6413" min="6413" style="0" width="5.44"/>
    <col collapsed="false" customWidth="true" hidden="false" outlineLevel="0" max="6414" min="6414" style="0" width="5"/>
    <col collapsed="false" customWidth="true" hidden="false" outlineLevel="0" max="6415" min="6415" style="0" width="4.89"/>
    <col collapsed="false" customWidth="true" hidden="false" outlineLevel="0" max="6416" min="6416" style="0" width="6.56"/>
    <col collapsed="false" customWidth="true" hidden="false" outlineLevel="0" max="6417" min="6417" style="0" width="7.11"/>
    <col collapsed="false" customWidth="true" hidden="false" outlineLevel="0" max="6418" min="6418" style="0" width="5.33"/>
    <col collapsed="false" customWidth="true" hidden="false" outlineLevel="0" max="6419" min="6419" style="0" width="5"/>
    <col collapsed="false" customWidth="true" hidden="false" outlineLevel="0" max="6421" min="6420" style="0" width="3.88"/>
    <col collapsed="false" customWidth="true" hidden="false" outlineLevel="0" max="6422" min="6422" style="0" width="4.67"/>
    <col collapsed="false" customWidth="true" hidden="false" outlineLevel="0" max="6425" min="6423" style="0" width="6.56"/>
    <col collapsed="false" customWidth="true" hidden="false" outlineLevel="0" max="6426" min="6426" style="0" width="4.44"/>
    <col collapsed="false" customWidth="true" hidden="false" outlineLevel="0" max="6427" min="6427" style="0" width="5.11"/>
    <col collapsed="false" customWidth="true" hidden="false" outlineLevel="0" max="6428" min="6428" style="0" width="4.44"/>
    <col collapsed="false" customWidth="true" hidden="false" outlineLevel="0" max="6429" min="6429" style="0" width="5"/>
    <col collapsed="false" customWidth="true" hidden="false" outlineLevel="0" max="6432" min="6430" style="0" width="6.56"/>
    <col collapsed="false" customWidth="true" hidden="false" outlineLevel="0" max="6433" min="6433" style="0" width="7"/>
    <col collapsed="false" customWidth="true" hidden="false" outlineLevel="0" max="6434" min="6434" style="0" width="6.56"/>
    <col collapsed="false" customWidth="true" hidden="false" outlineLevel="0" max="6435" min="6435" style="0" width="7.44"/>
    <col collapsed="false" customWidth="true" hidden="false" outlineLevel="0" max="6436" min="6436" style="0" width="4"/>
    <col collapsed="false" customWidth="true" hidden="false" outlineLevel="0" max="6437" min="6437" style="0" width="6.56"/>
    <col collapsed="false" customWidth="true" hidden="false" outlineLevel="0" max="6438" min="6438" style="0" width="18.44"/>
    <col collapsed="false" customWidth="true" hidden="false" outlineLevel="0" max="6439" min="6439" style="0" width="24.34"/>
    <col collapsed="false" customWidth="true" hidden="false" outlineLevel="0" max="6440" min="6440" style="0" width="14.44"/>
    <col collapsed="false" customWidth="true" hidden="false" outlineLevel="0" max="6441" min="6441" style="0" width="25.56"/>
    <col collapsed="false" customWidth="true" hidden="false" outlineLevel="0" max="6442" min="6442" style="0" width="12.44"/>
    <col collapsed="false" customWidth="true" hidden="false" outlineLevel="0" max="6443" min="6443" style="0" width="19.89"/>
    <col collapsed="false" customWidth="true" hidden="false" outlineLevel="0" max="6445" min="6444" style="0" width="4.67"/>
    <col collapsed="false" customWidth="true" hidden="false" outlineLevel="0" max="6446" min="6446" style="0" width="4.33"/>
    <col collapsed="false" customWidth="true" hidden="false" outlineLevel="0" max="6447" min="6447" style="0" width="4.44"/>
    <col collapsed="false" customWidth="true" hidden="false" outlineLevel="0" max="6448" min="6448" style="0" width="5.11"/>
    <col collapsed="false" customWidth="true" hidden="false" outlineLevel="0" max="6449" min="6449" style="0" width="5.66"/>
    <col collapsed="false" customWidth="true" hidden="false" outlineLevel="0" max="6450" min="6450" style="0" width="6.34"/>
    <col collapsed="false" customWidth="true" hidden="false" outlineLevel="0" max="6451" min="6451" style="0" width="6.56"/>
    <col collapsed="false" customWidth="true" hidden="false" outlineLevel="0" max="6452" min="6452" style="0" width="6.34"/>
    <col collapsed="false" customWidth="true" hidden="false" outlineLevel="0" max="6454" min="6453" style="0" width="5.66"/>
    <col collapsed="false" customWidth="true" hidden="false" outlineLevel="0" max="6455" min="6455" style="0" width="14.66"/>
    <col collapsed="false" customWidth="true" hidden="false" outlineLevel="0" max="6465" min="6456" style="0" width="5.66"/>
    <col collapsed="false" customWidth="true" hidden="false" outlineLevel="0" max="6658" min="6658" style="0" width="8.33"/>
    <col collapsed="false" customWidth="true" hidden="false" outlineLevel="0" max="6659" min="6659" style="0" width="56.88"/>
    <col collapsed="false" customWidth="true" hidden="false" outlineLevel="0" max="6660" min="6660" style="0" width="13.11"/>
    <col collapsed="false" customWidth="true" hidden="false" outlineLevel="0" max="6661" min="6661" style="0" width="14.11"/>
    <col collapsed="false" customWidth="true" hidden="false" outlineLevel="0" max="6662" min="6662" style="0" width="18.88"/>
    <col collapsed="false" customWidth="true" hidden="false" outlineLevel="0" max="6663" min="6663" style="0" width="16.44"/>
    <col collapsed="false" customWidth="true" hidden="false" outlineLevel="0" max="6664" min="6664" style="0" width="13.89"/>
    <col collapsed="false" customWidth="true" hidden="false" outlineLevel="0" max="6665" min="6665" style="0" width="6.88"/>
    <col collapsed="false" customWidth="true" hidden="false" outlineLevel="0" max="6667" min="6666" style="0" width="6.56"/>
    <col collapsed="false" customWidth="true" hidden="false" outlineLevel="0" max="6668" min="6668" style="0" width="5.66"/>
    <col collapsed="false" customWidth="true" hidden="false" outlineLevel="0" max="6669" min="6669" style="0" width="5.44"/>
    <col collapsed="false" customWidth="true" hidden="false" outlineLevel="0" max="6670" min="6670" style="0" width="5"/>
    <col collapsed="false" customWidth="true" hidden="false" outlineLevel="0" max="6671" min="6671" style="0" width="4.89"/>
    <col collapsed="false" customWidth="true" hidden="false" outlineLevel="0" max="6672" min="6672" style="0" width="6.56"/>
    <col collapsed="false" customWidth="true" hidden="false" outlineLevel="0" max="6673" min="6673" style="0" width="7.11"/>
    <col collapsed="false" customWidth="true" hidden="false" outlineLevel="0" max="6674" min="6674" style="0" width="5.33"/>
    <col collapsed="false" customWidth="true" hidden="false" outlineLevel="0" max="6675" min="6675" style="0" width="5"/>
    <col collapsed="false" customWidth="true" hidden="false" outlineLevel="0" max="6677" min="6676" style="0" width="3.88"/>
    <col collapsed="false" customWidth="true" hidden="false" outlineLevel="0" max="6678" min="6678" style="0" width="4.67"/>
    <col collapsed="false" customWidth="true" hidden="false" outlineLevel="0" max="6681" min="6679" style="0" width="6.56"/>
    <col collapsed="false" customWidth="true" hidden="false" outlineLevel="0" max="6682" min="6682" style="0" width="4.44"/>
    <col collapsed="false" customWidth="true" hidden="false" outlineLevel="0" max="6683" min="6683" style="0" width="5.11"/>
    <col collapsed="false" customWidth="true" hidden="false" outlineLevel="0" max="6684" min="6684" style="0" width="4.44"/>
    <col collapsed="false" customWidth="true" hidden="false" outlineLevel="0" max="6685" min="6685" style="0" width="5"/>
    <col collapsed="false" customWidth="true" hidden="false" outlineLevel="0" max="6688" min="6686" style="0" width="6.56"/>
    <col collapsed="false" customWidth="true" hidden="false" outlineLevel="0" max="6689" min="6689" style="0" width="7"/>
    <col collapsed="false" customWidth="true" hidden="false" outlineLevel="0" max="6690" min="6690" style="0" width="6.56"/>
    <col collapsed="false" customWidth="true" hidden="false" outlineLevel="0" max="6691" min="6691" style="0" width="7.44"/>
    <col collapsed="false" customWidth="true" hidden="false" outlineLevel="0" max="6692" min="6692" style="0" width="4"/>
    <col collapsed="false" customWidth="true" hidden="false" outlineLevel="0" max="6693" min="6693" style="0" width="6.56"/>
    <col collapsed="false" customWidth="true" hidden="false" outlineLevel="0" max="6694" min="6694" style="0" width="18.44"/>
    <col collapsed="false" customWidth="true" hidden="false" outlineLevel="0" max="6695" min="6695" style="0" width="24.34"/>
    <col collapsed="false" customWidth="true" hidden="false" outlineLevel="0" max="6696" min="6696" style="0" width="14.44"/>
    <col collapsed="false" customWidth="true" hidden="false" outlineLevel="0" max="6697" min="6697" style="0" width="25.56"/>
    <col collapsed="false" customWidth="true" hidden="false" outlineLevel="0" max="6698" min="6698" style="0" width="12.44"/>
    <col collapsed="false" customWidth="true" hidden="false" outlineLevel="0" max="6699" min="6699" style="0" width="19.89"/>
    <col collapsed="false" customWidth="true" hidden="false" outlineLevel="0" max="6701" min="6700" style="0" width="4.67"/>
    <col collapsed="false" customWidth="true" hidden="false" outlineLevel="0" max="6702" min="6702" style="0" width="4.33"/>
    <col collapsed="false" customWidth="true" hidden="false" outlineLevel="0" max="6703" min="6703" style="0" width="4.44"/>
    <col collapsed="false" customWidth="true" hidden="false" outlineLevel="0" max="6704" min="6704" style="0" width="5.11"/>
    <col collapsed="false" customWidth="true" hidden="false" outlineLevel="0" max="6705" min="6705" style="0" width="5.66"/>
    <col collapsed="false" customWidth="true" hidden="false" outlineLevel="0" max="6706" min="6706" style="0" width="6.34"/>
    <col collapsed="false" customWidth="true" hidden="false" outlineLevel="0" max="6707" min="6707" style="0" width="6.56"/>
    <col collapsed="false" customWidth="true" hidden="false" outlineLevel="0" max="6708" min="6708" style="0" width="6.34"/>
    <col collapsed="false" customWidth="true" hidden="false" outlineLevel="0" max="6710" min="6709" style="0" width="5.66"/>
    <col collapsed="false" customWidth="true" hidden="false" outlineLevel="0" max="6711" min="6711" style="0" width="14.66"/>
    <col collapsed="false" customWidth="true" hidden="false" outlineLevel="0" max="6721" min="6712" style="0" width="5.66"/>
    <col collapsed="false" customWidth="true" hidden="false" outlineLevel="0" max="6914" min="6914" style="0" width="8.33"/>
    <col collapsed="false" customWidth="true" hidden="false" outlineLevel="0" max="6915" min="6915" style="0" width="56.88"/>
    <col collapsed="false" customWidth="true" hidden="false" outlineLevel="0" max="6916" min="6916" style="0" width="13.11"/>
    <col collapsed="false" customWidth="true" hidden="false" outlineLevel="0" max="6917" min="6917" style="0" width="14.11"/>
    <col collapsed="false" customWidth="true" hidden="false" outlineLevel="0" max="6918" min="6918" style="0" width="18.88"/>
    <col collapsed="false" customWidth="true" hidden="false" outlineLevel="0" max="6919" min="6919" style="0" width="16.44"/>
    <col collapsed="false" customWidth="true" hidden="false" outlineLevel="0" max="6920" min="6920" style="0" width="13.89"/>
    <col collapsed="false" customWidth="true" hidden="false" outlineLevel="0" max="6921" min="6921" style="0" width="6.88"/>
    <col collapsed="false" customWidth="true" hidden="false" outlineLevel="0" max="6923" min="6922" style="0" width="6.56"/>
    <col collapsed="false" customWidth="true" hidden="false" outlineLevel="0" max="6924" min="6924" style="0" width="5.66"/>
    <col collapsed="false" customWidth="true" hidden="false" outlineLevel="0" max="6925" min="6925" style="0" width="5.44"/>
    <col collapsed="false" customWidth="true" hidden="false" outlineLevel="0" max="6926" min="6926" style="0" width="5"/>
    <col collapsed="false" customWidth="true" hidden="false" outlineLevel="0" max="6927" min="6927" style="0" width="4.89"/>
    <col collapsed="false" customWidth="true" hidden="false" outlineLevel="0" max="6928" min="6928" style="0" width="6.56"/>
    <col collapsed="false" customWidth="true" hidden="false" outlineLevel="0" max="6929" min="6929" style="0" width="7.11"/>
    <col collapsed="false" customWidth="true" hidden="false" outlineLevel="0" max="6930" min="6930" style="0" width="5.33"/>
    <col collapsed="false" customWidth="true" hidden="false" outlineLevel="0" max="6931" min="6931" style="0" width="5"/>
    <col collapsed="false" customWidth="true" hidden="false" outlineLevel="0" max="6933" min="6932" style="0" width="3.88"/>
    <col collapsed="false" customWidth="true" hidden="false" outlineLevel="0" max="6934" min="6934" style="0" width="4.67"/>
    <col collapsed="false" customWidth="true" hidden="false" outlineLevel="0" max="6937" min="6935" style="0" width="6.56"/>
    <col collapsed="false" customWidth="true" hidden="false" outlineLevel="0" max="6938" min="6938" style="0" width="4.44"/>
    <col collapsed="false" customWidth="true" hidden="false" outlineLevel="0" max="6939" min="6939" style="0" width="5.11"/>
    <col collapsed="false" customWidth="true" hidden="false" outlineLevel="0" max="6940" min="6940" style="0" width="4.44"/>
    <col collapsed="false" customWidth="true" hidden="false" outlineLevel="0" max="6941" min="6941" style="0" width="5"/>
    <col collapsed="false" customWidth="true" hidden="false" outlineLevel="0" max="6944" min="6942" style="0" width="6.56"/>
    <col collapsed="false" customWidth="true" hidden="false" outlineLevel="0" max="6945" min="6945" style="0" width="7"/>
    <col collapsed="false" customWidth="true" hidden="false" outlineLevel="0" max="6946" min="6946" style="0" width="6.56"/>
    <col collapsed="false" customWidth="true" hidden="false" outlineLevel="0" max="6947" min="6947" style="0" width="7.44"/>
    <col collapsed="false" customWidth="true" hidden="false" outlineLevel="0" max="6948" min="6948" style="0" width="4"/>
    <col collapsed="false" customWidth="true" hidden="false" outlineLevel="0" max="6949" min="6949" style="0" width="6.56"/>
    <col collapsed="false" customWidth="true" hidden="false" outlineLevel="0" max="6950" min="6950" style="0" width="18.44"/>
    <col collapsed="false" customWidth="true" hidden="false" outlineLevel="0" max="6951" min="6951" style="0" width="24.34"/>
    <col collapsed="false" customWidth="true" hidden="false" outlineLevel="0" max="6952" min="6952" style="0" width="14.44"/>
    <col collapsed="false" customWidth="true" hidden="false" outlineLevel="0" max="6953" min="6953" style="0" width="25.56"/>
    <col collapsed="false" customWidth="true" hidden="false" outlineLevel="0" max="6954" min="6954" style="0" width="12.44"/>
    <col collapsed="false" customWidth="true" hidden="false" outlineLevel="0" max="6955" min="6955" style="0" width="19.89"/>
    <col collapsed="false" customWidth="true" hidden="false" outlineLevel="0" max="6957" min="6956" style="0" width="4.67"/>
    <col collapsed="false" customWidth="true" hidden="false" outlineLevel="0" max="6958" min="6958" style="0" width="4.33"/>
    <col collapsed="false" customWidth="true" hidden="false" outlineLevel="0" max="6959" min="6959" style="0" width="4.44"/>
    <col collapsed="false" customWidth="true" hidden="false" outlineLevel="0" max="6960" min="6960" style="0" width="5.11"/>
    <col collapsed="false" customWidth="true" hidden="false" outlineLevel="0" max="6961" min="6961" style="0" width="5.66"/>
    <col collapsed="false" customWidth="true" hidden="false" outlineLevel="0" max="6962" min="6962" style="0" width="6.34"/>
    <col collapsed="false" customWidth="true" hidden="false" outlineLevel="0" max="6963" min="6963" style="0" width="6.56"/>
    <col collapsed="false" customWidth="true" hidden="false" outlineLevel="0" max="6964" min="6964" style="0" width="6.34"/>
    <col collapsed="false" customWidth="true" hidden="false" outlineLevel="0" max="6966" min="6965" style="0" width="5.66"/>
    <col collapsed="false" customWidth="true" hidden="false" outlineLevel="0" max="6967" min="6967" style="0" width="14.66"/>
    <col collapsed="false" customWidth="true" hidden="false" outlineLevel="0" max="6977" min="6968" style="0" width="5.66"/>
    <col collapsed="false" customWidth="true" hidden="false" outlineLevel="0" max="7170" min="7170" style="0" width="8.33"/>
    <col collapsed="false" customWidth="true" hidden="false" outlineLevel="0" max="7171" min="7171" style="0" width="56.88"/>
    <col collapsed="false" customWidth="true" hidden="false" outlineLevel="0" max="7172" min="7172" style="0" width="13.11"/>
    <col collapsed="false" customWidth="true" hidden="false" outlineLevel="0" max="7173" min="7173" style="0" width="14.11"/>
    <col collapsed="false" customWidth="true" hidden="false" outlineLevel="0" max="7174" min="7174" style="0" width="18.88"/>
    <col collapsed="false" customWidth="true" hidden="false" outlineLevel="0" max="7175" min="7175" style="0" width="16.44"/>
    <col collapsed="false" customWidth="true" hidden="false" outlineLevel="0" max="7176" min="7176" style="0" width="13.89"/>
    <col collapsed="false" customWidth="true" hidden="false" outlineLevel="0" max="7177" min="7177" style="0" width="6.88"/>
    <col collapsed="false" customWidth="true" hidden="false" outlineLevel="0" max="7179" min="7178" style="0" width="6.56"/>
    <col collapsed="false" customWidth="true" hidden="false" outlineLevel="0" max="7180" min="7180" style="0" width="5.66"/>
    <col collapsed="false" customWidth="true" hidden="false" outlineLevel="0" max="7181" min="7181" style="0" width="5.44"/>
    <col collapsed="false" customWidth="true" hidden="false" outlineLevel="0" max="7182" min="7182" style="0" width="5"/>
    <col collapsed="false" customWidth="true" hidden="false" outlineLevel="0" max="7183" min="7183" style="0" width="4.89"/>
    <col collapsed="false" customWidth="true" hidden="false" outlineLevel="0" max="7184" min="7184" style="0" width="6.56"/>
    <col collapsed="false" customWidth="true" hidden="false" outlineLevel="0" max="7185" min="7185" style="0" width="7.11"/>
    <col collapsed="false" customWidth="true" hidden="false" outlineLevel="0" max="7186" min="7186" style="0" width="5.33"/>
    <col collapsed="false" customWidth="true" hidden="false" outlineLevel="0" max="7187" min="7187" style="0" width="5"/>
    <col collapsed="false" customWidth="true" hidden="false" outlineLevel="0" max="7189" min="7188" style="0" width="3.88"/>
    <col collapsed="false" customWidth="true" hidden="false" outlineLevel="0" max="7190" min="7190" style="0" width="4.67"/>
    <col collapsed="false" customWidth="true" hidden="false" outlineLevel="0" max="7193" min="7191" style="0" width="6.56"/>
    <col collapsed="false" customWidth="true" hidden="false" outlineLevel="0" max="7194" min="7194" style="0" width="4.44"/>
    <col collapsed="false" customWidth="true" hidden="false" outlineLevel="0" max="7195" min="7195" style="0" width="5.11"/>
    <col collapsed="false" customWidth="true" hidden="false" outlineLevel="0" max="7196" min="7196" style="0" width="4.44"/>
    <col collapsed="false" customWidth="true" hidden="false" outlineLevel="0" max="7197" min="7197" style="0" width="5"/>
    <col collapsed="false" customWidth="true" hidden="false" outlineLevel="0" max="7200" min="7198" style="0" width="6.56"/>
    <col collapsed="false" customWidth="true" hidden="false" outlineLevel="0" max="7201" min="7201" style="0" width="7"/>
    <col collapsed="false" customWidth="true" hidden="false" outlineLevel="0" max="7202" min="7202" style="0" width="6.56"/>
    <col collapsed="false" customWidth="true" hidden="false" outlineLevel="0" max="7203" min="7203" style="0" width="7.44"/>
    <col collapsed="false" customWidth="true" hidden="false" outlineLevel="0" max="7204" min="7204" style="0" width="4"/>
    <col collapsed="false" customWidth="true" hidden="false" outlineLevel="0" max="7205" min="7205" style="0" width="6.56"/>
    <col collapsed="false" customWidth="true" hidden="false" outlineLevel="0" max="7206" min="7206" style="0" width="18.44"/>
    <col collapsed="false" customWidth="true" hidden="false" outlineLevel="0" max="7207" min="7207" style="0" width="24.34"/>
    <col collapsed="false" customWidth="true" hidden="false" outlineLevel="0" max="7208" min="7208" style="0" width="14.44"/>
    <col collapsed="false" customWidth="true" hidden="false" outlineLevel="0" max="7209" min="7209" style="0" width="25.56"/>
    <col collapsed="false" customWidth="true" hidden="false" outlineLevel="0" max="7210" min="7210" style="0" width="12.44"/>
    <col collapsed="false" customWidth="true" hidden="false" outlineLevel="0" max="7211" min="7211" style="0" width="19.89"/>
    <col collapsed="false" customWidth="true" hidden="false" outlineLevel="0" max="7213" min="7212" style="0" width="4.67"/>
    <col collapsed="false" customWidth="true" hidden="false" outlineLevel="0" max="7214" min="7214" style="0" width="4.33"/>
    <col collapsed="false" customWidth="true" hidden="false" outlineLevel="0" max="7215" min="7215" style="0" width="4.44"/>
    <col collapsed="false" customWidth="true" hidden="false" outlineLevel="0" max="7216" min="7216" style="0" width="5.11"/>
    <col collapsed="false" customWidth="true" hidden="false" outlineLevel="0" max="7217" min="7217" style="0" width="5.66"/>
    <col collapsed="false" customWidth="true" hidden="false" outlineLevel="0" max="7218" min="7218" style="0" width="6.34"/>
    <col collapsed="false" customWidth="true" hidden="false" outlineLevel="0" max="7219" min="7219" style="0" width="6.56"/>
    <col collapsed="false" customWidth="true" hidden="false" outlineLevel="0" max="7220" min="7220" style="0" width="6.34"/>
    <col collapsed="false" customWidth="true" hidden="false" outlineLevel="0" max="7222" min="7221" style="0" width="5.66"/>
    <col collapsed="false" customWidth="true" hidden="false" outlineLevel="0" max="7223" min="7223" style="0" width="14.66"/>
    <col collapsed="false" customWidth="true" hidden="false" outlineLevel="0" max="7233" min="7224" style="0" width="5.66"/>
    <col collapsed="false" customWidth="true" hidden="false" outlineLevel="0" max="7426" min="7426" style="0" width="8.33"/>
    <col collapsed="false" customWidth="true" hidden="false" outlineLevel="0" max="7427" min="7427" style="0" width="56.88"/>
    <col collapsed="false" customWidth="true" hidden="false" outlineLevel="0" max="7428" min="7428" style="0" width="13.11"/>
    <col collapsed="false" customWidth="true" hidden="false" outlineLevel="0" max="7429" min="7429" style="0" width="14.11"/>
    <col collapsed="false" customWidth="true" hidden="false" outlineLevel="0" max="7430" min="7430" style="0" width="18.88"/>
    <col collapsed="false" customWidth="true" hidden="false" outlineLevel="0" max="7431" min="7431" style="0" width="16.44"/>
    <col collapsed="false" customWidth="true" hidden="false" outlineLevel="0" max="7432" min="7432" style="0" width="13.89"/>
    <col collapsed="false" customWidth="true" hidden="false" outlineLevel="0" max="7433" min="7433" style="0" width="6.88"/>
    <col collapsed="false" customWidth="true" hidden="false" outlineLevel="0" max="7435" min="7434" style="0" width="6.56"/>
    <col collapsed="false" customWidth="true" hidden="false" outlineLevel="0" max="7436" min="7436" style="0" width="5.66"/>
    <col collapsed="false" customWidth="true" hidden="false" outlineLevel="0" max="7437" min="7437" style="0" width="5.44"/>
    <col collapsed="false" customWidth="true" hidden="false" outlineLevel="0" max="7438" min="7438" style="0" width="5"/>
    <col collapsed="false" customWidth="true" hidden="false" outlineLevel="0" max="7439" min="7439" style="0" width="4.89"/>
    <col collapsed="false" customWidth="true" hidden="false" outlineLevel="0" max="7440" min="7440" style="0" width="6.56"/>
    <col collapsed="false" customWidth="true" hidden="false" outlineLevel="0" max="7441" min="7441" style="0" width="7.11"/>
    <col collapsed="false" customWidth="true" hidden="false" outlineLevel="0" max="7442" min="7442" style="0" width="5.33"/>
    <col collapsed="false" customWidth="true" hidden="false" outlineLevel="0" max="7443" min="7443" style="0" width="5"/>
    <col collapsed="false" customWidth="true" hidden="false" outlineLevel="0" max="7445" min="7444" style="0" width="3.88"/>
    <col collapsed="false" customWidth="true" hidden="false" outlineLevel="0" max="7446" min="7446" style="0" width="4.67"/>
    <col collapsed="false" customWidth="true" hidden="false" outlineLevel="0" max="7449" min="7447" style="0" width="6.56"/>
    <col collapsed="false" customWidth="true" hidden="false" outlineLevel="0" max="7450" min="7450" style="0" width="4.44"/>
    <col collapsed="false" customWidth="true" hidden="false" outlineLevel="0" max="7451" min="7451" style="0" width="5.11"/>
    <col collapsed="false" customWidth="true" hidden="false" outlineLevel="0" max="7452" min="7452" style="0" width="4.44"/>
    <col collapsed="false" customWidth="true" hidden="false" outlineLevel="0" max="7453" min="7453" style="0" width="5"/>
    <col collapsed="false" customWidth="true" hidden="false" outlineLevel="0" max="7456" min="7454" style="0" width="6.56"/>
    <col collapsed="false" customWidth="true" hidden="false" outlineLevel="0" max="7457" min="7457" style="0" width="7"/>
    <col collapsed="false" customWidth="true" hidden="false" outlineLevel="0" max="7458" min="7458" style="0" width="6.56"/>
    <col collapsed="false" customWidth="true" hidden="false" outlineLevel="0" max="7459" min="7459" style="0" width="7.44"/>
    <col collapsed="false" customWidth="true" hidden="false" outlineLevel="0" max="7460" min="7460" style="0" width="4"/>
    <col collapsed="false" customWidth="true" hidden="false" outlineLevel="0" max="7461" min="7461" style="0" width="6.56"/>
    <col collapsed="false" customWidth="true" hidden="false" outlineLevel="0" max="7462" min="7462" style="0" width="18.44"/>
    <col collapsed="false" customWidth="true" hidden="false" outlineLevel="0" max="7463" min="7463" style="0" width="24.34"/>
    <col collapsed="false" customWidth="true" hidden="false" outlineLevel="0" max="7464" min="7464" style="0" width="14.44"/>
    <col collapsed="false" customWidth="true" hidden="false" outlineLevel="0" max="7465" min="7465" style="0" width="25.56"/>
    <col collapsed="false" customWidth="true" hidden="false" outlineLevel="0" max="7466" min="7466" style="0" width="12.44"/>
    <col collapsed="false" customWidth="true" hidden="false" outlineLevel="0" max="7467" min="7467" style="0" width="19.89"/>
    <col collapsed="false" customWidth="true" hidden="false" outlineLevel="0" max="7469" min="7468" style="0" width="4.67"/>
    <col collapsed="false" customWidth="true" hidden="false" outlineLevel="0" max="7470" min="7470" style="0" width="4.33"/>
    <col collapsed="false" customWidth="true" hidden="false" outlineLevel="0" max="7471" min="7471" style="0" width="4.44"/>
    <col collapsed="false" customWidth="true" hidden="false" outlineLevel="0" max="7472" min="7472" style="0" width="5.11"/>
    <col collapsed="false" customWidth="true" hidden="false" outlineLevel="0" max="7473" min="7473" style="0" width="5.66"/>
    <col collapsed="false" customWidth="true" hidden="false" outlineLevel="0" max="7474" min="7474" style="0" width="6.34"/>
    <col collapsed="false" customWidth="true" hidden="false" outlineLevel="0" max="7475" min="7475" style="0" width="6.56"/>
    <col collapsed="false" customWidth="true" hidden="false" outlineLevel="0" max="7476" min="7476" style="0" width="6.34"/>
    <col collapsed="false" customWidth="true" hidden="false" outlineLevel="0" max="7478" min="7477" style="0" width="5.66"/>
    <col collapsed="false" customWidth="true" hidden="false" outlineLevel="0" max="7479" min="7479" style="0" width="14.66"/>
    <col collapsed="false" customWidth="true" hidden="false" outlineLevel="0" max="7489" min="7480" style="0" width="5.66"/>
    <col collapsed="false" customWidth="true" hidden="false" outlineLevel="0" max="7682" min="7682" style="0" width="8.33"/>
    <col collapsed="false" customWidth="true" hidden="false" outlineLevel="0" max="7683" min="7683" style="0" width="56.88"/>
    <col collapsed="false" customWidth="true" hidden="false" outlineLevel="0" max="7684" min="7684" style="0" width="13.11"/>
    <col collapsed="false" customWidth="true" hidden="false" outlineLevel="0" max="7685" min="7685" style="0" width="14.11"/>
    <col collapsed="false" customWidth="true" hidden="false" outlineLevel="0" max="7686" min="7686" style="0" width="18.88"/>
    <col collapsed="false" customWidth="true" hidden="false" outlineLevel="0" max="7687" min="7687" style="0" width="16.44"/>
    <col collapsed="false" customWidth="true" hidden="false" outlineLevel="0" max="7688" min="7688" style="0" width="13.89"/>
    <col collapsed="false" customWidth="true" hidden="false" outlineLevel="0" max="7689" min="7689" style="0" width="6.88"/>
    <col collapsed="false" customWidth="true" hidden="false" outlineLevel="0" max="7691" min="7690" style="0" width="6.56"/>
    <col collapsed="false" customWidth="true" hidden="false" outlineLevel="0" max="7692" min="7692" style="0" width="5.66"/>
    <col collapsed="false" customWidth="true" hidden="false" outlineLevel="0" max="7693" min="7693" style="0" width="5.44"/>
    <col collapsed="false" customWidth="true" hidden="false" outlineLevel="0" max="7694" min="7694" style="0" width="5"/>
    <col collapsed="false" customWidth="true" hidden="false" outlineLevel="0" max="7695" min="7695" style="0" width="4.89"/>
    <col collapsed="false" customWidth="true" hidden="false" outlineLevel="0" max="7696" min="7696" style="0" width="6.56"/>
    <col collapsed="false" customWidth="true" hidden="false" outlineLevel="0" max="7697" min="7697" style="0" width="7.11"/>
    <col collapsed="false" customWidth="true" hidden="false" outlineLevel="0" max="7698" min="7698" style="0" width="5.33"/>
    <col collapsed="false" customWidth="true" hidden="false" outlineLevel="0" max="7699" min="7699" style="0" width="5"/>
    <col collapsed="false" customWidth="true" hidden="false" outlineLevel="0" max="7701" min="7700" style="0" width="3.88"/>
    <col collapsed="false" customWidth="true" hidden="false" outlineLevel="0" max="7702" min="7702" style="0" width="4.67"/>
    <col collapsed="false" customWidth="true" hidden="false" outlineLevel="0" max="7705" min="7703" style="0" width="6.56"/>
    <col collapsed="false" customWidth="true" hidden="false" outlineLevel="0" max="7706" min="7706" style="0" width="4.44"/>
    <col collapsed="false" customWidth="true" hidden="false" outlineLevel="0" max="7707" min="7707" style="0" width="5.11"/>
    <col collapsed="false" customWidth="true" hidden="false" outlineLevel="0" max="7708" min="7708" style="0" width="4.44"/>
    <col collapsed="false" customWidth="true" hidden="false" outlineLevel="0" max="7709" min="7709" style="0" width="5"/>
    <col collapsed="false" customWidth="true" hidden="false" outlineLevel="0" max="7712" min="7710" style="0" width="6.56"/>
    <col collapsed="false" customWidth="true" hidden="false" outlineLevel="0" max="7713" min="7713" style="0" width="7"/>
    <col collapsed="false" customWidth="true" hidden="false" outlineLevel="0" max="7714" min="7714" style="0" width="6.56"/>
    <col collapsed="false" customWidth="true" hidden="false" outlineLevel="0" max="7715" min="7715" style="0" width="7.44"/>
    <col collapsed="false" customWidth="true" hidden="false" outlineLevel="0" max="7716" min="7716" style="0" width="4"/>
    <col collapsed="false" customWidth="true" hidden="false" outlineLevel="0" max="7717" min="7717" style="0" width="6.56"/>
    <col collapsed="false" customWidth="true" hidden="false" outlineLevel="0" max="7718" min="7718" style="0" width="18.44"/>
    <col collapsed="false" customWidth="true" hidden="false" outlineLevel="0" max="7719" min="7719" style="0" width="24.34"/>
    <col collapsed="false" customWidth="true" hidden="false" outlineLevel="0" max="7720" min="7720" style="0" width="14.44"/>
    <col collapsed="false" customWidth="true" hidden="false" outlineLevel="0" max="7721" min="7721" style="0" width="25.56"/>
    <col collapsed="false" customWidth="true" hidden="false" outlineLevel="0" max="7722" min="7722" style="0" width="12.44"/>
    <col collapsed="false" customWidth="true" hidden="false" outlineLevel="0" max="7723" min="7723" style="0" width="19.89"/>
    <col collapsed="false" customWidth="true" hidden="false" outlineLevel="0" max="7725" min="7724" style="0" width="4.67"/>
    <col collapsed="false" customWidth="true" hidden="false" outlineLevel="0" max="7726" min="7726" style="0" width="4.33"/>
    <col collapsed="false" customWidth="true" hidden="false" outlineLevel="0" max="7727" min="7727" style="0" width="4.44"/>
    <col collapsed="false" customWidth="true" hidden="false" outlineLevel="0" max="7728" min="7728" style="0" width="5.11"/>
    <col collapsed="false" customWidth="true" hidden="false" outlineLevel="0" max="7729" min="7729" style="0" width="5.66"/>
    <col collapsed="false" customWidth="true" hidden="false" outlineLevel="0" max="7730" min="7730" style="0" width="6.34"/>
    <col collapsed="false" customWidth="true" hidden="false" outlineLevel="0" max="7731" min="7731" style="0" width="6.56"/>
    <col collapsed="false" customWidth="true" hidden="false" outlineLevel="0" max="7732" min="7732" style="0" width="6.34"/>
    <col collapsed="false" customWidth="true" hidden="false" outlineLevel="0" max="7734" min="7733" style="0" width="5.66"/>
    <col collapsed="false" customWidth="true" hidden="false" outlineLevel="0" max="7735" min="7735" style="0" width="14.66"/>
    <col collapsed="false" customWidth="true" hidden="false" outlineLevel="0" max="7745" min="7736" style="0" width="5.66"/>
    <col collapsed="false" customWidth="true" hidden="false" outlineLevel="0" max="7938" min="7938" style="0" width="8.33"/>
    <col collapsed="false" customWidth="true" hidden="false" outlineLevel="0" max="7939" min="7939" style="0" width="56.88"/>
    <col collapsed="false" customWidth="true" hidden="false" outlineLevel="0" max="7940" min="7940" style="0" width="13.11"/>
    <col collapsed="false" customWidth="true" hidden="false" outlineLevel="0" max="7941" min="7941" style="0" width="14.11"/>
    <col collapsed="false" customWidth="true" hidden="false" outlineLevel="0" max="7942" min="7942" style="0" width="18.88"/>
    <col collapsed="false" customWidth="true" hidden="false" outlineLevel="0" max="7943" min="7943" style="0" width="16.44"/>
    <col collapsed="false" customWidth="true" hidden="false" outlineLevel="0" max="7944" min="7944" style="0" width="13.89"/>
    <col collapsed="false" customWidth="true" hidden="false" outlineLevel="0" max="7945" min="7945" style="0" width="6.88"/>
    <col collapsed="false" customWidth="true" hidden="false" outlineLevel="0" max="7947" min="7946" style="0" width="6.56"/>
    <col collapsed="false" customWidth="true" hidden="false" outlineLevel="0" max="7948" min="7948" style="0" width="5.66"/>
    <col collapsed="false" customWidth="true" hidden="false" outlineLevel="0" max="7949" min="7949" style="0" width="5.44"/>
    <col collapsed="false" customWidth="true" hidden="false" outlineLevel="0" max="7950" min="7950" style="0" width="5"/>
    <col collapsed="false" customWidth="true" hidden="false" outlineLevel="0" max="7951" min="7951" style="0" width="4.89"/>
    <col collapsed="false" customWidth="true" hidden="false" outlineLevel="0" max="7952" min="7952" style="0" width="6.56"/>
    <col collapsed="false" customWidth="true" hidden="false" outlineLevel="0" max="7953" min="7953" style="0" width="7.11"/>
    <col collapsed="false" customWidth="true" hidden="false" outlineLevel="0" max="7954" min="7954" style="0" width="5.33"/>
    <col collapsed="false" customWidth="true" hidden="false" outlineLevel="0" max="7955" min="7955" style="0" width="5"/>
    <col collapsed="false" customWidth="true" hidden="false" outlineLevel="0" max="7957" min="7956" style="0" width="3.88"/>
    <col collapsed="false" customWidth="true" hidden="false" outlineLevel="0" max="7958" min="7958" style="0" width="4.67"/>
    <col collapsed="false" customWidth="true" hidden="false" outlineLevel="0" max="7961" min="7959" style="0" width="6.56"/>
    <col collapsed="false" customWidth="true" hidden="false" outlineLevel="0" max="7962" min="7962" style="0" width="4.44"/>
    <col collapsed="false" customWidth="true" hidden="false" outlineLevel="0" max="7963" min="7963" style="0" width="5.11"/>
    <col collapsed="false" customWidth="true" hidden="false" outlineLevel="0" max="7964" min="7964" style="0" width="4.44"/>
    <col collapsed="false" customWidth="true" hidden="false" outlineLevel="0" max="7965" min="7965" style="0" width="5"/>
    <col collapsed="false" customWidth="true" hidden="false" outlineLevel="0" max="7968" min="7966" style="0" width="6.56"/>
    <col collapsed="false" customWidth="true" hidden="false" outlineLevel="0" max="7969" min="7969" style="0" width="7"/>
    <col collapsed="false" customWidth="true" hidden="false" outlineLevel="0" max="7970" min="7970" style="0" width="6.56"/>
    <col collapsed="false" customWidth="true" hidden="false" outlineLevel="0" max="7971" min="7971" style="0" width="7.44"/>
    <col collapsed="false" customWidth="true" hidden="false" outlineLevel="0" max="7972" min="7972" style="0" width="4"/>
    <col collapsed="false" customWidth="true" hidden="false" outlineLevel="0" max="7973" min="7973" style="0" width="6.56"/>
    <col collapsed="false" customWidth="true" hidden="false" outlineLevel="0" max="7974" min="7974" style="0" width="18.44"/>
    <col collapsed="false" customWidth="true" hidden="false" outlineLevel="0" max="7975" min="7975" style="0" width="24.34"/>
    <col collapsed="false" customWidth="true" hidden="false" outlineLevel="0" max="7976" min="7976" style="0" width="14.44"/>
    <col collapsed="false" customWidth="true" hidden="false" outlineLevel="0" max="7977" min="7977" style="0" width="25.56"/>
    <col collapsed="false" customWidth="true" hidden="false" outlineLevel="0" max="7978" min="7978" style="0" width="12.44"/>
    <col collapsed="false" customWidth="true" hidden="false" outlineLevel="0" max="7979" min="7979" style="0" width="19.89"/>
    <col collapsed="false" customWidth="true" hidden="false" outlineLevel="0" max="7981" min="7980" style="0" width="4.67"/>
    <col collapsed="false" customWidth="true" hidden="false" outlineLevel="0" max="7982" min="7982" style="0" width="4.33"/>
    <col collapsed="false" customWidth="true" hidden="false" outlineLevel="0" max="7983" min="7983" style="0" width="4.44"/>
    <col collapsed="false" customWidth="true" hidden="false" outlineLevel="0" max="7984" min="7984" style="0" width="5.11"/>
    <col collapsed="false" customWidth="true" hidden="false" outlineLevel="0" max="7985" min="7985" style="0" width="5.66"/>
    <col collapsed="false" customWidth="true" hidden="false" outlineLevel="0" max="7986" min="7986" style="0" width="6.34"/>
    <col collapsed="false" customWidth="true" hidden="false" outlineLevel="0" max="7987" min="7987" style="0" width="6.56"/>
    <col collapsed="false" customWidth="true" hidden="false" outlineLevel="0" max="7988" min="7988" style="0" width="6.34"/>
    <col collapsed="false" customWidth="true" hidden="false" outlineLevel="0" max="7990" min="7989" style="0" width="5.66"/>
    <col collapsed="false" customWidth="true" hidden="false" outlineLevel="0" max="7991" min="7991" style="0" width="14.66"/>
    <col collapsed="false" customWidth="true" hidden="false" outlineLevel="0" max="8001" min="7992" style="0" width="5.66"/>
    <col collapsed="false" customWidth="true" hidden="false" outlineLevel="0" max="8194" min="8194" style="0" width="8.33"/>
    <col collapsed="false" customWidth="true" hidden="false" outlineLevel="0" max="8195" min="8195" style="0" width="56.88"/>
    <col collapsed="false" customWidth="true" hidden="false" outlineLevel="0" max="8196" min="8196" style="0" width="13.11"/>
    <col collapsed="false" customWidth="true" hidden="false" outlineLevel="0" max="8197" min="8197" style="0" width="14.11"/>
    <col collapsed="false" customWidth="true" hidden="false" outlineLevel="0" max="8198" min="8198" style="0" width="18.88"/>
    <col collapsed="false" customWidth="true" hidden="false" outlineLevel="0" max="8199" min="8199" style="0" width="16.44"/>
    <col collapsed="false" customWidth="true" hidden="false" outlineLevel="0" max="8200" min="8200" style="0" width="13.89"/>
    <col collapsed="false" customWidth="true" hidden="false" outlineLevel="0" max="8201" min="8201" style="0" width="6.88"/>
    <col collapsed="false" customWidth="true" hidden="false" outlineLevel="0" max="8203" min="8202" style="0" width="6.56"/>
    <col collapsed="false" customWidth="true" hidden="false" outlineLevel="0" max="8204" min="8204" style="0" width="5.66"/>
    <col collapsed="false" customWidth="true" hidden="false" outlineLevel="0" max="8205" min="8205" style="0" width="5.44"/>
    <col collapsed="false" customWidth="true" hidden="false" outlineLevel="0" max="8206" min="8206" style="0" width="5"/>
    <col collapsed="false" customWidth="true" hidden="false" outlineLevel="0" max="8207" min="8207" style="0" width="4.89"/>
    <col collapsed="false" customWidth="true" hidden="false" outlineLevel="0" max="8208" min="8208" style="0" width="6.56"/>
    <col collapsed="false" customWidth="true" hidden="false" outlineLevel="0" max="8209" min="8209" style="0" width="7.11"/>
    <col collapsed="false" customWidth="true" hidden="false" outlineLevel="0" max="8210" min="8210" style="0" width="5.33"/>
    <col collapsed="false" customWidth="true" hidden="false" outlineLevel="0" max="8211" min="8211" style="0" width="5"/>
    <col collapsed="false" customWidth="true" hidden="false" outlineLevel="0" max="8213" min="8212" style="0" width="3.88"/>
    <col collapsed="false" customWidth="true" hidden="false" outlineLevel="0" max="8214" min="8214" style="0" width="4.67"/>
    <col collapsed="false" customWidth="true" hidden="false" outlineLevel="0" max="8217" min="8215" style="0" width="6.56"/>
    <col collapsed="false" customWidth="true" hidden="false" outlineLevel="0" max="8218" min="8218" style="0" width="4.44"/>
    <col collapsed="false" customWidth="true" hidden="false" outlineLevel="0" max="8219" min="8219" style="0" width="5.11"/>
    <col collapsed="false" customWidth="true" hidden="false" outlineLevel="0" max="8220" min="8220" style="0" width="4.44"/>
    <col collapsed="false" customWidth="true" hidden="false" outlineLevel="0" max="8221" min="8221" style="0" width="5"/>
    <col collapsed="false" customWidth="true" hidden="false" outlineLevel="0" max="8224" min="8222" style="0" width="6.56"/>
    <col collapsed="false" customWidth="true" hidden="false" outlineLevel="0" max="8225" min="8225" style="0" width="7"/>
    <col collapsed="false" customWidth="true" hidden="false" outlineLevel="0" max="8226" min="8226" style="0" width="6.56"/>
    <col collapsed="false" customWidth="true" hidden="false" outlineLevel="0" max="8227" min="8227" style="0" width="7.44"/>
    <col collapsed="false" customWidth="true" hidden="false" outlineLevel="0" max="8228" min="8228" style="0" width="4"/>
    <col collapsed="false" customWidth="true" hidden="false" outlineLevel="0" max="8229" min="8229" style="0" width="6.56"/>
    <col collapsed="false" customWidth="true" hidden="false" outlineLevel="0" max="8230" min="8230" style="0" width="18.44"/>
    <col collapsed="false" customWidth="true" hidden="false" outlineLevel="0" max="8231" min="8231" style="0" width="24.34"/>
    <col collapsed="false" customWidth="true" hidden="false" outlineLevel="0" max="8232" min="8232" style="0" width="14.44"/>
    <col collapsed="false" customWidth="true" hidden="false" outlineLevel="0" max="8233" min="8233" style="0" width="25.56"/>
    <col collapsed="false" customWidth="true" hidden="false" outlineLevel="0" max="8234" min="8234" style="0" width="12.44"/>
    <col collapsed="false" customWidth="true" hidden="false" outlineLevel="0" max="8235" min="8235" style="0" width="19.89"/>
    <col collapsed="false" customWidth="true" hidden="false" outlineLevel="0" max="8237" min="8236" style="0" width="4.67"/>
    <col collapsed="false" customWidth="true" hidden="false" outlineLevel="0" max="8238" min="8238" style="0" width="4.33"/>
    <col collapsed="false" customWidth="true" hidden="false" outlineLevel="0" max="8239" min="8239" style="0" width="4.44"/>
    <col collapsed="false" customWidth="true" hidden="false" outlineLevel="0" max="8240" min="8240" style="0" width="5.11"/>
    <col collapsed="false" customWidth="true" hidden="false" outlineLevel="0" max="8241" min="8241" style="0" width="5.66"/>
    <col collapsed="false" customWidth="true" hidden="false" outlineLevel="0" max="8242" min="8242" style="0" width="6.34"/>
    <col collapsed="false" customWidth="true" hidden="false" outlineLevel="0" max="8243" min="8243" style="0" width="6.56"/>
    <col collapsed="false" customWidth="true" hidden="false" outlineLevel="0" max="8244" min="8244" style="0" width="6.34"/>
    <col collapsed="false" customWidth="true" hidden="false" outlineLevel="0" max="8246" min="8245" style="0" width="5.66"/>
    <col collapsed="false" customWidth="true" hidden="false" outlineLevel="0" max="8247" min="8247" style="0" width="14.66"/>
    <col collapsed="false" customWidth="true" hidden="false" outlineLevel="0" max="8257" min="8248" style="0" width="5.66"/>
    <col collapsed="false" customWidth="true" hidden="false" outlineLevel="0" max="8450" min="8450" style="0" width="8.33"/>
    <col collapsed="false" customWidth="true" hidden="false" outlineLevel="0" max="8451" min="8451" style="0" width="56.88"/>
    <col collapsed="false" customWidth="true" hidden="false" outlineLevel="0" max="8452" min="8452" style="0" width="13.11"/>
    <col collapsed="false" customWidth="true" hidden="false" outlineLevel="0" max="8453" min="8453" style="0" width="14.11"/>
    <col collapsed="false" customWidth="true" hidden="false" outlineLevel="0" max="8454" min="8454" style="0" width="18.88"/>
    <col collapsed="false" customWidth="true" hidden="false" outlineLevel="0" max="8455" min="8455" style="0" width="16.44"/>
    <col collapsed="false" customWidth="true" hidden="false" outlineLevel="0" max="8456" min="8456" style="0" width="13.89"/>
    <col collapsed="false" customWidth="true" hidden="false" outlineLevel="0" max="8457" min="8457" style="0" width="6.88"/>
    <col collapsed="false" customWidth="true" hidden="false" outlineLevel="0" max="8459" min="8458" style="0" width="6.56"/>
    <col collapsed="false" customWidth="true" hidden="false" outlineLevel="0" max="8460" min="8460" style="0" width="5.66"/>
    <col collapsed="false" customWidth="true" hidden="false" outlineLevel="0" max="8461" min="8461" style="0" width="5.44"/>
    <col collapsed="false" customWidth="true" hidden="false" outlineLevel="0" max="8462" min="8462" style="0" width="5"/>
    <col collapsed="false" customWidth="true" hidden="false" outlineLevel="0" max="8463" min="8463" style="0" width="4.89"/>
    <col collapsed="false" customWidth="true" hidden="false" outlineLevel="0" max="8464" min="8464" style="0" width="6.56"/>
    <col collapsed="false" customWidth="true" hidden="false" outlineLevel="0" max="8465" min="8465" style="0" width="7.11"/>
    <col collapsed="false" customWidth="true" hidden="false" outlineLevel="0" max="8466" min="8466" style="0" width="5.33"/>
    <col collapsed="false" customWidth="true" hidden="false" outlineLevel="0" max="8467" min="8467" style="0" width="5"/>
    <col collapsed="false" customWidth="true" hidden="false" outlineLevel="0" max="8469" min="8468" style="0" width="3.88"/>
    <col collapsed="false" customWidth="true" hidden="false" outlineLevel="0" max="8470" min="8470" style="0" width="4.67"/>
    <col collapsed="false" customWidth="true" hidden="false" outlineLevel="0" max="8473" min="8471" style="0" width="6.56"/>
    <col collapsed="false" customWidth="true" hidden="false" outlineLevel="0" max="8474" min="8474" style="0" width="4.44"/>
    <col collapsed="false" customWidth="true" hidden="false" outlineLevel="0" max="8475" min="8475" style="0" width="5.11"/>
    <col collapsed="false" customWidth="true" hidden="false" outlineLevel="0" max="8476" min="8476" style="0" width="4.44"/>
    <col collapsed="false" customWidth="true" hidden="false" outlineLevel="0" max="8477" min="8477" style="0" width="5"/>
    <col collapsed="false" customWidth="true" hidden="false" outlineLevel="0" max="8480" min="8478" style="0" width="6.56"/>
    <col collapsed="false" customWidth="true" hidden="false" outlineLevel="0" max="8481" min="8481" style="0" width="7"/>
    <col collapsed="false" customWidth="true" hidden="false" outlineLevel="0" max="8482" min="8482" style="0" width="6.56"/>
    <col collapsed="false" customWidth="true" hidden="false" outlineLevel="0" max="8483" min="8483" style="0" width="7.44"/>
    <col collapsed="false" customWidth="true" hidden="false" outlineLevel="0" max="8484" min="8484" style="0" width="4"/>
    <col collapsed="false" customWidth="true" hidden="false" outlineLevel="0" max="8485" min="8485" style="0" width="6.56"/>
    <col collapsed="false" customWidth="true" hidden="false" outlineLevel="0" max="8486" min="8486" style="0" width="18.44"/>
    <col collapsed="false" customWidth="true" hidden="false" outlineLevel="0" max="8487" min="8487" style="0" width="24.34"/>
    <col collapsed="false" customWidth="true" hidden="false" outlineLevel="0" max="8488" min="8488" style="0" width="14.44"/>
    <col collapsed="false" customWidth="true" hidden="false" outlineLevel="0" max="8489" min="8489" style="0" width="25.56"/>
    <col collapsed="false" customWidth="true" hidden="false" outlineLevel="0" max="8490" min="8490" style="0" width="12.44"/>
    <col collapsed="false" customWidth="true" hidden="false" outlineLevel="0" max="8491" min="8491" style="0" width="19.89"/>
    <col collapsed="false" customWidth="true" hidden="false" outlineLevel="0" max="8493" min="8492" style="0" width="4.67"/>
    <col collapsed="false" customWidth="true" hidden="false" outlineLevel="0" max="8494" min="8494" style="0" width="4.33"/>
    <col collapsed="false" customWidth="true" hidden="false" outlineLevel="0" max="8495" min="8495" style="0" width="4.44"/>
    <col collapsed="false" customWidth="true" hidden="false" outlineLevel="0" max="8496" min="8496" style="0" width="5.11"/>
    <col collapsed="false" customWidth="true" hidden="false" outlineLevel="0" max="8497" min="8497" style="0" width="5.66"/>
    <col collapsed="false" customWidth="true" hidden="false" outlineLevel="0" max="8498" min="8498" style="0" width="6.34"/>
    <col collapsed="false" customWidth="true" hidden="false" outlineLevel="0" max="8499" min="8499" style="0" width="6.56"/>
    <col collapsed="false" customWidth="true" hidden="false" outlineLevel="0" max="8500" min="8500" style="0" width="6.34"/>
    <col collapsed="false" customWidth="true" hidden="false" outlineLevel="0" max="8502" min="8501" style="0" width="5.66"/>
    <col collapsed="false" customWidth="true" hidden="false" outlineLevel="0" max="8503" min="8503" style="0" width="14.66"/>
    <col collapsed="false" customWidth="true" hidden="false" outlineLevel="0" max="8513" min="8504" style="0" width="5.66"/>
    <col collapsed="false" customWidth="true" hidden="false" outlineLevel="0" max="8706" min="8706" style="0" width="8.33"/>
    <col collapsed="false" customWidth="true" hidden="false" outlineLevel="0" max="8707" min="8707" style="0" width="56.88"/>
    <col collapsed="false" customWidth="true" hidden="false" outlineLevel="0" max="8708" min="8708" style="0" width="13.11"/>
    <col collapsed="false" customWidth="true" hidden="false" outlineLevel="0" max="8709" min="8709" style="0" width="14.11"/>
    <col collapsed="false" customWidth="true" hidden="false" outlineLevel="0" max="8710" min="8710" style="0" width="18.88"/>
    <col collapsed="false" customWidth="true" hidden="false" outlineLevel="0" max="8711" min="8711" style="0" width="16.44"/>
    <col collapsed="false" customWidth="true" hidden="false" outlineLevel="0" max="8712" min="8712" style="0" width="13.89"/>
    <col collapsed="false" customWidth="true" hidden="false" outlineLevel="0" max="8713" min="8713" style="0" width="6.88"/>
    <col collapsed="false" customWidth="true" hidden="false" outlineLevel="0" max="8715" min="8714" style="0" width="6.56"/>
    <col collapsed="false" customWidth="true" hidden="false" outlineLevel="0" max="8716" min="8716" style="0" width="5.66"/>
    <col collapsed="false" customWidth="true" hidden="false" outlineLevel="0" max="8717" min="8717" style="0" width="5.44"/>
    <col collapsed="false" customWidth="true" hidden="false" outlineLevel="0" max="8718" min="8718" style="0" width="5"/>
    <col collapsed="false" customWidth="true" hidden="false" outlineLevel="0" max="8719" min="8719" style="0" width="4.89"/>
    <col collapsed="false" customWidth="true" hidden="false" outlineLevel="0" max="8720" min="8720" style="0" width="6.56"/>
    <col collapsed="false" customWidth="true" hidden="false" outlineLevel="0" max="8721" min="8721" style="0" width="7.11"/>
    <col collapsed="false" customWidth="true" hidden="false" outlineLevel="0" max="8722" min="8722" style="0" width="5.33"/>
    <col collapsed="false" customWidth="true" hidden="false" outlineLevel="0" max="8723" min="8723" style="0" width="5"/>
    <col collapsed="false" customWidth="true" hidden="false" outlineLevel="0" max="8725" min="8724" style="0" width="3.88"/>
    <col collapsed="false" customWidth="true" hidden="false" outlineLevel="0" max="8726" min="8726" style="0" width="4.67"/>
    <col collapsed="false" customWidth="true" hidden="false" outlineLevel="0" max="8729" min="8727" style="0" width="6.56"/>
    <col collapsed="false" customWidth="true" hidden="false" outlineLevel="0" max="8730" min="8730" style="0" width="4.44"/>
    <col collapsed="false" customWidth="true" hidden="false" outlineLevel="0" max="8731" min="8731" style="0" width="5.11"/>
    <col collapsed="false" customWidth="true" hidden="false" outlineLevel="0" max="8732" min="8732" style="0" width="4.44"/>
    <col collapsed="false" customWidth="true" hidden="false" outlineLevel="0" max="8733" min="8733" style="0" width="5"/>
    <col collapsed="false" customWidth="true" hidden="false" outlineLevel="0" max="8736" min="8734" style="0" width="6.56"/>
    <col collapsed="false" customWidth="true" hidden="false" outlineLevel="0" max="8737" min="8737" style="0" width="7"/>
    <col collapsed="false" customWidth="true" hidden="false" outlineLevel="0" max="8738" min="8738" style="0" width="6.56"/>
    <col collapsed="false" customWidth="true" hidden="false" outlineLevel="0" max="8739" min="8739" style="0" width="7.44"/>
    <col collapsed="false" customWidth="true" hidden="false" outlineLevel="0" max="8740" min="8740" style="0" width="4"/>
    <col collapsed="false" customWidth="true" hidden="false" outlineLevel="0" max="8741" min="8741" style="0" width="6.56"/>
    <col collapsed="false" customWidth="true" hidden="false" outlineLevel="0" max="8742" min="8742" style="0" width="18.44"/>
    <col collapsed="false" customWidth="true" hidden="false" outlineLevel="0" max="8743" min="8743" style="0" width="24.34"/>
    <col collapsed="false" customWidth="true" hidden="false" outlineLevel="0" max="8744" min="8744" style="0" width="14.44"/>
    <col collapsed="false" customWidth="true" hidden="false" outlineLevel="0" max="8745" min="8745" style="0" width="25.56"/>
    <col collapsed="false" customWidth="true" hidden="false" outlineLevel="0" max="8746" min="8746" style="0" width="12.44"/>
    <col collapsed="false" customWidth="true" hidden="false" outlineLevel="0" max="8747" min="8747" style="0" width="19.89"/>
    <col collapsed="false" customWidth="true" hidden="false" outlineLevel="0" max="8749" min="8748" style="0" width="4.67"/>
    <col collapsed="false" customWidth="true" hidden="false" outlineLevel="0" max="8750" min="8750" style="0" width="4.33"/>
    <col collapsed="false" customWidth="true" hidden="false" outlineLevel="0" max="8751" min="8751" style="0" width="4.44"/>
    <col collapsed="false" customWidth="true" hidden="false" outlineLevel="0" max="8752" min="8752" style="0" width="5.11"/>
    <col collapsed="false" customWidth="true" hidden="false" outlineLevel="0" max="8753" min="8753" style="0" width="5.66"/>
    <col collapsed="false" customWidth="true" hidden="false" outlineLevel="0" max="8754" min="8754" style="0" width="6.34"/>
    <col collapsed="false" customWidth="true" hidden="false" outlineLevel="0" max="8755" min="8755" style="0" width="6.56"/>
    <col collapsed="false" customWidth="true" hidden="false" outlineLevel="0" max="8756" min="8756" style="0" width="6.34"/>
    <col collapsed="false" customWidth="true" hidden="false" outlineLevel="0" max="8758" min="8757" style="0" width="5.66"/>
    <col collapsed="false" customWidth="true" hidden="false" outlineLevel="0" max="8759" min="8759" style="0" width="14.66"/>
    <col collapsed="false" customWidth="true" hidden="false" outlineLevel="0" max="8769" min="8760" style="0" width="5.66"/>
    <col collapsed="false" customWidth="true" hidden="false" outlineLevel="0" max="8962" min="8962" style="0" width="8.33"/>
    <col collapsed="false" customWidth="true" hidden="false" outlineLevel="0" max="8963" min="8963" style="0" width="56.88"/>
    <col collapsed="false" customWidth="true" hidden="false" outlineLevel="0" max="8964" min="8964" style="0" width="13.11"/>
    <col collapsed="false" customWidth="true" hidden="false" outlineLevel="0" max="8965" min="8965" style="0" width="14.11"/>
    <col collapsed="false" customWidth="true" hidden="false" outlineLevel="0" max="8966" min="8966" style="0" width="18.88"/>
    <col collapsed="false" customWidth="true" hidden="false" outlineLevel="0" max="8967" min="8967" style="0" width="16.44"/>
    <col collapsed="false" customWidth="true" hidden="false" outlineLevel="0" max="8968" min="8968" style="0" width="13.89"/>
    <col collapsed="false" customWidth="true" hidden="false" outlineLevel="0" max="8969" min="8969" style="0" width="6.88"/>
    <col collapsed="false" customWidth="true" hidden="false" outlineLevel="0" max="8971" min="8970" style="0" width="6.56"/>
    <col collapsed="false" customWidth="true" hidden="false" outlineLevel="0" max="8972" min="8972" style="0" width="5.66"/>
    <col collapsed="false" customWidth="true" hidden="false" outlineLevel="0" max="8973" min="8973" style="0" width="5.44"/>
    <col collapsed="false" customWidth="true" hidden="false" outlineLevel="0" max="8974" min="8974" style="0" width="5"/>
    <col collapsed="false" customWidth="true" hidden="false" outlineLevel="0" max="8975" min="8975" style="0" width="4.89"/>
    <col collapsed="false" customWidth="true" hidden="false" outlineLevel="0" max="8976" min="8976" style="0" width="6.56"/>
    <col collapsed="false" customWidth="true" hidden="false" outlineLevel="0" max="8977" min="8977" style="0" width="7.11"/>
    <col collapsed="false" customWidth="true" hidden="false" outlineLevel="0" max="8978" min="8978" style="0" width="5.33"/>
    <col collapsed="false" customWidth="true" hidden="false" outlineLevel="0" max="8979" min="8979" style="0" width="5"/>
    <col collapsed="false" customWidth="true" hidden="false" outlineLevel="0" max="8981" min="8980" style="0" width="3.88"/>
    <col collapsed="false" customWidth="true" hidden="false" outlineLevel="0" max="8982" min="8982" style="0" width="4.67"/>
    <col collapsed="false" customWidth="true" hidden="false" outlineLevel="0" max="8985" min="8983" style="0" width="6.56"/>
    <col collapsed="false" customWidth="true" hidden="false" outlineLevel="0" max="8986" min="8986" style="0" width="4.44"/>
    <col collapsed="false" customWidth="true" hidden="false" outlineLevel="0" max="8987" min="8987" style="0" width="5.11"/>
    <col collapsed="false" customWidth="true" hidden="false" outlineLevel="0" max="8988" min="8988" style="0" width="4.44"/>
    <col collapsed="false" customWidth="true" hidden="false" outlineLevel="0" max="8989" min="8989" style="0" width="5"/>
    <col collapsed="false" customWidth="true" hidden="false" outlineLevel="0" max="8992" min="8990" style="0" width="6.56"/>
    <col collapsed="false" customWidth="true" hidden="false" outlineLevel="0" max="8993" min="8993" style="0" width="7"/>
    <col collapsed="false" customWidth="true" hidden="false" outlineLevel="0" max="8994" min="8994" style="0" width="6.56"/>
    <col collapsed="false" customWidth="true" hidden="false" outlineLevel="0" max="8995" min="8995" style="0" width="7.44"/>
    <col collapsed="false" customWidth="true" hidden="false" outlineLevel="0" max="8996" min="8996" style="0" width="4"/>
    <col collapsed="false" customWidth="true" hidden="false" outlineLevel="0" max="8997" min="8997" style="0" width="6.56"/>
    <col collapsed="false" customWidth="true" hidden="false" outlineLevel="0" max="8998" min="8998" style="0" width="18.44"/>
    <col collapsed="false" customWidth="true" hidden="false" outlineLevel="0" max="8999" min="8999" style="0" width="24.34"/>
    <col collapsed="false" customWidth="true" hidden="false" outlineLevel="0" max="9000" min="9000" style="0" width="14.44"/>
    <col collapsed="false" customWidth="true" hidden="false" outlineLevel="0" max="9001" min="9001" style="0" width="25.56"/>
    <col collapsed="false" customWidth="true" hidden="false" outlineLevel="0" max="9002" min="9002" style="0" width="12.44"/>
    <col collapsed="false" customWidth="true" hidden="false" outlineLevel="0" max="9003" min="9003" style="0" width="19.89"/>
    <col collapsed="false" customWidth="true" hidden="false" outlineLevel="0" max="9005" min="9004" style="0" width="4.67"/>
    <col collapsed="false" customWidth="true" hidden="false" outlineLevel="0" max="9006" min="9006" style="0" width="4.33"/>
    <col collapsed="false" customWidth="true" hidden="false" outlineLevel="0" max="9007" min="9007" style="0" width="4.44"/>
    <col collapsed="false" customWidth="true" hidden="false" outlineLevel="0" max="9008" min="9008" style="0" width="5.11"/>
    <col collapsed="false" customWidth="true" hidden="false" outlineLevel="0" max="9009" min="9009" style="0" width="5.66"/>
    <col collapsed="false" customWidth="true" hidden="false" outlineLevel="0" max="9010" min="9010" style="0" width="6.34"/>
    <col collapsed="false" customWidth="true" hidden="false" outlineLevel="0" max="9011" min="9011" style="0" width="6.56"/>
    <col collapsed="false" customWidth="true" hidden="false" outlineLevel="0" max="9012" min="9012" style="0" width="6.34"/>
    <col collapsed="false" customWidth="true" hidden="false" outlineLevel="0" max="9014" min="9013" style="0" width="5.66"/>
    <col collapsed="false" customWidth="true" hidden="false" outlineLevel="0" max="9015" min="9015" style="0" width="14.66"/>
    <col collapsed="false" customWidth="true" hidden="false" outlineLevel="0" max="9025" min="9016" style="0" width="5.66"/>
    <col collapsed="false" customWidth="true" hidden="false" outlineLevel="0" max="9218" min="9218" style="0" width="8.33"/>
    <col collapsed="false" customWidth="true" hidden="false" outlineLevel="0" max="9219" min="9219" style="0" width="56.88"/>
    <col collapsed="false" customWidth="true" hidden="false" outlineLevel="0" max="9220" min="9220" style="0" width="13.11"/>
    <col collapsed="false" customWidth="true" hidden="false" outlineLevel="0" max="9221" min="9221" style="0" width="14.11"/>
    <col collapsed="false" customWidth="true" hidden="false" outlineLevel="0" max="9222" min="9222" style="0" width="18.88"/>
    <col collapsed="false" customWidth="true" hidden="false" outlineLevel="0" max="9223" min="9223" style="0" width="16.44"/>
    <col collapsed="false" customWidth="true" hidden="false" outlineLevel="0" max="9224" min="9224" style="0" width="13.89"/>
    <col collapsed="false" customWidth="true" hidden="false" outlineLevel="0" max="9225" min="9225" style="0" width="6.88"/>
    <col collapsed="false" customWidth="true" hidden="false" outlineLevel="0" max="9227" min="9226" style="0" width="6.56"/>
    <col collapsed="false" customWidth="true" hidden="false" outlineLevel="0" max="9228" min="9228" style="0" width="5.66"/>
    <col collapsed="false" customWidth="true" hidden="false" outlineLevel="0" max="9229" min="9229" style="0" width="5.44"/>
    <col collapsed="false" customWidth="true" hidden="false" outlineLevel="0" max="9230" min="9230" style="0" width="5"/>
    <col collapsed="false" customWidth="true" hidden="false" outlineLevel="0" max="9231" min="9231" style="0" width="4.89"/>
    <col collapsed="false" customWidth="true" hidden="false" outlineLevel="0" max="9232" min="9232" style="0" width="6.56"/>
    <col collapsed="false" customWidth="true" hidden="false" outlineLevel="0" max="9233" min="9233" style="0" width="7.11"/>
    <col collapsed="false" customWidth="true" hidden="false" outlineLevel="0" max="9234" min="9234" style="0" width="5.33"/>
    <col collapsed="false" customWidth="true" hidden="false" outlineLevel="0" max="9235" min="9235" style="0" width="5"/>
    <col collapsed="false" customWidth="true" hidden="false" outlineLevel="0" max="9237" min="9236" style="0" width="3.88"/>
    <col collapsed="false" customWidth="true" hidden="false" outlineLevel="0" max="9238" min="9238" style="0" width="4.67"/>
    <col collapsed="false" customWidth="true" hidden="false" outlineLevel="0" max="9241" min="9239" style="0" width="6.56"/>
    <col collapsed="false" customWidth="true" hidden="false" outlineLevel="0" max="9242" min="9242" style="0" width="4.44"/>
    <col collapsed="false" customWidth="true" hidden="false" outlineLevel="0" max="9243" min="9243" style="0" width="5.11"/>
    <col collapsed="false" customWidth="true" hidden="false" outlineLevel="0" max="9244" min="9244" style="0" width="4.44"/>
    <col collapsed="false" customWidth="true" hidden="false" outlineLevel="0" max="9245" min="9245" style="0" width="5"/>
    <col collapsed="false" customWidth="true" hidden="false" outlineLevel="0" max="9248" min="9246" style="0" width="6.56"/>
    <col collapsed="false" customWidth="true" hidden="false" outlineLevel="0" max="9249" min="9249" style="0" width="7"/>
    <col collapsed="false" customWidth="true" hidden="false" outlineLevel="0" max="9250" min="9250" style="0" width="6.56"/>
    <col collapsed="false" customWidth="true" hidden="false" outlineLevel="0" max="9251" min="9251" style="0" width="7.44"/>
    <col collapsed="false" customWidth="true" hidden="false" outlineLevel="0" max="9252" min="9252" style="0" width="4"/>
    <col collapsed="false" customWidth="true" hidden="false" outlineLevel="0" max="9253" min="9253" style="0" width="6.56"/>
    <col collapsed="false" customWidth="true" hidden="false" outlineLevel="0" max="9254" min="9254" style="0" width="18.44"/>
    <col collapsed="false" customWidth="true" hidden="false" outlineLevel="0" max="9255" min="9255" style="0" width="24.34"/>
    <col collapsed="false" customWidth="true" hidden="false" outlineLevel="0" max="9256" min="9256" style="0" width="14.44"/>
    <col collapsed="false" customWidth="true" hidden="false" outlineLevel="0" max="9257" min="9257" style="0" width="25.56"/>
    <col collapsed="false" customWidth="true" hidden="false" outlineLevel="0" max="9258" min="9258" style="0" width="12.44"/>
    <col collapsed="false" customWidth="true" hidden="false" outlineLevel="0" max="9259" min="9259" style="0" width="19.89"/>
    <col collapsed="false" customWidth="true" hidden="false" outlineLevel="0" max="9261" min="9260" style="0" width="4.67"/>
    <col collapsed="false" customWidth="true" hidden="false" outlineLevel="0" max="9262" min="9262" style="0" width="4.33"/>
    <col collapsed="false" customWidth="true" hidden="false" outlineLevel="0" max="9263" min="9263" style="0" width="4.44"/>
    <col collapsed="false" customWidth="true" hidden="false" outlineLevel="0" max="9264" min="9264" style="0" width="5.11"/>
    <col collapsed="false" customWidth="true" hidden="false" outlineLevel="0" max="9265" min="9265" style="0" width="5.66"/>
    <col collapsed="false" customWidth="true" hidden="false" outlineLevel="0" max="9266" min="9266" style="0" width="6.34"/>
    <col collapsed="false" customWidth="true" hidden="false" outlineLevel="0" max="9267" min="9267" style="0" width="6.56"/>
    <col collapsed="false" customWidth="true" hidden="false" outlineLevel="0" max="9268" min="9268" style="0" width="6.34"/>
    <col collapsed="false" customWidth="true" hidden="false" outlineLevel="0" max="9270" min="9269" style="0" width="5.66"/>
    <col collapsed="false" customWidth="true" hidden="false" outlineLevel="0" max="9271" min="9271" style="0" width="14.66"/>
    <col collapsed="false" customWidth="true" hidden="false" outlineLevel="0" max="9281" min="9272" style="0" width="5.66"/>
    <col collapsed="false" customWidth="true" hidden="false" outlineLevel="0" max="9474" min="9474" style="0" width="8.33"/>
    <col collapsed="false" customWidth="true" hidden="false" outlineLevel="0" max="9475" min="9475" style="0" width="56.88"/>
    <col collapsed="false" customWidth="true" hidden="false" outlineLevel="0" max="9476" min="9476" style="0" width="13.11"/>
    <col collapsed="false" customWidth="true" hidden="false" outlineLevel="0" max="9477" min="9477" style="0" width="14.11"/>
    <col collapsed="false" customWidth="true" hidden="false" outlineLevel="0" max="9478" min="9478" style="0" width="18.88"/>
    <col collapsed="false" customWidth="true" hidden="false" outlineLevel="0" max="9479" min="9479" style="0" width="16.44"/>
    <col collapsed="false" customWidth="true" hidden="false" outlineLevel="0" max="9480" min="9480" style="0" width="13.89"/>
    <col collapsed="false" customWidth="true" hidden="false" outlineLevel="0" max="9481" min="9481" style="0" width="6.88"/>
    <col collapsed="false" customWidth="true" hidden="false" outlineLevel="0" max="9483" min="9482" style="0" width="6.56"/>
    <col collapsed="false" customWidth="true" hidden="false" outlineLevel="0" max="9484" min="9484" style="0" width="5.66"/>
    <col collapsed="false" customWidth="true" hidden="false" outlineLevel="0" max="9485" min="9485" style="0" width="5.44"/>
    <col collapsed="false" customWidth="true" hidden="false" outlineLevel="0" max="9486" min="9486" style="0" width="5"/>
    <col collapsed="false" customWidth="true" hidden="false" outlineLevel="0" max="9487" min="9487" style="0" width="4.89"/>
    <col collapsed="false" customWidth="true" hidden="false" outlineLevel="0" max="9488" min="9488" style="0" width="6.56"/>
    <col collapsed="false" customWidth="true" hidden="false" outlineLevel="0" max="9489" min="9489" style="0" width="7.11"/>
    <col collapsed="false" customWidth="true" hidden="false" outlineLevel="0" max="9490" min="9490" style="0" width="5.33"/>
    <col collapsed="false" customWidth="true" hidden="false" outlineLevel="0" max="9491" min="9491" style="0" width="5"/>
    <col collapsed="false" customWidth="true" hidden="false" outlineLevel="0" max="9493" min="9492" style="0" width="3.88"/>
    <col collapsed="false" customWidth="true" hidden="false" outlineLevel="0" max="9494" min="9494" style="0" width="4.67"/>
    <col collapsed="false" customWidth="true" hidden="false" outlineLevel="0" max="9497" min="9495" style="0" width="6.56"/>
    <col collapsed="false" customWidth="true" hidden="false" outlineLevel="0" max="9498" min="9498" style="0" width="4.44"/>
    <col collapsed="false" customWidth="true" hidden="false" outlineLevel="0" max="9499" min="9499" style="0" width="5.11"/>
    <col collapsed="false" customWidth="true" hidden="false" outlineLevel="0" max="9500" min="9500" style="0" width="4.44"/>
    <col collapsed="false" customWidth="true" hidden="false" outlineLevel="0" max="9501" min="9501" style="0" width="5"/>
    <col collapsed="false" customWidth="true" hidden="false" outlineLevel="0" max="9504" min="9502" style="0" width="6.56"/>
    <col collapsed="false" customWidth="true" hidden="false" outlineLevel="0" max="9505" min="9505" style="0" width="7"/>
    <col collapsed="false" customWidth="true" hidden="false" outlineLevel="0" max="9506" min="9506" style="0" width="6.56"/>
    <col collapsed="false" customWidth="true" hidden="false" outlineLevel="0" max="9507" min="9507" style="0" width="7.44"/>
    <col collapsed="false" customWidth="true" hidden="false" outlineLevel="0" max="9508" min="9508" style="0" width="4"/>
    <col collapsed="false" customWidth="true" hidden="false" outlineLevel="0" max="9509" min="9509" style="0" width="6.56"/>
    <col collapsed="false" customWidth="true" hidden="false" outlineLevel="0" max="9510" min="9510" style="0" width="18.44"/>
    <col collapsed="false" customWidth="true" hidden="false" outlineLevel="0" max="9511" min="9511" style="0" width="24.34"/>
    <col collapsed="false" customWidth="true" hidden="false" outlineLevel="0" max="9512" min="9512" style="0" width="14.44"/>
    <col collapsed="false" customWidth="true" hidden="false" outlineLevel="0" max="9513" min="9513" style="0" width="25.56"/>
    <col collapsed="false" customWidth="true" hidden="false" outlineLevel="0" max="9514" min="9514" style="0" width="12.44"/>
    <col collapsed="false" customWidth="true" hidden="false" outlineLevel="0" max="9515" min="9515" style="0" width="19.89"/>
    <col collapsed="false" customWidth="true" hidden="false" outlineLevel="0" max="9517" min="9516" style="0" width="4.67"/>
    <col collapsed="false" customWidth="true" hidden="false" outlineLevel="0" max="9518" min="9518" style="0" width="4.33"/>
    <col collapsed="false" customWidth="true" hidden="false" outlineLevel="0" max="9519" min="9519" style="0" width="4.44"/>
    <col collapsed="false" customWidth="true" hidden="false" outlineLevel="0" max="9520" min="9520" style="0" width="5.11"/>
    <col collapsed="false" customWidth="true" hidden="false" outlineLevel="0" max="9521" min="9521" style="0" width="5.66"/>
    <col collapsed="false" customWidth="true" hidden="false" outlineLevel="0" max="9522" min="9522" style="0" width="6.34"/>
    <col collapsed="false" customWidth="true" hidden="false" outlineLevel="0" max="9523" min="9523" style="0" width="6.56"/>
    <col collapsed="false" customWidth="true" hidden="false" outlineLevel="0" max="9524" min="9524" style="0" width="6.34"/>
    <col collapsed="false" customWidth="true" hidden="false" outlineLevel="0" max="9526" min="9525" style="0" width="5.66"/>
    <col collapsed="false" customWidth="true" hidden="false" outlineLevel="0" max="9527" min="9527" style="0" width="14.66"/>
    <col collapsed="false" customWidth="true" hidden="false" outlineLevel="0" max="9537" min="9528" style="0" width="5.66"/>
    <col collapsed="false" customWidth="true" hidden="false" outlineLevel="0" max="9730" min="9730" style="0" width="8.33"/>
    <col collapsed="false" customWidth="true" hidden="false" outlineLevel="0" max="9731" min="9731" style="0" width="56.88"/>
    <col collapsed="false" customWidth="true" hidden="false" outlineLevel="0" max="9732" min="9732" style="0" width="13.11"/>
    <col collapsed="false" customWidth="true" hidden="false" outlineLevel="0" max="9733" min="9733" style="0" width="14.11"/>
    <col collapsed="false" customWidth="true" hidden="false" outlineLevel="0" max="9734" min="9734" style="0" width="18.88"/>
    <col collapsed="false" customWidth="true" hidden="false" outlineLevel="0" max="9735" min="9735" style="0" width="16.44"/>
    <col collapsed="false" customWidth="true" hidden="false" outlineLevel="0" max="9736" min="9736" style="0" width="13.89"/>
    <col collapsed="false" customWidth="true" hidden="false" outlineLevel="0" max="9737" min="9737" style="0" width="6.88"/>
    <col collapsed="false" customWidth="true" hidden="false" outlineLevel="0" max="9739" min="9738" style="0" width="6.56"/>
    <col collapsed="false" customWidth="true" hidden="false" outlineLevel="0" max="9740" min="9740" style="0" width="5.66"/>
    <col collapsed="false" customWidth="true" hidden="false" outlineLevel="0" max="9741" min="9741" style="0" width="5.44"/>
    <col collapsed="false" customWidth="true" hidden="false" outlineLevel="0" max="9742" min="9742" style="0" width="5"/>
    <col collapsed="false" customWidth="true" hidden="false" outlineLevel="0" max="9743" min="9743" style="0" width="4.89"/>
    <col collapsed="false" customWidth="true" hidden="false" outlineLevel="0" max="9744" min="9744" style="0" width="6.56"/>
    <col collapsed="false" customWidth="true" hidden="false" outlineLevel="0" max="9745" min="9745" style="0" width="7.11"/>
    <col collapsed="false" customWidth="true" hidden="false" outlineLevel="0" max="9746" min="9746" style="0" width="5.33"/>
    <col collapsed="false" customWidth="true" hidden="false" outlineLevel="0" max="9747" min="9747" style="0" width="5"/>
    <col collapsed="false" customWidth="true" hidden="false" outlineLevel="0" max="9749" min="9748" style="0" width="3.88"/>
    <col collapsed="false" customWidth="true" hidden="false" outlineLevel="0" max="9750" min="9750" style="0" width="4.67"/>
    <col collapsed="false" customWidth="true" hidden="false" outlineLevel="0" max="9753" min="9751" style="0" width="6.56"/>
    <col collapsed="false" customWidth="true" hidden="false" outlineLevel="0" max="9754" min="9754" style="0" width="4.44"/>
    <col collapsed="false" customWidth="true" hidden="false" outlineLevel="0" max="9755" min="9755" style="0" width="5.11"/>
    <col collapsed="false" customWidth="true" hidden="false" outlineLevel="0" max="9756" min="9756" style="0" width="4.44"/>
    <col collapsed="false" customWidth="true" hidden="false" outlineLevel="0" max="9757" min="9757" style="0" width="5"/>
    <col collapsed="false" customWidth="true" hidden="false" outlineLevel="0" max="9760" min="9758" style="0" width="6.56"/>
    <col collapsed="false" customWidth="true" hidden="false" outlineLevel="0" max="9761" min="9761" style="0" width="7"/>
    <col collapsed="false" customWidth="true" hidden="false" outlineLevel="0" max="9762" min="9762" style="0" width="6.56"/>
    <col collapsed="false" customWidth="true" hidden="false" outlineLevel="0" max="9763" min="9763" style="0" width="7.44"/>
    <col collapsed="false" customWidth="true" hidden="false" outlineLevel="0" max="9764" min="9764" style="0" width="4"/>
    <col collapsed="false" customWidth="true" hidden="false" outlineLevel="0" max="9765" min="9765" style="0" width="6.56"/>
    <col collapsed="false" customWidth="true" hidden="false" outlineLevel="0" max="9766" min="9766" style="0" width="18.44"/>
    <col collapsed="false" customWidth="true" hidden="false" outlineLevel="0" max="9767" min="9767" style="0" width="24.34"/>
    <col collapsed="false" customWidth="true" hidden="false" outlineLevel="0" max="9768" min="9768" style="0" width="14.44"/>
    <col collapsed="false" customWidth="true" hidden="false" outlineLevel="0" max="9769" min="9769" style="0" width="25.56"/>
    <col collapsed="false" customWidth="true" hidden="false" outlineLevel="0" max="9770" min="9770" style="0" width="12.44"/>
    <col collapsed="false" customWidth="true" hidden="false" outlineLevel="0" max="9771" min="9771" style="0" width="19.89"/>
    <col collapsed="false" customWidth="true" hidden="false" outlineLevel="0" max="9773" min="9772" style="0" width="4.67"/>
    <col collapsed="false" customWidth="true" hidden="false" outlineLevel="0" max="9774" min="9774" style="0" width="4.33"/>
    <col collapsed="false" customWidth="true" hidden="false" outlineLevel="0" max="9775" min="9775" style="0" width="4.44"/>
    <col collapsed="false" customWidth="true" hidden="false" outlineLevel="0" max="9776" min="9776" style="0" width="5.11"/>
    <col collapsed="false" customWidth="true" hidden="false" outlineLevel="0" max="9777" min="9777" style="0" width="5.66"/>
    <col collapsed="false" customWidth="true" hidden="false" outlineLevel="0" max="9778" min="9778" style="0" width="6.34"/>
    <col collapsed="false" customWidth="true" hidden="false" outlineLevel="0" max="9779" min="9779" style="0" width="6.56"/>
    <col collapsed="false" customWidth="true" hidden="false" outlineLevel="0" max="9780" min="9780" style="0" width="6.34"/>
    <col collapsed="false" customWidth="true" hidden="false" outlineLevel="0" max="9782" min="9781" style="0" width="5.66"/>
    <col collapsed="false" customWidth="true" hidden="false" outlineLevel="0" max="9783" min="9783" style="0" width="14.66"/>
    <col collapsed="false" customWidth="true" hidden="false" outlineLevel="0" max="9793" min="9784" style="0" width="5.66"/>
    <col collapsed="false" customWidth="true" hidden="false" outlineLevel="0" max="9986" min="9986" style="0" width="8.33"/>
    <col collapsed="false" customWidth="true" hidden="false" outlineLevel="0" max="9987" min="9987" style="0" width="56.88"/>
    <col collapsed="false" customWidth="true" hidden="false" outlineLevel="0" max="9988" min="9988" style="0" width="13.11"/>
    <col collapsed="false" customWidth="true" hidden="false" outlineLevel="0" max="9989" min="9989" style="0" width="14.11"/>
    <col collapsed="false" customWidth="true" hidden="false" outlineLevel="0" max="9990" min="9990" style="0" width="18.88"/>
    <col collapsed="false" customWidth="true" hidden="false" outlineLevel="0" max="9991" min="9991" style="0" width="16.44"/>
    <col collapsed="false" customWidth="true" hidden="false" outlineLevel="0" max="9992" min="9992" style="0" width="13.89"/>
    <col collapsed="false" customWidth="true" hidden="false" outlineLevel="0" max="9993" min="9993" style="0" width="6.88"/>
    <col collapsed="false" customWidth="true" hidden="false" outlineLevel="0" max="9995" min="9994" style="0" width="6.56"/>
    <col collapsed="false" customWidth="true" hidden="false" outlineLevel="0" max="9996" min="9996" style="0" width="5.66"/>
    <col collapsed="false" customWidth="true" hidden="false" outlineLevel="0" max="9997" min="9997" style="0" width="5.44"/>
    <col collapsed="false" customWidth="true" hidden="false" outlineLevel="0" max="9998" min="9998" style="0" width="5"/>
    <col collapsed="false" customWidth="true" hidden="false" outlineLevel="0" max="9999" min="9999" style="0" width="4.89"/>
    <col collapsed="false" customWidth="true" hidden="false" outlineLevel="0" max="10000" min="10000" style="0" width="6.56"/>
    <col collapsed="false" customWidth="true" hidden="false" outlineLevel="0" max="10001" min="10001" style="0" width="7.11"/>
    <col collapsed="false" customWidth="true" hidden="false" outlineLevel="0" max="10002" min="10002" style="0" width="5.33"/>
    <col collapsed="false" customWidth="true" hidden="false" outlineLevel="0" max="10003" min="10003" style="0" width="5"/>
    <col collapsed="false" customWidth="true" hidden="false" outlineLevel="0" max="10005" min="10004" style="0" width="3.88"/>
    <col collapsed="false" customWidth="true" hidden="false" outlineLevel="0" max="10006" min="10006" style="0" width="4.67"/>
    <col collapsed="false" customWidth="true" hidden="false" outlineLevel="0" max="10009" min="10007" style="0" width="6.56"/>
    <col collapsed="false" customWidth="true" hidden="false" outlineLevel="0" max="10010" min="10010" style="0" width="4.44"/>
    <col collapsed="false" customWidth="true" hidden="false" outlineLevel="0" max="10011" min="10011" style="0" width="5.11"/>
    <col collapsed="false" customWidth="true" hidden="false" outlineLevel="0" max="10012" min="10012" style="0" width="4.44"/>
    <col collapsed="false" customWidth="true" hidden="false" outlineLevel="0" max="10013" min="10013" style="0" width="5"/>
    <col collapsed="false" customWidth="true" hidden="false" outlineLevel="0" max="10016" min="10014" style="0" width="6.56"/>
    <col collapsed="false" customWidth="true" hidden="false" outlineLevel="0" max="10017" min="10017" style="0" width="7"/>
    <col collapsed="false" customWidth="true" hidden="false" outlineLevel="0" max="10018" min="10018" style="0" width="6.56"/>
    <col collapsed="false" customWidth="true" hidden="false" outlineLevel="0" max="10019" min="10019" style="0" width="7.44"/>
    <col collapsed="false" customWidth="true" hidden="false" outlineLevel="0" max="10020" min="10020" style="0" width="4"/>
    <col collapsed="false" customWidth="true" hidden="false" outlineLevel="0" max="10021" min="10021" style="0" width="6.56"/>
    <col collapsed="false" customWidth="true" hidden="false" outlineLevel="0" max="10022" min="10022" style="0" width="18.44"/>
    <col collapsed="false" customWidth="true" hidden="false" outlineLevel="0" max="10023" min="10023" style="0" width="24.34"/>
    <col collapsed="false" customWidth="true" hidden="false" outlineLevel="0" max="10024" min="10024" style="0" width="14.44"/>
    <col collapsed="false" customWidth="true" hidden="false" outlineLevel="0" max="10025" min="10025" style="0" width="25.56"/>
    <col collapsed="false" customWidth="true" hidden="false" outlineLevel="0" max="10026" min="10026" style="0" width="12.44"/>
    <col collapsed="false" customWidth="true" hidden="false" outlineLevel="0" max="10027" min="10027" style="0" width="19.89"/>
    <col collapsed="false" customWidth="true" hidden="false" outlineLevel="0" max="10029" min="10028" style="0" width="4.67"/>
    <col collapsed="false" customWidth="true" hidden="false" outlineLevel="0" max="10030" min="10030" style="0" width="4.33"/>
    <col collapsed="false" customWidth="true" hidden="false" outlineLevel="0" max="10031" min="10031" style="0" width="4.44"/>
    <col collapsed="false" customWidth="true" hidden="false" outlineLevel="0" max="10032" min="10032" style="0" width="5.11"/>
    <col collapsed="false" customWidth="true" hidden="false" outlineLevel="0" max="10033" min="10033" style="0" width="5.66"/>
    <col collapsed="false" customWidth="true" hidden="false" outlineLevel="0" max="10034" min="10034" style="0" width="6.34"/>
    <col collapsed="false" customWidth="true" hidden="false" outlineLevel="0" max="10035" min="10035" style="0" width="6.56"/>
    <col collapsed="false" customWidth="true" hidden="false" outlineLevel="0" max="10036" min="10036" style="0" width="6.34"/>
    <col collapsed="false" customWidth="true" hidden="false" outlineLevel="0" max="10038" min="10037" style="0" width="5.66"/>
    <col collapsed="false" customWidth="true" hidden="false" outlineLevel="0" max="10039" min="10039" style="0" width="14.66"/>
    <col collapsed="false" customWidth="true" hidden="false" outlineLevel="0" max="10049" min="10040" style="0" width="5.66"/>
    <col collapsed="false" customWidth="true" hidden="false" outlineLevel="0" max="10242" min="10242" style="0" width="8.33"/>
    <col collapsed="false" customWidth="true" hidden="false" outlineLevel="0" max="10243" min="10243" style="0" width="56.88"/>
    <col collapsed="false" customWidth="true" hidden="false" outlineLevel="0" max="10244" min="10244" style="0" width="13.11"/>
    <col collapsed="false" customWidth="true" hidden="false" outlineLevel="0" max="10245" min="10245" style="0" width="14.11"/>
    <col collapsed="false" customWidth="true" hidden="false" outlineLevel="0" max="10246" min="10246" style="0" width="18.88"/>
    <col collapsed="false" customWidth="true" hidden="false" outlineLevel="0" max="10247" min="10247" style="0" width="16.44"/>
    <col collapsed="false" customWidth="true" hidden="false" outlineLevel="0" max="10248" min="10248" style="0" width="13.89"/>
    <col collapsed="false" customWidth="true" hidden="false" outlineLevel="0" max="10249" min="10249" style="0" width="6.88"/>
    <col collapsed="false" customWidth="true" hidden="false" outlineLevel="0" max="10251" min="10250" style="0" width="6.56"/>
    <col collapsed="false" customWidth="true" hidden="false" outlineLevel="0" max="10252" min="10252" style="0" width="5.66"/>
    <col collapsed="false" customWidth="true" hidden="false" outlineLevel="0" max="10253" min="10253" style="0" width="5.44"/>
    <col collapsed="false" customWidth="true" hidden="false" outlineLevel="0" max="10254" min="10254" style="0" width="5"/>
    <col collapsed="false" customWidth="true" hidden="false" outlineLevel="0" max="10255" min="10255" style="0" width="4.89"/>
    <col collapsed="false" customWidth="true" hidden="false" outlineLevel="0" max="10256" min="10256" style="0" width="6.56"/>
    <col collapsed="false" customWidth="true" hidden="false" outlineLevel="0" max="10257" min="10257" style="0" width="7.11"/>
    <col collapsed="false" customWidth="true" hidden="false" outlineLevel="0" max="10258" min="10258" style="0" width="5.33"/>
    <col collapsed="false" customWidth="true" hidden="false" outlineLevel="0" max="10259" min="10259" style="0" width="5"/>
    <col collapsed="false" customWidth="true" hidden="false" outlineLevel="0" max="10261" min="10260" style="0" width="3.88"/>
    <col collapsed="false" customWidth="true" hidden="false" outlineLevel="0" max="10262" min="10262" style="0" width="4.67"/>
    <col collapsed="false" customWidth="true" hidden="false" outlineLevel="0" max="10265" min="10263" style="0" width="6.56"/>
    <col collapsed="false" customWidth="true" hidden="false" outlineLevel="0" max="10266" min="10266" style="0" width="4.44"/>
    <col collapsed="false" customWidth="true" hidden="false" outlineLevel="0" max="10267" min="10267" style="0" width="5.11"/>
    <col collapsed="false" customWidth="true" hidden="false" outlineLevel="0" max="10268" min="10268" style="0" width="4.44"/>
    <col collapsed="false" customWidth="true" hidden="false" outlineLevel="0" max="10269" min="10269" style="0" width="5"/>
    <col collapsed="false" customWidth="true" hidden="false" outlineLevel="0" max="10272" min="10270" style="0" width="6.56"/>
    <col collapsed="false" customWidth="true" hidden="false" outlineLevel="0" max="10273" min="10273" style="0" width="7"/>
    <col collapsed="false" customWidth="true" hidden="false" outlineLevel="0" max="10274" min="10274" style="0" width="6.56"/>
    <col collapsed="false" customWidth="true" hidden="false" outlineLevel="0" max="10275" min="10275" style="0" width="7.44"/>
    <col collapsed="false" customWidth="true" hidden="false" outlineLevel="0" max="10276" min="10276" style="0" width="4"/>
    <col collapsed="false" customWidth="true" hidden="false" outlineLevel="0" max="10277" min="10277" style="0" width="6.56"/>
    <col collapsed="false" customWidth="true" hidden="false" outlineLevel="0" max="10278" min="10278" style="0" width="18.44"/>
    <col collapsed="false" customWidth="true" hidden="false" outlineLevel="0" max="10279" min="10279" style="0" width="24.34"/>
    <col collapsed="false" customWidth="true" hidden="false" outlineLevel="0" max="10280" min="10280" style="0" width="14.44"/>
    <col collapsed="false" customWidth="true" hidden="false" outlineLevel="0" max="10281" min="10281" style="0" width="25.56"/>
    <col collapsed="false" customWidth="true" hidden="false" outlineLevel="0" max="10282" min="10282" style="0" width="12.44"/>
    <col collapsed="false" customWidth="true" hidden="false" outlineLevel="0" max="10283" min="10283" style="0" width="19.89"/>
    <col collapsed="false" customWidth="true" hidden="false" outlineLevel="0" max="10285" min="10284" style="0" width="4.67"/>
    <col collapsed="false" customWidth="true" hidden="false" outlineLevel="0" max="10286" min="10286" style="0" width="4.33"/>
    <col collapsed="false" customWidth="true" hidden="false" outlineLevel="0" max="10287" min="10287" style="0" width="4.44"/>
    <col collapsed="false" customWidth="true" hidden="false" outlineLevel="0" max="10288" min="10288" style="0" width="5.11"/>
    <col collapsed="false" customWidth="true" hidden="false" outlineLevel="0" max="10289" min="10289" style="0" width="5.66"/>
    <col collapsed="false" customWidth="true" hidden="false" outlineLevel="0" max="10290" min="10290" style="0" width="6.34"/>
    <col collapsed="false" customWidth="true" hidden="false" outlineLevel="0" max="10291" min="10291" style="0" width="6.56"/>
    <col collapsed="false" customWidth="true" hidden="false" outlineLevel="0" max="10292" min="10292" style="0" width="6.34"/>
    <col collapsed="false" customWidth="true" hidden="false" outlineLevel="0" max="10294" min="10293" style="0" width="5.66"/>
    <col collapsed="false" customWidth="true" hidden="false" outlineLevel="0" max="10295" min="10295" style="0" width="14.66"/>
    <col collapsed="false" customWidth="true" hidden="false" outlineLevel="0" max="10305" min="10296" style="0" width="5.66"/>
    <col collapsed="false" customWidth="true" hidden="false" outlineLevel="0" max="10498" min="10498" style="0" width="8.33"/>
    <col collapsed="false" customWidth="true" hidden="false" outlineLevel="0" max="10499" min="10499" style="0" width="56.88"/>
    <col collapsed="false" customWidth="true" hidden="false" outlineLevel="0" max="10500" min="10500" style="0" width="13.11"/>
    <col collapsed="false" customWidth="true" hidden="false" outlineLevel="0" max="10501" min="10501" style="0" width="14.11"/>
    <col collapsed="false" customWidth="true" hidden="false" outlineLevel="0" max="10502" min="10502" style="0" width="18.88"/>
    <col collapsed="false" customWidth="true" hidden="false" outlineLevel="0" max="10503" min="10503" style="0" width="16.44"/>
    <col collapsed="false" customWidth="true" hidden="false" outlineLevel="0" max="10504" min="10504" style="0" width="13.89"/>
    <col collapsed="false" customWidth="true" hidden="false" outlineLevel="0" max="10505" min="10505" style="0" width="6.88"/>
    <col collapsed="false" customWidth="true" hidden="false" outlineLevel="0" max="10507" min="10506" style="0" width="6.56"/>
    <col collapsed="false" customWidth="true" hidden="false" outlineLevel="0" max="10508" min="10508" style="0" width="5.66"/>
    <col collapsed="false" customWidth="true" hidden="false" outlineLevel="0" max="10509" min="10509" style="0" width="5.44"/>
    <col collapsed="false" customWidth="true" hidden="false" outlineLevel="0" max="10510" min="10510" style="0" width="5"/>
    <col collapsed="false" customWidth="true" hidden="false" outlineLevel="0" max="10511" min="10511" style="0" width="4.89"/>
    <col collapsed="false" customWidth="true" hidden="false" outlineLevel="0" max="10512" min="10512" style="0" width="6.56"/>
    <col collapsed="false" customWidth="true" hidden="false" outlineLevel="0" max="10513" min="10513" style="0" width="7.11"/>
    <col collapsed="false" customWidth="true" hidden="false" outlineLevel="0" max="10514" min="10514" style="0" width="5.33"/>
    <col collapsed="false" customWidth="true" hidden="false" outlineLevel="0" max="10515" min="10515" style="0" width="5"/>
    <col collapsed="false" customWidth="true" hidden="false" outlineLevel="0" max="10517" min="10516" style="0" width="3.88"/>
    <col collapsed="false" customWidth="true" hidden="false" outlineLevel="0" max="10518" min="10518" style="0" width="4.67"/>
    <col collapsed="false" customWidth="true" hidden="false" outlineLevel="0" max="10521" min="10519" style="0" width="6.56"/>
    <col collapsed="false" customWidth="true" hidden="false" outlineLevel="0" max="10522" min="10522" style="0" width="4.44"/>
    <col collapsed="false" customWidth="true" hidden="false" outlineLevel="0" max="10523" min="10523" style="0" width="5.11"/>
    <col collapsed="false" customWidth="true" hidden="false" outlineLevel="0" max="10524" min="10524" style="0" width="4.44"/>
    <col collapsed="false" customWidth="true" hidden="false" outlineLevel="0" max="10525" min="10525" style="0" width="5"/>
    <col collapsed="false" customWidth="true" hidden="false" outlineLevel="0" max="10528" min="10526" style="0" width="6.56"/>
    <col collapsed="false" customWidth="true" hidden="false" outlineLevel="0" max="10529" min="10529" style="0" width="7"/>
    <col collapsed="false" customWidth="true" hidden="false" outlineLevel="0" max="10530" min="10530" style="0" width="6.56"/>
    <col collapsed="false" customWidth="true" hidden="false" outlineLevel="0" max="10531" min="10531" style="0" width="7.44"/>
    <col collapsed="false" customWidth="true" hidden="false" outlineLevel="0" max="10532" min="10532" style="0" width="4"/>
    <col collapsed="false" customWidth="true" hidden="false" outlineLevel="0" max="10533" min="10533" style="0" width="6.56"/>
    <col collapsed="false" customWidth="true" hidden="false" outlineLevel="0" max="10534" min="10534" style="0" width="18.44"/>
    <col collapsed="false" customWidth="true" hidden="false" outlineLevel="0" max="10535" min="10535" style="0" width="24.34"/>
    <col collapsed="false" customWidth="true" hidden="false" outlineLevel="0" max="10536" min="10536" style="0" width="14.44"/>
    <col collapsed="false" customWidth="true" hidden="false" outlineLevel="0" max="10537" min="10537" style="0" width="25.56"/>
    <col collapsed="false" customWidth="true" hidden="false" outlineLevel="0" max="10538" min="10538" style="0" width="12.44"/>
    <col collapsed="false" customWidth="true" hidden="false" outlineLevel="0" max="10539" min="10539" style="0" width="19.89"/>
    <col collapsed="false" customWidth="true" hidden="false" outlineLevel="0" max="10541" min="10540" style="0" width="4.67"/>
    <col collapsed="false" customWidth="true" hidden="false" outlineLevel="0" max="10542" min="10542" style="0" width="4.33"/>
    <col collapsed="false" customWidth="true" hidden="false" outlineLevel="0" max="10543" min="10543" style="0" width="4.44"/>
    <col collapsed="false" customWidth="true" hidden="false" outlineLevel="0" max="10544" min="10544" style="0" width="5.11"/>
    <col collapsed="false" customWidth="true" hidden="false" outlineLevel="0" max="10545" min="10545" style="0" width="5.66"/>
    <col collapsed="false" customWidth="true" hidden="false" outlineLevel="0" max="10546" min="10546" style="0" width="6.34"/>
    <col collapsed="false" customWidth="true" hidden="false" outlineLevel="0" max="10547" min="10547" style="0" width="6.56"/>
    <col collapsed="false" customWidth="true" hidden="false" outlineLevel="0" max="10548" min="10548" style="0" width="6.34"/>
    <col collapsed="false" customWidth="true" hidden="false" outlineLevel="0" max="10550" min="10549" style="0" width="5.66"/>
    <col collapsed="false" customWidth="true" hidden="false" outlineLevel="0" max="10551" min="10551" style="0" width="14.66"/>
    <col collapsed="false" customWidth="true" hidden="false" outlineLevel="0" max="10561" min="10552" style="0" width="5.66"/>
    <col collapsed="false" customWidth="true" hidden="false" outlineLevel="0" max="10754" min="10754" style="0" width="8.33"/>
    <col collapsed="false" customWidth="true" hidden="false" outlineLevel="0" max="10755" min="10755" style="0" width="56.88"/>
    <col collapsed="false" customWidth="true" hidden="false" outlineLevel="0" max="10756" min="10756" style="0" width="13.11"/>
    <col collapsed="false" customWidth="true" hidden="false" outlineLevel="0" max="10757" min="10757" style="0" width="14.11"/>
    <col collapsed="false" customWidth="true" hidden="false" outlineLevel="0" max="10758" min="10758" style="0" width="18.88"/>
    <col collapsed="false" customWidth="true" hidden="false" outlineLevel="0" max="10759" min="10759" style="0" width="16.44"/>
    <col collapsed="false" customWidth="true" hidden="false" outlineLevel="0" max="10760" min="10760" style="0" width="13.89"/>
    <col collapsed="false" customWidth="true" hidden="false" outlineLevel="0" max="10761" min="10761" style="0" width="6.88"/>
    <col collapsed="false" customWidth="true" hidden="false" outlineLevel="0" max="10763" min="10762" style="0" width="6.56"/>
    <col collapsed="false" customWidth="true" hidden="false" outlineLevel="0" max="10764" min="10764" style="0" width="5.66"/>
    <col collapsed="false" customWidth="true" hidden="false" outlineLevel="0" max="10765" min="10765" style="0" width="5.44"/>
    <col collapsed="false" customWidth="true" hidden="false" outlineLevel="0" max="10766" min="10766" style="0" width="5"/>
    <col collapsed="false" customWidth="true" hidden="false" outlineLevel="0" max="10767" min="10767" style="0" width="4.89"/>
    <col collapsed="false" customWidth="true" hidden="false" outlineLevel="0" max="10768" min="10768" style="0" width="6.56"/>
    <col collapsed="false" customWidth="true" hidden="false" outlineLevel="0" max="10769" min="10769" style="0" width="7.11"/>
    <col collapsed="false" customWidth="true" hidden="false" outlineLevel="0" max="10770" min="10770" style="0" width="5.33"/>
    <col collapsed="false" customWidth="true" hidden="false" outlineLevel="0" max="10771" min="10771" style="0" width="5"/>
    <col collapsed="false" customWidth="true" hidden="false" outlineLevel="0" max="10773" min="10772" style="0" width="3.88"/>
    <col collapsed="false" customWidth="true" hidden="false" outlineLevel="0" max="10774" min="10774" style="0" width="4.67"/>
    <col collapsed="false" customWidth="true" hidden="false" outlineLevel="0" max="10777" min="10775" style="0" width="6.56"/>
    <col collapsed="false" customWidth="true" hidden="false" outlineLevel="0" max="10778" min="10778" style="0" width="4.44"/>
    <col collapsed="false" customWidth="true" hidden="false" outlineLevel="0" max="10779" min="10779" style="0" width="5.11"/>
    <col collapsed="false" customWidth="true" hidden="false" outlineLevel="0" max="10780" min="10780" style="0" width="4.44"/>
    <col collapsed="false" customWidth="true" hidden="false" outlineLevel="0" max="10781" min="10781" style="0" width="5"/>
    <col collapsed="false" customWidth="true" hidden="false" outlineLevel="0" max="10784" min="10782" style="0" width="6.56"/>
    <col collapsed="false" customWidth="true" hidden="false" outlineLevel="0" max="10785" min="10785" style="0" width="7"/>
    <col collapsed="false" customWidth="true" hidden="false" outlineLevel="0" max="10786" min="10786" style="0" width="6.56"/>
    <col collapsed="false" customWidth="true" hidden="false" outlineLevel="0" max="10787" min="10787" style="0" width="7.44"/>
    <col collapsed="false" customWidth="true" hidden="false" outlineLevel="0" max="10788" min="10788" style="0" width="4"/>
    <col collapsed="false" customWidth="true" hidden="false" outlineLevel="0" max="10789" min="10789" style="0" width="6.56"/>
    <col collapsed="false" customWidth="true" hidden="false" outlineLevel="0" max="10790" min="10790" style="0" width="18.44"/>
    <col collapsed="false" customWidth="true" hidden="false" outlineLevel="0" max="10791" min="10791" style="0" width="24.34"/>
    <col collapsed="false" customWidth="true" hidden="false" outlineLevel="0" max="10792" min="10792" style="0" width="14.44"/>
    <col collapsed="false" customWidth="true" hidden="false" outlineLevel="0" max="10793" min="10793" style="0" width="25.56"/>
    <col collapsed="false" customWidth="true" hidden="false" outlineLevel="0" max="10794" min="10794" style="0" width="12.44"/>
    <col collapsed="false" customWidth="true" hidden="false" outlineLevel="0" max="10795" min="10795" style="0" width="19.89"/>
    <col collapsed="false" customWidth="true" hidden="false" outlineLevel="0" max="10797" min="10796" style="0" width="4.67"/>
    <col collapsed="false" customWidth="true" hidden="false" outlineLevel="0" max="10798" min="10798" style="0" width="4.33"/>
    <col collapsed="false" customWidth="true" hidden="false" outlineLevel="0" max="10799" min="10799" style="0" width="4.44"/>
    <col collapsed="false" customWidth="true" hidden="false" outlineLevel="0" max="10800" min="10800" style="0" width="5.11"/>
    <col collapsed="false" customWidth="true" hidden="false" outlineLevel="0" max="10801" min="10801" style="0" width="5.66"/>
    <col collapsed="false" customWidth="true" hidden="false" outlineLevel="0" max="10802" min="10802" style="0" width="6.34"/>
    <col collapsed="false" customWidth="true" hidden="false" outlineLevel="0" max="10803" min="10803" style="0" width="6.56"/>
    <col collapsed="false" customWidth="true" hidden="false" outlineLevel="0" max="10804" min="10804" style="0" width="6.34"/>
    <col collapsed="false" customWidth="true" hidden="false" outlineLevel="0" max="10806" min="10805" style="0" width="5.66"/>
    <col collapsed="false" customWidth="true" hidden="false" outlineLevel="0" max="10807" min="10807" style="0" width="14.66"/>
    <col collapsed="false" customWidth="true" hidden="false" outlineLevel="0" max="10817" min="10808" style="0" width="5.66"/>
    <col collapsed="false" customWidth="true" hidden="false" outlineLevel="0" max="11010" min="11010" style="0" width="8.33"/>
    <col collapsed="false" customWidth="true" hidden="false" outlineLevel="0" max="11011" min="11011" style="0" width="56.88"/>
    <col collapsed="false" customWidth="true" hidden="false" outlineLevel="0" max="11012" min="11012" style="0" width="13.11"/>
    <col collapsed="false" customWidth="true" hidden="false" outlineLevel="0" max="11013" min="11013" style="0" width="14.11"/>
    <col collapsed="false" customWidth="true" hidden="false" outlineLevel="0" max="11014" min="11014" style="0" width="18.88"/>
    <col collapsed="false" customWidth="true" hidden="false" outlineLevel="0" max="11015" min="11015" style="0" width="16.44"/>
    <col collapsed="false" customWidth="true" hidden="false" outlineLevel="0" max="11016" min="11016" style="0" width="13.89"/>
    <col collapsed="false" customWidth="true" hidden="false" outlineLevel="0" max="11017" min="11017" style="0" width="6.88"/>
    <col collapsed="false" customWidth="true" hidden="false" outlineLevel="0" max="11019" min="11018" style="0" width="6.56"/>
    <col collapsed="false" customWidth="true" hidden="false" outlineLevel="0" max="11020" min="11020" style="0" width="5.66"/>
    <col collapsed="false" customWidth="true" hidden="false" outlineLevel="0" max="11021" min="11021" style="0" width="5.44"/>
    <col collapsed="false" customWidth="true" hidden="false" outlineLevel="0" max="11022" min="11022" style="0" width="5"/>
    <col collapsed="false" customWidth="true" hidden="false" outlineLevel="0" max="11023" min="11023" style="0" width="4.89"/>
    <col collapsed="false" customWidth="true" hidden="false" outlineLevel="0" max="11024" min="11024" style="0" width="6.56"/>
    <col collapsed="false" customWidth="true" hidden="false" outlineLevel="0" max="11025" min="11025" style="0" width="7.11"/>
    <col collapsed="false" customWidth="true" hidden="false" outlineLevel="0" max="11026" min="11026" style="0" width="5.33"/>
    <col collapsed="false" customWidth="true" hidden="false" outlineLevel="0" max="11027" min="11027" style="0" width="5"/>
    <col collapsed="false" customWidth="true" hidden="false" outlineLevel="0" max="11029" min="11028" style="0" width="3.88"/>
    <col collapsed="false" customWidth="true" hidden="false" outlineLevel="0" max="11030" min="11030" style="0" width="4.67"/>
    <col collapsed="false" customWidth="true" hidden="false" outlineLevel="0" max="11033" min="11031" style="0" width="6.56"/>
    <col collapsed="false" customWidth="true" hidden="false" outlineLevel="0" max="11034" min="11034" style="0" width="4.44"/>
    <col collapsed="false" customWidth="true" hidden="false" outlineLevel="0" max="11035" min="11035" style="0" width="5.11"/>
    <col collapsed="false" customWidth="true" hidden="false" outlineLevel="0" max="11036" min="11036" style="0" width="4.44"/>
    <col collapsed="false" customWidth="true" hidden="false" outlineLevel="0" max="11037" min="11037" style="0" width="5"/>
    <col collapsed="false" customWidth="true" hidden="false" outlineLevel="0" max="11040" min="11038" style="0" width="6.56"/>
    <col collapsed="false" customWidth="true" hidden="false" outlineLevel="0" max="11041" min="11041" style="0" width="7"/>
    <col collapsed="false" customWidth="true" hidden="false" outlineLevel="0" max="11042" min="11042" style="0" width="6.56"/>
    <col collapsed="false" customWidth="true" hidden="false" outlineLevel="0" max="11043" min="11043" style="0" width="7.44"/>
    <col collapsed="false" customWidth="true" hidden="false" outlineLevel="0" max="11044" min="11044" style="0" width="4"/>
    <col collapsed="false" customWidth="true" hidden="false" outlineLevel="0" max="11045" min="11045" style="0" width="6.56"/>
    <col collapsed="false" customWidth="true" hidden="false" outlineLevel="0" max="11046" min="11046" style="0" width="18.44"/>
    <col collapsed="false" customWidth="true" hidden="false" outlineLevel="0" max="11047" min="11047" style="0" width="24.34"/>
    <col collapsed="false" customWidth="true" hidden="false" outlineLevel="0" max="11048" min="11048" style="0" width="14.44"/>
    <col collapsed="false" customWidth="true" hidden="false" outlineLevel="0" max="11049" min="11049" style="0" width="25.56"/>
    <col collapsed="false" customWidth="true" hidden="false" outlineLevel="0" max="11050" min="11050" style="0" width="12.44"/>
    <col collapsed="false" customWidth="true" hidden="false" outlineLevel="0" max="11051" min="11051" style="0" width="19.89"/>
    <col collapsed="false" customWidth="true" hidden="false" outlineLevel="0" max="11053" min="11052" style="0" width="4.67"/>
    <col collapsed="false" customWidth="true" hidden="false" outlineLevel="0" max="11054" min="11054" style="0" width="4.33"/>
    <col collapsed="false" customWidth="true" hidden="false" outlineLevel="0" max="11055" min="11055" style="0" width="4.44"/>
    <col collapsed="false" customWidth="true" hidden="false" outlineLevel="0" max="11056" min="11056" style="0" width="5.11"/>
    <col collapsed="false" customWidth="true" hidden="false" outlineLevel="0" max="11057" min="11057" style="0" width="5.66"/>
    <col collapsed="false" customWidth="true" hidden="false" outlineLevel="0" max="11058" min="11058" style="0" width="6.34"/>
    <col collapsed="false" customWidth="true" hidden="false" outlineLevel="0" max="11059" min="11059" style="0" width="6.56"/>
    <col collapsed="false" customWidth="true" hidden="false" outlineLevel="0" max="11060" min="11060" style="0" width="6.34"/>
    <col collapsed="false" customWidth="true" hidden="false" outlineLevel="0" max="11062" min="11061" style="0" width="5.66"/>
    <col collapsed="false" customWidth="true" hidden="false" outlineLevel="0" max="11063" min="11063" style="0" width="14.66"/>
    <col collapsed="false" customWidth="true" hidden="false" outlineLevel="0" max="11073" min="11064" style="0" width="5.66"/>
    <col collapsed="false" customWidth="true" hidden="false" outlineLevel="0" max="11266" min="11266" style="0" width="8.33"/>
    <col collapsed="false" customWidth="true" hidden="false" outlineLevel="0" max="11267" min="11267" style="0" width="56.88"/>
    <col collapsed="false" customWidth="true" hidden="false" outlineLevel="0" max="11268" min="11268" style="0" width="13.11"/>
    <col collapsed="false" customWidth="true" hidden="false" outlineLevel="0" max="11269" min="11269" style="0" width="14.11"/>
    <col collapsed="false" customWidth="true" hidden="false" outlineLevel="0" max="11270" min="11270" style="0" width="18.88"/>
    <col collapsed="false" customWidth="true" hidden="false" outlineLevel="0" max="11271" min="11271" style="0" width="16.44"/>
    <col collapsed="false" customWidth="true" hidden="false" outlineLevel="0" max="11272" min="11272" style="0" width="13.89"/>
    <col collapsed="false" customWidth="true" hidden="false" outlineLevel="0" max="11273" min="11273" style="0" width="6.88"/>
    <col collapsed="false" customWidth="true" hidden="false" outlineLevel="0" max="11275" min="11274" style="0" width="6.56"/>
    <col collapsed="false" customWidth="true" hidden="false" outlineLevel="0" max="11276" min="11276" style="0" width="5.66"/>
    <col collapsed="false" customWidth="true" hidden="false" outlineLevel="0" max="11277" min="11277" style="0" width="5.44"/>
    <col collapsed="false" customWidth="true" hidden="false" outlineLevel="0" max="11278" min="11278" style="0" width="5"/>
    <col collapsed="false" customWidth="true" hidden="false" outlineLevel="0" max="11279" min="11279" style="0" width="4.89"/>
    <col collapsed="false" customWidth="true" hidden="false" outlineLevel="0" max="11280" min="11280" style="0" width="6.56"/>
    <col collapsed="false" customWidth="true" hidden="false" outlineLevel="0" max="11281" min="11281" style="0" width="7.11"/>
    <col collapsed="false" customWidth="true" hidden="false" outlineLevel="0" max="11282" min="11282" style="0" width="5.33"/>
    <col collapsed="false" customWidth="true" hidden="false" outlineLevel="0" max="11283" min="11283" style="0" width="5"/>
    <col collapsed="false" customWidth="true" hidden="false" outlineLevel="0" max="11285" min="11284" style="0" width="3.88"/>
    <col collapsed="false" customWidth="true" hidden="false" outlineLevel="0" max="11286" min="11286" style="0" width="4.67"/>
    <col collapsed="false" customWidth="true" hidden="false" outlineLevel="0" max="11289" min="11287" style="0" width="6.56"/>
    <col collapsed="false" customWidth="true" hidden="false" outlineLevel="0" max="11290" min="11290" style="0" width="4.44"/>
    <col collapsed="false" customWidth="true" hidden="false" outlineLevel="0" max="11291" min="11291" style="0" width="5.11"/>
    <col collapsed="false" customWidth="true" hidden="false" outlineLevel="0" max="11292" min="11292" style="0" width="4.44"/>
    <col collapsed="false" customWidth="true" hidden="false" outlineLevel="0" max="11293" min="11293" style="0" width="5"/>
    <col collapsed="false" customWidth="true" hidden="false" outlineLevel="0" max="11296" min="11294" style="0" width="6.56"/>
    <col collapsed="false" customWidth="true" hidden="false" outlineLevel="0" max="11297" min="11297" style="0" width="7"/>
    <col collapsed="false" customWidth="true" hidden="false" outlineLevel="0" max="11298" min="11298" style="0" width="6.56"/>
    <col collapsed="false" customWidth="true" hidden="false" outlineLevel="0" max="11299" min="11299" style="0" width="7.44"/>
    <col collapsed="false" customWidth="true" hidden="false" outlineLevel="0" max="11300" min="11300" style="0" width="4"/>
    <col collapsed="false" customWidth="true" hidden="false" outlineLevel="0" max="11301" min="11301" style="0" width="6.56"/>
    <col collapsed="false" customWidth="true" hidden="false" outlineLevel="0" max="11302" min="11302" style="0" width="18.44"/>
    <col collapsed="false" customWidth="true" hidden="false" outlineLevel="0" max="11303" min="11303" style="0" width="24.34"/>
    <col collapsed="false" customWidth="true" hidden="false" outlineLevel="0" max="11304" min="11304" style="0" width="14.44"/>
    <col collapsed="false" customWidth="true" hidden="false" outlineLevel="0" max="11305" min="11305" style="0" width="25.56"/>
    <col collapsed="false" customWidth="true" hidden="false" outlineLevel="0" max="11306" min="11306" style="0" width="12.44"/>
    <col collapsed="false" customWidth="true" hidden="false" outlineLevel="0" max="11307" min="11307" style="0" width="19.89"/>
    <col collapsed="false" customWidth="true" hidden="false" outlineLevel="0" max="11309" min="11308" style="0" width="4.67"/>
    <col collapsed="false" customWidth="true" hidden="false" outlineLevel="0" max="11310" min="11310" style="0" width="4.33"/>
    <col collapsed="false" customWidth="true" hidden="false" outlineLevel="0" max="11311" min="11311" style="0" width="4.44"/>
    <col collapsed="false" customWidth="true" hidden="false" outlineLevel="0" max="11312" min="11312" style="0" width="5.11"/>
    <col collapsed="false" customWidth="true" hidden="false" outlineLevel="0" max="11313" min="11313" style="0" width="5.66"/>
    <col collapsed="false" customWidth="true" hidden="false" outlineLevel="0" max="11314" min="11314" style="0" width="6.34"/>
    <col collapsed="false" customWidth="true" hidden="false" outlineLevel="0" max="11315" min="11315" style="0" width="6.56"/>
    <col collapsed="false" customWidth="true" hidden="false" outlineLevel="0" max="11316" min="11316" style="0" width="6.34"/>
    <col collapsed="false" customWidth="true" hidden="false" outlineLevel="0" max="11318" min="11317" style="0" width="5.66"/>
    <col collapsed="false" customWidth="true" hidden="false" outlineLevel="0" max="11319" min="11319" style="0" width="14.66"/>
    <col collapsed="false" customWidth="true" hidden="false" outlineLevel="0" max="11329" min="11320" style="0" width="5.66"/>
    <col collapsed="false" customWidth="true" hidden="false" outlineLevel="0" max="11522" min="11522" style="0" width="8.33"/>
    <col collapsed="false" customWidth="true" hidden="false" outlineLevel="0" max="11523" min="11523" style="0" width="56.88"/>
    <col collapsed="false" customWidth="true" hidden="false" outlineLevel="0" max="11524" min="11524" style="0" width="13.11"/>
    <col collapsed="false" customWidth="true" hidden="false" outlineLevel="0" max="11525" min="11525" style="0" width="14.11"/>
    <col collapsed="false" customWidth="true" hidden="false" outlineLevel="0" max="11526" min="11526" style="0" width="18.88"/>
    <col collapsed="false" customWidth="true" hidden="false" outlineLevel="0" max="11527" min="11527" style="0" width="16.44"/>
    <col collapsed="false" customWidth="true" hidden="false" outlineLevel="0" max="11528" min="11528" style="0" width="13.89"/>
    <col collapsed="false" customWidth="true" hidden="false" outlineLevel="0" max="11529" min="11529" style="0" width="6.88"/>
    <col collapsed="false" customWidth="true" hidden="false" outlineLevel="0" max="11531" min="11530" style="0" width="6.56"/>
    <col collapsed="false" customWidth="true" hidden="false" outlineLevel="0" max="11532" min="11532" style="0" width="5.66"/>
    <col collapsed="false" customWidth="true" hidden="false" outlineLevel="0" max="11533" min="11533" style="0" width="5.44"/>
    <col collapsed="false" customWidth="true" hidden="false" outlineLevel="0" max="11534" min="11534" style="0" width="5"/>
    <col collapsed="false" customWidth="true" hidden="false" outlineLevel="0" max="11535" min="11535" style="0" width="4.89"/>
    <col collapsed="false" customWidth="true" hidden="false" outlineLevel="0" max="11536" min="11536" style="0" width="6.56"/>
    <col collapsed="false" customWidth="true" hidden="false" outlineLevel="0" max="11537" min="11537" style="0" width="7.11"/>
    <col collapsed="false" customWidth="true" hidden="false" outlineLevel="0" max="11538" min="11538" style="0" width="5.33"/>
    <col collapsed="false" customWidth="true" hidden="false" outlineLevel="0" max="11539" min="11539" style="0" width="5"/>
    <col collapsed="false" customWidth="true" hidden="false" outlineLevel="0" max="11541" min="11540" style="0" width="3.88"/>
    <col collapsed="false" customWidth="true" hidden="false" outlineLevel="0" max="11542" min="11542" style="0" width="4.67"/>
    <col collapsed="false" customWidth="true" hidden="false" outlineLevel="0" max="11545" min="11543" style="0" width="6.56"/>
    <col collapsed="false" customWidth="true" hidden="false" outlineLevel="0" max="11546" min="11546" style="0" width="4.44"/>
    <col collapsed="false" customWidth="true" hidden="false" outlineLevel="0" max="11547" min="11547" style="0" width="5.11"/>
    <col collapsed="false" customWidth="true" hidden="false" outlineLevel="0" max="11548" min="11548" style="0" width="4.44"/>
    <col collapsed="false" customWidth="true" hidden="false" outlineLevel="0" max="11549" min="11549" style="0" width="5"/>
    <col collapsed="false" customWidth="true" hidden="false" outlineLevel="0" max="11552" min="11550" style="0" width="6.56"/>
    <col collapsed="false" customWidth="true" hidden="false" outlineLevel="0" max="11553" min="11553" style="0" width="7"/>
    <col collapsed="false" customWidth="true" hidden="false" outlineLevel="0" max="11554" min="11554" style="0" width="6.56"/>
    <col collapsed="false" customWidth="true" hidden="false" outlineLevel="0" max="11555" min="11555" style="0" width="7.44"/>
    <col collapsed="false" customWidth="true" hidden="false" outlineLevel="0" max="11556" min="11556" style="0" width="4"/>
    <col collapsed="false" customWidth="true" hidden="false" outlineLevel="0" max="11557" min="11557" style="0" width="6.56"/>
    <col collapsed="false" customWidth="true" hidden="false" outlineLevel="0" max="11558" min="11558" style="0" width="18.44"/>
    <col collapsed="false" customWidth="true" hidden="false" outlineLevel="0" max="11559" min="11559" style="0" width="24.34"/>
    <col collapsed="false" customWidth="true" hidden="false" outlineLevel="0" max="11560" min="11560" style="0" width="14.44"/>
    <col collapsed="false" customWidth="true" hidden="false" outlineLevel="0" max="11561" min="11561" style="0" width="25.56"/>
    <col collapsed="false" customWidth="true" hidden="false" outlineLevel="0" max="11562" min="11562" style="0" width="12.44"/>
    <col collapsed="false" customWidth="true" hidden="false" outlineLevel="0" max="11563" min="11563" style="0" width="19.89"/>
    <col collapsed="false" customWidth="true" hidden="false" outlineLevel="0" max="11565" min="11564" style="0" width="4.67"/>
    <col collapsed="false" customWidth="true" hidden="false" outlineLevel="0" max="11566" min="11566" style="0" width="4.33"/>
    <col collapsed="false" customWidth="true" hidden="false" outlineLevel="0" max="11567" min="11567" style="0" width="4.44"/>
    <col collapsed="false" customWidth="true" hidden="false" outlineLevel="0" max="11568" min="11568" style="0" width="5.11"/>
    <col collapsed="false" customWidth="true" hidden="false" outlineLevel="0" max="11569" min="11569" style="0" width="5.66"/>
    <col collapsed="false" customWidth="true" hidden="false" outlineLevel="0" max="11570" min="11570" style="0" width="6.34"/>
    <col collapsed="false" customWidth="true" hidden="false" outlineLevel="0" max="11571" min="11571" style="0" width="6.56"/>
    <col collapsed="false" customWidth="true" hidden="false" outlineLevel="0" max="11572" min="11572" style="0" width="6.34"/>
    <col collapsed="false" customWidth="true" hidden="false" outlineLevel="0" max="11574" min="11573" style="0" width="5.66"/>
    <col collapsed="false" customWidth="true" hidden="false" outlineLevel="0" max="11575" min="11575" style="0" width="14.66"/>
    <col collapsed="false" customWidth="true" hidden="false" outlineLevel="0" max="11585" min="11576" style="0" width="5.66"/>
    <col collapsed="false" customWidth="true" hidden="false" outlineLevel="0" max="11778" min="11778" style="0" width="8.33"/>
    <col collapsed="false" customWidth="true" hidden="false" outlineLevel="0" max="11779" min="11779" style="0" width="56.88"/>
    <col collapsed="false" customWidth="true" hidden="false" outlineLevel="0" max="11780" min="11780" style="0" width="13.11"/>
    <col collapsed="false" customWidth="true" hidden="false" outlineLevel="0" max="11781" min="11781" style="0" width="14.11"/>
    <col collapsed="false" customWidth="true" hidden="false" outlineLevel="0" max="11782" min="11782" style="0" width="18.88"/>
    <col collapsed="false" customWidth="true" hidden="false" outlineLevel="0" max="11783" min="11783" style="0" width="16.44"/>
    <col collapsed="false" customWidth="true" hidden="false" outlineLevel="0" max="11784" min="11784" style="0" width="13.89"/>
    <col collapsed="false" customWidth="true" hidden="false" outlineLevel="0" max="11785" min="11785" style="0" width="6.88"/>
    <col collapsed="false" customWidth="true" hidden="false" outlineLevel="0" max="11787" min="11786" style="0" width="6.56"/>
    <col collapsed="false" customWidth="true" hidden="false" outlineLevel="0" max="11788" min="11788" style="0" width="5.66"/>
    <col collapsed="false" customWidth="true" hidden="false" outlineLevel="0" max="11789" min="11789" style="0" width="5.44"/>
    <col collapsed="false" customWidth="true" hidden="false" outlineLevel="0" max="11790" min="11790" style="0" width="5"/>
    <col collapsed="false" customWidth="true" hidden="false" outlineLevel="0" max="11791" min="11791" style="0" width="4.89"/>
    <col collapsed="false" customWidth="true" hidden="false" outlineLevel="0" max="11792" min="11792" style="0" width="6.56"/>
    <col collapsed="false" customWidth="true" hidden="false" outlineLevel="0" max="11793" min="11793" style="0" width="7.11"/>
    <col collapsed="false" customWidth="true" hidden="false" outlineLevel="0" max="11794" min="11794" style="0" width="5.33"/>
    <col collapsed="false" customWidth="true" hidden="false" outlineLevel="0" max="11795" min="11795" style="0" width="5"/>
    <col collapsed="false" customWidth="true" hidden="false" outlineLevel="0" max="11797" min="11796" style="0" width="3.88"/>
    <col collapsed="false" customWidth="true" hidden="false" outlineLevel="0" max="11798" min="11798" style="0" width="4.67"/>
    <col collapsed="false" customWidth="true" hidden="false" outlineLevel="0" max="11801" min="11799" style="0" width="6.56"/>
    <col collapsed="false" customWidth="true" hidden="false" outlineLevel="0" max="11802" min="11802" style="0" width="4.44"/>
    <col collapsed="false" customWidth="true" hidden="false" outlineLevel="0" max="11803" min="11803" style="0" width="5.11"/>
    <col collapsed="false" customWidth="true" hidden="false" outlineLevel="0" max="11804" min="11804" style="0" width="4.44"/>
    <col collapsed="false" customWidth="true" hidden="false" outlineLevel="0" max="11805" min="11805" style="0" width="5"/>
    <col collapsed="false" customWidth="true" hidden="false" outlineLevel="0" max="11808" min="11806" style="0" width="6.56"/>
    <col collapsed="false" customWidth="true" hidden="false" outlineLevel="0" max="11809" min="11809" style="0" width="7"/>
    <col collapsed="false" customWidth="true" hidden="false" outlineLevel="0" max="11810" min="11810" style="0" width="6.56"/>
    <col collapsed="false" customWidth="true" hidden="false" outlineLevel="0" max="11811" min="11811" style="0" width="7.44"/>
    <col collapsed="false" customWidth="true" hidden="false" outlineLevel="0" max="11812" min="11812" style="0" width="4"/>
    <col collapsed="false" customWidth="true" hidden="false" outlineLevel="0" max="11813" min="11813" style="0" width="6.56"/>
    <col collapsed="false" customWidth="true" hidden="false" outlineLevel="0" max="11814" min="11814" style="0" width="18.44"/>
    <col collapsed="false" customWidth="true" hidden="false" outlineLevel="0" max="11815" min="11815" style="0" width="24.34"/>
    <col collapsed="false" customWidth="true" hidden="false" outlineLevel="0" max="11816" min="11816" style="0" width="14.44"/>
    <col collapsed="false" customWidth="true" hidden="false" outlineLevel="0" max="11817" min="11817" style="0" width="25.56"/>
    <col collapsed="false" customWidth="true" hidden="false" outlineLevel="0" max="11818" min="11818" style="0" width="12.44"/>
    <col collapsed="false" customWidth="true" hidden="false" outlineLevel="0" max="11819" min="11819" style="0" width="19.89"/>
    <col collapsed="false" customWidth="true" hidden="false" outlineLevel="0" max="11821" min="11820" style="0" width="4.67"/>
    <col collapsed="false" customWidth="true" hidden="false" outlineLevel="0" max="11822" min="11822" style="0" width="4.33"/>
    <col collapsed="false" customWidth="true" hidden="false" outlineLevel="0" max="11823" min="11823" style="0" width="4.44"/>
    <col collapsed="false" customWidth="true" hidden="false" outlineLevel="0" max="11824" min="11824" style="0" width="5.11"/>
    <col collapsed="false" customWidth="true" hidden="false" outlineLevel="0" max="11825" min="11825" style="0" width="5.66"/>
    <col collapsed="false" customWidth="true" hidden="false" outlineLevel="0" max="11826" min="11826" style="0" width="6.34"/>
    <col collapsed="false" customWidth="true" hidden="false" outlineLevel="0" max="11827" min="11827" style="0" width="6.56"/>
    <col collapsed="false" customWidth="true" hidden="false" outlineLevel="0" max="11828" min="11828" style="0" width="6.34"/>
    <col collapsed="false" customWidth="true" hidden="false" outlineLevel="0" max="11830" min="11829" style="0" width="5.66"/>
    <col collapsed="false" customWidth="true" hidden="false" outlineLevel="0" max="11831" min="11831" style="0" width="14.66"/>
    <col collapsed="false" customWidth="true" hidden="false" outlineLevel="0" max="11841" min="11832" style="0" width="5.66"/>
    <col collapsed="false" customWidth="true" hidden="false" outlineLevel="0" max="12034" min="12034" style="0" width="8.33"/>
    <col collapsed="false" customWidth="true" hidden="false" outlineLevel="0" max="12035" min="12035" style="0" width="56.88"/>
    <col collapsed="false" customWidth="true" hidden="false" outlineLevel="0" max="12036" min="12036" style="0" width="13.11"/>
    <col collapsed="false" customWidth="true" hidden="false" outlineLevel="0" max="12037" min="12037" style="0" width="14.11"/>
    <col collapsed="false" customWidth="true" hidden="false" outlineLevel="0" max="12038" min="12038" style="0" width="18.88"/>
    <col collapsed="false" customWidth="true" hidden="false" outlineLevel="0" max="12039" min="12039" style="0" width="16.44"/>
    <col collapsed="false" customWidth="true" hidden="false" outlineLevel="0" max="12040" min="12040" style="0" width="13.89"/>
    <col collapsed="false" customWidth="true" hidden="false" outlineLevel="0" max="12041" min="12041" style="0" width="6.88"/>
    <col collapsed="false" customWidth="true" hidden="false" outlineLevel="0" max="12043" min="12042" style="0" width="6.56"/>
    <col collapsed="false" customWidth="true" hidden="false" outlineLevel="0" max="12044" min="12044" style="0" width="5.66"/>
    <col collapsed="false" customWidth="true" hidden="false" outlineLevel="0" max="12045" min="12045" style="0" width="5.44"/>
    <col collapsed="false" customWidth="true" hidden="false" outlineLevel="0" max="12046" min="12046" style="0" width="5"/>
    <col collapsed="false" customWidth="true" hidden="false" outlineLevel="0" max="12047" min="12047" style="0" width="4.89"/>
    <col collapsed="false" customWidth="true" hidden="false" outlineLevel="0" max="12048" min="12048" style="0" width="6.56"/>
    <col collapsed="false" customWidth="true" hidden="false" outlineLevel="0" max="12049" min="12049" style="0" width="7.11"/>
    <col collapsed="false" customWidth="true" hidden="false" outlineLevel="0" max="12050" min="12050" style="0" width="5.33"/>
    <col collapsed="false" customWidth="true" hidden="false" outlineLevel="0" max="12051" min="12051" style="0" width="5"/>
    <col collapsed="false" customWidth="true" hidden="false" outlineLevel="0" max="12053" min="12052" style="0" width="3.88"/>
    <col collapsed="false" customWidth="true" hidden="false" outlineLevel="0" max="12054" min="12054" style="0" width="4.67"/>
    <col collapsed="false" customWidth="true" hidden="false" outlineLevel="0" max="12057" min="12055" style="0" width="6.56"/>
    <col collapsed="false" customWidth="true" hidden="false" outlineLevel="0" max="12058" min="12058" style="0" width="4.44"/>
    <col collapsed="false" customWidth="true" hidden="false" outlineLevel="0" max="12059" min="12059" style="0" width="5.11"/>
    <col collapsed="false" customWidth="true" hidden="false" outlineLevel="0" max="12060" min="12060" style="0" width="4.44"/>
    <col collapsed="false" customWidth="true" hidden="false" outlineLevel="0" max="12061" min="12061" style="0" width="5"/>
    <col collapsed="false" customWidth="true" hidden="false" outlineLevel="0" max="12064" min="12062" style="0" width="6.56"/>
    <col collapsed="false" customWidth="true" hidden="false" outlineLevel="0" max="12065" min="12065" style="0" width="7"/>
    <col collapsed="false" customWidth="true" hidden="false" outlineLevel="0" max="12066" min="12066" style="0" width="6.56"/>
    <col collapsed="false" customWidth="true" hidden="false" outlineLevel="0" max="12067" min="12067" style="0" width="7.44"/>
    <col collapsed="false" customWidth="true" hidden="false" outlineLevel="0" max="12068" min="12068" style="0" width="4"/>
    <col collapsed="false" customWidth="true" hidden="false" outlineLevel="0" max="12069" min="12069" style="0" width="6.56"/>
    <col collapsed="false" customWidth="true" hidden="false" outlineLevel="0" max="12070" min="12070" style="0" width="18.44"/>
    <col collapsed="false" customWidth="true" hidden="false" outlineLevel="0" max="12071" min="12071" style="0" width="24.34"/>
    <col collapsed="false" customWidth="true" hidden="false" outlineLevel="0" max="12072" min="12072" style="0" width="14.44"/>
    <col collapsed="false" customWidth="true" hidden="false" outlineLevel="0" max="12073" min="12073" style="0" width="25.56"/>
    <col collapsed="false" customWidth="true" hidden="false" outlineLevel="0" max="12074" min="12074" style="0" width="12.44"/>
    <col collapsed="false" customWidth="true" hidden="false" outlineLevel="0" max="12075" min="12075" style="0" width="19.89"/>
    <col collapsed="false" customWidth="true" hidden="false" outlineLevel="0" max="12077" min="12076" style="0" width="4.67"/>
    <col collapsed="false" customWidth="true" hidden="false" outlineLevel="0" max="12078" min="12078" style="0" width="4.33"/>
    <col collapsed="false" customWidth="true" hidden="false" outlineLevel="0" max="12079" min="12079" style="0" width="4.44"/>
    <col collapsed="false" customWidth="true" hidden="false" outlineLevel="0" max="12080" min="12080" style="0" width="5.11"/>
    <col collapsed="false" customWidth="true" hidden="false" outlineLevel="0" max="12081" min="12081" style="0" width="5.66"/>
    <col collapsed="false" customWidth="true" hidden="false" outlineLevel="0" max="12082" min="12082" style="0" width="6.34"/>
    <col collapsed="false" customWidth="true" hidden="false" outlineLevel="0" max="12083" min="12083" style="0" width="6.56"/>
    <col collapsed="false" customWidth="true" hidden="false" outlineLevel="0" max="12084" min="12084" style="0" width="6.34"/>
    <col collapsed="false" customWidth="true" hidden="false" outlineLevel="0" max="12086" min="12085" style="0" width="5.66"/>
    <col collapsed="false" customWidth="true" hidden="false" outlineLevel="0" max="12087" min="12087" style="0" width="14.66"/>
    <col collapsed="false" customWidth="true" hidden="false" outlineLevel="0" max="12097" min="12088" style="0" width="5.66"/>
    <col collapsed="false" customWidth="true" hidden="false" outlineLevel="0" max="12290" min="12290" style="0" width="8.33"/>
    <col collapsed="false" customWidth="true" hidden="false" outlineLevel="0" max="12291" min="12291" style="0" width="56.88"/>
    <col collapsed="false" customWidth="true" hidden="false" outlineLevel="0" max="12292" min="12292" style="0" width="13.11"/>
    <col collapsed="false" customWidth="true" hidden="false" outlineLevel="0" max="12293" min="12293" style="0" width="14.11"/>
    <col collapsed="false" customWidth="true" hidden="false" outlineLevel="0" max="12294" min="12294" style="0" width="18.88"/>
    <col collapsed="false" customWidth="true" hidden="false" outlineLevel="0" max="12295" min="12295" style="0" width="16.44"/>
    <col collapsed="false" customWidth="true" hidden="false" outlineLevel="0" max="12296" min="12296" style="0" width="13.89"/>
    <col collapsed="false" customWidth="true" hidden="false" outlineLevel="0" max="12297" min="12297" style="0" width="6.88"/>
    <col collapsed="false" customWidth="true" hidden="false" outlineLevel="0" max="12299" min="12298" style="0" width="6.56"/>
    <col collapsed="false" customWidth="true" hidden="false" outlineLevel="0" max="12300" min="12300" style="0" width="5.66"/>
    <col collapsed="false" customWidth="true" hidden="false" outlineLevel="0" max="12301" min="12301" style="0" width="5.44"/>
    <col collapsed="false" customWidth="true" hidden="false" outlineLevel="0" max="12302" min="12302" style="0" width="5"/>
    <col collapsed="false" customWidth="true" hidden="false" outlineLevel="0" max="12303" min="12303" style="0" width="4.89"/>
    <col collapsed="false" customWidth="true" hidden="false" outlineLevel="0" max="12304" min="12304" style="0" width="6.56"/>
    <col collapsed="false" customWidth="true" hidden="false" outlineLevel="0" max="12305" min="12305" style="0" width="7.11"/>
    <col collapsed="false" customWidth="true" hidden="false" outlineLevel="0" max="12306" min="12306" style="0" width="5.33"/>
    <col collapsed="false" customWidth="true" hidden="false" outlineLevel="0" max="12307" min="12307" style="0" width="5"/>
    <col collapsed="false" customWidth="true" hidden="false" outlineLevel="0" max="12309" min="12308" style="0" width="3.88"/>
    <col collapsed="false" customWidth="true" hidden="false" outlineLevel="0" max="12310" min="12310" style="0" width="4.67"/>
    <col collapsed="false" customWidth="true" hidden="false" outlineLevel="0" max="12313" min="12311" style="0" width="6.56"/>
    <col collapsed="false" customWidth="true" hidden="false" outlineLevel="0" max="12314" min="12314" style="0" width="4.44"/>
    <col collapsed="false" customWidth="true" hidden="false" outlineLevel="0" max="12315" min="12315" style="0" width="5.11"/>
    <col collapsed="false" customWidth="true" hidden="false" outlineLevel="0" max="12316" min="12316" style="0" width="4.44"/>
    <col collapsed="false" customWidth="true" hidden="false" outlineLevel="0" max="12317" min="12317" style="0" width="5"/>
    <col collapsed="false" customWidth="true" hidden="false" outlineLevel="0" max="12320" min="12318" style="0" width="6.56"/>
    <col collapsed="false" customWidth="true" hidden="false" outlineLevel="0" max="12321" min="12321" style="0" width="7"/>
    <col collapsed="false" customWidth="true" hidden="false" outlineLevel="0" max="12322" min="12322" style="0" width="6.56"/>
    <col collapsed="false" customWidth="true" hidden="false" outlineLevel="0" max="12323" min="12323" style="0" width="7.44"/>
    <col collapsed="false" customWidth="true" hidden="false" outlineLevel="0" max="12324" min="12324" style="0" width="4"/>
    <col collapsed="false" customWidth="true" hidden="false" outlineLevel="0" max="12325" min="12325" style="0" width="6.56"/>
    <col collapsed="false" customWidth="true" hidden="false" outlineLevel="0" max="12326" min="12326" style="0" width="18.44"/>
    <col collapsed="false" customWidth="true" hidden="false" outlineLevel="0" max="12327" min="12327" style="0" width="24.34"/>
    <col collapsed="false" customWidth="true" hidden="false" outlineLevel="0" max="12328" min="12328" style="0" width="14.44"/>
    <col collapsed="false" customWidth="true" hidden="false" outlineLevel="0" max="12329" min="12329" style="0" width="25.56"/>
    <col collapsed="false" customWidth="true" hidden="false" outlineLevel="0" max="12330" min="12330" style="0" width="12.44"/>
    <col collapsed="false" customWidth="true" hidden="false" outlineLevel="0" max="12331" min="12331" style="0" width="19.89"/>
    <col collapsed="false" customWidth="true" hidden="false" outlineLevel="0" max="12333" min="12332" style="0" width="4.67"/>
    <col collapsed="false" customWidth="true" hidden="false" outlineLevel="0" max="12334" min="12334" style="0" width="4.33"/>
    <col collapsed="false" customWidth="true" hidden="false" outlineLevel="0" max="12335" min="12335" style="0" width="4.44"/>
    <col collapsed="false" customWidth="true" hidden="false" outlineLevel="0" max="12336" min="12336" style="0" width="5.11"/>
    <col collapsed="false" customWidth="true" hidden="false" outlineLevel="0" max="12337" min="12337" style="0" width="5.66"/>
    <col collapsed="false" customWidth="true" hidden="false" outlineLevel="0" max="12338" min="12338" style="0" width="6.34"/>
    <col collapsed="false" customWidth="true" hidden="false" outlineLevel="0" max="12339" min="12339" style="0" width="6.56"/>
    <col collapsed="false" customWidth="true" hidden="false" outlineLevel="0" max="12340" min="12340" style="0" width="6.34"/>
    <col collapsed="false" customWidth="true" hidden="false" outlineLevel="0" max="12342" min="12341" style="0" width="5.66"/>
    <col collapsed="false" customWidth="true" hidden="false" outlineLevel="0" max="12343" min="12343" style="0" width="14.66"/>
    <col collapsed="false" customWidth="true" hidden="false" outlineLevel="0" max="12353" min="12344" style="0" width="5.66"/>
    <col collapsed="false" customWidth="true" hidden="false" outlineLevel="0" max="12546" min="12546" style="0" width="8.33"/>
    <col collapsed="false" customWidth="true" hidden="false" outlineLevel="0" max="12547" min="12547" style="0" width="56.88"/>
    <col collapsed="false" customWidth="true" hidden="false" outlineLevel="0" max="12548" min="12548" style="0" width="13.11"/>
    <col collapsed="false" customWidth="true" hidden="false" outlineLevel="0" max="12549" min="12549" style="0" width="14.11"/>
    <col collapsed="false" customWidth="true" hidden="false" outlineLevel="0" max="12550" min="12550" style="0" width="18.88"/>
    <col collapsed="false" customWidth="true" hidden="false" outlineLevel="0" max="12551" min="12551" style="0" width="16.44"/>
    <col collapsed="false" customWidth="true" hidden="false" outlineLevel="0" max="12552" min="12552" style="0" width="13.89"/>
    <col collapsed="false" customWidth="true" hidden="false" outlineLevel="0" max="12553" min="12553" style="0" width="6.88"/>
    <col collapsed="false" customWidth="true" hidden="false" outlineLevel="0" max="12555" min="12554" style="0" width="6.56"/>
    <col collapsed="false" customWidth="true" hidden="false" outlineLevel="0" max="12556" min="12556" style="0" width="5.66"/>
    <col collapsed="false" customWidth="true" hidden="false" outlineLevel="0" max="12557" min="12557" style="0" width="5.44"/>
    <col collapsed="false" customWidth="true" hidden="false" outlineLevel="0" max="12558" min="12558" style="0" width="5"/>
    <col collapsed="false" customWidth="true" hidden="false" outlineLevel="0" max="12559" min="12559" style="0" width="4.89"/>
    <col collapsed="false" customWidth="true" hidden="false" outlineLevel="0" max="12560" min="12560" style="0" width="6.56"/>
    <col collapsed="false" customWidth="true" hidden="false" outlineLevel="0" max="12561" min="12561" style="0" width="7.11"/>
    <col collapsed="false" customWidth="true" hidden="false" outlineLevel="0" max="12562" min="12562" style="0" width="5.33"/>
    <col collapsed="false" customWidth="true" hidden="false" outlineLevel="0" max="12563" min="12563" style="0" width="5"/>
    <col collapsed="false" customWidth="true" hidden="false" outlineLevel="0" max="12565" min="12564" style="0" width="3.88"/>
    <col collapsed="false" customWidth="true" hidden="false" outlineLevel="0" max="12566" min="12566" style="0" width="4.67"/>
    <col collapsed="false" customWidth="true" hidden="false" outlineLevel="0" max="12569" min="12567" style="0" width="6.56"/>
    <col collapsed="false" customWidth="true" hidden="false" outlineLevel="0" max="12570" min="12570" style="0" width="4.44"/>
    <col collapsed="false" customWidth="true" hidden="false" outlineLevel="0" max="12571" min="12571" style="0" width="5.11"/>
    <col collapsed="false" customWidth="true" hidden="false" outlineLevel="0" max="12572" min="12572" style="0" width="4.44"/>
    <col collapsed="false" customWidth="true" hidden="false" outlineLevel="0" max="12573" min="12573" style="0" width="5"/>
    <col collapsed="false" customWidth="true" hidden="false" outlineLevel="0" max="12576" min="12574" style="0" width="6.56"/>
    <col collapsed="false" customWidth="true" hidden="false" outlineLevel="0" max="12577" min="12577" style="0" width="7"/>
    <col collapsed="false" customWidth="true" hidden="false" outlineLevel="0" max="12578" min="12578" style="0" width="6.56"/>
    <col collapsed="false" customWidth="true" hidden="false" outlineLevel="0" max="12579" min="12579" style="0" width="7.44"/>
    <col collapsed="false" customWidth="true" hidden="false" outlineLevel="0" max="12580" min="12580" style="0" width="4"/>
    <col collapsed="false" customWidth="true" hidden="false" outlineLevel="0" max="12581" min="12581" style="0" width="6.56"/>
    <col collapsed="false" customWidth="true" hidden="false" outlineLevel="0" max="12582" min="12582" style="0" width="18.44"/>
    <col collapsed="false" customWidth="true" hidden="false" outlineLevel="0" max="12583" min="12583" style="0" width="24.34"/>
    <col collapsed="false" customWidth="true" hidden="false" outlineLevel="0" max="12584" min="12584" style="0" width="14.44"/>
    <col collapsed="false" customWidth="true" hidden="false" outlineLevel="0" max="12585" min="12585" style="0" width="25.56"/>
    <col collapsed="false" customWidth="true" hidden="false" outlineLevel="0" max="12586" min="12586" style="0" width="12.44"/>
    <col collapsed="false" customWidth="true" hidden="false" outlineLevel="0" max="12587" min="12587" style="0" width="19.89"/>
    <col collapsed="false" customWidth="true" hidden="false" outlineLevel="0" max="12589" min="12588" style="0" width="4.67"/>
    <col collapsed="false" customWidth="true" hidden="false" outlineLevel="0" max="12590" min="12590" style="0" width="4.33"/>
    <col collapsed="false" customWidth="true" hidden="false" outlineLevel="0" max="12591" min="12591" style="0" width="4.44"/>
    <col collapsed="false" customWidth="true" hidden="false" outlineLevel="0" max="12592" min="12592" style="0" width="5.11"/>
    <col collapsed="false" customWidth="true" hidden="false" outlineLevel="0" max="12593" min="12593" style="0" width="5.66"/>
    <col collapsed="false" customWidth="true" hidden="false" outlineLevel="0" max="12594" min="12594" style="0" width="6.34"/>
    <col collapsed="false" customWidth="true" hidden="false" outlineLevel="0" max="12595" min="12595" style="0" width="6.56"/>
    <col collapsed="false" customWidth="true" hidden="false" outlineLevel="0" max="12596" min="12596" style="0" width="6.34"/>
    <col collapsed="false" customWidth="true" hidden="false" outlineLevel="0" max="12598" min="12597" style="0" width="5.66"/>
    <col collapsed="false" customWidth="true" hidden="false" outlineLevel="0" max="12599" min="12599" style="0" width="14.66"/>
    <col collapsed="false" customWidth="true" hidden="false" outlineLevel="0" max="12609" min="12600" style="0" width="5.66"/>
    <col collapsed="false" customWidth="true" hidden="false" outlineLevel="0" max="12802" min="12802" style="0" width="8.33"/>
    <col collapsed="false" customWidth="true" hidden="false" outlineLevel="0" max="12803" min="12803" style="0" width="56.88"/>
    <col collapsed="false" customWidth="true" hidden="false" outlineLevel="0" max="12804" min="12804" style="0" width="13.11"/>
    <col collapsed="false" customWidth="true" hidden="false" outlineLevel="0" max="12805" min="12805" style="0" width="14.11"/>
    <col collapsed="false" customWidth="true" hidden="false" outlineLevel="0" max="12806" min="12806" style="0" width="18.88"/>
    <col collapsed="false" customWidth="true" hidden="false" outlineLevel="0" max="12807" min="12807" style="0" width="16.44"/>
    <col collapsed="false" customWidth="true" hidden="false" outlineLevel="0" max="12808" min="12808" style="0" width="13.89"/>
    <col collapsed="false" customWidth="true" hidden="false" outlineLevel="0" max="12809" min="12809" style="0" width="6.88"/>
    <col collapsed="false" customWidth="true" hidden="false" outlineLevel="0" max="12811" min="12810" style="0" width="6.56"/>
    <col collapsed="false" customWidth="true" hidden="false" outlineLevel="0" max="12812" min="12812" style="0" width="5.66"/>
    <col collapsed="false" customWidth="true" hidden="false" outlineLevel="0" max="12813" min="12813" style="0" width="5.44"/>
    <col collapsed="false" customWidth="true" hidden="false" outlineLevel="0" max="12814" min="12814" style="0" width="5"/>
    <col collapsed="false" customWidth="true" hidden="false" outlineLevel="0" max="12815" min="12815" style="0" width="4.89"/>
    <col collapsed="false" customWidth="true" hidden="false" outlineLevel="0" max="12816" min="12816" style="0" width="6.56"/>
    <col collapsed="false" customWidth="true" hidden="false" outlineLevel="0" max="12817" min="12817" style="0" width="7.11"/>
    <col collapsed="false" customWidth="true" hidden="false" outlineLevel="0" max="12818" min="12818" style="0" width="5.33"/>
    <col collapsed="false" customWidth="true" hidden="false" outlineLevel="0" max="12819" min="12819" style="0" width="5"/>
    <col collapsed="false" customWidth="true" hidden="false" outlineLevel="0" max="12821" min="12820" style="0" width="3.88"/>
    <col collapsed="false" customWidth="true" hidden="false" outlineLevel="0" max="12822" min="12822" style="0" width="4.67"/>
    <col collapsed="false" customWidth="true" hidden="false" outlineLevel="0" max="12825" min="12823" style="0" width="6.56"/>
    <col collapsed="false" customWidth="true" hidden="false" outlineLevel="0" max="12826" min="12826" style="0" width="4.44"/>
    <col collapsed="false" customWidth="true" hidden="false" outlineLevel="0" max="12827" min="12827" style="0" width="5.11"/>
    <col collapsed="false" customWidth="true" hidden="false" outlineLevel="0" max="12828" min="12828" style="0" width="4.44"/>
    <col collapsed="false" customWidth="true" hidden="false" outlineLevel="0" max="12829" min="12829" style="0" width="5"/>
    <col collapsed="false" customWidth="true" hidden="false" outlineLevel="0" max="12832" min="12830" style="0" width="6.56"/>
    <col collapsed="false" customWidth="true" hidden="false" outlineLevel="0" max="12833" min="12833" style="0" width="7"/>
    <col collapsed="false" customWidth="true" hidden="false" outlineLevel="0" max="12834" min="12834" style="0" width="6.56"/>
    <col collapsed="false" customWidth="true" hidden="false" outlineLevel="0" max="12835" min="12835" style="0" width="7.44"/>
    <col collapsed="false" customWidth="true" hidden="false" outlineLevel="0" max="12836" min="12836" style="0" width="4"/>
    <col collapsed="false" customWidth="true" hidden="false" outlineLevel="0" max="12837" min="12837" style="0" width="6.56"/>
    <col collapsed="false" customWidth="true" hidden="false" outlineLevel="0" max="12838" min="12838" style="0" width="18.44"/>
    <col collapsed="false" customWidth="true" hidden="false" outlineLevel="0" max="12839" min="12839" style="0" width="24.34"/>
    <col collapsed="false" customWidth="true" hidden="false" outlineLevel="0" max="12840" min="12840" style="0" width="14.44"/>
    <col collapsed="false" customWidth="true" hidden="false" outlineLevel="0" max="12841" min="12841" style="0" width="25.56"/>
    <col collapsed="false" customWidth="true" hidden="false" outlineLevel="0" max="12842" min="12842" style="0" width="12.44"/>
    <col collapsed="false" customWidth="true" hidden="false" outlineLevel="0" max="12843" min="12843" style="0" width="19.89"/>
    <col collapsed="false" customWidth="true" hidden="false" outlineLevel="0" max="12845" min="12844" style="0" width="4.67"/>
    <col collapsed="false" customWidth="true" hidden="false" outlineLevel="0" max="12846" min="12846" style="0" width="4.33"/>
    <col collapsed="false" customWidth="true" hidden="false" outlineLevel="0" max="12847" min="12847" style="0" width="4.44"/>
    <col collapsed="false" customWidth="true" hidden="false" outlineLevel="0" max="12848" min="12848" style="0" width="5.11"/>
    <col collapsed="false" customWidth="true" hidden="false" outlineLevel="0" max="12849" min="12849" style="0" width="5.66"/>
    <col collapsed="false" customWidth="true" hidden="false" outlineLevel="0" max="12850" min="12850" style="0" width="6.34"/>
    <col collapsed="false" customWidth="true" hidden="false" outlineLevel="0" max="12851" min="12851" style="0" width="6.56"/>
    <col collapsed="false" customWidth="true" hidden="false" outlineLevel="0" max="12852" min="12852" style="0" width="6.34"/>
    <col collapsed="false" customWidth="true" hidden="false" outlineLevel="0" max="12854" min="12853" style="0" width="5.66"/>
    <col collapsed="false" customWidth="true" hidden="false" outlineLevel="0" max="12855" min="12855" style="0" width="14.66"/>
    <col collapsed="false" customWidth="true" hidden="false" outlineLevel="0" max="12865" min="12856" style="0" width="5.66"/>
    <col collapsed="false" customWidth="true" hidden="false" outlineLevel="0" max="13058" min="13058" style="0" width="8.33"/>
    <col collapsed="false" customWidth="true" hidden="false" outlineLevel="0" max="13059" min="13059" style="0" width="56.88"/>
    <col collapsed="false" customWidth="true" hidden="false" outlineLevel="0" max="13060" min="13060" style="0" width="13.11"/>
    <col collapsed="false" customWidth="true" hidden="false" outlineLevel="0" max="13061" min="13061" style="0" width="14.11"/>
    <col collapsed="false" customWidth="true" hidden="false" outlineLevel="0" max="13062" min="13062" style="0" width="18.88"/>
    <col collapsed="false" customWidth="true" hidden="false" outlineLevel="0" max="13063" min="13063" style="0" width="16.44"/>
    <col collapsed="false" customWidth="true" hidden="false" outlineLevel="0" max="13064" min="13064" style="0" width="13.89"/>
    <col collapsed="false" customWidth="true" hidden="false" outlineLevel="0" max="13065" min="13065" style="0" width="6.88"/>
    <col collapsed="false" customWidth="true" hidden="false" outlineLevel="0" max="13067" min="13066" style="0" width="6.56"/>
    <col collapsed="false" customWidth="true" hidden="false" outlineLevel="0" max="13068" min="13068" style="0" width="5.66"/>
    <col collapsed="false" customWidth="true" hidden="false" outlineLevel="0" max="13069" min="13069" style="0" width="5.44"/>
    <col collapsed="false" customWidth="true" hidden="false" outlineLevel="0" max="13070" min="13070" style="0" width="5"/>
    <col collapsed="false" customWidth="true" hidden="false" outlineLevel="0" max="13071" min="13071" style="0" width="4.89"/>
    <col collapsed="false" customWidth="true" hidden="false" outlineLevel="0" max="13072" min="13072" style="0" width="6.56"/>
    <col collapsed="false" customWidth="true" hidden="false" outlineLevel="0" max="13073" min="13073" style="0" width="7.11"/>
    <col collapsed="false" customWidth="true" hidden="false" outlineLevel="0" max="13074" min="13074" style="0" width="5.33"/>
    <col collapsed="false" customWidth="true" hidden="false" outlineLevel="0" max="13075" min="13075" style="0" width="5"/>
    <col collapsed="false" customWidth="true" hidden="false" outlineLevel="0" max="13077" min="13076" style="0" width="3.88"/>
    <col collapsed="false" customWidth="true" hidden="false" outlineLevel="0" max="13078" min="13078" style="0" width="4.67"/>
    <col collapsed="false" customWidth="true" hidden="false" outlineLevel="0" max="13081" min="13079" style="0" width="6.56"/>
    <col collapsed="false" customWidth="true" hidden="false" outlineLevel="0" max="13082" min="13082" style="0" width="4.44"/>
    <col collapsed="false" customWidth="true" hidden="false" outlineLevel="0" max="13083" min="13083" style="0" width="5.11"/>
    <col collapsed="false" customWidth="true" hidden="false" outlineLevel="0" max="13084" min="13084" style="0" width="4.44"/>
    <col collapsed="false" customWidth="true" hidden="false" outlineLevel="0" max="13085" min="13085" style="0" width="5"/>
    <col collapsed="false" customWidth="true" hidden="false" outlineLevel="0" max="13088" min="13086" style="0" width="6.56"/>
    <col collapsed="false" customWidth="true" hidden="false" outlineLevel="0" max="13089" min="13089" style="0" width="7"/>
    <col collapsed="false" customWidth="true" hidden="false" outlineLevel="0" max="13090" min="13090" style="0" width="6.56"/>
    <col collapsed="false" customWidth="true" hidden="false" outlineLevel="0" max="13091" min="13091" style="0" width="7.44"/>
    <col collapsed="false" customWidth="true" hidden="false" outlineLevel="0" max="13092" min="13092" style="0" width="4"/>
    <col collapsed="false" customWidth="true" hidden="false" outlineLevel="0" max="13093" min="13093" style="0" width="6.56"/>
    <col collapsed="false" customWidth="true" hidden="false" outlineLevel="0" max="13094" min="13094" style="0" width="18.44"/>
    <col collapsed="false" customWidth="true" hidden="false" outlineLevel="0" max="13095" min="13095" style="0" width="24.34"/>
    <col collapsed="false" customWidth="true" hidden="false" outlineLevel="0" max="13096" min="13096" style="0" width="14.44"/>
    <col collapsed="false" customWidth="true" hidden="false" outlineLevel="0" max="13097" min="13097" style="0" width="25.56"/>
    <col collapsed="false" customWidth="true" hidden="false" outlineLevel="0" max="13098" min="13098" style="0" width="12.44"/>
    <col collapsed="false" customWidth="true" hidden="false" outlineLevel="0" max="13099" min="13099" style="0" width="19.89"/>
    <col collapsed="false" customWidth="true" hidden="false" outlineLevel="0" max="13101" min="13100" style="0" width="4.67"/>
    <col collapsed="false" customWidth="true" hidden="false" outlineLevel="0" max="13102" min="13102" style="0" width="4.33"/>
    <col collapsed="false" customWidth="true" hidden="false" outlineLevel="0" max="13103" min="13103" style="0" width="4.44"/>
    <col collapsed="false" customWidth="true" hidden="false" outlineLevel="0" max="13104" min="13104" style="0" width="5.11"/>
    <col collapsed="false" customWidth="true" hidden="false" outlineLevel="0" max="13105" min="13105" style="0" width="5.66"/>
    <col collapsed="false" customWidth="true" hidden="false" outlineLevel="0" max="13106" min="13106" style="0" width="6.34"/>
    <col collapsed="false" customWidth="true" hidden="false" outlineLevel="0" max="13107" min="13107" style="0" width="6.56"/>
    <col collapsed="false" customWidth="true" hidden="false" outlineLevel="0" max="13108" min="13108" style="0" width="6.34"/>
    <col collapsed="false" customWidth="true" hidden="false" outlineLevel="0" max="13110" min="13109" style="0" width="5.66"/>
    <col collapsed="false" customWidth="true" hidden="false" outlineLevel="0" max="13111" min="13111" style="0" width="14.66"/>
    <col collapsed="false" customWidth="true" hidden="false" outlineLevel="0" max="13121" min="13112" style="0" width="5.66"/>
    <col collapsed="false" customWidth="true" hidden="false" outlineLevel="0" max="13314" min="13314" style="0" width="8.33"/>
    <col collapsed="false" customWidth="true" hidden="false" outlineLevel="0" max="13315" min="13315" style="0" width="56.88"/>
    <col collapsed="false" customWidth="true" hidden="false" outlineLevel="0" max="13316" min="13316" style="0" width="13.11"/>
    <col collapsed="false" customWidth="true" hidden="false" outlineLevel="0" max="13317" min="13317" style="0" width="14.11"/>
    <col collapsed="false" customWidth="true" hidden="false" outlineLevel="0" max="13318" min="13318" style="0" width="18.88"/>
    <col collapsed="false" customWidth="true" hidden="false" outlineLevel="0" max="13319" min="13319" style="0" width="16.44"/>
    <col collapsed="false" customWidth="true" hidden="false" outlineLevel="0" max="13320" min="13320" style="0" width="13.89"/>
    <col collapsed="false" customWidth="true" hidden="false" outlineLevel="0" max="13321" min="13321" style="0" width="6.88"/>
    <col collapsed="false" customWidth="true" hidden="false" outlineLevel="0" max="13323" min="13322" style="0" width="6.56"/>
    <col collapsed="false" customWidth="true" hidden="false" outlineLevel="0" max="13324" min="13324" style="0" width="5.66"/>
    <col collapsed="false" customWidth="true" hidden="false" outlineLevel="0" max="13325" min="13325" style="0" width="5.44"/>
    <col collapsed="false" customWidth="true" hidden="false" outlineLevel="0" max="13326" min="13326" style="0" width="5"/>
    <col collapsed="false" customWidth="true" hidden="false" outlineLevel="0" max="13327" min="13327" style="0" width="4.89"/>
    <col collapsed="false" customWidth="true" hidden="false" outlineLevel="0" max="13328" min="13328" style="0" width="6.56"/>
    <col collapsed="false" customWidth="true" hidden="false" outlineLevel="0" max="13329" min="13329" style="0" width="7.11"/>
    <col collapsed="false" customWidth="true" hidden="false" outlineLevel="0" max="13330" min="13330" style="0" width="5.33"/>
    <col collapsed="false" customWidth="true" hidden="false" outlineLevel="0" max="13331" min="13331" style="0" width="5"/>
    <col collapsed="false" customWidth="true" hidden="false" outlineLevel="0" max="13333" min="13332" style="0" width="3.88"/>
    <col collapsed="false" customWidth="true" hidden="false" outlineLevel="0" max="13334" min="13334" style="0" width="4.67"/>
    <col collapsed="false" customWidth="true" hidden="false" outlineLevel="0" max="13337" min="13335" style="0" width="6.56"/>
    <col collapsed="false" customWidth="true" hidden="false" outlineLevel="0" max="13338" min="13338" style="0" width="4.44"/>
    <col collapsed="false" customWidth="true" hidden="false" outlineLevel="0" max="13339" min="13339" style="0" width="5.11"/>
    <col collapsed="false" customWidth="true" hidden="false" outlineLevel="0" max="13340" min="13340" style="0" width="4.44"/>
    <col collapsed="false" customWidth="true" hidden="false" outlineLevel="0" max="13341" min="13341" style="0" width="5"/>
    <col collapsed="false" customWidth="true" hidden="false" outlineLevel="0" max="13344" min="13342" style="0" width="6.56"/>
    <col collapsed="false" customWidth="true" hidden="false" outlineLevel="0" max="13345" min="13345" style="0" width="7"/>
    <col collapsed="false" customWidth="true" hidden="false" outlineLevel="0" max="13346" min="13346" style="0" width="6.56"/>
    <col collapsed="false" customWidth="true" hidden="false" outlineLevel="0" max="13347" min="13347" style="0" width="7.44"/>
    <col collapsed="false" customWidth="true" hidden="false" outlineLevel="0" max="13348" min="13348" style="0" width="4"/>
    <col collapsed="false" customWidth="true" hidden="false" outlineLevel="0" max="13349" min="13349" style="0" width="6.56"/>
    <col collapsed="false" customWidth="true" hidden="false" outlineLevel="0" max="13350" min="13350" style="0" width="18.44"/>
    <col collapsed="false" customWidth="true" hidden="false" outlineLevel="0" max="13351" min="13351" style="0" width="24.34"/>
    <col collapsed="false" customWidth="true" hidden="false" outlineLevel="0" max="13352" min="13352" style="0" width="14.44"/>
    <col collapsed="false" customWidth="true" hidden="false" outlineLevel="0" max="13353" min="13353" style="0" width="25.56"/>
    <col collapsed="false" customWidth="true" hidden="false" outlineLevel="0" max="13354" min="13354" style="0" width="12.44"/>
    <col collapsed="false" customWidth="true" hidden="false" outlineLevel="0" max="13355" min="13355" style="0" width="19.89"/>
    <col collapsed="false" customWidth="true" hidden="false" outlineLevel="0" max="13357" min="13356" style="0" width="4.67"/>
    <col collapsed="false" customWidth="true" hidden="false" outlineLevel="0" max="13358" min="13358" style="0" width="4.33"/>
    <col collapsed="false" customWidth="true" hidden="false" outlineLevel="0" max="13359" min="13359" style="0" width="4.44"/>
    <col collapsed="false" customWidth="true" hidden="false" outlineLevel="0" max="13360" min="13360" style="0" width="5.11"/>
    <col collapsed="false" customWidth="true" hidden="false" outlineLevel="0" max="13361" min="13361" style="0" width="5.66"/>
    <col collapsed="false" customWidth="true" hidden="false" outlineLevel="0" max="13362" min="13362" style="0" width="6.34"/>
    <col collapsed="false" customWidth="true" hidden="false" outlineLevel="0" max="13363" min="13363" style="0" width="6.56"/>
    <col collapsed="false" customWidth="true" hidden="false" outlineLevel="0" max="13364" min="13364" style="0" width="6.34"/>
    <col collapsed="false" customWidth="true" hidden="false" outlineLevel="0" max="13366" min="13365" style="0" width="5.66"/>
    <col collapsed="false" customWidth="true" hidden="false" outlineLevel="0" max="13367" min="13367" style="0" width="14.66"/>
    <col collapsed="false" customWidth="true" hidden="false" outlineLevel="0" max="13377" min="13368" style="0" width="5.66"/>
    <col collapsed="false" customWidth="true" hidden="false" outlineLevel="0" max="13570" min="13570" style="0" width="8.33"/>
    <col collapsed="false" customWidth="true" hidden="false" outlineLevel="0" max="13571" min="13571" style="0" width="56.88"/>
    <col collapsed="false" customWidth="true" hidden="false" outlineLevel="0" max="13572" min="13572" style="0" width="13.11"/>
    <col collapsed="false" customWidth="true" hidden="false" outlineLevel="0" max="13573" min="13573" style="0" width="14.11"/>
    <col collapsed="false" customWidth="true" hidden="false" outlineLevel="0" max="13574" min="13574" style="0" width="18.88"/>
    <col collapsed="false" customWidth="true" hidden="false" outlineLevel="0" max="13575" min="13575" style="0" width="16.44"/>
    <col collapsed="false" customWidth="true" hidden="false" outlineLevel="0" max="13576" min="13576" style="0" width="13.89"/>
    <col collapsed="false" customWidth="true" hidden="false" outlineLevel="0" max="13577" min="13577" style="0" width="6.88"/>
    <col collapsed="false" customWidth="true" hidden="false" outlineLevel="0" max="13579" min="13578" style="0" width="6.56"/>
    <col collapsed="false" customWidth="true" hidden="false" outlineLevel="0" max="13580" min="13580" style="0" width="5.66"/>
    <col collapsed="false" customWidth="true" hidden="false" outlineLevel="0" max="13581" min="13581" style="0" width="5.44"/>
    <col collapsed="false" customWidth="true" hidden="false" outlineLevel="0" max="13582" min="13582" style="0" width="5"/>
    <col collapsed="false" customWidth="true" hidden="false" outlineLevel="0" max="13583" min="13583" style="0" width="4.89"/>
    <col collapsed="false" customWidth="true" hidden="false" outlineLevel="0" max="13584" min="13584" style="0" width="6.56"/>
    <col collapsed="false" customWidth="true" hidden="false" outlineLevel="0" max="13585" min="13585" style="0" width="7.11"/>
    <col collapsed="false" customWidth="true" hidden="false" outlineLevel="0" max="13586" min="13586" style="0" width="5.33"/>
    <col collapsed="false" customWidth="true" hidden="false" outlineLevel="0" max="13587" min="13587" style="0" width="5"/>
    <col collapsed="false" customWidth="true" hidden="false" outlineLevel="0" max="13589" min="13588" style="0" width="3.88"/>
    <col collapsed="false" customWidth="true" hidden="false" outlineLevel="0" max="13590" min="13590" style="0" width="4.67"/>
    <col collapsed="false" customWidth="true" hidden="false" outlineLevel="0" max="13593" min="13591" style="0" width="6.56"/>
    <col collapsed="false" customWidth="true" hidden="false" outlineLevel="0" max="13594" min="13594" style="0" width="4.44"/>
    <col collapsed="false" customWidth="true" hidden="false" outlineLevel="0" max="13595" min="13595" style="0" width="5.11"/>
    <col collapsed="false" customWidth="true" hidden="false" outlineLevel="0" max="13596" min="13596" style="0" width="4.44"/>
    <col collapsed="false" customWidth="true" hidden="false" outlineLevel="0" max="13597" min="13597" style="0" width="5"/>
    <col collapsed="false" customWidth="true" hidden="false" outlineLevel="0" max="13600" min="13598" style="0" width="6.56"/>
    <col collapsed="false" customWidth="true" hidden="false" outlineLevel="0" max="13601" min="13601" style="0" width="7"/>
    <col collapsed="false" customWidth="true" hidden="false" outlineLevel="0" max="13602" min="13602" style="0" width="6.56"/>
    <col collapsed="false" customWidth="true" hidden="false" outlineLevel="0" max="13603" min="13603" style="0" width="7.44"/>
    <col collapsed="false" customWidth="true" hidden="false" outlineLevel="0" max="13604" min="13604" style="0" width="4"/>
    <col collapsed="false" customWidth="true" hidden="false" outlineLevel="0" max="13605" min="13605" style="0" width="6.56"/>
    <col collapsed="false" customWidth="true" hidden="false" outlineLevel="0" max="13606" min="13606" style="0" width="18.44"/>
    <col collapsed="false" customWidth="true" hidden="false" outlineLevel="0" max="13607" min="13607" style="0" width="24.34"/>
    <col collapsed="false" customWidth="true" hidden="false" outlineLevel="0" max="13608" min="13608" style="0" width="14.44"/>
    <col collapsed="false" customWidth="true" hidden="false" outlineLevel="0" max="13609" min="13609" style="0" width="25.56"/>
    <col collapsed="false" customWidth="true" hidden="false" outlineLevel="0" max="13610" min="13610" style="0" width="12.44"/>
    <col collapsed="false" customWidth="true" hidden="false" outlineLevel="0" max="13611" min="13611" style="0" width="19.89"/>
    <col collapsed="false" customWidth="true" hidden="false" outlineLevel="0" max="13613" min="13612" style="0" width="4.67"/>
    <col collapsed="false" customWidth="true" hidden="false" outlineLevel="0" max="13614" min="13614" style="0" width="4.33"/>
    <col collapsed="false" customWidth="true" hidden="false" outlineLevel="0" max="13615" min="13615" style="0" width="4.44"/>
    <col collapsed="false" customWidth="true" hidden="false" outlineLevel="0" max="13616" min="13616" style="0" width="5.11"/>
    <col collapsed="false" customWidth="true" hidden="false" outlineLevel="0" max="13617" min="13617" style="0" width="5.66"/>
    <col collapsed="false" customWidth="true" hidden="false" outlineLevel="0" max="13618" min="13618" style="0" width="6.34"/>
    <col collapsed="false" customWidth="true" hidden="false" outlineLevel="0" max="13619" min="13619" style="0" width="6.56"/>
    <col collapsed="false" customWidth="true" hidden="false" outlineLevel="0" max="13620" min="13620" style="0" width="6.34"/>
    <col collapsed="false" customWidth="true" hidden="false" outlineLevel="0" max="13622" min="13621" style="0" width="5.66"/>
    <col collapsed="false" customWidth="true" hidden="false" outlineLevel="0" max="13623" min="13623" style="0" width="14.66"/>
    <col collapsed="false" customWidth="true" hidden="false" outlineLevel="0" max="13633" min="13624" style="0" width="5.66"/>
    <col collapsed="false" customWidth="true" hidden="false" outlineLevel="0" max="13826" min="13826" style="0" width="8.33"/>
    <col collapsed="false" customWidth="true" hidden="false" outlineLevel="0" max="13827" min="13827" style="0" width="56.88"/>
    <col collapsed="false" customWidth="true" hidden="false" outlineLevel="0" max="13828" min="13828" style="0" width="13.11"/>
    <col collapsed="false" customWidth="true" hidden="false" outlineLevel="0" max="13829" min="13829" style="0" width="14.11"/>
    <col collapsed="false" customWidth="true" hidden="false" outlineLevel="0" max="13830" min="13830" style="0" width="18.88"/>
    <col collapsed="false" customWidth="true" hidden="false" outlineLevel="0" max="13831" min="13831" style="0" width="16.44"/>
    <col collapsed="false" customWidth="true" hidden="false" outlineLevel="0" max="13832" min="13832" style="0" width="13.89"/>
    <col collapsed="false" customWidth="true" hidden="false" outlineLevel="0" max="13833" min="13833" style="0" width="6.88"/>
    <col collapsed="false" customWidth="true" hidden="false" outlineLevel="0" max="13835" min="13834" style="0" width="6.56"/>
    <col collapsed="false" customWidth="true" hidden="false" outlineLevel="0" max="13836" min="13836" style="0" width="5.66"/>
    <col collapsed="false" customWidth="true" hidden="false" outlineLevel="0" max="13837" min="13837" style="0" width="5.44"/>
    <col collapsed="false" customWidth="true" hidden="false" outlineLevel="0" max="13838" min="13838" style="0" width="5"/>
    <col collapsed="false" customWidth="true" hidden="false" outlineLevel="0" max="13839" min="13839" style="0" width="4.89"/>
    <col collapsed="false" customWidth="true" hidden="false" outlineLevel="0" max="13840" min="13840" style="0" width="6.56"/>
    <col collapsed="false" customWidth="true" hidden="false" outlineLevel="0" max="13841" min="13841" style="0" width="7.11"/>
    <col collapsed="false" customWidth="true" hidden="false" outlineLevel="0" max="13842" min="13842" style="0" width="5.33"/>
    <col collapsed="false" customWidth="true" hidden="false" outlineLevel="0" max="13843" min="13843" style="0" width="5"/>
    <col collapsed="false" customWidth="true" hidden="false" outlineLevel="0" max="13845" min="13844" style="0" width="3.88"/>
    <col collapsed="false" customWidth="true" hidden="false" outlineLevel="0" max="13846" min="13846" style="0" width="4.67"/>
    <col collapsed="false" customWidth="true" hidden="false" outlineLevel="0" max="13849" min="13847" style="0" width="6.56"/>
    <col collapsed="false" customWidth="true" hidden="false" outlineLevel="0" max="13850" min="13850" style="0" width="4.44"/>
    <col collapsed="false" customWidth="true" hidden="false" outlineLevel="0" max="13851" min="13851" style="0" width="5.11"/>
    <col collapsed="false" customWidth="true" hidden="false" outlineLevel="0" max="13852" min="13852" style="0" width="4.44"/>
    <col collapsed="false" customWidth="true" hidden="false" outlineLevel="0" max="13853" min="13853" style="0" width="5"/>
    <col collapsed="false" customWidth="true" hidden="false" outlineLevel="0" max="13856" min="13854" style="0" width="6.56"/>
    <col collapsed="false" customWidth="true" hidden="false" outlineLevel="0" max="13857" min="13857" style="0" width="7"/>
    <col collapsed="false" customWidth="true" hidden="false" outlineLevel="0" max="13858" min="13858" style="0" width="6.56"/>
    <col collapsed="false" customWidth="true" hidden="false" outlineLevel="0" max="13859" min="13859" style="0" width="7.44"/>
    <col collapsed="false" customWidth="true" hidden="false" outlineLevel="0" max="13860" min="13860" style="0" width="4"/>
    <col collapsed="false" customWidth="true" hidden="false" outlineLevel="0" max="13861" min="13861" style="0" width="6.56"/>
    <col collapsed="false" customWidth="true" hidden="false" outlineLevel="0" max="13862" min="13862" style="0" width="18.44"/>
    <col collapsed="false" customWidth="true" hidden="false" outlineLevel="0" max="13863" min="13863" style="0" width="24.34"/>
    <col collapsed="false" customWidth="true" hidden="false" outlineLevel="0" max="13864" min="13864" style="0" width="14.44"/>
    <col collapsed="false" customWidth="true" hidden="false" outlineLevel="0" max="13865" min="13865" style="0" width="25.56"/>
    <col collapsed="false" customWidth="true" hidden="false" outlineLevel="0" max="13866" min="13866" style="0" width="12.44"/>
    <col collapsed="false" customWidth="true" hidden="false" outlineLevel="0" max="13867" min="13867" style="0" width="19.89"/>
    <col collapsed="false" customWidth="true" hidden="false" outlineLevel="0" max="13869" min="13868" style="0" width="4.67"/>
    <col collapsed="false" customWidth="true" hidden="false" outlineLevel="0" max="13870" min="13870" style="0" width="4.33"/>
    <col collapsed="false" customWidth="true" hidden="false" outlineLevel="0" max="13871" min="13871" style="0" width="4.44"/>
    <col collapsed="false" customWidth="true" hidden="false" outlineLevel="0" max="13872" min="13872" style="0" width="5.11"/>
    <col collapsed="false" customWidth="true" hidden="false" outlineLevel="0" max="13873" min="13873" style="0" width="5.66"/>
    <col collapsed="false" customWidth="true" hidden="false" outlineLevel="0" max="13874" min="13874" style="0" width="6.34"/>
    <col collapsed="false" customWidth="true" hidden="false" outlineLevel="0" max="13875" min="13875" style="0" width="6.56"/>
    <col collapsed="false" customWidth="true" hidden="false" outlineLevel="0" max="13876" min="13876" style="0" width="6.34"/>
    <col collapsed="false" customWidth="true" hidden="false" outlineLevel="0" max="13878" min="13877" style="0" width="5.66"/>
    <col collapsed="false" customWidth="true" hidden="false" outlineLevel="0" max="13879" min="13879" style="0" width="14.66"/>
    <col collapsed="false" customWidth="true" hidden="false" outlineLevel="0" max="13889" min="13880" style="0" width="5.66"/>
    <col collapsed="false" customWidth="true" hidden="false" outlineLevel="0" max="14082" min="14082" style="0" width="8.33"/>
    <col collapsed="false" customWidth="true" hidden="false" outlineLevel="0" max="14083" min="14083" style="0" width="56.88"/>
    <col collapsed="false" customWidth="true" hidden="false" outlineLevel="0" max="14084" min="14084" style="0" width="13.11"/>
    <col collapsed="false" customWidth="true" hidden="false" outlineLevel="0" max="14085" min="14085" style="0" width="14.11"/>
    <col collapsed="false" customWidth="true" hidden="false" outlineLevel="0" max="14086" min="14086" style="0" width="18.88"/>
    <col collapsed="false" customWidth="true" hidden="false" outlineLevel="0" max="14087" min="14087" style="0" width="16.44"/>
    <col collapsed="false" customWidth="true" hidden="false" outlineLevel="0" max="14088" min="14088" style="0" width="13.89"/>
    <col collapsed="false" customWidth="true" hidden="false" outlineLevel="0" max="14089" min="14089" style="0" width="6.88"/>
    <col collapsed="false" customWidth="true" hidden="false" outlineLevel="0" max="14091" min="14090" style="0" width="6.56"/>
    <col collapsed="false" customWidth="true" hidden="false" outlineLevel="0" max="14092" min="14092" style="0" width="5.66"/>
    <col collapsed="false" customWidth="true" hidden="false" outlineLevel="0" max="14093" min="14093" style="0" width="5.44"/>
    <col collapsed="false" customWidth="true" hidden="false" outlineLevel="0" max="14094" min="14094" style="0" width="5"/>
    <col collapsed="false" customWidth="true" hidden="false" outlineLevel="0" max="14095" min="14095" style="0" width="4.89"/>
    <col collapsed="false" customWidth="true" hidden="false" outlineLevel="0" max="14096" min="14096" style="0" width="6.56"/>
    <col collapsed="false" customWidth="true" hidden="false" outlineLevel="0" max="14097" min="14097" style="0" width="7.11"/>
    <col collapsed="false" customWidth="true" hidden="false" outlineLevel="0" max="14098" min="14098" style="0" width="5.33"/>
    <col collapsed="false" customWidth="true" hidden="false" outlineLevel="0" max="14099" min="14099" style="0" width="5"/>
    <col collapsed="false" customWidth="true" hidden="false" outlineLevel="0" max="14101" min="14100" style="0" width="3.88"/>
    <col collapsed="false" customWidth="true" hidden="false" outlineLevel="0" max="14102" min="14102" style="0" width="4.67"/>
    <col collapsed="false" customWidth="true" hidden="false" outlineLevel="0" max="14105" min="14103" style="0" width="6.56"/>
    <col collapsed="false" customWidth="true" hidden="false" outlineLevel="0" max="14106" min="14106" style="0" width="4.44"/>
    <col collapsed="false" customWidth="true" hidden="false" outlineLevel="0" max="14107" min="14107" style="0" width="5.11"/>
    <col collapsed="false" customWidth="true" hidden="false" outlineLevel="0" max="14108" min="14108" style="0" width="4.44"/>
    <col collapsed="false" customWidth="true" hidden="false" outlineLevel="0" max="14109" min="14109" style="0" width="5"/>
    <col collapsed="false" customWidth="true" hidden="false" outlineLevel="0" max="14112" min="14110" style="0" width="6.56"/>
    <col collapsed="false" customWidth="true" hidden="false" outlineLevel="0" max="14113" min="14113" style="0" width="7"/>
    <col collapsed="false" customWidth="true" hidden="false" outlineLevel="0" max="14114" min="14114" style="0" width="6.56"/>
    <col collapsed="false" customWidth="true" hidden="false" outlineLevel="0" max="14115" min="14115" style="0" width="7.44"/>
    <col collapsed="false" customWidth="true" hidden="false" outlineLevel="0" max="14116" min="14116" style="0" width="4"/>
    <col collapsed="false" customWidth="true" hidden="false" outlineLevel="0" max="14117" min="14117" style="0" width="6.56"/>
    <col collapsed="false" customWidth="true" hidden="false" outlineLevel="0" max="14118" min="14118" style="0" width="18.44"/>
    <col collapsed="false" customWidth="true" hidden="false" outlineLevel="0" max="14119" min="14119" style="0" width="24.34"/>
    <col collapsed="false" customWidth="true" hidden="false" outlineLevel="0" max="14120" min="14120" style="0" width="14.44"/>
    <col collapsed="false" customWidth="true" hidden="false" outlineLevel="0" max="14121" min="14121" style="0" width="25.56"/>
    <col collapsed="false" customWidth="true" hidden="false" outlineLevel="0" max="14122" min="14122" style="0" width="12.44"/>
    <col collapsed="false" customWidth="true" hidden="false" outlineLevel="0" max="14123" min="14123" style="0" width="19.89"/>
    <col collapsed="false" customWidth="true" hidden="false" outlineLevel="0" max="14125" min="14124" style="0" width="4.67"/>
    <col collapsed="false" customWidth="true" hidden="false" outlineLevel="0" max="14126" min="14126" style="0" width="4.33"/>
    <col collapsed="false" customWidth="true" hidden="false" outlineLevel="0" max="14127" min="14127" style="0" width="4.44"/>
    <col collapsed="false" customWidth="true" hidden="false" outlineLevel="0" max="14128" min="14128" style="0" width="5.11"/>
    <col collapsed="false" customWidth="true" hidden="false" outlineLevel="0" max="14129" min="14129" style="0" width="5.66"/>
    <col collapsed="false" customWidth="true" hidden="false" outlineLevel="0" max="14130" min="14130" style="0" width="6.34"/>
    <col collapsed="false" customWidth="true" hidden="false" outlineLevel="0" max="14131" min="14131" style="0" width="6.56"/>
    <col collapsed="false" customWidth="true" hidden="false" outlineLevel="0" max="14132" min="14132" style="0" width="6.34"/>
    <col collapsed="false" customWidth="true" hidden="false" outlineLevel="0" max="14134" min="14133" style="0" width="5.66"/>
    <col collapsed="false" customWidth="true" hidden="false" outlineLevel="0" max="14135" min="14135" style="0" width="14.66"/>
    <col collapsed="false" customWidth="true" hidden="false" outlineLevel="0" max="14145" min="14136" style="0" width="5.66"/>
    <col collapsed="false" customWidth="true" hidden="false" outlineLevel="0" max="14338" min="14338" style="0" width="8.33"/>
    <col collapsed="false" customWidth="true" hidden="false" outlineLevel="0" max="14339" min="14339" style="0" width="56.88"/>
    <col collapsed="false" customWidth="true" hidden="false" outlineLevel="0" max="14340" min="14340" style="0" width="13.11"/>
    <col collapsed="false" customWidth="true" hidden="false" outlineLevel="0" max="14341" min="14341" style="0" width="14.11"/>
    <col collapsed="false" customWidth="true" hidden="false" outlineLevel="0" max="14342" min="14342" style="0" width="18.88"/>
    <col collapsed="false" customWidth="true" hidden="false" outlineLevel="0" max="14343" min="14343" style="0" width="16.44"/>
    <col collapsed="false" customWidth="true" hidden="false" outlineLevel="0" max="14344" min="14344" style="0" width="13.89"/>
    <col collapsed="false" customWidth="true" hidden="false" outlineLevel="0" max="14345" min="14345" style="0" width="6.88"/>
    <col collapsed="false" customWidth="true" hidden="false" outlineLevel="0" max="14347" min="14346" style="0" width="6.56"/>
    <col collapsed="false" customWidth="true" hidden="false" outlineLevel="0" max="14348" min="14348" style="0" width="5.66"/>
    <col collapsed="false" customWidth="true" hidden="false" outlineLevel="0" max="14349" min="14349" style="0" width="5.44"/>
    <col collapsed="false" customWidth="true" hidden="false" outlineLevel="0" max="14350" min="14350" style="0" width="5"/>
    <col collapsed="false" customWidth="true" hidden="false" outlineLevel="0" max="14351" min="14351" style="0" width="4.89"/>
    <col collapsed="false" customWidth="true" hidden="false" outlineLevel="0" max="14352" min="14352" style="0" width="6.56"/>
    <col collapsed="false" customWidth="true" hidden="false" outlineLevel="0" max="14353" min="14353" style="0" width="7.11"/>
    <col collapsed="false" customWidth="true" hidden="false" outlineLevel="0" max="14354" min="14354" style="0" width="5.33"/>
    <col collapsed="false" customWidth="true" hidden="false" outlineLevel="0" max="14355" min="14355" style="0" width="5"/>
    <col collapsed="false" customWidth="true" hidden="false" outlineLevel="0" max="14357" min="14356" style="0" width="3.88"/>
    <col collapsed="false" customWidth="true" hidden="false" outlineLevel="0" max="14358" min="14358" style="0" width="4.67"/>
    <col collapsed="false" customWidth="true" hidden="false" outlineLevel="0" max="14361" min="14359" style="0" width="6.56"/>
    <col collapsed="false" customWidth="true" hidden="false" outlineLevel="0" max="14362" min="14362" style="0" width="4.44"/>
    <col collapsed="false" customWidth="true" hidden="false" outlineLevel="0" max="14363" min="14363" style="0" width="5.11"/>
    <col collapsed="false" customWidth="true" hidden="false" outlineLevel="0" max="14364" min="14364" style="0" width="4.44"/>
    <col collapsed="false" customWidth="true" hidden="false" outlineLevel="0" max="14365" min="14365" style="0" width="5"/>
    <col collapsed="false" customWidth="true" hidden="false" outlineLevel="0" max="14368" min="14366" style="0" width="6.56"/>
    <col collapsed="false" customWidth="true" hidden="false" outlineLevel="0" max="14369" min="14369" style="0" width="7"/>
    <col collapsed="false" customWidth="true" hidden="false" outlineLevel="0" max="14370" min="14370" style="0" width="6.56"/>
    <col collapsed="false" customWidth="true" hidden="false" outlineLevel="0" max="14371" min="14371" style="0" width="7.44"/>
    <col collapsed="false" customWidth="true" hidden="false" outlineLevel="0" max="14372" min="14372" style="0" width="4"/>
    <col collapsed="false" customWidth="true" hidden="false" outlineLevel="0" max="14373" min="14373" style="0" width="6.56"/>
    <col collapsed="false" customWidth="true" hidden="false" outlineLevel="0" max="14374" min="14374" style="0" width="18.44"/>
    <col collapsed="false" customWidth="true" hidden="false" outlineLevel="0" max="14375" min="14375" style="0" width="24.34"/>
    <col collapsed="false" customWidth="true" hidden="false" outlineLevel="0" max="14376" min="14376" style="0" width="14.44"/>
    <col collapsed="false" customWidth="true" hidden="false" outlineLevel="0" max="14377" min="14377" style="0" width="25.56"/>
    <col collapsed="false" customWidth="true" hidden="false" outlineLevel="0" max="14378" min="14378" style="0" width="12.44"/>
    <col collapsed="false" customWidth="true" hidden="false" outlineLevel="0" max="14379" min="14379" style="0" width="19.89"/>
    <col collapsed="false" customWidth="true" hidden="false" outlineLevel="0" max="14381" min="14380" style="0" width="4.67"/>
    <col collapsed="false" customWidth="true" hidden="false" outlineLevel="0" max="14382" min="14382" style="0" width="4.33"/>
    <col collapsed="false" customWidth="true" hidden="false" outlineLevel="0" max="14383" min="14383" style="0" width="4.44"/>
    <col collapsed="false" customWidth="true" hidden="false" outlineLevel="0" max="14384" min="14384" style="0" width="5.11"/>
    <col collapsed="false" customWidth="true" hidden="false" outlineLevel="0" max="14385" min="14385" style="0" width="5.66"/>
    <col collapsed="false" customWidth="true" hidden="false" outlineLevel="0" max="14386" min="14386" style="0" width="6.34"/>
    <col collapsed="false" customWidth="true" hidden="false" outlineLevel="0" max="14387" min="14387" style="0" width="6.56"/>
    <col collapsed="false" customWidth="true" hidden="false" outlineLevel="0" max="14388" min="14388" style="0" width="6.34"/>
    <col collapsed="false" customWidth="true" hidden="false" outlineLevel="0" max="14390" min="14389" style="0" width="5.66"/>
    <col collapsed="false" customWidth="true" hidden="false" outlineLevel="0" max="14391" min="14391" style="0" width="14.66"/>
    <col collapsed="false" customWidth="true" hidden="false" outlineLevel="0" max="14401" min="14392" style="0" width="5.66"/>
    <col collapsed="false" customWidth="true" hidden="false" outlineLevel="0" max="14594" min="14594" style="0" width="8.33"/>
    <col collapsed="false" customWidth="true" hidden="false" outlineLevel="0" max="14595" min="14595" style="0" width="56.88"/>
    <col collapsed="false" customWidth="true" hidden="false" outlineLevel="0" max="14596" min="14596" style="0" width="13.11"/>
    <col collapsed="false" customWidth="true" hidden="false" outlineLevel="0" max="14597" min="14597" style="0" width="14.11"/>
    <col collapsed="false" customWidth="true" hidden="false" outlineLevel="0" max="14598" min="14598" style="0" width="18.88"/>
    <col collapsed="false" customWidth="true" hidden="false" outlineLevel="0" max="14599" min="14599" style="0" width="16.44"/>
    <col collapsed="false" customWidth="true" hidden="false" outlineLevel="0" max="14600" min="14600" style="0" width="13.89"/>
    <col collapsed="false" customWidth="true" hidden="false" outlineLevel="0" max="14601" min="14601" style="0" width="6.88"/>
    <col collapsed="false" customWidth="true" hidden="false" outlineLevel="0" max="14603" min="14602" style="0" width="6.56"/>
    <col collapsed="false" customWidth="true" hidden="false" outlineLevel="0" max="14604" min="14604" style="0" width="5.66"/>
    <col collapsed="false" customWidth="true" hidden="false" outlineLevel="0" max="14605" min="14605" style="0" width="5.44"/>
    <col collapsed="false" customWidth="true" hidden="false" outlineLevel="0" max="14606" min="14606" style="0" width="5"/>
    <col collapsed="false" customWidth="true" hidden="false" outlineLevel="0" max="14607" min="14607" style="0" width="4.89"/>
    <col collapsed="false" customWidth="true" hidden="false" outlineLevel="0" max="14608" min="14608" style="0" width="6.56"/>
    <col collapsed="false" customWidth="true" hidden="false" outlineLevel="0" max="14609" min="14609" style="0" width="7.11"/>
    <col collapsed="false" customWidth="true" hidden="false" outlineLevel="0" max="14610" min="14610" style="0" width="5.33"/>
    <col collapsed="false" customWidth="true" hidden="false" outlineLevel="0" max="14611" min="14611" style="0" width="5"/>
    <col collapsed="false" customWidth="true" hidden="false" outlineLevel="0" max="14613" min="14612" style="0" width="3.88"/>
    <col collapsed="false" customWidth="true" hidden="false" outlineLevel="0" max="14614" min="14614" style="0" width="4.67"/>
    <col collapsed="false" customWidth="true" hidden="false" outlineLevel="0" max="14617" min="14615" style="0" width="6.56"/>
    <col collapsed="false" customWidth="true" hidden="false" outlineLevel="0" max="14618" min="14618" style="0" width="4.44"/>
    <col collapsed="false" customWidth="true" hidden="false" outlineLevel="0" max="14619" min="14619" style="0" width="5.11"/>
    <col collapsed="false" customWidth="true" hidden="false" outlineLevel="0" max="14620" min="14620" style="0" width="4.44"/>
    <col collapsed="false" customWidth="true" hidden="false" outlineLevel="0" max="14621" min="14621" style="0" width="5"/>
    <col collapsed="false" customWidth="true" hidden="false" outlineLevel="0" max="14624" min="14622" style="0" width="6.56"/>
    <col collapsed="false" customWidth="true" hidden="false" outlineLevel="0" max="14625" min="14625" style="0" width="7"/>
    <col collapsed="false" customWidth="true" hidden="false" outlineLevel="0" max="14626" min="14626" style="0" width="6.56"/>
    <col collapsed="false" customWidth="true" hidden="false" outlineLevel="0" max="14627" min="14627" style="0" width="7.44"/>
    <col collapsed="false" customWidth="true" hidden="false" outlineLevel="0" max="14628" min="14628" style="0" width="4"/>
    <col collapsed="false" customWidth="true" hidden="false" outlineLevel="0" max="14629" min="14629" style="0" width="6.56"/>
    <col collapsed="false" customWidth="true" hidden="false" outlineLevel="0" max="14630" min="14630" style="0" width="18.44"/>
    <col collapsed="false" customWidth="true" hidden="false" outlineLevel="0" max="14631" min="14631" style="0" width="24.34"/>
    <col collapsed="false" customWidth="true" hidden="false" outlineLevel="0" max="14632" min="14632" style="0" width="14.44"/>
    <col collapsed="false" customWidth="true" hidden="false" outlineLevel="0" max="14633" min="14633" style="0" width="25.56"/>
    <col collapsed="false" customWidth="true" hidden="false" outlineLevel="0" max="14634" min="14634" style="0" width="12.44"/>
    <col collapsed="false" customWidth="true" hidden="false" outlineLevel="0" max="14635" min="14635" style="0" width="19.89"/>
    <col collapsed="false" customWidth="true" hidden="false" outlineLevel="0" max="14637" min="14636" style="0" width="4.67"/>
    <col collapsed="false" customWidth="true" hidden="false" outlineLevel="0" max="14638" min="14638" style="0" width="4.33"/>
    <col collapsed="false" customWidth="true" hidden="false" outlineLevel="0" max="14639" min="14639" style="0" width="4.44"/>
    <col collapsed="false" customWidth="true" hidden="false" outlineLevel="0" max="14640" min="14640" style="0" width="5.11"/>
    <col collapsed="false" customWidth="true" hidden="false" outlineLevel="0" max="14641" min="14641" style="0" width="5.66"/>
    <col collapsed="false" customWidth="true" hidden="false" outlineLevel="0" max="14642" min="14642" style="0" width="6.34"/>
    <col collapsed="false" customWidth="true" hidden="false" outlineLevel="0" max="14643" min="14643" style="0" width="6.56"/>
    <col collapsed="false" customWidth="true" hidden="false" outlineLevel="0" max="14644" min="14644" style="0" width="6.34"/>
    <col collapsed="false" customWidth="true" hidden="false" outlineLevel="0" max="14646" min="14645" style="0" width="5.66"/>
    <col collapsed="false" customWidth="true" hidden="false" outlineLevel="0" max="14647" min="14647" style="0" width="14.66"/>
    <col collapsed="false" customWidth="true" hidden="false" outlineLevel="0" max="14657" min="14648" style="0" width="5.66"/>
    <col collapsed="false" customWidth="true" hidden="false" outlineLevel="0" max="14850" min="14850" style="0" width="8.33"/>
    <col collapsed="false" customWidth="true" hidden="false" outlineLevel="0" max="14851" min="14851" style="0" width="56.88"/>
    <col collapsed="false" customWidth="true" hidden="false" outlineLevel="0" max="14852" min="14852" style="0" width="13.11"/>
    <col collapsed="false" customWidth="true" hidden="false" outlineLevel="0" max="14853" min="14853" style="0" width="14.11"/>
    <col collapsed="false" customWidth="true" hidden="false" outlineLevel="0" max="14854" min="14854" style="0" width="18.88"/>
    <col collapsed="false" customWidth="true" hidden="false" outlineLevel="0" max="14855" min="14855" style="0" width="16.44"/>
    <col collapsed="false" customWidth="true" hidden="false" outlineLevel="0" max="14856" min="14856" style="0" width="13.89"/>
    <col collapsed="false" customWidth="true" hidden="false" outlineLevel="0" max="14857" min="14857" style="0" width="6.88"/>
    <col collapsed="false" customWidth="true" hidden="false" outlineLevel="0" max="14859" min="14858" style="0" width="6.56"/>
    <col collapsed="false" customWidth="true" hidden="false" outlineLevel="0" max="14860" min="14860" style="0" width="5.66"/>
    <col collapsed="false" customWidth="true" hidden="false" outlineLevel="0" max="14861" min="14861" style="0" width="5.44"/>
    <col collapsed="false" customWidth="true" hidden="false" outlineLevel="0" max="14862" min="14862" style="0" width="5"/>
    <col collapsed="false" customWidth="true" hidden="false" outlineLevel="0" max="14863" min="14863" style="0" width="4.89"/>
    <col collapsed="false" customWidth="true" hidden="false" outlineLevel="0" max="14864" min="14864" style="0" width="6.56"/>
    <col collapsed="false" customWidth="true" hidden="false" outlineLevel="0" max="14865" min="14865" style="0" width="7.11"/>
    <col collapsed="false" customWidth="true" hidden="false" outlineLevel="0" max="14866" min="14866" style="0" width="5.33"/>
    <col collapsed="false" customWidth="true" hidden="false" outlineLevel="0" max="14867" min="14867" style="0" width="5"/>
    <col collapsed="false" customWidth="true" hidden="false" outlineLevel="0" max="14869" min="14868" style="0" width="3.88"/>
    <col collapsed="false" customWidth="true" hidden="false" outlineLevel="0" max="14870" min="14870" style="0" width="4.67"/>
    <col collapsed="false" customWidth="true" hidden="false" outlineLevel="0" max="14873" min="14871" style="0" width="6.56"/>
    <col collapsed="false" customWidth="true" hidden="false" outlineLevel="0" max="14874" min="14874" style="0" width="4.44"/>
    <col collapsed="false" customWidth="true" hidden="false" outlineLevel="0" max="14875" min="14875" style="0" width="5.11"/>
    <col collapsed="false" customWidth="true" hidden="false" outlineLevel="0" max="14876" min="14876" style="0" width="4.44"/>
    <col collapsed="false" customWidth="true" hidden="false" outlineLevel="0" max="14877" min="14877" style="0" width="5"/>
    <col collapsed="false" customWidth="true" hidden="false" outlineLevel="0" max="14880" min="14878" style="0" width="6.56"/>
    <col collapsed="false" customWidth="true" hidden="false" outlineLevel="0" max="14881" min="14881" style="0" width="7"/>
    <col collapsed="false" customWidth="true" hidden="false" outlineLevel="0" max="14882" min="14882" style="0" width="6.56"/>
    <col collapsed="false" customWidth="true" hidden="false" outlineLevel="0" max="14883" min="14883" style="0" width="7.44"/>
    <col collapsed="false" customWidth="true" hidden="false" outlineLevel="0" max="14884" min="14884" style="0" width="4"/>
    <col collapsed="false" customWidth="true" hidden="false" outlineLevel="0" max="14885" min="14885" style="0" width="6.56"/>
    <col collapsed="false" customWidth="true" hidden="false" outlineLevel="0" max="14886" min="14886" style="0" width="18.44"/>
    <col collapsed="false" customWidth="true" hidden="false" outlineLevel="0" max="14887" min="14887" style="0" width="24.34"/>
    <col collapsed="false" customWidth="true" hidden="false" outlineLevel="0" max="14888" min="14888" style="0" width="14.44"/>
    <col collapsed="false" customWidth="true" hidden="false" outlineLevel="0" max="14889" min="14889" style="0" width="25.56"/>
    <col collapsed="false" customWidth="true" hidden="false" outlineLevel="0" max="14890" min="14890" style="0" width="12.44"/>
    <col collapsed="false" customWidth="true" hidden="false" outlineLevel="0" max="14891" min="14891" style="0" width="19.89"/>
    <col collapsed="false" customWidth="true" hidden="false" outlineLevel="0" max="14893" min="14892" style="0" width="4.67"/>
    <col collapsed="false" customWidth="true" hidden="false" outlineLevel="0" max="14894" min="14894" style="0" width="4.33"/>
    <col collapsed="false" customWidth="true" hidden="false" outlineLevel="0" max="14895" min="14895" style="0" width="4.44"/>
    <col collapsed="false" customWidth="true" hidden="false" outlineLevel="0" max="14896" min="14896" style="0" width="5.11"/>
    <col collapsed="false" customWidth="true" hidden="false" outlineLevel="0" max="14897" min="14897" style="0" width="5.66"/>
    <col collapsed="false" customWidth="true" hidden="false" outlineLevel="0" max="14898" min="14898" style="0" width="6.34"/>
    <col collapsed="false" customWidth="true" hidden="false" outlineLevel="0" max="14899" min="14899" style="0" width="6.56"/>
    <col collapsed="false" customWidth="true" hidden="false" outlineLevel="0" max="14900" min="14900" style="0" width="6.34"/>
    <col collapsed="false" customWidth="true" hidden="false" outlineLevel="0" max="14902" min="14901" style="0" width="5.66"/>
    <col collapsed="false" customWidth="true" hidden="false" outlineLevel="0" max="14903" min="14903" style="0" width="14.66"/>
    <col collapsed="false" customWidth="true" hidden="false" outlineLevel="0" max="14913" min="14904" style="0" width="5.66"/>
    <col collapsed="false" customWidth="true" hidden="false" outlineLevel="0" max="15106" min="15106" style="0" width="8.33"/>
    <col collapsed="false" customWidth="true" hidden="false" outlineLevel="0" max="15107" min="15107" style="0" width="56.88"/>
    <col collapsed="false" customWidth="true" hidden="false" outlineLevel="0" max="15108" min="15108" style="0" width="13.11"/>
    <col collapsed="false" customWidth="true" hidden="false" outlineLevel="0" max="15109" min="15109" style="0" width="14.11"/>
    <col collapsed="false" customWidth="true" hidden="false" outlineLevel="0" max="15110" min="15110" style="0" width="18.88"/>
    <col collapsed="false" customWidth="true" hidden="false" outlineLevel="0" max="15111" min="15111" style="0" width="16.44"/>
    <col collapsed="false" customWidth="true" hidden="false" outlineLevel="0" max="15112" min="15112" style="0" width="13.89"/>
    <col collapsed="false" customWidth="true" hidden="false" outlineLevel="0" max="15113" min="15113" style="0" width="6.88"/>
    <col collapsed="false" customWidth="true" hidden="false" outlineLevel="0" max="15115" min="15114" style="0" width="6.56"/>
    <col collapsed="false" customWidth="true" hidden="false" outlineLevel="0" max="15116" min="15116" style="0" width="5.66"/>
    <col collapsed="false" customWidth="true" hidden="false" outlineLevel="0" max="15117" min="15117" style="0" width="5.44"/>
    <col collapsed="false" customWidth="true" hidden="false" outlineLevel="0" max="15118" min="15118" style="0" width="5"/>
    <col collapsed="false" customWidth="true" hidden="false" outlineLevel="0" max="15119" min="15119" style="0" width="4.89"/>
    <col collapsed="false" customWidth="true" hidden="false" outlineLevel="0" max="15120" min="15120" style="0" width="6.56"/>
    <col collapsed="false" customWidth="true" hidden="false" outlineLevel="0" max="15121" min="15121" style="0" width="7.11"/>
    <col collapsed="false" customWidth="true" hidden="false" outlineLevel="0" max="15122" min="15122" style="0" width="5.33"/>
    <col collapsed="false" customWidth="true" hidden="false" outlineLevel="0" max="15123" min="15123" style="0" width="5"/>
    <col collapsed="false" customWidth="true" hidden="false" outlineLevel="0" max="15125" min="15124" style="0" width="3.88"/>
    <col collapsed="false" customWidth="true" hidden="false" outlineLevel="0" max="15126" min="15126" style="0" width="4.67"/>
    <col collapsed="false" customWidth="true" hidden="false" outlineLevel="0" max="15129" min="15127" style="0" width="6.56"/>
    <col collapsed="false" customWidth="true" hidden="false" outlineLevel="0" max="15130" min="15130" style="0" width="4.44"/>
    <col collapsed="false" customWidth="true" hidden="false" outlineLevel="0" max="15131" min="15131" style="0" width="5.11"/>
    <col collapsed="false" customWidth="true" hidden="false" outlineLevel="0" max="15132" min="15132" style="0" width="4.44"/>
    <col collapsed="false" customWidth="true" hidden="false" outlineLevel="0" max="15133" min="15133" style="0" width="5"/>
    <col collapsed="false" customWidth="true" hidden="false" outlineLevel="0" max="15136" min="15134" style="0" width="6.56"/>
    <col collapsed="false" customWidth="true" hidden="false" outlineLevel="0" max="15137" min="15137" style="0" width="7"/>
    <col collapsed="false" customWidth="true" hidden="false" outlineLevel="0" max="15138" min="15138" style="0" width="6.56"/>
    <col collapsed="false" customWidth="true" hidden="false" outlineLevel="0" max="15139" min="15139" style="0" width="7.44"/>
    <col collapsed="false" customWidth="true" hidden="false" outlineLevel="0" max="15140" min="15140" style="0" width="4"/>
    <col collapsed="false" customWidth="true" hidden="false" outlineLevel="0" max="15141" min="15141" style="0" width="6.56"/>
    <col collapsed="false" customWidth="true" hidden="false" outlineLevel="0" max="15142" min="15142" style="0" width="18.44"/>
    <col collapsed="false" customWidth="true" hidden="false" outlineLevel="0" max="15143" min="15143" style="0" width="24.34"/>
    <col collapsed="false" customWidth="true" hidden="false" outlineLevel="0" max="15144" min="15144" style="0" width="14.44"/>
    <col collapsed="false" customWidth="true" hidden="false" outlineLevel="0" max="15145" min="15145" style="0" width="25.56"/>
    <col collapsed="false" customWidth="true" hidden="false" outlineLevel="0" max="15146" min="15146" style="0" width="12.44"/>
    <col collapsed="false" customWidth="true" hidden="false" outlineLevel="0" max="15147" min="15147" style="0" width="19.89"/>
    <col collapsed="false" customWidth="true" hidden="false" outlineLevel="0" max="15149" min="15148" style="0" width="4.67"/>
    <col collapsed="false" customWidth="true" hidden="false" outlineLevel="0" max="15150" min="15150" style="0" width="4.33"/>
    <col collapsed="false" customWidth="true" hidden="false" outlineLevel="0" max="15151" min="15151" style="0" width="4.44"/>
    <col collapsed="false" customWidth="true" hidden="false" outlineLevel="0" max="15152" min="15152" style="0" width="5.11"/>
    <col collapsed="false" customWidth="true" hidden="false" outlineLevel="0" max="15153" min="15153" style="0" width="5.66"/>
    <col collapsed="false" customWidth="true" hidden="false" outlineLevel="0" max="15154" min="15154" style="0" width="6.34"/>
    <col collapsed="false" customWidth="true" hidden="false" outlineLevel="0" max="15155" min="15155" style="0" width="6.56"/>
    <col collapsed="false" customWidth="true" hidden="false" outlineLevel="0" max="15156" min="15156" style="0" width="6.34"/>
    <col collapsed="false" customWidth="true" hidden="false" outlineLevel="0" max="15158" min="15157" style="0" width="5.66"/>
    <col collapsed="false" customWidth="true" hidden="false" outlineLevel="0" max="15159" min="15159" style="0" width="14.66"/>
    <col collapsed="false" customWidth="true" hidden="false" outlineLevel="0" max="15169" min="15160" style="0" width="5.66"/>
    <col collapsed="false" customWidth="true" hidden="false" outlineLevel="0" max="15362" min="15362" style="0" width="8.33"/>
    <col collapsed="false" customWidth="true" hidden="false" outlineLevel="0" max="15363" min="15363" style="0" width="56.88"/>
    <col collapsed="false" customWidth="true" hidden="false" outlineLevel="0" max="15364" min="15364" style="0" width="13.11"/>
    <col collapsed="false" customWidth="true" hidden="false" outlineLevel="0" max="15365" min="15365" style="0" width="14.11"/>
    <col collapsed="false" customWidth="true" hidden="false" outlineLevel="0" max="15366" min="15366" style="0" width="18.88"/>
    <col collapsed="false" customWidth="true" hidden="false" outlineLevel="0" max="15367" min="15367" style="0" width="16.44"/>
    <col collapsed="false" customWidth="true" hidden="false" outlineLevel="0" max="15368" min="15368" style="0" width="13.89"/>
    <col collapsed="false" customWidth="true" hidden="false" outlineLevel="0" max="15369" min="15369" style="0" width="6.88"/>
    <col collapsed="false" customWidth="true" hidden="false" outlineLevel="0" max="15371" min="15370" style="0" width="6.56"/>
    <col collapsed="false" customWidth="true" hidden="false" outlineLevel="0" max="15372" min="15372" style="0" width="5.66"/>
    <col collapsed="false" customWidth="true" hidden="false" outlineLevel="0" max="15373" min="15373" style="0" width="5.44"/>
    <col collapsed="false" customWidth="true" hidden="false" outlineLevel="0" max="15374" min="15374" style="0" width="5"/>
    <col collapsed="false" customWidth="true" hidden="false" outlineLevel="0" max="15375" min="15375" style="0" width="4.89"/>
    <col collapsed="false" customWidth="true" hidden="false" outlineLevel="0" max="15376" min="15376" style="0" width="6.56"/>
    <col collapsed="false" customWidth="true" hidden="false" outlineLevel="0" max="15377" min="15377" style="0" width="7.11"/>
    <col collapsed="false" customWidth="true" hidden="false" outlineLevel="0" max="15378" min="15378" style="0" width="5.33"/>
    <col collapsed="false" customWidth="true" hidden="false" outlineLevel="0" max="15379" min="15379" style="0" width="5"/>
    <col collapsed="false" customWidth="true" hidden="false" outlineLevel="0" max="15381" min="15380" style="0" width="3.88"/>
    <col collapsed="false" customWidth="true" hidden="false" outlineLevel="0" max="15382" min="15382" style="0" width="4.67"/>
    <col collapsed="false" customWidth="true" hidden="false" outlineLevel="0" max="15385" min="15383" style="0" width="6.56"/>
    <col collapsed="false" customWidth="true" hidden="false" outlineLevel="0" max="15386" min="15386" style="0" width="4.44"/>
    <col collapsed="false" customWidth="true" hidden="false" outlineLevel="0" max="15387" min="15387" style="0" width="5.11"/>
    <col collapsed="false" customWidth="true" hidden="false" outlineLevel="0" max="15388" min="15388" style="0" width="4.44"/>
    <col collapsed="false" customWidth="true" hidden="false" outlineLevel="0" max="15389" min="15389" style="0" width="5"/>
    <col collapsed="false" customWidth="true" hidden="false" outlineLevel="0" max="15392" min="15390" style="0" width="6.56"/>
    <col collapsed="false" customWidth="true" hidden="false" outlineLevel="0" max="15393" min="15393" style="0" width="7"/>
    <col collapsed="false" customWidth="true" hidden="false" outlineLevel="0" max="15394" min="15394" style="0" width="6.56"/>
    <col collapsed="false" customWidth="true" hidden="false" outlineLevel="0" max="15395" min="15395" style="0" width="7.44"/>
    <col collapsed="false" customWidth="true" hidden="false" outlineLevel="0" max="15396" min="15396" style="0" width="4"/>
    <col collapsed="false" customWidth="true" hidden="false" outlineLevel="0" max="15397" min="15397" style="0" width="6.56"/>
    <col collapsed="false" customWidth="true" hidden="false" outlineLevel="0" max="15398" min="15398" style="0" width="18.44"/>
    <col collapsed="false" customWidth="true" hidden="false" outlineLevel="0" max="15399" min="15399" style="0" width="24.34"/>
    <col collapsed="false" customWidth="true" hidden="false" outlineLevel="0" max="15400" min="15400" style="0" width="14.44"/>
    <col collapsed="false" customWidth="true" hidden="false" outlineLevel="0" max="15401" min="15401" style="0" width="25.56"/>
    <col collapsed="false" customWidth="true" hidden="false" outlineLevel="0" max="15402" min="15402" style="0" width="12.44"/>
    <col collapsed="false" customWidth="true" hidden="false" outlineLevel="0" max="15403" min="15403" style="0" width="19.89"/>
    <col collapsed="false" customWidth="true" hidden="false" outlineLevel="0" max="15405" min="15404" style="0" width="4.67"/>
    <col collapsed="false" customWidth="true" hidden="false" outlineLevel="0" max="15406" min="15406" style="0" width="4.33"/>
    <col collapsed="false" customWidth="true" hidden="false" outlineLevel="0" max="15407" min="15407" style="0" width="4.44"/>
    <col collapsed="false" customWidth="true" hidden="false" outlineLevel="0" max="15408" min="15408" style="0" width="5.11"/>
    <col collapsed="false" customWidth="true" hidden="false" outlineLevel="0" max="15409" min="15409" style="0" width="5.66"/>
    <col collapsed="false" customWidth="true" hidden="false" outlineLevel="0" max="15410" min="15410" style="0" width="6.34"/>
    <col collapsed="false" customWidth="true" hidden="false" outlineLevel="0" max="15411" min="15411" style="0" width="6.56"/>
    <col collapsed="false" customWidth="true" hidden="false" outlineLevel="0" max="15412" min="15412" style="0" width="6.34"/>
    <col collapsed="false" customWidth="true" hidden="false" outlineLevel="0" max="15414" min="15413" style="0" width="5.66"/>
    <col collapsed="false" customWidth="true" hidden="false" outlineLevel="0" max="15415" min="15415" style="0" width="14.66"/>
    <col collapsed="false" customWidth="true" hidden="false" outlineLevel="0" max="15425" min="15416" style="0" width="5.66"/>
    <col collapsed="false" customWidth="true" hidden="false" outlineLevel="0" max="15618" min="15618" style="0" width="8.33"/>
    <col collapsed="false" customWidth="true" hidden="false" outlineLevel="0" max="15619" min="15619" style="0" width="56.88"/>
    <col collapsed="false" customWidth="true" hidden="false" outlineLevel="0" max="15620" min="15620" style="0" width="13.11"/>
    <col collapsed="false" customWidth="true" hidden="false" outlineLevel="0" max="15621" min="15621" style="0" width="14.11"/>
    <col collapsed="false" customWidth="true" hidden="false" outlineLevel="0" max="15622" min="15622" style="0" width="18.88"/>
    <col collapsed="false" customWidth="true" hidden="false" outlineLevel="0" max="15623" min="15623" style="0" width="16.44"/>
    <col collapsed="false" customWidth="true" hidden="false" outlineLevel="0" max="15624" min="15624" style="0" width="13.89"/>
    <col collapsed="false" customWidth="true" hidden="false" outlineLevel="0" max="15625" min="15625" style="0" width="6.88"/>
    <col collapsed="false" customWidth="true" hidden="false" outlineLevel="0" max="15627" min="15626" style="0" width="6.56"/>
    <col collapsed="false" customWidth="true" hidden="false" outlineLevel="0" max="15628" min="15628" style="0" width="5.66"/>
    <col collapsed="false" customWidth="true" hidden="false" outlineLevel="0" max="15629" min="15629" style="0" width="5.44"/>
    <col collapsed="false" customWidth="true" hidden="false" outlineLevel="0" max="15630" min="15630" style="0" width="5"/>
    <col collapsed="false" customWidth="true" hidden="false" outlineLevel="0" max="15631" min="15631" style="0" width="4.89"/>
    <col collapsed="false" customWidth="true" hidden="false" outlineLevel="0" max="15632" min="15632" style="0" width="6.56"/>
    <col collapsed="false" customWidth="true" hidden="false" outlineLevel="0" max="15633" min="15633" style="0" width="7.11"/>
    <col collapsed="false" customWidth="true" hidden="false" outlineLevel="0" max="15634" min="15634" style="0" width="5.33"/>
    <col collapsed="false" customWidth="true" hidden="false" outlineLevel="0" max="15635" min="15635" style="0" width="5"/>
    <col collapsed="false" customWidth="true" hidden="false" outlineLevel="0" max="15637" min="15636" style="0" width="3.88"/>
    <col collapsed="false" customWidth="true" hidden="false" outlineLevel="0" max="15638" min="15638" style="0" width="4.67"/>
    <col collapsed="false" customWidth="true" hidden="false" outlineLevel="0" max="15641" min="15639" style="0" width="6.56"/>
    <col collapsed="false" customWidth="true" hidden="false" outlineLevel="0" max="15642" min="15642" style="0" width="4.44"/>
    <col collapsed="false" customWidth="true" hidden="false" outlineLevel="0" max="15643" min="15643" style="0" width="5.11"/>
    <col collapsed="false" customWidth="true" hidden="false" outlineLevel="0" max="15644" min="15644" style="0" width="4.44"/>
    <col collapsed="false" customWidth="true" hidden="false" outlineLevel="0" max="15645" min="15645" style="0" width="5"/>
    <col collapsed="false" customWidth="true" hidden="false" outlineLevel="0" max="15648" min="15646" style="0" width="6.56"/>
    <col collapsed="false" customWidth="true" hidden="false" outlineLevel="0" max="15649" min="15649" style="0" width="7"/>
    <col collapsed="false" customWidth="true" hidden="false" outlineLevel="0" max="15650" min="15650" style="0" width="6.56"/>
    <col collapsed="false" customWidth="true" hidden="false" outlineLevel="0" max="15651" min="15651" style="0" width="7.44"/>
    <col collapsed="false" customWidth="true" hidden="false" outlineLevel="0" max="15652" min="15652" style="0" width="4"/>
    <col collapsed="false" customWidth="true" hidden="false" outlineLevel="0" max="15653" min="15653" style="0" width="6.56"/>
    <col collapsed="false" customWidth="true" hidden="false" outlineLevel="0" max="15654" min="15654" style="0" width="18.44"/>
    <col collapsed="false" customWidth="true" hidden="false" outlineLevel="0" max="15655" min="15655" style="0" width="24.34"/>
    <col collapsed="false" customWidth="true" hidden="false" outlineLevel="0" max="15656" min="15656" style="0" width="14.44"/>
    <col collapsed="false" customWidth="true" hidden="false" outlineLevel="0" max="15657" min="15657" style="0" width="25.56"/>
    <col collapsed="false" customWidth="true" hidden="false" outlineLevel="0" max="15658" min="15658" style="0" width="12.44"/>
    <col collapsed="false" customWidth="true" hidden="false" outlineLevel="0" max="15659" min="15659" style="0" width="19.89"/>
    <col collapsed="false" customWidth="true" hidden="false" outlineLevel="0" max="15661" min="15660" style="0" width="4.67"/>
    <col collapsed="false" customWidth="true" hidden="false" outlineLevel="0" max="15662" min="15662" style="0" width="4.33"/>
    <col collapsed="false" customWidth="true" hidden="false" outlineLevel="0" max="15663" min="15663" style="0" width="4.44"/>
    <col collapsed="false" customWidth="true" hidden="false" outlineLevel="0" max="15664" min="15664" style="0" width="5.11"/>
    <col collapsed="false" customWidth="true" hidden="false" outlineLevel="0" max="15665" min="15665" style="0" width="5.66"/>
    <col collapsed="false" customWidth="true" hidden="false" outlineLevel="0" max="15666" min="15666" style="0" width="6.34"/>
    <col collapsed="false" customWidth="true" hidden="false" outlineLevel="0" max="15667" min="15667" style="0" width="6.56"/>
    <col collapsed="false" customWidth="true" hidden="false" outlineLevel="0" max="15668" min="15668" style="0" width="6.34"/>
    <col collapsed="false" customWidth="true" hidden="false" outlineLevel="0" max="15670" min="15669" style="0" width="5.66"/>
    <col collapsed="false" customWidth="true" hidden="false" outlineLevel="0" max="15671" min="15671" style="0" width="14.66"/>
    <col collapsed="false" customWidth="true" hidden="false" outlineLevel="0" max="15681" min="15672" style="0" width="5.66"/>
    <col collapsed="false" customWidth="true" hidden="false" outlineLevel="0" max="15874" min="15874" style="0" width="8.33"/>
    <col collapsed="false" customWidth="true" hidden="false" outlineLevel="0" max="15875" min="15875" style="0" width="56.88"/>
    <col collapsed="false" customWidth="true" hidden="false" outlineLevel="0" max="15876" min="15876" style="0" width="13.11"/>
    <col collapsed="false" customWidth="true" hidden="false" outlineLevel="0" max="15877" min="15877" style="0" width="14.11"/>
    <col collapsed="false" customWidth="true" hidden="false" outlineLevel="0" max="15878" min="15878" style="0" width="18.88"/>
    <col collapsed="false" customWidth="true" hidden="false" outlineLevel="0" max="15879" min="15879" style="0" width="16.44"/>
    <col collapsed="false" customWidth="true" hidden="false" outlineLevel="0" max="15880" min="15880" style="0" width="13.89"/>
    <col collapsed="false" customWidth="true" hidden="false" outlineLevel="0" max="15881" min="15881" style="0" width="6.88"/>
    <col collapsed="false" customWidth="true" hidden="false" outlineLevel="0" max="15883" min="15882" style="0" width="6.56"/>
    <col collapsed="false" customWidth="true" hidden="false" outlineLevel="0" max="15884" min="15884" style="0" width="5.66"/>
    <col collapsed="false" customWidth="true" hidden="false" outlineLevel="0" max="15885" min="15885" style="0" width="5.44"/>
    <col collapsed="false" customWidth="true" hidden="false" outlineLevel="0" max="15886" min="15886" style="0" width="5"/>
    <col collapsed="false" customWidth="true" hidden="false" outlineLevel="0" max="15887" min="15887" style="0" width="4.89"/>
    <col collapsed="false" customWidth="true" hidden="false" outlineLevel="0" max="15888" min="15888" style="0" width="6.56"/>
    <col collapsed="false" customWidth="true" hidden="false" outlineLevel="0" max="15889" min="15889" style="0" width="7.11"/>
    <col collapsed="false" customWidth="true" hidden="false" outlineLevel="0" max="15890" min="15890" style="0" width="5.33"/>
    <col collapsed="false" customWidth="true" hidden="false" outlineLevel="0" max="15891" min="15891" style="0" width="5"/>
    <col collapsed="false" customWidth="true" hidden="false" outlineLevel="0" max="15893" min="15892" style="0" width="3.88"/>
    <col collapsed="false" customWidth="true" hidden="false" outlineLevel="0" max="15894" min="15894" style="0" width="4.67"/>
    <col collapsed="false" customWidth="true" hidden="false" outlineLevel="0" max="15897" min="15895" style="0" width="6.56"/>
    <col collapsed="false" customWidth="true" hidden="false" outlineLevel="0" max="15898" min="15898" style="0" width="4.44"/>
    <col collapsed="false" customWidth="true" hidden="false" outlineLevel="0" max="15899" min="15899" style="0" width="5.11"/>
    <col collapsed="false" customWidth="true" hidden="false" outlineLevel="0" max="15900" min="15900" style="0" width="4.44"/>
    <col collapsed="false" customWidth="true" hidden="false" outlineLevel="0" max="15901" min="15901" style="0" width="5"/>
    <col collapsed="false" customWidth="true" hidden="false" outlineLevel="0" max="15904" min="15902" style="0" width="6.56"/>
    <col collapsed="false" customWidth="true" hidden="false" outlineLevel="0" max="15905" min="15905" style="0" width="7"/>
    <col collapsed="false" customWidth="true" hidden="false" outlineLevel="0" max="15906" min="15906" style="0" width="6.56"/>
    <col collapsed="false" customWidth="true" hidden="false" outlineLevel="0" max="15907" min="15907" style="0" width="7.44"/>
    <col collapsed="false" customWidth="true" hidden="false" outlineLevel="0" max="15908" min="15908" style="0" width="4"/>
    <col collapsed="false" customWidth="true" hidden="false" outlineLevel="0" max="15909" min="15909" style="0" width="6.56"/>
    <col collapsed="false" customWidth="true" hidden="false" outlineLevel="0" max="15910" min="15910" style="0" width="18.44"/>
    <col collapsed="false" customWidth="true" hidden="false" outlineLevel="0" max="15911" min="15911" style="0" width="24.34"/>
    <col collapsed="false" customWidth="true" hidden="false" outlineLevel="0" max="15912" min="15912" style="0" width="14.44"/>
    <col collapsed="false" customWidth="true" hidden="false" outlineLevel="0" max="15913" min="15913" style="0" width="25.56"/>
    <col collapsed="false" customWidth="true" hidden="false" outlineLevel="0" max="15914" min="15914" style="0" width="12.44"/>
    <col collapsed="false" customWidth="true" hidden="false" outlineLevel="0" max="15915" min="15915" style="0" width="19.89"/>
    <col collapsed="false" customWidth="true" hidden="false" outlineLevel="0" max="15917" min="15916" style="0" width="4.67"/>
    <col collapsed="false" customWidth="true" hidden="false" outlineLevel="0" max="15918" min="15918" style="0" width="4.33"/>
    <col collapsed="false" customWidth="true" hidden="false" outlineLevel="0" max="15919" min="15919" style="0" width="4.44"/>
    <col collapsed="false" customWidth="true" hidden="false" outlineLevel="0" max="15920" min="15920" style="0" width="5.11"/>
    <col collapsed="false" customWidth="true" hidden="false" outlineLevel="0" max="15921" min="15921" style="0" width="5.66"/>
    <col collapsed="false" customWidth="true" hidden="false" outlineLevel="0" max="15922" min="15922" style="0" width="6.34"/>
    <col collapsed="false" customWidth="true" hidden="false" outlineLevel="0" max="15923" min="15923" style="0" width="6.56"/>
    <col collapsed="false" customWidth="true" hidden="false" outlineLevel="0" max="15924" min="15924" style="0" width="6.34"/>
    <col collapsed="false" customWidth="true" hidden="false" outlineLevel="0" max="15926" min="15925" style="0" width="5.66"/>
    <col collapsed="false" customWidth="true" hidden="false" outlineLevel="0" max="15927" min="15927" style="0" width="14.66"/>
    <col collapsed="false" customWidth="true" hidden="false" outlineLevel="0" max="15937" min="15928" style="0" width="5.66"/>
    <col collapsed="false" customWidth="true" hidden="false" outlineLevel="0" max="16130" min="16130" style="0" width="8.33"/>
    <col collapsed="false" customWidth="true" hidden="false" outlineLevel="0" max="16131" min="16131" style="0" width="56.88"/>
    <col collapsed="false" customWidth="true" hidden="false" outlineLevel="0" max="16132" min="16132" style="0" width="13.11"/>
    <col collapsed="false" customWidth="true" hidden="false" outlineLevel="0" max="16133" min="16133" style="0" width="14.11"/>
    <col collapsed="false" customWidth="true" hidden="false" outlineLevel="0" max="16134" min="16134" style="0" width="18.88"/>
    <col collapsed="false" customWidth="true" hidden="false" outlineLevel="0" max="16135" min="16135" style="0" width="16.44"/>
    <col collapsed="false" customWidth="true" hidden="false" outlineLevel="0" max="16136" min="16136" style="0" width="13.89"/>
    <col collapsed="false" customWidth="true" hidden="false" outlineLevel="0" max="16137" min="16137" style="0" width="6.88"/>
    <col collapsed="false" customWidth="true" hidden="false" outlineLevel="0" max="16139" min="16138" style="0" width="6.56"/>
    <col collapsed="false" customWidth="true" hidden="false" outlineLevel="0" max="16140" min="16140" style="0" width="5.66"/>
    <col collapsed="false" customWidth="true" hidden="false" outlineLevel="0" max="16141" min="16141" style="0" width="5.44"/>
    <col collapsed="false" customWidth="true" hidden="false" outlineLevel="0" max="16142" min="16142" style="0" width="5"/>
    <col collapsed="false" customWidth="true" hidden="false" outlineLevel="0" max="16143" min="16143" style="0" width="4.89"/>
    <col collapsed="false" customWidth="true" hidden="false" outlineLevel="0" max="16144" min="16144" style="0" width="6.56"/>
    <col collapsed="false" customWidth="true" hidden="false" outlineLevel="0" max="16145" min="16145" style="0" width="7.11"/>
    <col collapsed="false" customWidth="true" hidden="false" outlineLevel="0" max="16146" min="16146" style="0" width="5.33"/>
    <col collapsed="false" customWidth="true" hidden="false" outlineLevel="0" max="16147" min="16147" style="0" width="5"/>
    <col collapsed="false" customWidth="true" hidden="false" outlineLevel="0" max="16149" min="16148" style="0" width="3.88"/>
    <col collapsed="false" customWidth="true" hidden="false" outlineLevel="0" max="16150" min="16150" style="0" width="4.67"/>
    <col collapsed="false" customWidth="true" hidden="false" outlineLevel="0" max="16153" min="16151" style="0" width="6.56"/>
    <col collapsed="false" customWidth="true" hidden="false" outlineLevel="0" max="16154" min="16154" style="0" width="4.44"/>
    <col collapsed="false" customWidth="true" hidden="false" outlineLevel="0" max="16155" min="16155" style="0" width="5.11"/>
    <col collapsed="false" customWidth="true" hidden="false" outlineLevel="0" max="16156" min="16156" style="0" width="4.44"/>
    <col collapsed="false" customWidth="true" hidden="false" outlineLevel="0" max="16157" min="16157" style="0" width="5"/>
    <col collapsed="false" customWidth="true" hidden="false" outlineLevel="0" max="16160" min="16158" style="0" width="6.56"/>
    <col collapsed="false" customWidth="true" hidden="false" outlineLevel="0" max="16161" min="16161" style="0" width="7"/>
    <col collapsed="false" customWidth="true" hidden="false" outlineLevel="0" max="16162" min="16162" style="0" width="6.56"/>
    <col collapsed="false" customWidth="true" hidden="false" outlineLevel="0" max="16163" min="16163" style="0" width="7.44"/>
    <col collapsed="false" customWidth="true" hidden="false" outlineLevel="0" max="16164" min="16164" style="0" width="4"/>
    <col collapsed="false" customWidth="true" hidden="false" outlineLevel="0" max="16165" min="16165" style="0" width="6.56"/>
    <col collapsed="false" customWidth="true" hidden="false" outlineLevel="0" max="16166" min="16166" style="0" width="18.44"/>
    <col collapsed="false" customWidth="true" hidden="false" outlineLevel="0" max="16167" min="16167" style="0" width="24.34"/>
    <col collapsed="false" customWidth="true" hidden="false" outlineLevel="0" max="16168" min="16168" style="0" width="14.44"/>
    <col collapsed="false" customWidth="true" hidden="false" outlineLevel="0" max="16169" min="16169" style="0" width="25.56"/>
    <col collapsed="false" customWidth="true" hidden="false" outlineLevel="0" max="16170" min="16170" style="0" width="12.44"/>
    <col collapsed="false" customWidth="true" hidden="false" outlineLevel="0" max="16171" min="16171" style="0" width="19.89"/>
    <col collapsed="false" customWidth="true" hidden="false" outlineLevel="0" max="16173" min="16172" style="0" width="4.67"/>
    <col collapsed="false" customWidth="true" hidden="false" outlineLevel="0" max="16174" min="16174" style="0" width="4.33"/>
    <col collapsed="false" customWidth="true" hidden="false" outlineLevel="0" max="16175" min="16175" style="0" width="4.44"/>
    <col collapsed="false" customWidth="true" hidden="false" outlineLevel="0" max="16176" min="16176" style="0" width="5.11"/>
    <col collapsed="false" customWidth="true" hidden="false" outlineLevel="0" max="16177" min="16177" style="0" width="5.66"/>
    <col collapsed="false" customWidth="true" hidden="false" outlineLevel="0" max="16178" min="16178" style="0" width="6.34"/>
    <col collapsed="false" customWidth="true" hidden="false" outlineLevel="0" max="16179" min="16179" style="0" width="6.56"/>
    <col collapsed="false" customWidth="true" hidden="false" outlineLevel="0" max="16180" min="16180" style="0" width="6.34"/>
    <col collapsed="false" customWidth="true" hidden="false" outlineLevel="0" max="16182" min="16181" style="0" width="5.66"/>
    <col collapsed="false" customWidth="true" hidden="false" outlineLevel="0" max="16183" min="16183" style="0" width="14.66"/>
    <col collapsed="false" customWidth="true" hidden="false" outlineLevel="0" max="16193" min="16184" style="0" width="5.66"/>
  </cols>
  <sheetData>
    <row r="1" s="460" customFormat="true" ht="15.05" hidden="false" customHeight="true" outlineLevel="0" collapsed="false">
      <c r="A1" s="457"/>
      <c r="B1" s="458"/>
      <c r="C1" s="458"/>
      <c r="D1" s="458"/>
      <c r="E1" s="458"/>
      <c r="F1" s="459" t="s">
        <v>1229</v>
      </c>
      <c r="G1" s="459"/>
      <c r="H1" s="459"/>
      <c r="N1" s="461"/>
    </row>
    <row r="2" s="460" customFormat="true" ht="15.05" hidden="false" customHeight="true" outlineLevel="0" collapsed="false">
      <c r="A2" s="462"/>
      <c r="B2" s="462"/>
      <c r="C2" s="458"/>
      <c r="D2" s="458"/>
      <c r="E2" s="458"/>
      <c r="F2" s="463" t="s">
        <v>436</v>
      </c>
      <c r="G2" s="463"/>
      <c r="H2" s="463"/>
      <c r="N2" s="461"/>
    </row>
    <row r="3" s="460" customFormat="true" ht="15.65" hidden="false" customHeight="true" outlineLevel="0" collapsed="false">
      <c r="A3" s="464"/>
      <c r="B3" s="464"/>
      <c r="C3" s="458"/>
      <c r="D3" s="458"/>
      <c r="E3" s="458"/>
      <c r="F3" s="463" t="s">
        <v>1254</v>
      </c>
      <c r="G3" s="463"/>
      <c r="H3" s="463"/>
      <c r="N3" s="461"/>
    </row>
    <row r="4" customFormat="false" ht="15.65" hidden="false" customHeight="true" outlineLevel="0" collapsed="false">
      <c r="F4" s="465"/>
      <c r="G4" s="465"/>
      <c r="N4" s="466"/>
    </row>
    <row r="5" customFormat="false" ht="15.65" hidden="false" customHeight="true" outlineLevel="0" collapsed="false">
      <c r="A5" s="467" t="s">
        <v>1230</v>
      </c>
      <c r="B5" s="467"/>
      <c r="C5" s="467"/>
      <c r="D5" s="467"/>
      <c r="E5" s="467"/>
      <c r="F5" s="467"/>
      <c r="G5" s="467"/>
      <c r="H5" s="467"/>
      <c r="N5" s="466"/>
    </row>
    <row r="6" customFormat="false" ht="15.65" hidden="false" customHeight="false" outlineLevel="0" collapsed="false">
      <c r="N6" s="466"/>
      <c r="O6" s="466"/>
      <c r="P6" s="466"/>
      <c r="Q6" s="466"/>
      <c r="R6" s="466"/>
      <c r="S6" s="466"/>
      <c r="T6" s="466"/>
      <c r="U6" s="466"/>
      <c r="V6" s="466"/>
      <c r="W6" s="466"/>
      <c r="X6" s="466"/>
      <c r="Y6" s="466"/>
      <c r="Z6" s="466"/>
      <c r="AA6" s="466"/>
      <c r="AC6" s="466"/>
    </row>
    <row r="7" customFormat="false" ht="15.65" hidden="false" customHeight="true" outlineLevel="0" collapsed="false">
      <c r="A7" s="468" t="s">
        <v>697</v>
      </c>
      <c r="B7" s="468"/>
      <c r="C7" s="468"/>
      <c r="D7" s="468"/>
      <c r="E7" s="468"/>
      <c r="F7" s="468"/>
      <c r="G7" s="468"/>
      <c r="H7" s="468"/>
      <c r="I7" s="469"/>
      <c r="J7" s="469"/>
      <c r="K7" s="469"/>
      <c r="L7" s="469"/>
      <c r="M7" s="469"/>
      <c r="N7" s="466"/>
      <c r="O7" s="466"/>
      <c r="P7" s="466"/>
      <c r="Q7" s="466"/>
      <c r="R7" s="466"/>
      <c r="S7" s="466"/>
      <c r="T7" s="466"/>
      <c r="U7" s="466"/>
      <c r="V7" s="466"/>
      <c r="W7" s="466"/>
      <c r="X7" s="466"/>
      <c r="Y7" s="466"/>
      <c r="Z7" s="466"/>
      <c r="AA7" s="466"/>
      <c r="AC7" s="466"/>
    </row>
    <row r="8" customFormat="false" ht="15.65" hidden="false" customHeight="false" outlineLevel="0" collapsed="false">
      <c r="A8" s="470" t="s">
        <v>698</v>
      </c>
      <c r="B8" s="470"/>
      <c r="C8" s="470"/>
      <c r="D8" s="470"/>
      <c r="E8" s="470"/>
      <c r="F8" s="470"/>
      <c r="G8" s="470"/>
      <c r="H8" s="470"/>
      <c r="I8" s="471"/>
      <c r="J8" s="471"/>
      <c r="K8" s="471"/>
      <c r="L8" s="471"/>
      <c r="M8" s="471"/>
      <c r="N8" s="466"/>
      <c r="O8" s="466"/>
      <c r="P8" s="466"/>
      <c r="Q8" s="466"/>
      <c r="R8" s="466"/>
      <c r="S8" s="466"/>
      <c r="T8" s="466"/>
      <c r="U8" s="466"/>
      <c r="V8" s="466"/>
      <c r="W8" s="466"/>
      <c r="X8" s="466"/>
      <c r="Y8" s="466"/>
      <c r="Z8" s="466"/>
      <c r="AA8" s="466"/>
      <c r="AC8" s="466"/>
    </row>
    <row r="9" customFormat="false" ht="15.65" hidden="false" customHeight="false" outlineLevel="0" collapsed="false">
      <c r="A9" s="472"/>
      <c r="B9" s="472"/>
      <c r="C9" s="472"/>
      <c r="D9" s="472"/>
      <c r="E9" s="472"/>
      <c r="F9" s="472"/>
      <c r="G9" s="472"/>
      <c r="N9" s="466"/>
      <c r="O9" s="466"/>
      <c r="P9" s="466"/>
      <c r="Q9" s="466"/>
      <c r="R9" s="466"/>
      <c r="S9" s="466"/>
      <c r="T9" s="466"/>
      <c r="U9" s="466"/>
      <c r="V9" s="466"/>
      <c r="W9" s="466"/>
      <c r="X9" s="466"/>
      <c r="Y9" s="466"/>
      <c r="Z9" s="466"/>
      <c r="AA9" s="466"/>
      <c r="AC9" s="466"/>
    </row>
    <row r="10" customFormat="false" ht="21.95" hidden="false" customHeight="true" outlineLevel="0" collapsed="false">
      <c r="A10" s="473" t="str">
        <f aca="false">[4]П1!A10</f>
        <v>Год раскрытия информации: 2024 год</v>
      </c>
      <c r="B10" s="473"/>
      <c r="C10" s="473"/>
      <c r="D10" s="473"/>
      <c r="E10" s="473"/>
      <c r="F10" s="473"/>
      <c r="G10" s="473"/>
      <c r="H10" s="473"/>
      <c r="I10" s="474"/>
      <c r="J10" s="474"/>
      <c r="K10" s="474"/>
      <c r="L10" s="474"/>
      <c r="M10" s="474"/>
      <c r="N10" s="474"/>
      <c r="O10" s="474"/>
      <c r="P10" s="474"/>
      <c r="Q10" s="474"/>
      <c r="R10" s="474"/>
      <c r="S10" s="474"/>
      <c r="T10" s="474"/>
      <c r="U10" s="474"/>
      <c r="V10" s="474"/>
      <c r="W10" s="474"/>
      <c r="X10" s="474"/>
      <c r="Y10" s="474"/>
      <c r="Z10" s="474"/>
      <c r="AA10" s="474"/>
      <c r="AB10" s="474"/>
      <c r="AC10" s="474"/>
      <c r="AD10" s="474"/>
      <c r="AE10" s="474"/>
      <c r="AF10" s="474"/>
      <c r="AG10" s="474"/>
      <c r="AH10" s="474"/>
      <c r="AI10" s="474"/>
      <c r="AJ10" s="474"/>
      <c r="AK10" s="474"/>
      <c r="AL10" s="474"/>
      <c r="AM10" s="474"/>
      <c r="AN10" s="474"/>
      <c r="AO10" s="474"/>
      <c r="AP10" s="474"/>
      <c r="AQ10" s="474"/>
      <c r="AR10" s="474"/>
      <c r="AS10" s="474"/>
      <c r="AT10" s="474"/>
      <c r="AU10" s="474"/>
      <c r="AV10" s="474"/>
      <c r="AW10" s="474"/>
      <c r="AX10" s="474"/>
      <c r="AY10" s="474"/>
      <c r="AZ10" s="474"/>
      <c r="BA10" s="474"/>
      <c r="BB10" s="474"/>
      <c r="BC10" s="474"/>
    </row>
    <row r="11" customFormat="false" ht="15.05" hidden="false" customHeight="true" outlineLevel="0" collapsed="false">
      <c r="A11" s="475"/>
      <c r="B11" s="475"/>
      <c r="C11" s="475"/>
      <c r="D11" s="475"/>
      <c r="E11" s="475"/>
      <c r="F11" s="475"/>
      <c r="G11" s="475"/>
      <c r="H11" s="474"/>
      <c r="I11" s="474"/>
      <c r="J11" s="474"/>
      <c r="K11" s="474"/>
      <c r="L11" s="474"/>
      <c r="M11" s="474"/>
      <c r="N11" s="474"/>
      <c r="O11" s="474"/>
      <c r="P11" s="474"/>
      <c r="Q11" s="474"/>
      <c r="R11" s="474"/>
      <c r="S11" s="474"/>
      <c r="T11" s="474"/>
      <c r="U11" s="474"/>
      <c r="V11" s="474"/>
      <c r="W11" s="474"/>
      <c r="X11" s="474"/>
      <c r="Y11" s="474"/>
      <c r="Z11" s="474"/>
      <c r="AA11" s="474"/>
      <c r="AB11" s="474"/>
      <c r="AC11" s="474"/>
      <c r="AD11" s="474"/>
      <c r="AE11" s="474"/>
      <c r="AF11" s="474"/>
      <c r="AG11" s="474"/>
      <c r="AH11" s="474"/>
      <c r="AI11" s="474"/>
      <c r="AJ11" s="474"/>
      <c r="AK11" s="474"/>
      <c r="AL11" s="474"/>
      <c r="AM11" s="474"/>
      <c r="AN11" s="474"/>
      <c r="AO11" s="474"/>
      <c r="AP11" s="474"/>
      <c r="AQ11" s="474"/>
      <c r="AR11" s="474"/>
      <c r="AS11" s="474"/>
      <c r="AT11" s="474"/>
      <c r="AU11" s="474"/>
      <c r="AV11" s="474"/>
      <c r="AW11" s="474"/>
      <c r="AX11" s="474"/>
      <c r="AY11" s="474"/>
      <c r="AZ11" s="474"/>
      <c r="BA11" s="474"/>
      <c r="BB11" s="474"/>
      <c r="BC11" s="474"/>
    </row>
    <row r="12" customFormat="false" ht="18" hidden="false" customHeight="true" outlineLevel="0" collapsed="false">
      <c r="A12" s="476" t="s">
        <v>1255</v>
      </c>
      <c r="B12" s="476"/>
      <c r="C12" s="476"/>
      <c r="D12" s="476"/>
      <c r="E12" s="476"/>
      <c r="F12" s="476"/>
      <c r="G12" s="476"/>
      <c r="H12" s="476"/>
      <c r="I12" s="477"/>
      <c r="J12" s="477"/>
      <c r="K12" s="477"/>
      <c r="L12" s="477"/>
      <c r="M12" s="474"/>
      <c r="N12" s="474"/>
      <c r="O12" s="474"/>
      <c r="P12" s="474"/>
      <c r="Q12" s="474"/>
      <c r="R12" s="474"/>
      <c r="S12" s="474"/>
      <c r="T12" s="474"/>
      <c r="U12" s="474"/>
      <c r="V12" s="474"/>
      <c r="W12" s="474"/>
      <c r="X12" s="474"/>
      <c r="Y12" s="474"/>
      <c r="Z12" s="474"/>
      <c r="AA12" s="474"/>
      <c r="AB12" s="474"/>
      <c r="AC12" s="474"/>
      <c r="AD12" s="474"/>
      <c r="AE12" s="474"/>
      <c r="AF12" s="474"/>
      <c r="AG12" s="474"/>
      <c r="AH12" s="474"/>
      <c r="AI12" s="474"/>
      <c r="AJ12" s="474"/>
      <c r="AK12" s="474"/>
      <c r="AL12" s="474"/>
      <c r="AM12" s="474"/>
      <c r="AN12" s="474"/>
      <c r="AO12" s="474"/>
      <c r="AP12" s="474"/>
      <c r="AQ12" s="474"/>
      <c r="AR12" s="474"/>
      <c r="AS12" s="474"/>
      <c r="AT12" s="474"/>
      <c r="AU12" s="474"/>
      <c r="AV12" s="474"/>
      <c r="AW12" s="474"/>
      <c r="AX12" s="474"/>
      <c r="AY12" s="474"/>
      <c r="AZ12" s="474"/>
      <c r="BA12" s="474"/>
      <c r="BB12" s="474"/>
      <c r="BC12" s="474"/>
    </row>
    <row r="13" customFormat="false" ht="15.05" hidden="false" customHeight="true" outlineLevel="0" collapsed="false">
      <c r="A13" s="478"/>
      <c r="B13" s="478"/>
      <c r="C13" s="478"/>
      <c r="D13" s="478"/>
      <c r="E13" s="478"/>
      <c r="F13" s="478"/>
      <c r="G13" s="478"/>
      <c r="H13" s="477"/>
      <c r="I13" s="477"/>
      <c r="J13" s="477"/>
      <c r="K13" s="477"/>
      <c r="L13" s="477"/>
      <c r="M13" s="474"/>
      <c r="N13" s="474"/>
      <c r="O13" s="474"/>
      <c r="P13" s="474"/>
      <c r="Q13" s="474"/>
      <c r="R13" s="474"/>
      <c r="S13" s="474"/>
      <c r="T13" s="474"/>
      <c r="U13" s="474"/>
      <c r="V13" s="474"/>
      <c r="W13" s="474"/>
      <c r="X13" s="474"/>
      <c r="Y13" s="474"/>
      <c r="Z13" s="474"/>
      <c r="AA13" s="474"/>
      <c r="AB13" s="474"/>
      <c r="AC13" s="474"/>
      <c r="AD13" s="474"/>
      <c r="AE13" s="474"/>
      <c r="AF13" s="474"/>
      <c r="AG13" s="474"/>
      <c r="AH13" s="474"/>
      <c r="AI13" s="474"/>
      <c r="AJ13" s="474"/>
      <c r="AK13" s="474"/>
      <c r="AL13" s="474"/>
      <c r="AM13" s="474"/>
      <c r="AN13" s="474"/>
      <c r="AO13" s="474"/>
      <c r="AP13" s="474"/>
      <c r="AQ13" s="474"/>
      <c r="AR13" s="474"/>
      <c r="AS13" s="474"/>
      <c r="AT13" s="474"/>
      <c r="AU13" s="474"/>
      <c r="AV13" s="474"/>
      <c r="AW13" s="474"/>
      <c r="AX13" s="474"/>
      <c r="AY13" s="474"/>
      <c r="AZ13" s="474"/>
      <c r="BA13" s="474"/>
      <c r="BB13" s="474"/>
      <c r="BC13" s="474"/>
    </row>
    <row r="14" customFormat="false" ht="15.65" hidden="false" customHeight="true" outlineLevel="0" collapsed="false">
      <c r="A14" s="479" t="s">
        <v>440</v>
      </c>
      <c r="B14" s="480" t="s">
        <v>1233</v>
      </c>
      <c r="C14" s="480" t="s">
        <v>1234</v>
      </c>
      <c r="D14" s="480" t="s">
        <v>1235</v>
      </c>
      <c r="E14" s="480"/>
      <c r="F14" s="480"/>
      <c r="G14" s="480"/>
      <c r="H14" s="480"/>
      <c r="I14" s="481"/>
    </row>
    <row r="15" customFormat="false" ht="15.65" hidden="false" customHeight="false" outlineLevel="0" collapsed="false">
      <c r="A15" s="479"/>
      <c r="B15" s="480"/>
      <c r="C15" s="480"/>
      <c r="D15" s="480" t="s">
        <v>300</v>
      </c>
      <c r="E15" s="480" t="s">
        <v>301</v>
      </c>
      <c r="F15" s="480" t="s">
        <v>302</v>
      </c>
      <c r="G15" s="480" t="n">
        <v>2028</v>
      </c>
      <c r="H15" s="480" t="s">
        <v>551</v>
      </c>
      <c r="I15" s="481"/>
    </row>
    <row r="16" customFormat="false" ht="15.65" hidden="false" customHeight="false" outlineLevel="0" collapsed="false">
      <c r="A16" s="479" t="n">
        <v>1</v>
      </c>
      <c r="B16" s="480" t="n">
        <v>2</v>
      </c>
      <c r="C16" s="479" t="n">
        <v>3</v>
      </c>
      <c r="D16" s="480" t="n">
        <v>4</v>
      </c>
      <c r="E16" s="479" t="n">
        <v>5</v>
      </c>
      <c r="F16" s="480" t="n">
        <v>6</v>
      </c>
      <c r="G16" s="480"/>
      <c r="H16" s="480" t="n">
        <v>7</v>
      </c>
      <c r="I16" s="481"/>
    </row>
    <row r="17" customFormat="false" ht="25.3" hidden="false" customHeight="false" outlineLevel="0" collapsed="false">
      <c r="A17" s="479" t="n">
        <v>1</v>
      </c>
      <c r="B17" s="482" t="s">
        <v>1256</v>
      </c>
      <c r="C17" s="483" t="s">
        <v>1257</v>
      </c>
      <c r="D17" s="484" t="n">
        <v>0</v>
      </c>
      <c r="E17" s="484" t="n">
        <v>0</v>
      </c>
      <c r="F17" s="484" t="n">
        <v>0</v>
      </c>
      <c r="G17" s="484" t="n">
        <v>0</v>
      </c>
      <c r="H17" s="484" t="n">
        <v>0.09</v>
      </c>
      <c r="I17" s="481"/>
    </row>
    <row r="18" customFormat="false" ht="25.3" hidden="false" customHeight="false" outlineLevel="0" collapsed="false">
      <c r="A18" s="479" t="n">
        <v>2</v>
      </c>
      <c r="B18" s="482" t="s">
        <v>1258</v>
      </c>
      <c r="C18" s="483" t="s">
        <v>1257</v>
      </c>
      <c r="D18" s="484" t="n">
        <v>0</v>
      </c>
      <c r="E18" s="484" t="n">
        <v>0</v>
      </c>
      <c r="F18" s="484" t="n">
        <v>0</v>
      </c>
      <c r="G18" s="484" t="n">
        <v>0</v>
      </c>
      <c r="H18" s="484" t="n">
        <v>0.04</v>
      </c>
      <c r="I18" s="481"/>
    </row>
    <row r="19" customFormat="false" ht="15.65" hidden="false" customHeight="false" outlineLevel="0" collapsed="false">
      <c r="A19" s="479" t="n">
        <v>3</v>
      </c>
      <c r="B19" s="482" t="s">
        <v>1259</v>
      </c>
      <c r="C19" s="483" t="s">
        <v>1257</v>
      </c>
      <c r="D19" s="485" t="n">
        <v>1</v>
      </c>
      <c r="E19" s="485" t="n">
        <v>1</v>
      </c>
      <c r="F19" s="485" t="n">
        <v>1</v>
      </c>
      <c r="G19" s="485" t="n">
        <v>1</v>
      </c>
      <c r="H19" s="485" t="n">
        <v>1</v>
      </c>
      <c r="I19" s="481"/>
    </row>
    <row r="22" customFormat="false" ht="15.65" hidden="false" customHeight="false" outlineLevel="0" collapsed="false">
      <c r="E22" s="486"/>
    </row>
  </sheetData>
  <mergeCells count="12">
    <mergeCell ref="F1:H1"/>
    <mergeCell ref="F2:H2"/>
    <mergeCell ref="F3:H3"/>
    <mergeCell ref="A5:H5"/>
    <mergeCell ref="A7:H7"/>
    <mergeCell ref="A8:H8"/>
    <mergeCell ref="A10:H10"/>
    <mergeCell ref="A12:H12"/>
    <mergeCell ref="A14:A15"/>
    <mergeCell ref="B14:B15"/>
    <mergeCell ref="C14:C15"/>
    <mergeCell ref="D14:H14"/>
  </mergeCells>
  <printOptions headings="false" gridLines="false" gridLinesSet="true" horizontalCentered="false" verticalCentered="false"/>
  <pageMargins left="0.7" right="0.7" top="0.75" bottom="0.75" header="0.511811023622047" footer="0.511811023622047"/>
  <pageSetup paperSize="9" scale="52"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92D050"/>
    <pageSetUpPr fitToPage="false"/>
  </sheetPr>
  <dimension ref="A1:J20"/>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9.88671875" defaultRowHeight="15.65" zeroHeight="false" outlineLevelRow="0" outlineLevelCol="0"/>
  <cols>
    <col collapsed="false" customWidth="true" hidden="false" outlineLevel="0" max="1" min="1" style="0" width="34.56"/>
    <col collapsed="false" customWidth="true" hidden="false" outlineLevel="0" max="2" min="2" style="0" width="88.11"/>
    <col collapsed="false" customWidth="true" hidden="false" outlineLevel="0" max="257" min="257" style="0" width="34.56"/>
    <col collapsed="false" customWidth="true" hidden="false" outlineLevel="0" max="258" min="258" style="0" width="88.11"/>
    <col collapsed="false" customWidth="true" hidden="false" outlineLevel="0" max="513" min="513" style="0" width="34.56"/>
    <col collapsed="false" customWidth="true" hidden="false" outlineLevel="0" max="514" min="514" style="0" width="88.11"/>
    <col collapsed="false" customWidth="true" hidden="false" outlineLevel="0" max="769" min="769" style="0" width="34.56"/>
    <col collapsed="false" customWidth="true" hidden="false" outlineLevel="0" max="770" min="770" style="0" width="88.11"/>
    <col collapsed="false" customWidth="true" hidden="false" outlineLevel="0" max="1025" min="1025" style="0" width="34.56"/>
    <col collapsed="false" customWidth="true" hidden="false" outlineLevel="0" max="1026" min="1026" style="0" width="88.11"/>
    <col collapsed="false" customWidth="true" hidden="false" outlineLevel="0" max="1281" min="1281" style="0" width="34.56"/>
    <col collapsed="false" customWidth="true" hidden="false" outlineLevel="0" max="1282" min="1282" style="0" width="88.11"/>
    <col collapsed="false" customWidth="true" hidden="false" outlineLevel="0" max="1537" min="1537" style="0" width="34.56"/>
    <col collapsed="false" customWidth="true" hidden="false" outlineLevel="0" max="1538" min="1538" style="0" width="88.11"/>
    <col collapsed="false" customWidth="true" hidden="false" outlineLevel="0" max="1793" min="1793" style="0" width="34.56"/>
    <col collapsed="false" customWidth="true" hidden="false" outlineLevel="0" max="1794" min="1794" style="0" width="88.11"/>
    <col collapsed="false" customWidth="true" hidden="false" outlineLevel="0" max="2049" min="2049" style="0" width="34.56"/>
    <col collapsed="false" customWidth="true" hidden="false" outlineLevel="0" max="2050" min="2050" style="0" width="88.11"/>
    <col collapsed="false" customWidth="true" hidden="false" outlineLevel="0" max="2305" min="2305" style="0" width="34.56"/>
    <col collapsed="false" customWidth="true" hidden="false" outlineLevel="0" max="2306" min="2306" style="0" width="88.11"/>
    <col collapsed="false" customWidth="true" hidden="false" outlineLevel="0" max="2561" min="2561" style="0" width="34.56"/>
    <col collapsed="false" customWidth="true" hidden="false" outlineLevel="0" max="2562" min="2562" style="0" width="88.11"/>
    <col collapsed="false" customWidth="true" hidden="false" outlineLevel="0" max="2817" min="2817" style="0" width="34.56"/>
    <col collapsed="false" customWidth="true" hidden="false" outlineLevel="0" max="2818" min="2818" style="0" width="88.11"/>
    <col collapsed="false" customWidth="true" hidden="false" outlineLevel="0" max="3073" min="3073" style="0" width="34.56"/>
    <col collapsed="false" customWidth="true" hidden="false" outlineLevel="0" max="3074" min="3074" style="0" width="88.11"/>
    <col collapsed="false" customWidth="true" hidden="false" outlineLevel="0" max="3329" min="3329" style="0" width="34.56"/>
    <col collapsed="false" customWidth="true" hidden="false" outlineLevel="0" max="3330" min="3330" style="0" width="88.11"/>
    <col collapsed="false" customWidth="true" hidden="false" outlineLevel="0" max="3585" min="3585" style="0" width="34.56"/>
    <col collapsed="false" customWidth="true" hidden="false" outlineLevel="0" max="3586" min="3586" style="0" width="88.11"/>
    <col collapsed="false" customWidth="true" hidden="false" outlineLevel="0" max="3841" min="3841" style="0" width="34.56"/>
    <col collapsed="false" customWidth="true" hidden="false" outlineLevel="0" max="3842" min="3842" style="0" width="88.11"/>
    <col collapsed="false" customWidth="true" hidden="false" outlineLevel="0" max="4097" min="4097" style="0" width="34.56"/>
    <col collapsed="false" customWidth="true" hidden="false" outlineLevel="0" max="4098" min="4098" style="0" width="88.11"/>
    <col collapsed="false" customWidth="true" hidden="false" outlineLevel="0" max="4353" min="4353" style="0" width="34.56"/>
    <col collapsed="false" customWidth="true" hidden="false" outlineLevel="0" max="4354" min="4354" style="0" width="88.11"/>
    <col collapsed="false" customWidth="true" hidden="false" outlineLevel="0" max="4609" min="4609" style="0" width="34.56"/>
    <col collapsed="false" customWidth="true" hidden="false" outlineLevel="0" max="4610" min="4610" style="0" width="88.11"/>
    <col collapsed="false" customWidth="true" hidden="false" outlineLevel="0" max="4865" min="4865" style="0" width="34.56"/>
    <col collapsed="false" customWidth="true" hidden="false" outlineLevel="0" max="4866" min="4866" style="0" width="88.11"/>
    <col collapsed="false" customWidth="true" hidden="false" outlineLevel="0" max="5121" min="5121" style="0" width="34.56"/>
    <col collapsed="false" customWidth="true" hidden="false" outlineLevel="0" max="5122" min="5122" style="0" width="88.11"/>
    <col collapsed="false" customWidth="true" hidden="false" outlineLevel="0" max="5377" min="5377" style="0" width="34.56"/>
    <col collapsed="false" customWidth="true" hidden="false" outlineLevel="0" max="5378" min="5378" style="0" width="88.11"/>
    <col collapsed="false" customWidth="true" hidden="false" outlineLevel="0" max="5633" min="5633" style="0" width="34.56"/>
    <col collapsed="false" customWidth="true" hidden="false" outlineLevel="0" max="5634" min="5634" style="0" width="88.11"/>
    <col collapsed="false" customWidth="true" hidden="false" outlineLevel="0" max="5889" min="5889" style="0" width="34.56"/>
    <col collapsed="false" customWidth="true" hidden="false" outlineLevel="0" max="5890" min="5890" style="0" width="88.11"/>
    <col collapsed="false" customWidth="true" hidden="false" outlineLevel="0" max="6145" min="6145" style="0" width="34.56"/>
    <col collapsed="false" customWidth="true" hidden="false" outlineLevel="0" max="6146" min="6146" style="0" width="88.11"/>
    <col collapsed="false" customWidth="true" hidden="false" outlineLevel="0" max="6401" min="6401" style="0" width="34.56"/>
    <col collapsed="false" customWidth="true" hidden="false" outlineLevel="0" max="6402" min="6402" style="0" width="88.11"/>
    <col collapsed="false" customWidth="true" hidden="false" outlineLevel="0" max="6657" min="6657" style="0" width="34.56"/>
    <col collapsed="false" customWidth="true" hidden="false" outlineLevel="0" max="6658" min="6658" style="0" width="88.11"/>
    <col collapsed="false" customWidth="true" hidden="false" outlineLevel="0" max="6913" min="6913" style="0" width="34.56"/>
    <col collapsed="false" customWidth="true" hidden="false" outlineLevel="0" max="6914" min="6914" style="0" width="88.11"/>
    <col collapsed="false" customWidth="true" hidden="false" outlineLevel="0" max="7169" min="7169" style="0" width="34.56"/>
    <col collapsed="false" customWidth="true" hidden="false" outlineLevel="0" max="7170" min="7170" style="0" width="88.11"/>
    <col collapsed="false" customWidth="true" hidden="false" outlineLevel="0" max="7425" min="7425" style="0" width="34.56"/>
    <col collapsed="false" customWidth="true" hidden="false" outlineLevel="0" max="7426" min="7426" style="0" width="88.11"/>
    <col collapsed="false" customWidth="true" hidden="false" outlineLevel="0" max="7681" min="7681" style="0" width="34.56"/>
    <col collapsed="false" customWidth="true" hidden="false" outlineLevel="0" max="7682" min="7682" style="0" width="88.11"/>
    <col collapsed="false" customWidth="true" hidden="false" outlineLevel="0" max="7937" min="7937" style="0" width="34.56"/>
    <col collapsed="false" customWidth="true" hidden="false" outlineLevel="0" max="7938" min="7938" style="0" width="88.11"/>
    <col collapsed="false" customWidth="true" hidden="false" outlineLevel="0" max="8193" min="8193" style="0" width="34.56"/>
    <col collapsed="false" customWidth="true" hidden="false" outlineLevel="0" max="8194" min="8194" style="0" width="88.11"/>
    <col collapsed="false" customWidth="true" hidden="false" outlineLevel="0" max="8449" min="8449" style="0" width="34.56"/>
    <col collapsed="false" customWidth="true" hidden="false" outlineLevel="0" max="8450" min="8450" style="0" width="88.11"/>
    <col collapsed="false" customWidth="true" hidden="false" outlineLevel="0" max="8705" min="8705" style="0" width="34.56"/>
    <col collapsed="false" customWidth="true" hidden="false" outlineLevel="0" max="8706" min="8706" style="0" width="88.11"/>
    <col collapsed="false" customWidth="true" hidden="false" outlineLevel="0" max="8961" min="8961" style="0" width="34.56"/>
    <col collapsed="false" customWidth="true" hidden="false" outlineLevel="0" max="8962" min="8962" style="0" width="88.11"/>
    <col collapsed="false" customWidth="true" hidden="false" outlineLevel="0" max="9217" min="9217" style="0" width="34.56"/>
    <col collapsed="false" customWidth="true" hidden="false" outlineLevel="0" max="9218" min="9218" style="0" width="88.11"/>
    <col collapsed="false" customWidth="true" hidden="false" outlineLevel="0" max="9473" min="9473" style="0" width="34.56"/>
    <col collapsed="false" customWidth="true" hidden="false" outlineLevel="0" max="9474" min="9474" style="0" width="88.11"/>
    <col collapsed="false" customWidth="true" hidden="false" outlineLevel="0" max="9729" min="9729" style="0" width="34.56"/>
    <col collapsed="false" customWidth="true" hidden="false" outlineLevel="0" max="9730" min="9730" style="0" width="88.11"/>
    <col collapsed="false" customWidth="true" hidden="false" outlineLevel="0" max="9985" min="9985" style="0" width="34.56"/>
    <col collapsed="false" customWidth="true" hidden="false" outlineLevel="0" max="9986" min="9986" style="0" width="88.11"/>
    <col collapsed="false" customWidth="true" hidden="false" outlineLevel="0" max="10241" min="10241" style="0" width="34.56"/>
    <col collapsed="false" customWidth="true" hidden="false" outlineLevel="0" max="10242" min="10242" style="0" width="88.11"/>
    <col collapsed="false" customWidth="true" hidden="false" outlineLevel="0" max="10497" min="10497" style="0" width="34.56"/>
    <col collapsed="false" customWidth="true" hidden="false" outlineLevel="0" max="10498" min="10498" style="0" width="88.11"/>
    <col collapsed="false" customWidth="true" hidden="false" outlineLevel="0" max="10753" min="10753" style="0" width="34.56"/>
    <col collapsed="false" customWidth="true" hidden="false" outlineLevel="0" max="10754" min="10754" style="0" width="88.11"/>
    <col collapsed="false" customWidth="true" hidden="false" outlineLevel="0" max="11009" min="11009" style="0" width="34.56"/>
    <col collapsed="false" customWidth="true" hidden="false" outlineLevel="0" max="11010" min="11010" style="0" width="88.11"/>
    <col collapsed="false" customWidth="true" hidden="false" outlineLevel="0" max="11265" min="11265" style="0" width="34.56"/>
    <col collapsed="false" customWidth="true" hidden="false" outlineLevel="0" max="11266" min="11266" style="0" width="88.11"/>
    <col collapsed="false" customWidth="true" hidden="false" outlineLevel="0" max="11521" min="11521" style="0" width="34.56"/>
    <col collapsed="false" customWidth="true" hidden="false" outlineLevel="0" max="11522" min="11522" style="0" width="88.11"/>
    <col collapsed="false" customWidth="true" hidden="false" outlineLevel="0" max="11777" min="11777" style="0" width="34.56"/>
    <col collapsed="false" customWidth="true" hidden="false" outlineLevel="0" max="11778" min="11778" style="0" width="88.11"/>
    <col collapsed="false" customWidth="true" hidden="false" outlineLevel="0" max="12033" min="12033" style="0" width="34.56"/>
    <col collapsed="false" customWidth="true" hidden="false" outlineLevel="0" max="12034" min="12034" style="0" width="88.11"/>
    <col collapsed="false" customWidth="true" hidden="false" outlineLevel="0" max="12289" min="12289" style="0" width="34.56"/>
    <col collapsed="false" customWidth="true" hidden="false" outlineLevel="0" max="12290" min="12290" style="0" width="88.11"/>
    <col collapsed="false" customWidth="true" hidden="false" outlineLevel="0" max="12545" min="12545" style="0" width="34.56"/>
    <col collapsed="false" customWidth="true" hidden="false" outlineLevel="0" max="12546" min="12546" style="0" width="88.11"/>
    <col collapsed="false" customWidth="true" hidden="false" outlineLevel="0" max="12801" min="12801" style="0" width="34.56"/>
    <col collapsed="false" customWidth="true" hidden="false" outlineLevel="0" max="12802" min="12802" style="0" width="88.11"/>
    <col collapsed="false" customWidth="true" hidden="false" outlineLevel="0" max="13057" min="13057" style="0" width="34.56"/>
    <col collapsed="false" customWidth="true" hidden="false" outlineLevel="0" max="13058" min="13058" style="0" width="88.11"/>
    <col collapsed="false" customWidth="true" hidden="false" outlineLevel="0" max="13313" min="13313" style="0" width="34.56"/>
    <col collapsed="false" customWidth="true" hidden="false" outlineLevel="0" max="13314" min="13314" style="0" width="88.11"/>
    <col collapsed="false" customWidth="true" hidden="false" outlineLevel="0" max="13569" min="13569" style="0" width="34.56"/>
    <col collapsed="false" customWidth="true" hidden="false" outlineLevel="0" max="13570" min="13570" style="0" width="88.11"/>
    <col collapsed="false" customWidth="true" hidden="false" outlineLevel="0" max="13825" min="13825" style="0" width="34.56"/>
    <col collapsed="false" customWidth="true" hidden="false" outlineLevel="0" max="13826" min="13826" style="0" width="88.11"/>
    <col collapsed="false" customWidth="true" hidden="false" outlineLevel="0" max="14081" min="14081" style="0" width="34.56"/>
    <col collapsed="false" customWidth="true" hidden="false" outlineLevel="0" max="14082" min="14082" style="0" width="88.11"/>
    <col collapsed="false" customWidth="true" hidden="false" outlineLevel="0" max="14337" min="14337" style="0" width="34.56"/>
    <col collapsed="false" customWidth="true" hidden="false" outlineLevel="0" max="14338" min="14338" style="0" width="88.11"/>
    <col collapsed="false" customWidth="true" hidden="false" outlineLevel="0" max="14593" min="14593" style="0" width="34.56"/>
    <col collapsed="false" customWidth="true" hidden="false" outlineLevel="0" max="14594" min="14594" style="0" width="88.11"/>
    <col collapsed="false" customWidth="true" hidden="false" outlineLevel="0" max="14849" min="14849" style="0" width="34.56"/>
    <col collapsed="false" customWidth="true" hidden="false" outlineLevel="0" max="14850" min="14850" style="0" width="88.11"/>
    <col collapsed="false" customWidth="true" hidden="false" outlineLevel="0" max="15105" min="15105" style="0" width="34.56"/>
    <col collapsed="false" customWidth="true" hidden="false" outlineLevel="0" max="15106" min="15106" style="0" width="88.11"/>
    <col collapsed="false" customWidth="true" hidden="false" outlineLevel="0" max="15361" min="15361" style="0" width="34.56"/>
    <col collapsed="false" customWidth="true" hidden="false" outlineLevel="0" max="15362" min="15362" style="0" width="88.11"/>
    <col collapsed="false" customWidth="true" hidden="false" outlineLevel="0" max="15617" min="15617" style="0" width="34.56"/>
    <col collapsed="false" customWidth="true" hidden="false" outlineLevel="0" max="15618" min="15618" style="0" width="88.11"/>
    <col collapsed="false" customWidth="true" hidden="false" outlineLevel="0" max="15873" min="15873" style="0" width="34.56"/>
    <col collapsed="false" customWidth="true" hidden="false" outlineLevel="0" max="15874" min="15874" style="0" width="88.11"/>
    <col collapsed="false" customWidth="true" hidden="false" outlineLevel="0" max="16129" min="16129" style="0" width="34.56"/>
    <col collapsed="false" customWidth="true" hidden="false" outlineLevel="0" max="16130" min="16130" style="0" width="88.11"/>
  </cols>
  <sheetData>
    <row r="1" s="460" customFormat="true" ht="15.65" hidden="false" customHeight="false" outlineLevel="0" collapsed="false">
      <c r="A1" s="487"/>
      <c r="B1" s="488" t="s">
        <v>1238</v>
      </c>
      <c r="C1" s="489"/>
      <c r="D1" s="489"/>
      <c r="E1" s="489"/>
      <c r="F1" s="489"/>
      <c r="G1" s="489"/>
      <c r="H1" s="489"/>
      <c r="I1" s="489"/>
    </row>
    <row r="2" customFormat="false" ht="14.4" hidden="false" customHeight="true" outlineLevel="0" collapsed="false">
      <c r="A2" s="490"/>
      <c r="B2" s="491"/>
      <c r="C2" s="492"/>
      <c r="D2" s="492"/>
      <c r="E2" s="492"/>
      <c r="F2" s="492"/>
      <c r="G2" s="492"/>
      <c r="H2" s="492"/>
      <c r="I2" s="492"/>
    </row>
    <row r="3" customFormat="false" ht="77.05" hidden="false" customHeight="true" outlineLevel="0" collapsed="false">
      <c r="A3" s="493" t="s">
        <v>1239</v>
      </c>
      <c r="B3" s="493"/>
      <c r="C3" s="494"/>
      <c r="D3" s="494"/>
      <c r="E3" s="494"/>
      <c r="F3" s="494"/>
      <c r="G3" s="494"/>
      <c r="H3" s="494"/>
      <c r="I3" s="494"/>
      <c r="J3" s="494"/>
    </row>
    <row r="4" customFormat="false" ht="17.35" hidden="false" customHeight="false" outlineLevel="0" collapsed="false">
      <c r="A4" s="495"/>
      <c r="B4" s="495"/>
      <c r="C4" s="494"/>
      <c r="D4" s="494"/>
      <c r="E4" s="494"/>
      <c r="F4" s="494"/>
      <c r="G4" s="494"/>
      <c r="H4" s="494"/>
      <c r="I4" s="494"/>
      <c r="J4" s="494"/>
    </row>
    <row r="5" customFormat="false" ht="17.35" hidden="false" customHeight="false" outlineLevel="0" collapsed="false">
      <c r="A5" s="496" t="str">
        <f aca="false">[4]П1!A10</f>
        <v>Год раскрытия информации: 2024 год</v>
      </c>
      <c r="B5" s="496"/>
      <c r="C5" s="497"/>
      <c r="D5" s="497"/>
      <c r="E5" s="497"/>
      <c r="F5" s="492"/>
      <c r="G5" s="492"/>
      <c r="H5" s="492"/>
      <c r="I5" s="492"/>
      <c r="J5" s="492"/>
    </row>
    <row r="6" customFormat="false" ht="15.65" hidden="false" customHeight="false" outlineLevel="0" collapsed="false">
      <c r="A6" s="498"/>
      <c r="B6" s="498"/>
    </row>
    <row r="7" customFormat="false" ht="15.65" hidden="false" customHeight="false" outlineLevel="0" collapsed="false">
      <c r="A7" s="499" t="s">
        <v>440</v>
      </c>
      <c r="B7" s="480" t="s">
        <v>1240</v>
      </c>
    </row>
    <row r="8" customFormat="false" ht="15.65" hidden="false" customHeight="false" outlineLevel="0" collapsed="false">
      <c r="A8" s="499" t="n">
        <v>1</v>
      </c>
      <c r="B8" s="499" t="n">
        <v>2</v>
      </c>
    </row>
    <row r="9" customFormat="false" ht="15.65" hidden="false" customHeight="false" outlineLevel="0" collapsed="false">
      <c r="A9" s="500"/>
      <c r="B9" s="500"/>
    </row>
    <row r="10" customFormat="false" ht="15.65" hidden="false" customHeight="false" outlineLevel="0" collapsed="false">
      <c r="A10" s="498"/>
      <c r="B10" s="498"/>
    </row>
    <row r="11" customFormat="false" ht="15.65" hidden="false" customHeight="true" outlineLevel="0" collapsed="false">
      <c r="A11" s="501" t="s">
        <v>1260</v>
      </c>
      <c r="B11" s="501"/>
    </row>
    <row r="12" customFormat="false" ht="15.65" hidden="false" customHeight="false" outlineLevel="0" collapsed="false">
      <c r="A12" s="501"/>
      <c r="B12" s="501"/>
    </row>
    <row r="13" customFormat="false" ht="15.65" hidden="false" customHeight="false" outlineLevel="0" collapsed="false">
      <c r="A13" s="501"/>
      <c r="B13" s="501"/>
    </row>
    <row r="14" customFormat="false" ht="15.65" hidden="false" customHeight="false" outlineLevel="0" collapsed="false">
      <c r="A14" s="501"/>
      <c r="B14" s="501"/>
    </row>
    <row r="15" customFormat="false" ht="15.65" hidden="false" customHeight="false" outlineLevel="0" collapsed="false">
      <c r="A15" s="501"/>
      <c r="B15" s="501"/>
    </row>
    <row r="16" customFormat="false" ht="15.65" hidden="false" customHeight="false" outlineLevel="0" collapsed="false">
      <c r="A16" s="501"/>
      <c r="B16" s="501"/>
    </row>
    <row r="17" customFormat="false" ht="15.65" hidden="true" customHeight="false" outlineLevel="0" collapsed="false">
      <c r="A17" s="501"/>
      <c r="B17" s="501"/>
    </row>
    <row r="18" customFormat="false" ht="15.65" hidden="true" customHeight="false" outlineLevel="0" collapsed="false">
      <c r="A18" s="501"/>
      <c r="B18" s="501"/>
    </row>
    <row r="19" customFormat="false" ht="15.65" hidden="true" customHeight="false" outlineLevel="0" collapsed="false">
      <c r="A19" s="501"/>
      <c r="B19" s="501"/>
    </row>
    <row r="20" customFormat="false" ht="15.65" hidden="true" customHeight="false" outlineLevel="0" collapsed="false">
      <c r="A20" s="501"/>
      <c r="B20" s="501"/>
    </row>
  </sheetData>
  <mergeCells count="3">
    <mergeCell ref="A3:B3"/>
    <mergeCell ref="A5:B5"/>
    <mergeCell ref="A11:B20"/>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true"/>
  </sheetPr>
  <dimension ref="A1:Z1456"/>
  <sheetViews>
    <sheetView showFormulas="false" showGridLines="true" showRowColHeaders="true" showZeros="true" rightToLeft="false" tabSelected="true" showOutlineSymbols="true" defaultGridColor="true" view="normal" topLeftCell="A1" colorId="64" zoomScale="50" zoomScaleNormal="50" zoomScalePageLayoutView="100" workbookViewId="0">
      <selection pane="topLeft" activeCell="L368" activeCellId="0" sqref="L368"/>
    </sheetView>
  </sheetViews>
  <sheetFormatPr defaultColWidth="9.00390625" defaultRowHeight="8.8" zeroHeight="false" outlineLevelRow="0" outlineLevelCol="1"/>
  <cols>
    <col collapsed="false" customWidth="true" hidden="false" outlineLevel="0" max="1" min="1" style="502" width="1.22"/>
    <col collapsed="false" customWidth="true" hidden="false" outlineLevel="0" max="2" min="2" style="502" width="10.67"/>
    <col collapsed="false" customWidth="true" hidden="false" outlineLevel="0" max="3" min="3" style="502" width="10"/>
    <col collapsed="false" customWidth="true" hidden="false" outlineLevel="0" max="4" min="4" style="502" width="6.34"/>
    <col collapsed="false" customWidth="true" hidden="false" outlineLevel="0" max="5" min="5" style="502" width="12.22"/>
    <col collapsed="false" customWidth="true" hidden="false" outlineLevel="0" max="6" min="6" style="502" width="5.66"/>
    <col collapsed="false" customWidth="true" hidden="false" outlineLevel="0" max="7" min="7" style="502" width="59.17"/>
    <col collapsed="false" customWidth="true" hidden="true" outlineLevel="0" max="8" min="8" style="503" width="5.33"/>
    <col collapsed="false" customWidth="true" hidden="true" outlineLevel="0" max="9" min="9" style="503" width="4.67"/>
    <col collapsed="false" customWidth="true" hidden="true" outlineLevel="0" max="10" min="10" style="503" width="4.56"/>
    <col collapsed="false" customWidth="true" hidden="true" outlineLevel="0" max="11" min="11" style="503" width="16.89"/>
    <col collapsed="false" customWidth="true" hidden="false" outlineLevel="0" max="12" min="12" style="503" width="21.66"/>
    <col collapsed="false" customWidth="true" hidden="true" outlineLevel="0" max="13" min="13" style="503" width="8.33"/>
    <col collapsed="false" customWidth="true" hidden="false" outlineLevel="0" max="14" min="14" style="503" width="20.46"/>
    <col collapsed="false" customWidth="true" hidden="true" outlineLevel="0" max="15" min="15" style="503" width="8.11"/>
    <col collapsed="false" customWidth="true" hidden="false" outlineLevel="0" max="16" min="16" style="503" width="19.66"/>
    <col collapsed="false" customWidth="true" hidden="true" outlineLevel="0" max="17" min="17" style="503" width="8.11"/>
    <col collapsed="false" customWidth="true" hidden="false" outlineLevel="0" max="18" min="18" style="503" width="22.67"/>
    <col collapsed="false" customWidth="true" hidden="true" outlineLevel="0" max="19" min="19" style="503" width="8.11"/>
    <col collapsed="false" customWidth="true" hidden="false" outlineLevel="0" max="20" min="20" style="503" width="20.46"/>
    <col collapsed="false" customWidth="true" hidden="true" outlineLevel="0" max="21" min="21" style="503" width="8.11"/>
    <col collapsed="false" customWidth="true" hidden="false" outlineLevel="0" max="22" min="22" style="503" width="20.86"/>
    <col collapsed="false" customWidth="true" hidden="true" outlineLevel="0" max="23" min="23" style="504" width="8.11"/>
    <col collapsed="false" customWidth="true" hidden="true" outlineLevel="1" max="26" min="24" style="505" width="10.67"/>
    <col collapsed="false" customWidth="false" hidden="false" outlineLevel="0" max="260" min="27" style="505" width="9"/>
    <col collapsed="false" customWidth="true" hidden="false" outlineLevel="0" max="261" min="261" style="505" width="1.22"/>
    <col collapsed="false" customWidth="true" hidden="false" outlineLevel="0" max="262" min="262" style="505" width="3"/>
    <col collapsed="false" customWidth="true" hidden="false" outlineLevel="0" max="263" min="263" style="505" width="10"/>
    <col collapsed="false" customWidth="true" hidden="false" outlineLevel="0" max="264" min="264" style="505" width="6.34"/>
    <col collapsed="false" customWidth="true" hidden="false" outlineLevel="0" max="265" min="265" style="505" width="12.22"/>
    <col collapsed="false" customWidth="true" hidden="false" outlineLevel="0" max="266" min="266" style="505" width="5.66"/>
    <col collapsed="false" customWidth="true" hidden="false" outlineLevel="0" max="267" min="267" style="505" width="4"/>
    <col collapsed="false" customWidth="true" hidden="false" outlineLevel="0" max="268" min="268" style="505" width="5.33"/>
    <col collapsed="false" customWidth="true" hidden="false" outlineLevel="0" max="270" min="269" style="505" width="4.11"/>
    <col collapsed="false" customWidth="true" hidden="false" outlineLevel="0" max="271" min="271" style="505" width="4.44"/>
    <col collapsed="false" customWidth="true" hidden="false" outlineLevel="0" max="272" min="272" style="505" width="7.44"/>
    <col collapsed="false" customWidth="true" hidden="false" outlineLevel="0" max="273" min="273" style="505" width="8.33"/>
    <col collapsed="false" customWidth="true" hidden="false" outlineLevel="0" max="274" min="274" style="505" width="7.67"/>
    <col collapsed="false" customWidth="true" hidden="false" outlineLevel="0" max="275" min="275" style="505" width="8.11"/>
    <col collapsed="false" customWidth="true" hidden="false" outlineLevel="0" max="276" min="276" style="505" width="7.67"/>
    <col collapsed="false" customWidth="true" hidden="false" outlineLevel="0" max="277" min="277" style="505" width="8.11"/>
    <col collapsed="false" customWidth="true" hidden="false" outlineLevel="0" max="278" min="278" style="505" width="7.67"/>
    <col collapsed="false" customWidth="true" hidden="false" outlineLevel="0" max="279" min="279" style="505" width="8.11"/>
    <col collapsed="false" customWidth="false" hidden="false" outlineLevel="0" max="516" min="280" style="505" width="9"/>
    <col collapsed="false" customWidth="true" hidden="false" outlineLevel="0" max="517" min="517" style="505" width="1.22"/>
    <col collapsed="false" customWidth="true" hidden="false" outlineLevel="0" max="518" min="518" style="505" width="3"/>
    <col collapsed="false" customWidth="true" hidden="false" outlineLevel="0" max="519" min="519" style="505" width="10"/>
    <col collapsed="false" customWidth="true" hidden="false" outlineLevel="0" max="520" min="520" style="505" width="6.34"/>
    <col collapsed="false" customWidth="true" hidden="false" outlineLevel="0" max="521" min="521" style="505" width="12.22"/>
    <col collapsed="false" customWidth="true" hidden="false" outlineLevel="0" max="522" min="522" style="505" width="5.66"/>
    <col collapsed="false" customWidth="true" hidden="false" outlineLevel="0" max="523" min="523" style="505" width="4"/>
    <col collapsed="false" customWidth="true" hidden="false" outlineLevel="0" max="524" min="524" style="505" width="5.33"/>
    <col collapsed="false" customWidth="true" hidden="false" outlineLevel="0" max="526" min="525" style="505" width="4.11"/>
    <col collapsed="false" customWidth="true" hidden="false" outlineLevel="0" max="527" min="527" style="505" width="4.44"/>
    <col collapsed="false" customWidth="true" hidden="false" outlineLevel="0" max="528" min="528" style="505" width="7.44"/>
    <col collapsed="false" customWidth="true" hidden="false" outlineLevel="0" max="529" min="529" style="505" width="8.33"/>
    <col collapsed="false" customWidth="true" hidden="false" outlineLevel="0" max="530" min="530" style="505" width="7.67"/>
    <col collapsed="false" customWidth="true" hidden="false" outlineLevel="0" max="531" min="531" style="505" width="8.11"/>
    <col collapsed="false" customWidth="true" hidden="false" outlineLevel="0" max="532" min="532" style="505" width="7.67"/>
    <col collapsed="false" customWidth="true" hidden="false" outlineLevel="0" max="533" min="533" style="505" width="8.11"/>
    <col collapsed="false" customWidth="true" hidden="false" outlineLevel="0" max="534" min="534" style="505" width="7.67"/>
    <col collapsed="false" customWidth="true" hidden="false" outlineLevel="0" max="535" min="535" style="505" width="8.11"/>
    <col collapsed="false" customWidth="false" hidden="false" outlineLevel="0" max="772" min="536" style="505" width="9"/>
    <col collapsed="false" customWidth="true" hidden="false" outlineLevel="0" max="773" min="773" style="505" width="1.22"/>
    <col collapsed="false" customWidth="true" hidden="false" outlineLevel="0" max="774" min="774" style="505" width="3"/>
    <col collapsed="false" customWidth="true" hidden="false" outlineLevel="0" max="775" min="775" style="505" width="10"/>
    <col collapsed="false" customWidth="true" hidden="false" outlineLevel="0" max="776" min="776" style="505" width="6.34"/>
    <col collapsed="false" customWidth="true" hidden="false" outlineLevel="0" max="777" min="777" style="505" width="12.22"/>
    <col collapsed="false" customWidth="true" hidden="false" outlineLevel="0" max="778" min="778" style="505" width="5.66"/>
    <col collapsed="false" customWidth="true" hidden="false" outlineLevel="0" max="779" min="779" style="505" width="4"/>
    <col collapsed="false" customWidth="true" hidden="false" outlineLevel="0" max="780" min="780" style="505" width="5.33"/>
    <col collapsed="false" customWidth="true" hidden="false" outlineLevel="0" max="782" min="781" style="505" width="4.11"/>
    <col collapsed="false" customWidth="true" hidden="false" outlineLevel="0" max="783" min="783" style="505" width="4.44"/>
    <col collapsed="false" customWidth="true" hidden="false" outlineLevel="0" max="784" min="784" style="505" width="7.44"/>
    <col collapsed="false" customWidth="true" hidden="false" outlineLevel="0" max="785" min="785" style="505" width="8.33"/>
    <col collapsed="false" customWidth="true" hidden="false" outlineLevel="0" max="786" min="786" style="505" width="7.67"/>
    <col collapsed="false" customWidth="true" hidden="false" outlineLevel="0" max="787" min="787" style="505" width="8.11"/>
    <col collapsed="false" customWidth="true" hidden="false" outlineLevel="0" max="788" min="788" style="505" width="7.67"/>
    <col collapsed="false" customWidth="true" hidden="false" outlineLevel="0" max="789" min="789" style="505" width="8.11"/>
    <col collapsed="false" customWidth="true" hidden="false" outlineLevel="0" max="790" min="790" style="505" width="7.67"/>
    <col collapsed="false" customWidth="true" hidden="false" outlineLevel="0" max="791" min="791" style="505" width="8.11"/>
    <col collapsed="false" customWidth="false" hidden="false" outlineLevel="0" max="1028" min="792" style="505" width="9"/>
    <col collapsed="false" customWidth="true" hidden="false" outlineLevel="0" max="1029" min="1029" style="505" width="1.22"/>
    <col collapsed="false" customWidth="true" hidden="false" outlineLevel="0" max="1030" min="1030" style="505" width="3"/>
    <col collapsed="false" customWidth="true" hidden="false" outlineLevel="0" max="1031" min="1031" style="505" width="10"/>
    <col collapsed="false" customWidth="true" hidden="false" outlineLevel="0" max="1032" min="1032" style="505" width="6.34"/>
    <col collapsed="false" customWidth="true" hidden="false" outlineLevel="0" max="1033" min="1033" style="505" width="12.22"/>
    <col collapsed="false" customWidth="true" hidden="false" outlineLevel="0" max="1034" min="1034" style="505" width="5.66"/>
    <col collapsed="false" customWidth="true" hidden="false" outlineLevel="0" max="1035" min="1035" style="505" width="4"/>
    <col collapsed="false" customWidth="true" hidden="false" outlineLevel="0" max="1036" min="1036" style="505" width="5.33"/>
    <col collapsed="false" customWidth="true" hidden="false" outlineLevel="0" max="1038" min="1037" style="505" width="4.11"/>
    <col collapsed="false" customWidth="true" hidden="false" outlineLevel="0" max="1039" min="1039" style="505" width="4.44"/>
    <col collapsed="false" customWidth="true" hidden="false" outlineLevel="0" max="1040" min="1040" style="505" width="7.44"/>
    <col collapsed="false" customWidth="true" hidden="false" outlineLevel="0" max="1041" min="1041" style="505" width="8.33"/>
    <col collapsed="false" customWidth="true" hidden="false" outlineLevel="0" max="1042" min="1042" style="505" width="7.67"/>
    <col collapsed="false" customWidth="true" hidden="false" outlineLevel="0" max="1043" min="1043" style="505" width="8.11"/>
    <col collapsed="false" customWidth="true" hidden="false" outlineLevel="0" max="1044" min="1044" style="505" width="7.67"/>
    <col collapsed="false" customWidth="true" hidden="false" outlineLevel="0" max="1045" min="1045" style="505" width="8.11"/>
    <col collapsed="false" customWidth="true" hidden="false" outlineLevel="0" max="1046" min="1046" style="505" width="7.67"/>
    <col collapsed="false" customWidth="true" hidden="false" outlineLevel="0" max="1047" min="1047" style="505" width="8.11"/>
    <col collapsed="false" customWidth="false" hidden="false" outlineLevel="0" max="1284" min="1048" style="505" width="9"/>
    <col collapsed="false" customWidth="true" hidden="false" outlineLevel="0" max="1285" min="1285" style="505" width="1.22"/>
    <col collapsed="false" customWidth="true" hidden="false" outlineLevel="0" max="1286" min="1286" style="505" width="3"/>
    <col collapsed="false" customWidth="true" hidden="false" outlineLevel="0" max="1287" min="1287" style="505" width="10"/>
    <col collapsed="false" customWidth="true" hidden="false" outlineLevel="0" max="1288" min="1288" style="505" width="6.34"/>
    <col collapsed="false" customWidth="true" hidden="false" outlineLevel="0" max="1289" min="1289" style="505" width="12.22"/>
    <col collapsed="false" customWidth="true" hidden="false" outlineLevel="0" max="1290" min="1290" style="505" width="5.66"/>
    <col collapsed="false" customWidth="true" hidden="false" outlineLevel="0" max="1291" min="1291" style="505" width="4"/>
    <col collapsed="false" customWidth="true" hidden="false" outlineLevel="0" max="1292" min="1292" style="505" width="5.33"/>
    <col collapsed="false" customWidth="true" hidden="false" outlineLevel="0" max="1294" min="1293" style="505" width="4.11"/>
    <col collapsed="false" customWidth="true" hidden="false" outlineLevel="0" max="1295" min="1295" style="505" width="4.44"/>
    <col collapsed="false" customWidth="true" hidden="false" outlineLevel="0" max="1296" min="1296" style="505" width="7.44"/>
    <col collapsed="false" customWidth="true" hidden="false" outlineLevel="0" max="1297" min="1297" style="505" width="8.33"/>
    <col collapsed="false" customWidth="true" hidden="false" outlineLevel="0" max="1298" min="1298" style="505" width="7.67"/>
    <col collapsed="false" customWidth="true" hidden="false" outlineLevel="0" max="1299" min="1299" style="505" width="8.11"/>
    <col collapsed="false" customWidth="true" hidden="false" outlineLevel="0" max="1300" min="1300" style="505" width="7.67"/>
    <col collapsed="false" customWidth="true" hidden="false" outlineLevel="0" max="1301" min="1301" style="505" width="8.11"/>
    <col collapsed="false" customWidth="true" hidden="false" outlineLevel="0" max="1302" min="1302" style="505" width="7.67"/>
    <col collapsed="false" customWidth="true" hidden="false" outlineLevel="0" max="1303" min="1303" style="505" width="8.11"/>
    <col collapsed="false" customWidth="false" hidden="false" outlineLevel="0" max="1540" min="1304" style="505" width="9"/>
    <col collapsed="false" customWidth="true" hidden="false" outlineLevel="0" max="1541" min="1541" style="505" width="1.22"/>
    <col collapsed="false" customWidth="true" hidden="false" outlineLevel="0" max="1542" min="1542" style="505" width="3"/>
    <col collapsed="false" customWidth="true" hidden="false" outlineLevel="0" max="1543" min="1543" style="505" width="10"/>
    <col collapsed="false" customWidth="true" hidden="false" outlineLevel="0" max="1544" min="1544" style="505" width="6.34"/>
    <col collapsed="false" customWidth="true" hidden="false" outlineLevel="0" max="1545" min="1545" style="505" width="12.22"/>
    <col collapsed="false" customWidth="true" hidden="false" outlineLevel="0" max="1546" min="1546" style="505" width="5.66"/>
    <col collapsed="false" customWidth="true" hidden="false" outlineLevel="0" max="1547" min="1547" style="505" width="4"/>
    <col collapsed="false" customWidth="true" hidden="false" outlineLevel="0" max="1548" min="1548" style="505" width="5.33"/>
    <col collapsed="false" customWidth="true" hidden="false" outlineLevel="0" max="1550" min="1549" style="505" width="4.11"/>
    <col collapsed="false" customWidth="true" hidden="false" outlineLevel="0" max="1551" min="1551" style="505" width="4.44"/>
    <col collapsed="false" customWidth="true" hidden="false" outlineLevel="0" max="1552" min="1552" style="505" width="7.44"/>
    <col collapsed="false" customWidth="true" hidden="false" outlineLevel="0" max="1553" min="1553" style="505" width="8.33"/>
    <col collapsed="false" customWidth="true" hidden="false" outlineLevel="0" max="1554" min="1554" style="505" width="7.67"/>
    <col collapsed="false" customWidth="true" hidden="false" outlineLevel="0" max="1555" min="1555" style="505" width="8.11"/>
    <col collapsed="false" customWidth="true" hidden="false" outlineLevel="0" max="1556" min="1556" style="505" width="7.67"/>
    <col collapsed="false" customWidth="true" hidden="false" outlineLevel="0" max="1557" min="1557" style="505" width="8.11"/>
    <col collapsed="false" customWidth="true" hidden="false" outlineLevel="0" max="1558" min="1558" style="505" width="7.67"/>
    <col collapsed="false" customWidth="true" hidden="false" outlineLevel="0" max="1559" min="1559" style="505" width="8.11"/>
    <col collapsed="false" customWidth="false" hidden="false" outlineLevel="0" max="1796" min="1560" style="505" width="9"/>
    <col collapsed="false" customWidth="true" hidden="false" outlineLevel="0" max="1797" min="1797" style="505" width="1.22"/>
    <col collapsed="false" customWidth="true" hidden="false" outlineLevel="0" max="1798" min="1798" style="505" width="3"/>
    <col collapsed="false" customWidth="true" hidden="false" outlineLevel="0" max="1799" min="1799" style="505" width="10"/>
    <col collapsed="false" customWidth="true" hidden="false" outlineLevel="0" max="1800" min="1800" style="505" width="6.34"/>
    <col collapsed="false" customWidth="true" hidden="false" outlineLevel="0" max="1801" min="1801" style="505" width="12.22"/>
    <col collapsed="false" customWidth="true" hidden="false" outlineLevel="0" max="1802" min="1802" style="505" width="5.66"/>
    <col collapsed="false" customWidth="true" hidden="false" outlineLevel="0" max="1803" min="1803" style="505" width="4"/>
    <col collapsed="false" customWidth="true" hidden="false" outlineLevel="0" max="1804" min="1804" style="505" width="5.33"/>
    <col collapsed="false" customWidth="true" hidden="false" outlineLevel="0" max="1806" min="1805" style="505" width="4.11"/>
    <col collapsed="false" customWidth="true" hidden="false" outlineLevel="0" max="1807" min="1807" style="505" width="4.44"/>
    <col collapsed="false" customWidth="true" hidden="false" outlineLevel="0" max="1808" min="1808" style="505" width="7.44"/>
    <col collapsed="false" customWidth="true" hidden="false" outlineLevel="0" max="1809" min="1809" style="505" width="8.33"/>
    <col collapsed="false" customWidth="true" hidden="false" outlineLevel="0" max="1810" min="1810" style="505" width="7.67"/>
    <col collapsed="false" customWidth="true" hidden="false" outlineLevel="0" max="1811" min="1811" style="505" width="8.11"/>
    <col collapsed="false" customWidth="true" hidden="false" outlineLevel="0" max="1812" min="1812" style="505" width="7.67"/>
    <col collapsed="false" customWidth="true" hidden="false" outlineLevel="0" max="1813" min="1813" style="505" width="8.11"/>
    <col collapsed="false" customWidth="true" hidden="false" outlineLevel="0" max="1814" min="1814" style="505" width="7.67"/>
    <col collapsed="false" customWidth="true" hidden="false" outlineLevel="0" max="1815" min="1815" style="505" width="8.11"/>
    <col collapsed="false" customWidth="false" hidden="false" outlineLevel="0" max="2052" min="1816" style="505" width="9"/>
    <col collapsed="false" customWidth="true" hidden="false" outlineLevel="0" max="2053" min="2053" style="505" width="1.22"/>
    <col collapsed="false" customWidth="true" hidden="false" outlineLevel="0" max="2054" min="2054" style="505" width="3"/>
    <col collapsed="false" customWidth="true" hidden="false" outlineLevel="0" max="2055" min="2055" style="505" width="10"/>
    <col collapsed="false" customWidth="true" hidden="false" outlineLevel="0" max="2056" min="2056" style="505" width="6.34"/>
    <col collapsed="false" customWidth="true" hidden="false" outlineLevel="0" max="2057" min="2057" style="505" width="12.22"/>
    <col collapsed="false" customWidth="true" hidden="false" outlineLevel="0" max="2058" min="2058" style="505" width="5.66"/>
    <col collapsed="false" customWidth="true" hidden="false" outlineLevel="0" max="2059" min="2059" style="505" width="4"/>
    <col collapsed="false" customWidth="true" hidden="false" outlineLevel="0" max="2060" min="2060" style="505" width="5.33"/>
    <col collapsed="false" customWidth="true" hidden="false" outlineLevel="0" max="2062" min="2061" style="505" width="4.11"/>
    <col collapsed="false" customWidth="true" hidden="false" outlineLevel="0" max="2063" min="2063" style="505" width="4.44"/>
    <col collapsed="false" customWidth="true" hidden="false" outlineLevel="0" max="2064" min="2064" style="505" width="7.44"/>
    <col collapsed="false" customWidth="true" hidden="false" outlineLevel="0" max="2065" min="2065" style="505" width="8.33"/>
    <col collapsed="false" customWidth="true" hidden="false" outlineLevel="0" max="2066" min="2066" style="505" width="7.67"/>
    <col collapsed="false" customWidth="true" hidden="false" outlineLevel="0" max="2067" min="2067" style="505" width="8.11"/>
    <col collapsed="false" customWidth="true" hidden="false" outlineLevel="0" max="2068" min="2068" style="505" width="7.67"/>
    <col collapsed="false" customWidth="true" hidden="false" outlineLevel="0" max="2069" min="2069" style="505" width="8.11"/>
    <col collapsed="false" customWidth="true" hidden="false" outlineLevel="0" max="2070" min="2070" style="505" width="7.67"/>
    <col collapsed="false" customWidth="true" hidden="false" outlineLevel="0" max="2071" min="2071" style="505" width="8.11"/>
    <col collapsed="false" customWidth="false" hidden="false" outlineLevel="0" max="2308" min="2072" style="505" width="9"/>
    <col collapsed="false" customWidth="true" hidden="false" outlineLevel="0" max="2309" min="2309" style="505" width="1.22"/>
    <col collapsed="false" customWidth="true" hidden="false" outlineLevel="0" max="2310" min="2310" style="505" width="3"/>
    <col collapsed="false" customWidth="true" hidden="false" outlineLevel="0" max="2311" min="2311" style="505" width="10"/>
    <col collapsed="false" customWidth="true" hidden="false" outlineLevel="0" max="2312" min="2312" style="505" width="6.34"/>
    <col collapsed="false" customWidth="true" hidden="false" outlineLevel="0" max="2313" min="2313" style="505" width="12.22"/>
    <col collapsed="false" customWidth="true" hidden="false" outlineLevel="0" max="2314" min="2314" style="505" width="5.66"/>
    <col collapsed="false" customWidth="true" hidden="false" outlineLevel="0" max="2315" min="2315" style="505" width="4"/>
    <col collapsed="false" customWidth="true" hidden="false" outlineLevel="0" max="2316" min="2316" style="505" width="5.33"/>
    <col collapsed="false" customWidth="true" hidden="false" outlineLevel="0" max="2318" min="2317" style="505" width="4.11"/>
    <col collapsed="false" customWidth="true" hidden="false" outlineLevel="0" max="2319" min="2319" style="505" width="4.44"/>
    <col collapsed="false" customWidth="true" hidden="false" outlineLevel="0" max="2320" min="2320" style="505" width="7.44"/>
    <col collapsed="false" customWidth="true" hidden="false" outlineLevel="0" max="2321" min="2321" style="505" width="8.33"/>
    <col collapsed="false" customWidth="true" hidden="false" outlineLevel="0" max="2322" min="2322" style="505" width="7.67"/>
    <col collapsed="false" customWidth="true" hidden="false" outlineLevel="0" max="2323" min="2323" style="505" width="8.11"/>
    <col collapsed="false" customWidth="true" hidden="false" outlineLevel="0" max="2324" min="2324" style="505" width="7.67"/>
    <col collapsed="false" customWidth="true" hidden="false" outlineLevel="0" max="2325" min="2325" style="505" width="8.11"/>
    <col collapsed="false" customWidth="true" hidden="false" outlineLevel="0" max="2326" min="2326" style="505" width="7.67"/>
    <col collapsed="false" customWidth="true" hidden="false" outlineLevel="0" max="2327" min="2327" style="505" width="8.11"/>
    <col collapsed="false" customWidth="false" hidden="false" outlineLevel="0" max="2564" min="2328" style="505" width="9"/>
    <col collapsed="false" customWidth="true" hidden="false" outlineLevel="0" max="2565" min="2565" style="505" width="1.22"/>
    <col collapsed="false" customWidth="true" hidden="false" outlineLevel="0" max="2566" min="2566" style="505" width="3"/>
    <col collapsed="false" customWidth="true" hidden="false" outlineLevel="0" max="2567" min="2567" style="505" width="10"/>
    <col collapsed="false" customWidth="true" hidden="false" outlineLevel="0" max="2568" min="2568" style="505" width="6.34"/>
    <col collapsed="false" customWidth="true" hidden="false" outlineLevel="0" max="2569" min="2569" style="505" width="12.22"/>
    <col collapsed="false" customWidth="true" hidden="false" outlineLevel="0" max="2570" min="2570" style="505" width="5.66"/>
    <col collapsed="false" customWidth="true" hidden="false" outlineLevel="0" max="2571" min="2571" style="505" width="4"/>
    <col collapsed="false" customWidth="true" hidden="false" outlineLevel="0" max="2572" min="2572" style="505" width="5.33"/>
    <col collapsed="false" customWidth="true" hidden="false" outlineLevel="0" max="2574" min="2573" style="505" width="4.11"/>
    <col collapsed="false" customWidth="true" hidden="false" outlineLevel="0" max="2575" min="2575" style="505" width="4.44"/>
    <col collapsed="false" customWidth="true" hidden="false" outlineLevel="0" max="2576" min="2576" style="505" width="7.44"/>
    <col collapsed="false" customWidth="true" hidden="false" outlineLevel="0" max="2577" min="2577" style="505" width="8.33"/>
    <col collapsed="false" customWidth="true" hidden="false" outlineLevel="0" max="2578" min="2578" style="505" width="7.67"/>
    <col collapsed="false" customWidth="true" hidden="false" outlineLevel="0" max="2579" min="2579" style="505" width="8.11"/>
    <col collapsed="false" customWidth="true" hidden="false" outlineLevel="0" max="2580" min="2580" style="505" width="7.67"/>
    <col collapsed="false" customWidth="true" hidden="false" outlineLevel="0" max="2581" min="2581" style="505" width="8.11"/>
    <col collapsed="false" customWidth="true" hidden="false" outlineLevel="0" max="2582" min="2582" style="505" width="7.67"/>
    <col collapsed="false" customWidth="true" hidden="false" outlineLevel="0" max="2583" min="2583" style="505" width="8.11"/>
    <col collapsed="false" customWidth="false" hidden="false" outlineLevel="0" max="2820" min="2584" style="505" width="9"/>
    <col collapsed="false" customWidth="true" hidden="false" outlineLevel="0" max="2821" min="2821" style="505" width="1.22"/>
    <col collapsed="false" customWidth="true" hidden="false" outlineLevel="0" max="2822" min="2822" style="505" width="3"/>
    <col collapsed="false" customWidth="true" hidden="false" outlineLevel="0" max="2823" min="2823" style="505" width="10"/>
    <col collapsed="false" customWidth="true" hidden="false" outlineLevel="0" max="2824" min="2824" style="505" width="6.34"/>
    <col collapsed="false" customWidth="true" hidden="false" outlineLevel="0" max="2825" min="2825" style="505" width="12.22"/>
    <col collapsed="false" customWidth="true" hidden="false" outlineLevel="0" max="2826" min="2826" style="505" width="5.66"/>
    <col collapsed="false" customWidth="true" hidden="false" outlineLevel="0" max="2827" min="2827" style="505" width="4"/>
    <col collapsed="false" customWidth="true" hidden="false" outlineLevel="0" max="2828" min="2828" style="505" width="5.33"/>
    <col collapsed="false" customWidth="true" hidden="false" outlineLevel="0" max="2830" min="2829" style="505" width="4.11"/>
    <col collapsed="false" customWidth="true" hidden="false" outlineLevel="0" max="2831" min="2831" style="505" width="4.44"/>
    <col collapsed="false" customWidth="true" hidden="false" outlineLevel="0" max="2832" min="2832" style="505" width="7.44"/>
    <col collapsed="false" customWidth="true" hidden="false" outlineLevel="0" max="2833" min="2833" style="505" width="8.33"/>
    <col collapsed="false" customWidth="true" hidden="false" outlineLevel="0" max="2834" min="2834" style="505" width="7.67"/>
    <col collapsed="false" customWidth="true" hidden="false" outlineLevel="0" max="2835" min="2835" style="505" width="8.11"/>
    <col collapsed="false" customWidth="true" hidden="false" outlineLevel="0" max="2836" min="2836" style="505" width="7.67"/>
    <col collapsed="false" customWidth="true" hidden="false" outlineLevel="0" max="2837" min="2837" style="505" width="8.11"/>
    <col collapsed="false" customWidth="true" hidden="false" outlineLevel="0" max="2838" min="2838" style="505" width="7.67"/>
    <col collapsed="false" customWidth="true" hidden="false" outlineLevel="0" max="2839" min="2839" style="505" width="8.11"/>
    <col collapsed="false" customWidth="false" hidden="false" outlineLevel="0" max="3076" min="2840" style="505" width="9"/>
    <col collapsed="false" customWidth="true" hidden="false" outlineLevel="0" max="3077" min="3077" style="505" width="1.22"/>
    <col collapsed="false" customWidth="true" hidden="false" outlineLevel="0" max="3078" min="3078" style="505" width="3"/>
    <col collapsed="false" customWidth="true" hidden="false" outlineLevel="0" max="3079" min="3079" style="505" width="10"/>
    <col collapsed="false" customWidth="true" hidden="false" outlineLevel="0" max="3080" min="3080" style="505" width="6.34"/>
    <col collapsed="false" customWidth="true" hidden="false" outlineLevel="0" max="3081" min="3081" style="505" width="12.22"/>
    <col collapsed="false" customWidth="true" hidden="false" outlineLevel="0" max="3082" min="3082" style="505" width="5.66"/>
    <col collapsed="false" customWidth="true" hidden="false" outlineLevel="0" max="3083" min="3083" style="505" width="4"/>
    <col collapsed="false" customWidth="true" hidden="false" outlineLevel="0" max="3084" min="3084" style="505" width="5.33"/>
    <col collapsed="false" customWidth="true" hidden="false" outlineLevel="0" max="3086" min="3085" style="505" width="4.11"/>
    <col collapsed="false" customWidth="true" hidden="false" outlineLevel="0" max="3087" min="3087" style="505" width="4.44"/>
    <col collapsed="false" customWidth="true" hidden="false" outlineLevel="0" max="3088" min="3088" style="505" width="7.44"/>
    <col collapsed="false" customWidth="true" hidden="false" outlineLevel="0" max="3089" min="3089" style="505" width="8.33"/>
    <col collapsed="false" customWidth="true" hidden="false" outlineLevel="0" max="3090" min="3090" style="505" width="7.67"/>
    <col collapsed="false" customWidth="true" hidden="false" outlineLevel="0" max="3091" min="3091" style="505" width="8.11"/>
    <col collapsed="false" customWidth="true" hidden="false" outlineLevel="0" max="3092" min="3092" style="505" width="7.67"/>
    <col collapsed="false" customWidth="true" hidden="false" outlineLevel="0" max="3093" min="3093" style="505" width="8.11"/>
    <col collapsed="false" customWidth="true" hidden="false" outlineLevel="0" max="3094" min="3094" style="505" width="7.67"/>
    <col collapsed="false" customWidth="true" hidden="false" outlineLevel="0" max="3095" min="3095" style="505" width="8.11"/>
    <col collapsed="false" customWidth="false" hidden="false" outlineLevel="0" max="3332" min="3096" style="505" width="9"/>
    <col collapsed="false" customWidth="true" hidden="false" outlineLevel="0" max="3333" min="3333" style="505" width="1.22"/>
    <col collapsed="false" customWidth="true" hidden="false" outlineLevel="0" max="3334" min="3334" style="505" width="3"/>
    <col collapsed="false" customWidth="true" hidden="false" outlineLevel="0" max="3335" min="3335" style="505" width="10"/>
    <col collapsed="false" customWidth="true" hidden="false" outlineLevel="0" max="3336" min="3336" style="505" width="6.34"/>
    <col collapsed="false" customWidth="true" hidden="false" outlineLevel="0" max="3337" min="3337" style="505" width="12.22"/>
    <col collapsed="false" customWidth="true" hidden="false" outlineLevel="0" max="3338" min="3338" style="505" width="5.66"/>
    <col collapsed="false" customWidth="true" hidden="false" outlineLevel="0" max="3339" min="3339" style="505" width="4"/>
    <col collapsed="false" customWidth="true" hidden="false" outlineLevel="0" max="3340" min="3340" style="505" width="5.33"/>
    <col collapsed="false" customWidth="true" hidden="false" outlineLevel="0" max="3342" min="3341" style="505" width="4.11"/>
    <col collapsed="false" customWidth="true" hidden="false" outlineLevel="0" max="3343" min="3343" style="505" width="4.44"/>
    <col collapsed="false" customWidth="true" hidden="false" outlineLevel="0" max="3344" min="3344" style="505" width="7.44"/>
    <col collapsed="false" customWidth="true" hidden="false" outlineLevel="0" max="3345" min="3345" style="505" width="8.33"/>
    <col collapsed="false" customWidth="true" hidden="false" outlineLevel="0" max="3346" min="3346" style="505" width="7.67"/>
    <col collapsed="false" customWidth="true" hidden="false" outlineLevel="0" max="3347" min="3347" style="505" width="8.11"/>
    <col collapsed="false" customWidth="true" hidden="false" outlineLevel="0" max="3348" min="3348" style="505" width="7.67"/>
    <col collapsed="false" customWidth="true" hidden="false" outlineLevel="0" max="3349" min="3349" style="505" width="8.11"/>
    <col collapsed="false" customWidth="true" hidden="false" outlineLevel="0" max="3350" min="3350" style="505" width="7.67"/>
    <col collapsed="false" customWidth="true" hidden="false" outlineLevel="0" max="3351" min="3351" style="505" width="8.11"/>
    <col collapsed="false" customWidth="false" hidden="false" outlineLevel="0" max="3588" min="3352" style="505" width="9"/>
    <col collapsed="false" customWidth="true" hidden="false" outlineLevel="0" max="3589" min="3589" style="505" width="1.22"/>
    <col collapsed="false" customWidth="true" hidden="false" outlineLevel="0" max="3590" min="3590" style="505" width="3"/>
    <col collapsed="false" customWidth="true" hidden="false" outlineLevel="0" max="3591" min="3591" style="505" width="10"/>
    <col collapsed="false" customWidth="true" hidden="false" outlineLevel="0" max="3592" min="3592" style="505" width="6.34"/>
    <col collapsed="false" customWidth="true" hidden="false" outlineLevel="0" max="3593" min="3593" style="505" width="12.22"/>
    <col collapsed="false" customWidth="true" hidden="false" outlineLevel="0" max="3594" min="3594" style="505" width="5.66"/>
    <col collapsed="false" customWidth="true" hidden="false" outlineLevel="0" max="3595" min="3595" style="505" width="4"/>
    <col collapsed="false" customWidth="true" hidden="false" outlineLevel="0" max="3596" min="3596" style="505" width="5.33"/>
    <col collapsed="false" customWidth="true" hidden="false" outlineLevel="0" max="3598" min="3597" style="505" width="4.11"/>
    <col collapsed="false" customWidth="true" hidden="false" outlineLevel="0" max="3599" min="3599" style="505" width="4.44"/>
    <col collapsed="false" customWidth="true" hidden="false" outlineLevel="0" max="3600" min="3600" style="505" width="7.44"/>
    <col collapsed="false" customWidth="true" hidden="false" outlineLevel="0" max="3601" min="3601" style="505" width="8.33"/>
    <col collapsed="false" customWidth="true" hidden="false" outlineLevel="0" max="3602" min="3602" style="505" width="7.67"/>
    <col collapsed="false" customWidth="true" hidden="false" outlineLevel="0" max="3603" min="3603" style="505" width="8.11"/>
    <col collapsed="false" customWidth="true" hidden="false" outlineLevel="0" max="3604" min="3604" style="505" width="7.67"/>
    <col collapsed="false" customWidth="true" hidden="false" outlineLevel="0" max="3605" min="3605" style="505" width="8.11"/>
    <col collapsed="false" customWidth="true" hidden="false" outlineLevel="0" max="3606" min="3606" style="505" width="7.67"/>
    <col collapsed="false" customWidth="true" hidden="false" outlineLevel="0" max="3607" min="3607" style="505" width="8.11"/>
    <col collapsed="false" customWidth="false" hidden="false" outlineLevel="0" max="3844" min="3608" style="505" width="9"/>
    <col collapsed="false" customWidth="true" hidden="false" outlineLevel="0" max="3845" min="3845" style="505" width="1.22"/>
    <col collapsed="false" customWidth="true" hidden="false" outlineLevel="0" max="3846" min="3846" style="505" width="3"/>
    <col collapsed="false" customWidth="true" hidden="false" outlineLevel="0" max="3847" min="3847" style="505" width="10"/>
    <col collapsed="false" customWidth="true" hidden="false" outlineLevel="0" max="3848" min="3848" style="505" width="6.34"/>
    <col collapsed="false" customWidth="true" hidden="false" outlineLevel="0" max="3849" min="3849" style="505" width="12.22"/>
    <col collapsed="false" customWidth="true" hidden="false" outlineLevel="0" max="3850" min="3850" style="505" width="5.66"/>
    <col collapsed="false" customWidth="true" hidden="false" outlineLevel="0" max="3851" min="3851" style="505" width="4"/>
    <col collapsed="false" customWidth="true" hidden="false" outlineLevel="0" max="3852" min="3852" style="505" width="5.33"/>
    <col collapsed="false" customWidth="true" hidden="false" outlineLevel="0" max="3854" min="3853" style="505" width="4.11"/>
    <col collapsed="false" customWidth="true" hidden="false" outlineLevel="0" max="3855" min="3855" style="505" width="4.44"/>
    <col collapsed="false" customWidth="true" hidden="false" outlineLevel="0" max="3856" min="3856" style="505" width="7.44"/>
    <col collapsed="false" customWidth="true" hidden="false" outlineLevel="0" max="3857" min="3857" style="505" width="8.33"/>
    <col collapsed="false" customWidth="true" hidden="false" outlineLevel="0" max="3858" min="3858" style="505" width="7.67"/>
    <col collapsed="false" customWidth="true" hidden="false" outlineLevel="0" max="3859" min="3859" style="505" width="8.11"/>
    <col collapsed="false" customWidth="true" hidden="false" outlineLevel="0" max="3860" min="3860" style="505" width="7.67"/>
    <col collapsed="false" customWidth="true" hidden="false" outlineLevel="0" max="3861" min="3861" style="505" width="8.11"/>
    <col collapsed="false" customWidth="true" hidden="false" outlineLevel="0" max="3862" min="3862" style="505" width="7.67"/>
    <col collapsed="false" customWidth="true" hidden="false" outlineLevel="0" max="3863" min="3863" style="505" width="8.11"/>
    <col collapsed="false" customWidth="false" hidden="false" outlineLevel="0" max="4100" min="3864" style="505" width="9"/>
    <col collapsed="false" customWidth="true" hidden="false" outlineLevel="0" max="4101" min="4101" style="505" width="1.22"/>
    <col collapsed="false" customWidth="true" hidden="false" outlineLevel="0" max="4102" min="4102" style="505" width="3"/>
    <col collapsed="false" customWidth="true" hidden="false" outlineLevel="0" max="4103" min="4103" style="505" width="10"/>
    <col collapsed="false" customWidth="true" hidden="false" outlineLevel="0" max="4104" min="4104" style="505" width="6.34"/>
    <col collapsed="false" customWidth="true" hidden="false" outlineLevel="0" max="4105" min="4105" style="505" width="12.22"/>
    <col collapsed="false" customWidth="true" hidden="false" outlineLevel="0" max="4106" min="4106" style="505" width="5.66"/>
    <col collapsed="false" customWidth="true" hidden="false" outlineLevel="0" max="4107" min="4107" style="505" width="4"/>
    <col collapsed="false" customWidth="true" hidden="false" outlineLevel="0" max="4108" min="4108" style="505" width="5.33"/>
    <col collapsed="false" customWidth="true" hidden="false" outlineLevel="0" max="4110" min="4109" style="505" width="4.11"/>
    <col collapsed="false" customWidth="true" hidden="false" outlineLevel="0" max="4111" min="4111" style="505" width="4.44"/>
    <col collapsed="false" customWidth="true" hidden="false" outlineLevel="0" max="4112" min="4112" style="505" width="7.44"/>
    <col collapsed="false" customWidth="true" hidden="false" outlineLevel="0" max="4113" min="4113" style="505" width="8.33"/>
    <col collapsed="false" customWidth="true" hidden="false" outlineLevel="0" max="4114" min="4114" style="505" width="7.67"/>
    <col collapsed="false" customWidth="true" hidden="false" outlineLevel="0" max="4115" min="4115" style="505" width="8.11"/>
    <col collapsed="false" customWidth="true" hidden="false" outlineLevel="0" max="4116" min="4116" style="505" width="7.67"/>
    <col collapsed="false" customWidth="true" hidden="false" outlineLevel="0" max="4117" min="4117" style="505" width="8.11"/>
    <col collapsed="false" customWidth="true" hidden="false" outlineLevel="0" max="4118" min="4118" style="505" width="7.67"/>
    <col collapsed="false" customWidth="true" hidden="false" outlineLevel="0" max="4119" min="4119" style="505" width="8.11"/>
    <col collapsed="false" customWidth="false" hidden="false" outlineLevel="0" max="4356" min="4120" style="505" width="9"/>
    <col collapsed="false" customWidth="true" hidden="false" outlineLevel="0" max="4357" min="4357" style="505" width="1.22"/>
    <col collapsed="false" customWidth="true" hidden="false" outlineLevel="0" max="4358" min="4358" style="505" width="3"/>
    <col collapsed="false" customWidth="true" hidden="false" outlineLevel="0" max="4359" min="4359" style="505" width="10"/>
    <col collapsed="false" customWidth="true" hidden="false" outlineLevel="0" max="4360" min="4360" style="505" width="6.34"/>
    <col collapsed="false" customWidth="true" hidden="false" outlineLevel="0" max="4361" min="4361" style="505" width="12.22"/>
    <col collapsed="false" customWidth="true" hidden="false" outlineLevel="0" max="4362" min="4362" style="505" width="5.66"/>
    <col collapsed="false" customWidth="true" hidden="false" outlineLevel="0" max="4363" min="4363" style="505" width="4"/>
    <col collapsed="false" customWidth="true" hidden="false" outlineLevel="0" max="4364" min="4364" style="505" width="5.33"/>
    <col collapsed="false" customWidth="true" hidden="false" outlineLevel="0" max="4366" min="4365" style="505" width="4.11"/>
    <col collapsed="false" customWidth="true" hidden="false" outlineLevel="0" max="4367" min="4367" style="505" width="4.44"/>
    <col collapsed="false" customWidth="true" hidden="false" outlineLevel="0" max="4368" min="4368" style="505" width="7.44"/>
    <col collapsed="false" customWidth="true" hidden="false" outlineLevel="0" max="4369" min="4369" style="505" width="8.33"/>
    <col collapsed="false" customWidth="true" hidden="false" outlineLevel="0" max="4370" min="4370" style="505" width="7.67"/>
    <col collapsed="false" customWidth="true" hidden="false" outlineLevel="0" max="4371" min="4371" style="505" width="8.11"/>
    <col collapsed="false" customWidth="true" hidden="false" outlineLevel="0" max="4372" min="4372" style="505" width="7.67"/>
    <col collapsed="false" customWidth="true" hidden="false" outlineLevel="0" max="4373" min="4373" style="505" width="8.11"/>
    <col collapsed="false" customWidth="true" hidden="false" outlineLevel="0" max="4374" min="4374" style="505" width="7.67"/>
    <col collapsed="false" customWidth="true" hidden="false" outlineLevel="0" max="4375" min="4375" style="505" width="8.11"/>
    <col collapsed="false" customWidth="false" hidden="false" outlineLevel="0" max="4612" min="4376" style="505" width="9"/>
    <col collapsed="false" customWidth="true" hidden="false" outlineLevel="0" max="4613" min="4613" style="505" width="1.22"/>
    <col collapsed="false" customWidth="true" hidden="false" outlineLevel="0" max="4614" min="4614" style="505" width="3"/>
    <col collapsed="false" customWidth="true" hidden="false" outlineLevel="0" max="4615" min="4615" style="505" width="10"/>
    <col collapsed="false" customWidth="true" hidden="false" outlineLevel="0" max="4616" min="4616" style="505" width="6.34"/>
    <col collapsed="false" customWidth="true" hidden="false" outlineLevel="0" max="4617" min="4617" style="505" width="12.22"/>
    <col collapsed="false" customWidth="true" hidden="false" outlineLevel="0" max="4618" min="4618" style="505" width="5.66"/>
    <col collapsed="false" customWidth="true" hidden="false" outlineLevel="0" max="4619" min="4619" style="505" width="4"/>
    <col collapsed="false" customWidth="true" hidden="false" outlineLevel="0" max="4620" min="4620" style="505" width="5.33"/>
    <col collapsed="false" customWidth="true" hidden="false" outlineLevel="0" max="4622" min="4621" style="505" width="4.11"/>
    <col collapsed="false" customWidth="true" hidden="false" outlineLevel="0" max="4623" min="4623" style="505" width="4.44"/>
    <col collapsed="false" customWidth="true" hidden="false" outlineLevel="0" max="4624" min="4624" style="505" width="7.44"/>
    <col collapsed="false" customWidth="true" hidden="false" outlineLevel="0" max="4625" min="4625" style="505" width="8.33"/>
    <col collapsed="false" customWidth="true" hidden="false" outlineLevel="0" max="4626" min="4626" style="505" width="7.67"/>
    <col collapsed="false" customWidth="true" hidden="false" outlineLevel="0" max="4627" min="4627" style="505" width="8.11"/>
    <col collapsed="false" customWidth="true" hidden="false" outlineLevel="0" max="4628" min="4628" style="505" width="7.67"/>
    <col collapsed="false" customWidth="true" hidden="false" outlineLevel="0" max="4629" min="4629" style="505" width="8.11"/>
    <col collapsed="false" customWidth="true" hidden="false" outlineLevel="0" max="4630" min="4630" style="505" width="7.67"/>
    <col collapsed="false" customWidth="true" hidden="false" outlineLevel="0" max="4631" min="4631" style="505" width="8.11"/>
    <col collapsed="false" customWidth="false" hidden="false" outlineLevel="0" max="4868" min="4632" style="505" width="9"/>
    <col collapsed="false" customWidth="true" hidden="false" outlineLevel="0" max="4869" min="4869" style="505" width="1.22"/>
    <col collapsed="false" customWidth="true" hidden="false" outlineLevel="0" max="4870" min="4870" style="505" width="3"/>
    <col collapsed="false" customWidth="true" hidden="false" outlineLevel="0" max="4871" min="4871" style="505" width="10"/>
    <col collapsed="false" customWidth="true" hidden="false" outlineLevel="0" max="4872" min="4872" style="505" width="6.34"/>
    <col collapsed="false" customWidth="true" hidden="false" outlineLevel="0" max="4873" min="4873" style="505" width="12.22"/>
    <col collapsed="false" customWidth="true" hidden="false" outlineLevel="0" max="4874" min="4874" style="505" width="5.66"/>
    <col collapsed="false" customWidth="true" hidden="false" outlineLevel="0" max="4875" min="4875" style="505" width="4"/>
    <col collapsed="false" customWidth="true" hidden="false" outlineLevel="0" max="4876" min="4876" style="505" width="5.33"/>
    <col collapsed="false" customWidth="true" hidden="false" outlineLevel="0" max="4878" min="4877" style="505" width="4.11"/>
    <col collapsed="false" customWidth="true" hidden="false" outlineLevel="0" max="4879" min="4879" style="505" width="4.44"/>
    <col collapsed="false" customWidth="true" hidden="false" outlineLevel="0" max="4880" min="4880" style="505" width="7.44"/>
    <col collapsed="false" customWidth="true" hidden="false" outlineLevel="0" max="4881" min="4881" style="505" width="8.33"/>
    <col collapsed="false" customWidth="true" hidden="false" outlineLevel="0" max="4882" min="4882" style="505" width="7.67"/>
    <col collapsed="false" customWidth="true" hidden="false" outlineLevel="0" max="4883" min="4883" style="505" width="8.11"/>
    <col collapsed="false" customWidth="true" hidden="false" outlineLevel="0" max="4884" min="4884" style="505" width="7.67"/>
    <col collapsed="false" customWidth="true" hidden="false" outlineLevel="0" max="4885" min="4885" style="505" width="8.11"/>
    <col collapsed="false" customWidth="true" hidden="false" outlineLevel="0" max="4886" min="4886" style="505" width="7.67"/>
    <col collapsed="false" customWidth="true" hidden="false" outlineLevel="0" max="4887" min="4887" style="505" width="8.11"/>
    <col collapsed="false" customWidth="false" hidden="false" outlineLevel="0" max="5124" min="4888" style="505" width="9"/>
    <col collapsed="false" customWidth="true" hidden="false" outlineLevel="0" max="5125" min="5125" style="505" width="1.22"/>
    <col collapsed="false" customWidth="true" hidden="false" outlineLevel="0" max="5126" min="5126" style="505" width="3"/>
    <col collapsed="false" customWidth="true" hidden="false" outlineLevel="0" max="5127" min="5127" style="505" width="10"/>
    <col collapsed="false" customWidth="true" hidden="false" outlineLevel="0" max="5128" min="5128" style="505" width="6.34"/>
    <col collapsed="false" customWidth="true" hidden="false" outlineLevel="0" max="5129" min="5129" style="505" width="12.22"/>
    <col collapsed="false" customWidth="true" hidden="false" outlineLevel="0" max="5130" min="5130" style="505" width="5.66"/>
    <col collapsed="false" customWidth="true" hidden="false" outlineLevel="0" max="5131" min="5131" style="505" width="4"/>
    <col collapsed="false" customWidth="true" hidden="false" outlineLevel="0" max="5132" min="5132" style="505" width="5.33"/>
    <col collapsed="false" customWidth="true" hidden="false" outlineLevel="0" max="5134" min="5133" style="505" width="4.11"/>
    <col collapsed="false" customWidth="true" hidden="false" outlineLevel="0" max="5135" min="5135" style="505" width="4.44"/>
    <col collapsed="false" customWidth="true" hidden="false" outlineLevel="0" max="5136" min="5136" style="505" width="7.44"/>
    <col collapsed="false" customWidth="true" hidden="false" outlineLevel="0" max="5137" min="5137" style="505" width="8.33"/>
    <col collapsed="false" customWidth="true" hidden="false" outlineLevel="0" max="5138" min="5138" style="505" width="7.67"/>
    <col collapsed="false" customWidth="true" hidden="false" outlineLevel="0" max="5139" min="5139" style="505" width="8.11"/>
    <col collapsed="false" customWidth="true" hidden="false" outlineLevel="0" max="5140" min="5140" style="505" width="7.67"/>
    <col collapsed="false" customWidth="true" hidden="false" outlineLevel="0" max="5141" min="5141" style="505" width="8.11"/>
    <col collapsed="false" customWidth="true" hidden="false" outlineLevel="0" max="5142" min="5142" style="505" width="7.67"/>
    <col collapsed="false" customWidth="true" hidden="false" outlineLevel="0" max="5143" min="5143" style="505" width="8.11"/>
    <col collapsed="false" customWidth="false" hidden="false" outlineLevel="0" max="5380" min="5144" style="505" width="9"/>
    <col collapsed="false" customWidth="true" hidden="false" outlineLevel="0" max="5381" min="5381" style="505" width="1.22"/>
    <col collapsed="false" customWidth="true" hidden="false" outlineLevel="0" max="5382" min="5382" style="505" width="3"/>
    <col collapsed="false" customWidth="true" hidden="false" outlineLevel="0" max="5383" min="5383" style="505" width="10"/>
    <col collapsed="false" customWidth="true" hidden="false" outlineLevel="0" max="5384" min="5384" style="505" width="6.34"/>
    <col collapsed="false" customWidth="true" hidden="false" outlineLevel="0" max="5385" min="5385" style="505" width="12.22"/>
    <col collapsed="false" customWidth="true" hidden="false" outlineLevel="0" max="5386" min="5386" style="505" width="5.66"/>
    <col collapsed="false" customWidth="true" hidden="false" outlineLevel="0" max="5387" min="5387" style="505" width="4"/>
    <col collapsed="false" customWidth="true" hidden="false" outlineLevel="0" max="5388" min="5388" style="505" width="5.33"/>
    <col collapsed="false" customWidth="true" hidden="false" outlineLevel="0" max="5390" min="5389" style="505" width="4.11"/>
    <col collapsed="false" customWidth="true" hidden="false" outlineLevel="0" max="5391" min="5391" style="505" width="4.44"/>
    <col collapsed="false" customWidth="true" hidden="false" outlineLevel="0" max="5392" min="5392" style="505" width="7.44"/>
    <col collapsed="false" customWidth="true" hidden="false" outlineLevel="0" max="5393" min="5393" style="505" width="8.33"/>
    <col collapsed="false" customWidth="true" hidden="false" outlineLevel="0" max="5394" min="5394" style="505" width="7.67"/>
    <col collapsed="false" customWidth="true" hidden="false" outlineLevel="0" max="5395" min="5395" style="505" width="8.11"/>
    <col collapsed="false" customWidth="true" hidden="false" outlineLevel="0" max="5396" min="5396" style="505" width="7.67"/>
    <col collapsed="false" customWidth="true" hidden="false" outlineLevel="0" max="5397" min="5397" style="505" width="8.11"/>
    <col collapsed="false" customWidth="true" hidden="false" outlineLevel="0" max="5398" min="5398" style="505" width="7.67"/>
    <col collapsed="false" customWidth="true" hidden="false" outlineLevel="0" max="5399" min="5399" style="505" width="8.11"/>
    <col collapsed="false" customWidth="false" hidden="false" outlineLevel="0" max="5636" min="5400" style="505" width="9"/>
    <col collapsed="false" customWidth="true" hidden="false" outlineLevel="0" max="5637" min="5637" style="505" width="1.22"/>
    <col collapsed="false" customWidth="true" hidden="false" outlineLevel="0" max="5638" min="5638" style="505" width="3"/>
    <col collapsed="false" customWidth="true" hidden="false" outlineLevel="0" max="5639" min="5639" style="505" width="10"/>
    <col collapsed="false" customWidth="true" hidden="false" outlineLevel="0" max="5640" min="5640" style="505" width="6.34"/>
    <col collapsed="false" customWidth="true" hidden="false" outlineLevel="0" max="5641" min="5641" style="505" width="12.22"/>
    <col collapsed="false" customWidth="true" hidden="false" outlineLevel="0" max="5642" min="5642" style="505" width="5.66"/>
    <col collapsed="false" customWidth="true" hidden="false" outlineLevel="0" max="5643" min="5643" style="505" width="4"/>
    <col collapsed="false" customWidth="true" hidden="false" outlineLevel="0" max="5644" min="5644" style="505" width="5.33"/>
    <col collapsed="false" customWidth="true" hidden="false" outlineLevel="0" max="5646" min="5645" style="505" width="4.11"/>
    <col collapsed="false" customWidth="true" hidden="false" outlineLevel="0" max="5647" min="5647" style="505" width="4.44"/>
    <col collapsed="false" customWidth="true" hidden="false" outlineLevel="0" max="5648" min="5648" style="505" width="7.44"/>
    <col collapsed="false" customWidth="true" hidden="false" outlineLevel="0" max="5649" min="5649" style="505" width="8.33"/>
    <col collapsed="false" customWidth="true" hidden="false" outlineLevel="0" max="5650" min="5650" style="505" width="7.67"/>
    <col collapsed="false" customWidth="true" hidden="false" outlineLevel="0" max="5651" min="5651" style="505" width="8.11"/>
    <col collapsed="false" customWidth="true" hidden="false" outlineLevel="0" max="5652" min="5652" style="505" width="7.67"/>
    <col collapsed="false" customWidth="true" hidden="false" outlineLevel="0" max="5653" min="5653" style="505" width="8.11"/>
    <col collapsed="false" customWidth="true" hidden="false" outlineLevel="0" max="5654" min="5654" style="505" width="7.67"/>
    <col collapsed="false" customWidth="true" hidden="false" outlineLevel="0" max="5655" min="5655" style="505" width="8.11"/>
    <col collapsed="false" customWidth="false" hidden="false" outlineLevel="0" max="5892" min="5656" style="505" width="9"/>
    <col collapsed="false" customWidth="true" hidden="false" outlineLevel="0" max="5893" min="5893" style="505" width="1.22"/>
    <col collapsed="false" customWidth="true" hidden="false" outlineLevel="0" max="5894" min="5894" style="505" width="3"/>
    <col collapsed="false" customWidth="true" hidden="false" outlineLevel="0" max="5895" min="5895" style="505" width="10"/>
    <col collapsed="false" customWidth="true" hidden="false" outlineLevel="0" max="5896" min="5896" style="505" width="6.34"/>
    <col collapsed="false" customWidth="true" hidden="false" outlineLevel="0" max="5897" min="5897" style="505" width="12.22"/>
    <col collapsed="false" customWidth="true" hidden="false" outlineLevel="0" max="5898" min="5898" style="505" width="5.66"/>
    <col collapsed="false" customWidth="true" hidden="false" outlineLevel="0" max="5899" min="5899" style="505" width="4"/>
    <col collapsed="false" customWidth="true" hidden="false" outlineLevel="0" max="5900" min="5900" style="505" width="5.33"/>
    <col collapsed="false" customWidth="true" hidden="false" outlineLevel="0" max="5902" min="5901" style="505" width="4.11"/>
    <col collapsed="false" customWidth="true" hidden="false" outlineLevel="0" max="5903" min="5903" style="505" width="4.44"/>
    <col collapsed="false" customWidth="true" hidden="false" outlineLevel="0" max="5904" min="5904" style="505" width="7.44"/>
    <col collapsed="false" customWidth="true" hidden="false" outlineLevel="0" max="5905" min="5905" style="505" width="8.33"/>
    <col collapsed="false" customWidth="true" hidden="false" outlineLevel="0" max="5906" min="5906" style="505" width="7.67"/>
    <col collapsed="false" customWidth="true" hidden="false" outlineLevel="0" max="5907" min="5907" style="505" width="8.11"/>
    <col collapsed="false" customWidth="true" hidden="false" outlineLevel="0" max="5908" min="5908" style="505" width="7.67"/>
    <col collapsed="false" customWidth="true" hidden="false" outlineLevel="0" max="5909" min="5909" style="505" width="8.11"/>
    <col collapsed="false" customWidth="true" hidden="false" outlineLevel="0" max="5910" min="5910" style="505" width="7.67"/>
    <col collapsed="false" customWidth="true" hidden="false" outlineLevel="0" max="5911" min="5911" style="505" width="8.11"/>
    <col collapsed="false" customWidth="false" hidden="false" outlineLevel="0" max="6148" min="5912" style="505" width="9"/>
    <col collapsed="false" customWidth="true" hidden="false" outlineLevel="0" max="6149" min="6149" style="505" width="1.22"/>
    <col collapsed="false" customWidth="true" hidden="false" outlineLevel="0" max="6150" min="6150" style="505" width="3"/>
    <col collapsed="false" customWidth="true" hidden="false" outlineLevel="0" max="6151" min="6151" style="505" width="10"/>
    <col collapsed="false" customWidth="true" hidden="false" outlineLevel="0" max="6152" min="6152" style="505" width="6.34"/>
    <col collapsed="false" customWidth="true" hidden="false" outlineLevel="0" max="6153" min="6153" style="505" width="12.22"/>
    <col collapsed="false" customWidth="true" hidden="false" outlineLevel="0" max="6154" min="6154" style="505" width="5.66"/>
    <col collapsed="false" customWidth="true" hidden="false" outlineLevel="0" max="6155" min="6155" style="505" width="4"/>
    <col collapsed="false" customWidth="true" hidden="false" outlineLevel="0" max="6156" min="6156" style="505" width="5.33"/>
    <col collapsed="false" customWidth="true" hidden="false" outlineLevel="0" max="6158" min="6157" style="505" width="4.11"/>
    <col collapsed="false" customWidth="true" hidden="false" outlineLevel="0" max="6159" min="6159" style="505" width="4.44"/>
    <col collapsed="false" customWidth="true" hidden="false" outlineLevel="0" max="6160" min="6160" style="505" width="7.44"/>
    <col collapsed="false" customWidth="true" hidden="false" outlineLevel="0" max="6161" min="6161" style="505" width="8.33"/>
    <col collapsed="false" customWidth="true" hidden="false" outlineLevel="0" max="6162" min="6162" style="505" width="7.67"/>
    <col collapsed="false" customWidth="true" hidden="false" outlineLevel="0" max="6163" min="6163" style="505" width="8.11"/>
    <col collapsed="false" customWidth="true" hidden="false" outlineLevel="0" max="6164" min="6164" style="505" width="7.67"/>
    <col collapsed="false" customWidth="true" hidden="false" outlineLevel="0" max="6165" min="6165" style="505" width="8.11"/>
    <col collapsed="false" customWidth="true" hidden="false" outlineLevel="0" max="6166" min="6166" style="505" width="7.67"/>
    <col collapsed="false" customWidth="true" hidden="false" outlineLevel="0" max="6167" min="6167" style="505" width="8.11"/>
    <col collapsed="false" customWidth="false" hidden="false" outlineLevel="0" max="6404" min="6168" style="505" width="9"/>
    <col collapsed="false" customWidth="true" hidden="false" outlineLevel="0" max="6405" min="6405" style="505" width="1.22"/>
    <col collapsed="false" customWidth="true" hidden="false" outlineLevel="0" max="6406" min="6406" style="505" width="3"/>
    <col collapsed="false" customWidth="true" hidden="false" outlineLevel="0" max="6407" min="6407" style="505" width="10"/>
    <col collapsed="false" customWidth="true" hidden="false" outlineLevel="0" max="6408" min="6408" style="505" width="6.34"/>
    <col collapsed="false" customWidth="true" hidden="false" outlineLevel="0" max="6409" min="6409" style="505" width="12.22"/>
    <col collapsed="false" customWidth="true" hidden="false" outlineLevel="0" max="6410" min="6410" style="505" width="5.66"/>
    <col collapsed="false" customWidth="true" hidden="false" outlineLevel="0" max="6411" min="6411" style="505" width="4"/>
    <col collapsed="false" customWidth="true" hidden="false" outlineLevel="0" max="6412" min="6412" style="505" width="5.33"/>
    <col collapsed="false" customWidth="true" hidden="false" outlineLevel="0" max="6414" min="6413" style="505" width="4.11"/>
    <col collapsed="false" customWidth="true" hidden="false" outlineLevel="0" max="6415" min="6415" style="505" width="4.44"/>
    <col collapsed="false" customWidth="true" hidden="false" outlineLevel="0" max="6416" min="6416" style="505" width="7.44"/>
    <col collapsed="false" customWidth="true" hidden="false" outlineLevel="0" max="6417" min="6417" style="505" width="8.33"/>
    <col collapsed="false" customWidth="true" hidden="false" outlineLevel="0" max="6418" min="6418" style="505" width="7.67"/>
    <col collapsed="false" customWidth="true" hidden="false" outlineLevel="0" max="6419" min="6419" style="505" width="8.11"/>
    <col collapsed="false" customWidth="true" hidden="false" outlineLevel="0" max="6420" min="6420" style="505" width="7.67"/>
    <col collapsed="false" customWidth="true" hidden="false" outlineLevel="0" max="6421" min="6421" style="505" width="8.11"/>
    <col collapsed="false" customWidth="true" hidden="false" outlineLevel="0" max="6422" min="6422" style="505" width="7.67"/>
    <col collapsed="false" customWidth="true" hidden="false" outlineLevel="0" max="6423" min="6423" style="505" width="8.11"/>
    <col collapsed="false" customWidth="false" hidden="false" outlineLevel="0" max="6660" min="6424" style="505" width="9"/>
    <col collapsed="false" customWidth="true" hidden="false" outlineLevel="0" max="6661" min="6661" style="505" width="1.22"/>
    <col collapsed="false" customWidth="true" hidden="false" outlineLevel="0" max="6662" min="6662" style="505" width="3"/>
    <col collapsed="false" customWidth="true" hidden="false" outlineLevel="0" max="6663" min="6663" style="505" width="10"/>
    <col collapsed="false" customWidth="true" hidden="false" outlineLevel="0" max="6664" min="6664" style="505" width="6.34"/>
    <col collapsed="false" customWidth="true" hidden="false" outlineLevel="0" max="6665" min="6665" style="505" width="12.22"/>
    <col collapsed="false" customWidth="true" hidden="false" outlineLevel="0" max="6666" min="6666" style="505" width="5.66"/>
    <col collapsed="false" customWidth="true" hidden="false" outlineLevel="0" max="6667" min="6667" style="505" width="4"/>
    <col collapsed="false" customWidth="true" hidden="false" outlineLevel="0" max="6668" min="6668" style="505" width="5.33"/>
    <col collapsed="false" customWidth="true" hidden="false" outlineLevel="0" max="6670" min="6669" style="505" width="4.11"/>
    <col collapsed="false" customWidth="true" hidden="false" outlineLevel="0" max="6671" min="6671" style="505" width="4.44"/>
    <col collapsed="false" customWidth="true" hidden="false" outlineLevel="0" max="6672" min="6672" style="505" width="7.44"/>
    <col collapsed="false" customWidth="true" hidden="false" outlineLevel="0" max="6673" min="6673" style="505" width="8.33"/>
    <col collapsed="false" customWidth="true" hidden="false" outlineLevel="0" max="6674" min="6674" style="505" width="7.67"/>
    <col collapsed="false" customWidth="true" hidden="false" outlineLevel="0" max="6675" min="6675" style="505" width="8.11"/>
    <col collapsed="false" customWidth="true" hidden="false" outlineLevel="0" max="6676" min="6676" style="505" width="7.67"/>
    <col collapsed="false" customWidth="true" hidden="false" outlineLevel="0" max="6677" min="6677" style="505" width="8.11"/>
    <col collapsed="false" customWidth="true" hidden="false" outlineLevel="0" max="6678" min="6678" style="505" width="7.67"/>
    <col collapsed="false" customWidth="true" hidden="false" outlineLevel="0" max="6679" min="6679" style="505" width="8.11"/>
    <col collapsed="false" customWidth="false" hidden="false" outlineLevel="0" max="6916" min="6680" style="505" width="9"/>
    <col collapsed="false" customWidth="true" hidden="false" outlineLevel="0" max="6917" min="6917" style="505" width="1.22"/>
    <col collapsed="false" customWidth="true" hidden="false" outlineLevel="0" max="6918" min="6918" style="505" width="3"/>
    <col collapsed="false" customWidth="true" hidden="false" outlineLevel="0" max="6919" min="6919" style="505" width="10"/>
    <col collapsed="false" customWidth="true" hidden="false" outlineLevel="0" max="6920" min="6920" style="505" width="6.34"/>
    <col collapsed="false" customWidth="true" hidden="false" outlineLevel="0" max="6921" min="6921" style="505" width="12.22"/>
    <col collapsed="false" customWidth="true" hidden="false" outlineLevel="0" max="6922" min="6922" style="505" width="5.66"/>
    <col collapsed="false" customWidth="true" hidden="false" outlineLevel="0" max="6923" min="6923" style="505" width="4"/>
    <col collapsed="false" customWidth="true" hidden="false" outlineLevel="0" max="6924" min="6924" style="505" width="5.33"/>
    <col collapsed="false" customWidth="true" hidden="false" outlineLevel="0" max="6926" min="6925" style="505" width="4.11"/>
    <col collapsed="false" customWidth="true" hidden="false" outlineLevel="0" max="6927" min="6927" style="505" width="4.44"/>
    <col collapsed="false" customWidth="true" hidden="false" outlineLevel="0" max="6928" min="6928" style="505" width="7.44"/>
    <col collapsed="false" customWidth="true" hidden="false" outlineLevel="0" max="6929" min="6929" style="505" width="8.33"/>
    <col collapsed="false" customWidth="true" hidden="false" outlineLevel="0" max="6930" min="6930" style="505" width="7.67"/>
    <col collapsed="false" customWidth="true" hidden="false" outlineLevel="0" max="6931" min="6931" style="505" width="8.11"/>
    <col collapsed="false" customWidth="true" hidden="false" outlineLevel="0" max="6932" min="6932" style="505" width="7.67"/>
    <col collapsed="false" customWidth="true" hidden="false" outlineLevel="0" max="6933" min="6933" style="505" width="8.11"/>
    <col collapsed="false" customWidth="true" hidden="false" outlineLevel="0" max="6934" min="6934" style="505" width="7.67"/>
    <col collapsed="false" customWidth="true" hidden="false" outlineLevel="0" max="6935" min="6935" style="505" width="8.11"/>
    <col collapsed="false" customWidth="false" hidden="false" outlineLevel="0" max="7172" min="6936" style="505" width="9"/>
    <col collapsed="false" customWidth="true" hidden="false" outlineLevel="0" max="7173" min="7173" style="505" width="1.22"/>
    <col collapsed="false" customWidth="true" hidden="false" outlineLevel="0" max="7174" min="7174" style="505" width="3"/>
    <col collapsed="false" customWidth="true" hidden="false" outlineLevel="0" max="7175" min="7175" style="505" width="10"/>
    <col collapsed="false" customWidth="true" hidden="false" outlineLevel="0" max="7176" min="7176" style="505" width="6.34"/>
    <col collapsed="false" customWidth="true" hidden="false" outlineLevel="0" max="7177" min="7177" style="505" width="12.22"/>
    <col collapsed="false" customWidth="true" hidden="false" outlineLevel="0" max="7178" min="7178" style="505" width="5.66"/>
    <col collapsed="false" customWidth="true" hidden="false" outlineLevel="0" max="7179" min="7179" style="505" width="4"/>
    <col collapsed="false" customWidth="true" hidden="false" outlineLevel="0" max="7180" min="7180" style="505" width="5.33"/>
    <col collapsed="false" customWidth="true" hidden="false" outlineLevel="0" max="7182" min="7181" style="505" width="4.11"/>
    <col collapsed="false" customWidth="true" hidden="false" outlineLevel="0" max="7183" min="7183" style="505" width="4.44"/>
    <col collapsed="false" customWidth="true" hidden="false" outlineLevel="0" max="7184" min="7184" style="505" width="7.44"/>
    <col collapsed="false" customWidth="true" hidden="false" outlineLevel="0" max="7185" min="7185" style="505" width="8.33"/>
    <col collapsed="false" customWidth="true" hidden="false" outlineLevel="0" max="7186" min="7186" style="505" width="7.67"/>
    <col collapsed="false" customWidth="true" hidden="false" outlineLevel="0" max="7187" min="7187" style="505" width="8.11"/>
    <col collapsed="false" customWidth="true" hidden="false" outlineLevel="0" max="7188" min="7188" style="505" width="7.67"/>
    <col collapsed="false" customWidth="true" hidden="false" outlineLevel="0" max="7189" min="7189" style="505" width="8.11"/>
    <col collapsed="false" customWidth="true" hidden="false" outlineLevel="0" max="7190" min="7190" style="505" width="7.67"/>
    <col collapsed="false" customWidth="true" hidden="false" outlineLevel="0" max="7191" min="7191" style="505" width="8.11"/>
    <col collapsed="false" customWidth="false" hidden="false" outlineLevel="0" max="7428" min="7192" style="505" width="9"/>
    <col collapsed="false" customWidth="true" hidden="false" outlineLevel="0" max="7429" min="7429" style="505" width="1.22"/>
    <col collapsed="false" customWidth="true" hidden="false" outlineLevel="0" max="7430" min="7430" style="505" width="3"/>
    <col collapsed="false" customWidth="true" hidden="false" outlineLevel="0" max="7431" min="7431" style="505" width="10"/>
    <col collapsed="false" customWidth="true" hidden="false" outlineLevel="0" max="7432" min="7432" style="505" width="6.34"/>
    <col collapsed="false" customWidth="true" hidden="false" outlineLevel="0" max="7433" min="7433" style="505" width="12.22"/>
    <col collapsed="false" customWidth="true" hidden="false" outlineLevel="0" max="7434" min="7434" style="505" width="5.66"/>
    <col collapsed="false" customWidth="true" hidden="false" outlineLevel="0" max="7435" min="7435" style="505" width="4"/>
    <col collapsed="false" customWidth="true" hidden="false" outlineLevel="0" max="7436" min="7436" style="505" width="5.33"/>
    <col collapsed="false" customWidth="true" hidden="false" outlineLevel="0" max="7438" min="7437" style="505" width="4.11"/>
    <col collapsed="false" customWidth="true" hidden="false" outlineLevel="0" max="7439" min="7439" style="505" width="4.44"/>
    <col collapsed="false" customWidth="true" hidden="false" outlineLevel="0" max="7440" min="7440" style="505" width="7.44"/>
    <col collapsed="false" customWidth="true" hidden="false" outlineLevel="0" max="7441" min="7441" style="505" width="8.33"/>
    <col collapsed="false" customWidth="true" hidden="false" outlineLevel="0" max="7442" min="7442" style="505" width="7.67"/>
    <col collapsed="false" customWidth="true" hidden="false" outlineLevel="0" max="7443" min="7443" style="505" width="8.11"/>
    <col collapsed="false" customWidth="true" hidden="false" outlineLevel="0" max="7444" min="7444" style="505" width="7.67"/>
    <col collapsed="false" customWidth="true" hidden="false" outlineLevel="0" max="7445" min="7445" style="505" width="8.11"/>
    <col collapsed="false" customWidth="true" hidden="false" outlineLevel="0" max="7446" min="7446" style="505" width="7.67"/>
    <col collapsed="false" customWidth="true" hidden="false" outlineLevel="0" max="7447" min="7447" style="505" width="8.11"/>
    <col collapsed="false" customWidth="false" hidden="false" outlineLevel="0" max="7684" min="7448" style="505" width="9"/>
    <col collapsed="false" customWidth="true" hidden="false" outlineLevel="0" max="7685" min="7685" style="505" width="1.22"/>
    <col collapsed="false" customWidth="true" hidden="false" outlineLevel="0" max="7686" min="7686" style="505" width="3"/>
    <col collapsed="false" customWidth="true" hidden="false" outlineLevel="0" max="7687" min="7687" style="505" width="10"/>
    <col collapsed="false" customWidth="true" hidden="false" outlineLevel="0" max="7688" min="7688" style="505" width="6.34"/>
    <col collapsed="false" customWidth="true" hidden="false" outlineLevel="0" max="7689" min="7689" style="505" width="12.22"/>
    <col collapsed="false" customWidth="true" hidden="false" outlineLevel="0" max="7690" min="7690" style="505" width="5.66"/>
    <col collapsed="false" customWidth="true" hidden="false" outlineLevel="0" max="7691" min="7691" style="505" width="4"/>
    <col collapsed="false" customWidth="true" hidden="false" outlineLevel="0" max="7692" min="7692" style="505" width="5.33"/>
    <col collapsed="false" customWidth="true" hidden="false" outlineLevel="0" max="7694" min="7693" style="505" width="4.11"/>
    <col collapsed="false" customWidth="true" hidden="false" outlineLevel="0" max="7695" min="7695" style="505" width="4.44"/>
    <col collapsed="false" customWidth="true" hidden="false" outlineLevel="0" max="7696" min="7696" style="505" width="7.44"/>
    <col collapsed="false" customWidth="true" hidden="false" outlineLevel="0" max="7697" min="7697" style="505" width="8.33"/>
    <col collapsed="false" customWidth="true" hidden="false" outlineLevel="0" max="7698" min="7698" style="505" width="7.67"/>
    <col collapsed="false" customWidth="true" hidden="false" outlineLevel="0" max="7699" min="7699" style="505" width="8.11"/>
    <col collapsed="false" customWidth="true" hidden="false" outlineLevel="0" max="7700" min="7700" style="505" width="7.67"/>
    <col collapsed="false" customWidth="true" hidden="false" outlineLevel="0" max="7701" min="7701" style="505" width="8.11"/>
    <col collapsed="false" customWidth="true" hidden="false" outlineLevel="0" max="7702" min="7702" style="505" width="7.67"/>
    <col collapsed="false" customWidth="true" hidden="false" outlineLevel="0" max="7703" min="7703" style="505" width="8.11"/>
    <col collapsed="false" customWidth="false" hidden="false" outlineLevel="0" max="7940" min="7704" style="505" width="9"/>
    <col collapsed="false" customWidth="true" hidden="false" outlineLevel="0" max="7941" min="7941" style="505" width="1.22"/>
    <col collapsed="false" customWidth="true" hidden="false" outlineLevel="0" max="7942" min="7942" style="505" width="3"/>
    <col collapsed="false" customWidth="true" hidden="false" outlineLevel="0" max="7943" min="7943" style="505" width="10"/>
    <col collapsed="false" customWidth="true" hidden="false" outlineLevel="0" max="7944" min="7944" style="505" width="6.34"/>
    <col collapsed="false" customWidth="true" hidden="false" outlineLevel="0" max="7945" min="7945" style="505" width="12.22"/>
    <col collapsed="false" customWidth="true" hidden="false" outlineLevel="0" max="7946" min="7946" style="505" width="5.66"/>
    <col collapsed="false" customWidth="true" hidden="false" outlineLevel="0" max="7947" min="7947" style="505" width="4"/>
    <col collapsed="false" customWidth="true" hidden="false" outlineLevel="0" max="7948" min="7948" style="505" width="5.33"/>
    <col collapsed="false" customWidth="true" hidden="false" outlineLevel="0" max="7950" min="7949" style="505" width="4.11"/>
    <col collapsed="false" customWidth="true" hidden="false" outlineLevel="0" max="7951" min="7951" style="505" width="4.44"/>
    <col collapsed="false" customWidth="true" hidden="false" outlineLevel="0" max="7952" min="7952" style="505" width="7.44"/>
    <col collapsed="false" customWidth="true" hidden="false" outlineLevel="0" max="7953" min="7953" style="505" width="8.33"/>
    <col collapsed="false" customWidth="true" hidden="false" outlineLevel="0" max="7954" min="7954" style="505" width="7.67"/>
    <col collapsed="false" customWidth="true" hidden="false" outlineLevel="0" max="7955" min="7955" style="505" width="8.11"/>
    <col collapsed="false" customWidth="true" hidden="false" outlineLevel="0" max="7956" min="7956" style="505" width="7.67"/>
    <col collapsed="false" customWidth="true" hidden="false" outlineLevel="0" max="7957" min="7957" style="505" width="8.11"/>
    <col collapsed="false" customWidth="true" hidden="false" outlineLevel="0" max="7958" min="7958" style="505" width="7.67"/>
    <col collapsed="false" customWidth="true" hidden="false" outlineLevel="0" max="7959" min="7959" style="505" width="8.11"/>
    <col collapsed="false" customWidth="false" hidden="false" outlineLevel="0" max="8196" min="7960" style="505" width="9"/>
    <col collapsed="false" customWidth="true" hidden="false" outlineLevel="0" max="8197" min="8197" style="505" width="1.22"/>
    <col collapsed="false" customWidth="true" hidden="false" outlineLevel="0" max="8198" min="8198" style="505" width="3"/>
    <col collapsed="false" customWidth="true" hidden="false" outlineLevel="0" max="8199" min="8199" style="505" width="10"/>
    <col collapsed="false" customWidth="true" hidden="false" outlineLevel="0" max="8200" min="8200" style="505" width="6.34"/>
    <col collapsed="false" customWidth="true" hidden="false" outlineLevel="0" max="8201" min="8201" style="505" width="12.22"/>
    <col collapsed="false" customWidth="true" hidden="false" outlineLevel="0" max="8202" min="8202" style="505" width="5.66"/>
    <col collapsed="false" customWidth="true" hidden="false" outlineLevel="0" max="8203" min="8203" style="505" width="4"/>
    <col collapsed="false" customWidth="true" hidden="false" outlineLevel="0" max="8204" min="8204" style="505" width="5.33"/>
    <col collapsed="false" customWidth="true" hidden="false" outlineLevel="0" max="8206" min="8205" style="505" width="4.11"/>
    <col collapsed="false" customWidth="true" hidden="false" outlineLevel="0" max="8207" min="8207" style="505" width="4.44"/>
    <col collapsed="false" customWidth="true" hidden="false" outlineLevel="0" max="8208" min="8208" style="505" width="7.44"/>
    <col collapsed="false" customWidth="true" hidden="false" outlineLevel="0" max="8209" min="8209" style="505" width="8.33"/>
    <col collapsed="false" customWidth="true" hidden="false" outlineLevel="0" max="8210" min="8210" style="505" width="7.67"/>
    <col collapsed="false" customWidth="true" hidden="false" outlineLevel="0" max="8211" min="8211" style="505" width="8.11"/>
    <col collapsed="false" customWidth="true" hidden="false" outlineLevel="0" max="8212" min="8212" style="505" width="7.67"/>
    <col collapsed="false" customWidth="true" hidden="false" outlineLevel="0" max="8213" min="8213" style="505" width="8.11"/>
    <col collapsed="false" customWidth="true" hidden="false" outlineLevel="0" max="8214" min="8214" style="505" width="7.67"/>
    <col collapsed="false" customWidth="true" hidden="false" outlineLevel="0" max="8215" min="8215" style="505" width="8.11"/>
    <col collapsed="false" customWidth="false" hidden="false" outlineLevel="0" max="8452" min="8216" style="505" width="9"/>
    <col collapsed="false" customWidth="true" hidden="false" outlineLevel="0" max="8453" min="8453" style="505" width="1.22"/>
    <col collapsed="false" customWidth="true" hidden="false" outlineLevel="0" max="8454" min="8454" style="505" width="3"/>
    <col collapsed="false" customWidth="true" hidden="false" outlineLevel="0" max="8455" min="8455" style="505" width="10"/>
    <col collapsed="false" customWidth="true" hidden="false" outlineLevel="0" max="8456" min="8456" style="505" width="6.34"/>
    <col collapsed="false" customWidth="true" hidden="false" outlineLevel="0" max="8457" min="8457" style="505" width="12.22"/>
    <col collapsed="false" customWidth="true" hidden="false" outlineLevel="0" max="8458" min="8458" style="505" width="5.66"/>
    <col collapsed="false" customWidth="true" hidden="false" outlineLevel="0" max="8459" min="8459" style="505" width="4"/>
    <col collapsed="false" customWidth="true" hidden="false" outlineLevel="0" max="8460" min="8460" style="505" width="5.33"/>
    <col collapsed="false" customWidth="true" hidden="false" outlineLevel="0" max="8462" min="8461" style="505" width="4.11"/>
    <col collapsed="false" customWidth="true" hidden="false" outlineLevel="0" max="8463" min="8463" style="505" width="4.44"/>
    <col collapsed="false" customWidth="true" hidden="false" outlineLevel="0" max="8464" min="8464" style="505" width="7.44"/>
    <col collapsed="false" customWidth="true" hidden="false" outlineLevel="0" max="8465" min="8465" style="505" width="8.33"/>
    <col collapsed="false" customWidth="true" hidden="false" outlineLevel="0" max="8466" min="8466" style="505" width="7.67"/>
    <col collapsed="false" customWidth="true" hidden="false" outlineLevel="0" max="8467" min="8467" style="505" width="8.11"/>
    <col collapsed="false" customWidth="true" hidden="false" outlineLevel="0" max="8468" min="8468" style="505" width="7.67"/>
    <col collapsed="false" customWidth="true" hidden="false" outlineLevel="0" max="8469" min="8469" style="505" width="8.11"/>
    <col collapsed="false" customWidth="true" hidden="false" outlineLevel="0" max="8470" min="8470" style="505" width="7.67"/>
    <col collapsed="false" customWidth="true" hidden="false" outlineLevel="0" max="8471" min="8471" style="505" width="8.11"/>
    <col collapsed="false" customWidth="false" hidden="false" outlineLevel="0" max="8708" min="8472" style="505" width="9"/>
    <col collapsed="false" customWidth="true" hidden="false" outlineLevel="0" max="8709" min="8709" style="505" width="1.22"/>
    <col collapsed="false" customWidth="true" hidden="false" outlineLevel="0" max="8710" min="8710" style="505" width="3"/>
    <col collapsed="false" customWidth="true" hidden="false" outlineLevel="0" max="8711" min="8711" style="505" width="10"/>
    <col collapsed="false" customWidth="true" hidden="false" outlineLevel="0" max="8712" min="8712" style="505" width="6.34"/>
    <col collapsed="false" customWidth="true" hidden="false" outlineLevel="0" max="8713" min="8713" style="505" width="12.22"/>
    <col collapsed="false" customWidth="true" hidden="false" outlineLevel="0" max="8714" min="8714" style="505" width="5.66"/>
    <col collapsed="false" customWidth="true" hidden="false" outlineLevel="0" max="8715" min="8715" style="505" width="4"/>
    <col collapsed="false" customWidth="true" hidden="false" outlineLevel="0" max="8716" min="8716" style="505" width="5.33"/>
    <col collapsed="false" customWidth="true" hidden="false" outlineLevel="0" max="8718" min="8717" style="505" width="4.11"/>
    <col collapsed="false" customWidth="true" hidden="false" outlineLevel="0" max="8719" min="8719" style="505" width="4.44"/>
    <col collapsed="false" customWidth="true" hidden="false" outlineLevel="0" max="8720" min="8720" style="505" width="7.44"/>
    <col collapsed="false" customWidth="true" hidden="false" outlineLevel="0" max="8721" min="8721" style="505" width="8.33"/>
    <col collapsed="false" customWidth="true" hidden="false" outlineLevel="0" max="8722" min="8722" style="505" width="7.67"/>
    <col collapsed="false" customWidth="true" hidden="false" outlineLevel="0" max="8723" min="8723" style="505" width="8.11"/>
    <col collapsed="false" customWidth="true" hidden="false" outlineLevel="0" max="8724" min="8724" style="505" width="7.67"/>
    <col collapsed="false" customWidth="true" hidden="false" outlineLevel="0" max="8725" min="8725" style="505" width="8.11"/>
    <col collapsed="false" customWidth="true" hidden="false" outlineLevel="0" max="8726" min="8726" style="505" width="7.67"/>
    <col collapsed="false" customWidth="true" hidden="false" outlineLevel="0" max="8727" min="8727" style="505" width="8.11"/>
    <col collapsed="false" customWidth="false" hidden="false" outlineLevel="0" max="8964" min="8728" style="505" width="9"/>
    <col collapsed="false" customWidth="true" hidden="false" outlineLevel="0" max="8965" min="8965" style="505" width="1.22"/>
    <col collapsed="false" customWidth="true" hidden="false" outlineLevel="0" max="8966" min="8966" style="505" width="3"/>
    <col collapsed="false" customWidth="true" hidden="false" outlineLevel="0" max="8967" min="8967" style="505" width="10"/>
    <col collapsed="false" customWidth="true" hidden="false" outlineLevel="0" max="8968" min="8968" style="505" width="6.34"/>
    <col collapsed="false" customWidth="true" hidden="false" outlineLevel="0" max="8969" min="8969" style="505" width="12.22"/>
    <col collapsed="false" customWidth="true" hidden="false" outlineLevel="0" max="8970" min="8970" style="505" width="5.66"/>
    <col collapsed="false" customWidth="true" hidden="false" outlineLevel="0" max="8971" min="8971" style="505" width="4"/>
    <col collapsed="false" customWidth="true" hidden="false" outlineLevel="0" max="8972" min="8972" style="505" width="5.33"/>
    <col collapsed="false" customWidth="true" hidden="false" outlineLevel="0" max="8974" min="8973" style="505" width="4.11"/>
    <col collapsed="false" customWidth="true" hidden="false" outlineLevel="0" max="8975" min="8975" style="505" width="4.44"/>
    <col collapsed="false" customWidth="true" hidden="false" outlineLevel="0" max="8976" min="8976" style="505" width="7.44"/>
    <col collapsed="false" customWidth="true" hidden="false" outlineLevel="0" max="8977" min="8977" style="505" width="8.33"/>
    <col collapsed="false" customWidth="true" hidden="false" outlineLevel="0" max="8978" min="8978" style="505" width="7.67"/>
    <col collapsed="false" customWidth="true" hidden="false" outlineLevel="0" max="8979" min="8979" style="505" width="8.11"/>
    <col collapsed="false" customWidth="true" hidden="false" outlineLevel="0" max="8980" min="8980" style="505" width="7.67"/>
    <col collapsed="false" customWidth="true" hidden="false" outlineLevel="0" max="8981" min="8981" style="505" width="8.11"/>
    <col collapsed="false" customWidth="true" hidden="false" outlineLevel="0" max="8982" min="8982" style="505" width="7.67"/>
    <col collapsed="false" customWidth="true" hidden="false" outlineLevel="0" max="8983" min="8983" style="505" width="8.11"/>
    <col collapsed="false" customWidth="false" hidden="false" outlineLevel="0" max="9220" min="8984" style="505" width="9"/>
    <col collapsed="false" customWidth="true" hidden="false" outlineLevel="0" max="9221" min="9221" style="505" width="1.22"/>
    <col collapsed="false" customWidth="true" hidden="false" outlineLevel="0" max="9222" min="9222" style="505" width="3"/>
    <col collapsed="false" customWidth="true" hidden="false" outlineLevel="0" max="9223" min="9223" style="505" width="10"/>
    <col collapsed="false" customWidth="true" hidden="false" outlineLevel="0" max="9224" min="9224" style="505" width="6.34"/>
    <col collapsed="false" customWidth="true" hidden="false" outlineLevel="0" max="9225" min="9225" style="505" width="12.22"/>
    <col collapsed="false" customWidth="true" hidden="false" outlineLevel="0" max="9226" min="9226" style="505" width="5.66"/>
    <col collapsed="false" customWidth="true" hidden="false" outlineLevel="0" max="9227" min="9227" style="505" width="4"/>
    <col collapsed="false" customWidth="true" hidden="false" outlineLevel="0" max="9228" min="9228" style="505" width="5.33"/>
    <col collapsed="false" customWidth="true" hidden="false" outlineLevel="0" max="9230" min="9229" style="505" width="4.11"/>
    <col collapsed="false" customWidth="true" hidden="false" outlineLevel="0" max="9231" min="9231" style="505" width="4.44"/>
    <col collapsed="false" customWidth="true" hidden="false" outlineLevel="0" max="9232" min="9232" style="505" width="7.44"/>
    <col collapsed="false" customWidth="true" hidden="false" outlineLevel="0" max="9233" min="9233" style="505" width="8.33"/>
    <col collapsed="false" customWidth="true" hidden="false" outlineLevel="0" max="9234" min="9234" style="505" width="7.67"/>
    <col collapsed="false" customWidth="true" hidden="false" outlineLevel="0" max="9235" min="9235" style="505" width="8.11"/>
    <col collapsed="false" customWidth="true" hidden="false" outlineLevel="0" max="9236" min="9236" style="505" width="7.67"/>
    <col collapsed="false" customWidth="true" hidden="false" outlineLevel="0" max="9237" min="9237" style="505" width="8.11"/>
    <col collapsed="false" customWidth="true" hidden="false" outlineLevel="0" max="9238" min="9238" style="505" width="7.67"/>
    <col collapsed="false" customWidth="true" hidden="false" outlineLevel="0" max="9239" min="9239" style="505" width="8.11"/>
    <col collapsed="false" customWidth="false" hidden="false" outlineLevel="0" max="9476" min="9240" style="505" width="9"/>
    <col collapsed="false" customWidth="true" hidden="false" outlineLevel="0" max="9477" min="9477" style="505" width="1.22"/>
    <col collapsed="false" customWidth="true" hidden="false" outlineLevel="0" max="9478" min="9478" style="505" width="3"/>
    <col collapsed="false" customWidth="true" hidden="false" outlineLevel="0" max="9479" min="9479" style="505" width="10"/>
    <col collapsed="false" customWidth="true" hidden="false" outlineLevel="0" max="9480" min="9480" style="505" width="6.34"/>
    <col collapsed="false" customWidth="true" hidden="false" outlineLevel="0" max="9481" min="9481" style="505" width="12.22"/>
    <col collapsed="false" customWidth="true" hidden="false" outlineLevel="0" max="9482" min="9482" style="505" width="5.66"/>
    <col collapsed="false" customWidth="true" hidden="false" outlineLevel="0" max="9483" min="9483" style="505" width="4"/>
    <col collapsed="false" customWidth="true" hidden="false" outlineLevel="0" max="9484" min="9484" style="505" width="5.33"/>
    <col collapsed="false" customWidth="true" hidden="false" outlineLevel="0" max="9486" min="9485" style="505" width="4.11"/>
    <col collapsed="false" customWidth="true" hidden="false" outlineLevel="0" max="9487" min="9487" style="505" width="4.44"/>
    <col collapsed="false" customWidth="true" hidden="false" outlineLevel="0" max="9488" min="9488" style="505" width="7.44"/>
    <col collapsed="false" customWidth="true" hidden="false" outlineLevel="0" max="9489" min="9489" style="505" width="8.33"/>
    <col collapsed="false" customWidth="true" hidden="false" outlineLevel="0" max="9490" min="9490" style="505" width="7.67"/>
    <col collapsed="false" customWidth="true" hidden="false" outlineLevel="0" max="9491" min="9491" style="505" width="8.11"/>
    <col collapsed="false" customWidth="true" hidden="false" outlineLevel="0" max="9492" min="9492" style="505" width="7.67"/>
    <col collapsed="false" customWidth="true" hidden="false" outlineLevel="0" max="9493" min="9493" style="505" width="8.11"/>
    <col collapsed="false" customWidth="true" hidden="false" outlineLevel="0" max="9494" min="9494" style="505" width="7.67"/>
    <col collapsed="false" customWidth="true" hidden="false" outlineLevel="0" max="9495" min="9495" style="505" width="8.11"/>
    <col collapsed="false" customWidth="false" hidden="false" outlineLevel="0" max="9732" min="9496" style="505" width="9"/>
    <col collapsed="false" customWidth="true" hidden="false" outlineLevel="0" max="9733" min="9733" style="505" width="1.22"/>
    <col collapsed="false" customWidth="true" hidden="false" outlineLevel="0" max="9734" min="9734" style="505" width="3"/>
    <col collapsed="false" customWidth="true" hidden="false" outlineLevel="0" max="9735" min="9735" style="505" width="10"/>
    <col collapsed="false" customWidth="true" hidden="false" outlineLevel="0" max="9736" min="9736" style="505" width="6.34"/>
    <col collapsed="false" customWidth="true" hidden="false" outlineLevel="0" max="9737" min="9737" style="505" width="12.22"/>
    <col collapsed="false" customWidth="true" hidden="false" outlineLevel="0" max="9738" min="9738" style="505" width="5.66"/>
    <col collapsed="false" customWidth="true" hidden="false" outlineLevel="0" max="9739" min="9739" style="505" width="4"/>
    <col collapsed="false" customWidth="true" hidden="false" outlineLevel="0" max="9740" min="9740" style="505" width="5.33"/>
    <col collapsed="false" customWidth="true" hidden="false" outlineLevel="0" max="9742" min="9741" style="505" width="4.11"/>
    <col collapsed="false" customWidth="true" hidden="false" outlineLevel="0" max="9743" min="9743" style="505" width="4.44"/>
    <col collapsed="false" customWidth="true" hidden="false" outlineLevel="0" max="9744" min="9744" style="505" width="7.44"/>
    <col collapsed="false" customWidth="true" hidden="false" outlineLevel="0" max="9745" min="9745" style="505" width="8.33"/>
    <col collapsed="false" customWidth="true" hidden="false" outlineLevel="0" max="9746" min="9746" style="505" width="7.67"/>
    <col collapsed="false" customWidth="true" hidden="false" outlineLevel="0" max="9747" min="9747" style="505" width="8.11"/>
    <col collapsed="false" customWidth="true" hidden="false" outlineLevel="0" max="9748" min="9748" style="505" width="7.67"/>
    <col collapsed="false" customWidth="true" hidden="false" outlineLevel="0" max="9749" min="9749" style="505" width="8.11"/>
    <col collapsed="false" customWidth="true" hidden="false" outlineLevel="0" max="9750" min="9750" style="505" width="7.67"/>
    <col collapsed="false" customWidth="true" hidden="false" outlineLevel="0" max="9751" min="9751" style="505" width="8.11"/>
    <col collapsed="false" customWidth="false" hidden="false" outlineLevel="0" max="9988" min="9752" style="505" width="9"/>
    <col collapsed="false" customWidth="true" hidden="false" outlineLevel="0" max="9989" min="9989" style="505" width="1.22"/>
    <col collapsed="false" customWidth="true" hidden="false" outlineLevel="0" max="9990" min="9990" style="505" width="3"/>
    <col collapsed="false" customWidth="true" hidden="false" outlineLevel="0" max="9991" min="9991" style="505" width="10"/>
    <col collapsed="false" customWidth="true" hidden="false" outlineLevel="0" max="9992" min="9992" style="505" width="6.34"/>
    <col collapsed="false" customWidth="true" hidden="false" outlineLevel="0" max="9993" min="9993" style="505" width="12.22"/>
    <col collapsed="false" customWidth="true" hidden="false" outlineLevel="0" max="9994" min="9994" style="505" width="5.66"/>
    <col collapsed="false" customWidth="true" hidden="false" outlineLevel="0" max="9995" min="9995" style="505" width="4"/>
    <col collapsed="false" customWidth="true" hidden="false" outlineLevel="0" max="9996" min="9996" style="505" width="5.33"/>
    <col collapsed="false" customWidth="true" hidden="false" outlineLevel="0" max="9998" min="9997" style="505" width="4.11"/>
    <col collapsed="false" customWidth="true" hidden="false" outlineLevel="0" max="9999" min="9999" style="505" width="4.44"/>
    <col collapsed="false" customWidth="true" hidden="false" outlineLevel="0" max="10000" min="10000" style="505" width="7.44"/>
    <col collapsed="false" customWidth="true" hidden="false" outlineLevel="0" max="10001" min="10001" style="505" width="8.33"/>
    <col collapsed="false" customWidth="true" hidden="false" outlineLevel="0" max="10002" min="10002" style="505" width="7.67"/>
    <col collapsed="false" customWidth="true" hidden="false" outlineLevel="0" max="10003" min="10003" style="505" width="8.11"/>
    <col collapsed="false" customWidth="true" hidden="false" outlineLevel="0" max="10004" min="10004" style="505" width="7.67"/>
    <col collapsed="false" customWidth="true" hidden="false" outlineLevel="0" max="10005" min="10005" style="505" width="8.11"/>
    <col collapsed="false" customWidth="true" hidden="false" outlineLevel="0" max="10006" min="10006" style="505" width="7.67"/>
    <col collapsed="false" customWidth="true" hidden="false" outlineLevel="0" max="10007" min="10007" style="505" width="8.11"/>
    <col collapsed="false" customWidth="false" hidden="false" outlineLevel="0" max="10244" min="10008" style="505" width="9"/>
    <col collapsed="false" customWidth="true" hidden="false" outlineLevel="0" max="10245" min="10245" style="505" width="1.22"/>
    <col collapsed="false" customWidth="true" hidden="false" outlineLevel="0" max="10246" min="10246" style="505" width="3"/>
    <col collapsed="false" customWidth="true" hidden="false" outlineLevel="0" max="10247" min="10247" style="505" width="10"/>
    <col collapsed="false" customWidth="true" hidden="false" outlineLevel="0" max="10248" min="10248" style="505" width="6.34"/>
    <col collapsed="false" customWidth="true" hidden="false" outlineLevel="0" max="10249" min="10249" style="505" width="12.22"/>
    <col collapsed="false" customWidth="true" hidden="false" outlineLevel="0" max="10250" min="10250" style="505" width="5.66"/>
    <col collapsed="false" customWidth="true" hidden="false" outlineLevel="0" max="10251" min="10251" style="505" width="4"/>
    <col collapsed="false" customWidth="true" hidden="false" outlineLevel="0" max="10252" min="10252" style="505" width="5.33"/>
    <col collapsed="false" customWidth="true" hidden="false" outlineLevel="0" max="10254" min="10253" style="505" width="4.11"/>
    <col collapsed="false" customWidth="true" hidden="false" outlineLevel="0" max="10255" min="10255" style="505" width="4.44"/>
    <col collapsed="false" customWidth="true" hidden="false" outlineLevel="0" max="10256" min="10256" style="505" width="7.44"/>
    <col collapsed="false" customWidth="true" hidden="false" outlineLevel="0" max="10257" min="10257" style="505" width="8.33"/>
    <col collapsed="false" customWidth="true" hidden="false" outlineLevel="0" max="10258" min="10258" style="505" width="7.67"/>
    <col collapsed="false" customWidth="true" hidden="false" outlineLevel="0" max="10259" min="10259" style="505" width="8.11"/>
    <col collapsed="false" customWidth="true" hidden="false" outlineLevel="0" max="10260" min="10260" style="505" width="7.67"/>
    <col collapsed="false" customWidth="true" hidden="false" outlineLevel="0" max="10261" min="10261" style="505" width="8.11"/>
    <col collapsed="false" customWidth="true" hidden="false" outlineLevel="0" max="10262" min="10262" style="505" width="7.67"/>
    <col collapsed="false" customWidth="true" hidden="false" outlineLevel="0" max="10263" min="10263" style="505" width="8.11"/>
    <col collapsed="false" customWidth="false" hidden="false" outlineLevel="0" max="10500" min="10264" style="505" width="9"/>
    <col collapsed="false" customWidth="true" hidden="false" outlineLevel="0" max="10501" min="10501" style="505" width="1.22"/>
    <col collapsed="false" customWidth="true" hidden="false" outlineLevel="0" max="10502" min="10502" style="505" width="3"/>
    <col collapsed="false" customWidth="true" hidden="false" outlineLevel="0" max="10503" min="10503" style="505" width="10"/>
    <col collapsed="false" customWidth="true" hidden="false" outlineLevel="0" max="10504" min="10504" style="505" width="6.34"/>
    <col collapsed="false" customWidth="true" hidden="false" outlineLevel="0" max="10505" min="10505" style="505" width="12.22"/>
    <col collapsed="false" customWidth="true" hidden="false" outlineLevel="0" max="10506" min="10506" style="505" width="5.66"/>
    <col collapsed="false" customWidth="true" hidden="false" outlineLevel="0" max="10507" min="10507" style="505" width="4"/>
    <col collapsed="false" customWidth="true" hidden="false" outlineLevel="0" max="10508" min="10508" style="505" width="5.33"/>
    <col collapsed="false" customWidth="true" hidden="false" outlineLevel="0" max="10510" min="10509" style="505" width="4.11"/>
    <col collapsed="false" customWidth="true" hidden="false" outlineLevel="0" max="10511" min="10511" style="505" width="4.44"/>
    <col collapsed="false" customWidth="true" hidden="false" outlineLevel="0" max="10512" min="10512" style="505" width="7.44"/>
    <col collapsed="false" customWidth="true" hidden="false" outlineLevel="0" max="10513" min="10513" style="505" width="8.33"/>
    <col collapsed="false" customWidth="true" hidden="false" outlineLevel="0" max="10514" min="10514" style="505" width="7.67"/>
    <col collapsed="false" customWidth="true" hidden="false" outlineLevel="0" max="10515" min="10515" style="505" width="8.11"/>
    <col collapsed="false" customWidth="true" hidden="false" outlineLevel="0" max="10516" min="10516" style="505" width="7.67"/>
    <col collapsed="false" customWidth="true" hidden="false" outlineLevel="0" max="10517" min="10517" style="505" width="8.11"/>
    <col collapsed="false" customWidth="true" hidden="false" outlineLevel="0" max="10518" min="10518" style="505" width="7.67"/>
    <col collapsed="false" customWidth="true" hidden="false" outlineLevel="0" max="10519" min="10519" style="505" width="8.11"/>
    <col collapsed="false" customWidth="false" hidden="false" outlineLevel="0" max="10756" min="10520" style="505" width="9"/>
    <col collapsed="false" customWidth="true" hidden="false" outlineLevel="0" max="10757" min="10757" style="505" width="1.22"/>
    <col collapsed="false" customWidth="true" hidden="false" outlineLevel="0" max="10758" min="10758" style="505" width="3"/>
    <col collapsed="false" customWidth="true" hidden="false" outlineLevel="0" max="10759" min="10759" style="505" width="10"/>
    <col collapsed="false" customWidth="true" hidden="false" outlineLevel="0" max="10760" min="10760" style="505" width="6.34"/>
    <col collapsed="false" customWidth="true" hidden="false" outlineLevel="0" max="10761" min="10761" style="505" width="12.22"/>
    <col collapsed="false" customWidth="true" hidden="false" outlineLevel="0" max="10762" min="10762" style="505" width="5.66"/>
    <col collapsed="false" customWidth="true" hidden="false" outlineLevel="0" max="10763" min="10763" style="505" width="4"/>
    <col collapsed="false" customWidth="true" hidden="false" outlineLevel="0" max="10764" min="10764" style="505" width="5.33"/>
    <col collapsed="false" customWidth="true" hidden="false" outlineLevel="0" max="10766" min="10765" style="505" width="4.11"/>
    <col collapsed="false" customWidth="true" hidden="false" outlineLevel="0" max="10767" min="10767" style="505" width="4.44"/>
    <col collapsed="false" customWidth="true" hidden="false" outlineLevel="0" max="10768" min="10768" style="505" width="7.44"/>
    <col collapsed="false" customWidth="true" hidden="false" outlineLevel="0" max="10769" min="10769" style="505" width="8.33"/>
    <col collapsed="false" customWidth="true" hidden="false" outlineLevel="0" max="10770" min="10770" style="505" width="7.67"/>
    <col collapsed="false" customWidth="true" hidden="false" outlineLevel="0" max="10771" min="10771" style="505" width="8.11"/>
    <col collapsed="false" customWidth="true" hidden="false" outlineLevel="0" max="10772" min="10772" style="505" width="7.67"/>
    <col collapsed="false" customWidth="true" hidden="false" outlineLevel="0" max="10773" min="10773" style="505" width="8.11"/>
    <col collapsed="false" customWidth="true" hidden="false" outlineLevel="0" max="10774" min="10774" style="505" width="7.67"/>
    <col collapsed="false" customWidth="true" hidden="false" outlineLevel="0" max="10775" min="10775" style="505" width="8.11"/>
    <col collapsed="false" customWidth="false" hidden="false" outlineLevel="0" max="11012" min="10776" style="505" width="9"/>
    <col collapsed="false" customWidth="true" hidden="false" outlineLevel="0" max="11013" min="11013" style="505" width="1.22"/>
    <col collapsed="false" customWidth="true" hidden="false" outlineLevel="0" max="11014" min="11014" style="505" width="3"/>
    <col collapsed="false" customWidth="true" hidden="false" outlineLevel="0" max="11015" min="11015" style="505" width="10"/>
    <col collapsed="false" customWidth="true" hidden="false" outlineLevel="0" max="11016" min="11016" style="505" width="6.34"/>
    <col collapsed="false" customWidth="true" hidden="false" outlineLevel="0" max="11017" min="11017" style="505" width="12.22"/>
    <col collapsed="false" customWidth="true" hidden="false" outlineLevel="0" max="11018" min="11018" style="505" width="5.66"/>
    <col collapsed="false" customWidth="true" hidden="false" outlineLevel="0" max="11019" min="11019" style="505" width="4"/>
    <col collapsed="false" customWidth="true" hidden="false" outlineLevel="0" max="11020" min="11020" style="505" width="5.33"/>
    <col collapsed="false" customWidth="true" hidden="false" outlineLevel="0" max="11022" min="11021" style="505" width="4.11"/>
    <col collapsed="false" customWidth="true" hidden="false" outlineLevel="0" max="11023" min="11023" style="505" width="4.44"/>
    <col collapsed="false" customWidth="true" hidden="false" outlineLevel="0" max="11024" min="11024" style="505" width="7.44"/>
    <col collapsed="false" customWidth="true" hidden="false" outlineLevel="0" max="11025" min="11025" style="505" width="8.33"/>
    <col collapsed="false" customWidth="true" hidden="false" outlineLevel="0" max="11026" min="11026" style="505" width="7.67"/>
    <col collapsed="false" customWidth="true" hidden="false" outlineLevel="0" max="11027" min="11027" style="505" width="8.11"/>
    <col collapsed="false" customWidth="true" hidden="false" outlineLevel="0" max="11028" min="11028" style="505" width="7.67"/>
    <col collapsed="false" customWidth="true" hidden="false" outlineLevel="0" max="11029" min="11029" style="505" width="8.11"/>
    <col collapsed="false" customWidth="true" hidden="false" outlineLevel="0" max="11030" min="11030" style="505" width="7.67"/>
    <col collapsed="false" customWidth="true" hidden="false" outlineLevel="0" max="11031" min="11031" style="505" width="8.11"/>
    <col collapsed="false" customWidth="false" hidden="false" outlineLevel="0" max="11268" min="11032" style="505" width="9"/>
    <col collapsed="false" customWidth="true" hidden="false" outlineLevel="0" max="11269" min="11269" style="505" width="1.22"/>
    <col collapsed="false" customWidth="true" hidden="false" outlineLevel="0" max="11270" min="11270" style="505" width="3"/>
    <col collapsed="false" customWidth="true" hidden="false" outlineLevel="0" max="11271" min="11271" style="505" width="10"/>
    <col collapsed="false" customWidth="true" hidden="false" outlineLevel="0" max="11272" min="11272" style="505" width="6.34"/>
    <col collapsed="false" customWidth="true" hidden="false" outlineLevel="0" max="11273" min="11273" style="505" width="12.22"/>
    <col collapsed="false" customWidth="true" hidden="false" outlineLevel="0" max="11274" min="11274" style="505" width="5.66"/>
    <col collapsed="false" customWidth="true" hidden="false" outlineLevel="0" max="11275" min="11275" style="505" width="4"/>
    <col collapsed="false" customWidth="true" hidden="false" outlineLevel="0" max="11276" min="11276" style="505" width="5.33"/>
    <col collapsed="false" customWidth="true" hidden="false" outlineLevel="0" max="11278" min="11277" style="505" width="4.11"/>
    <col collapsed="false" customWidth="true" hidden="false" outlineLevel="0" max="11279" min="11279" style="505" width="4.44"/>
    <col collapsed="false" customWidth="true" hidden="false" outlineLevel="0" max="11280" min="11280" style="505" width="7.44"/>
    <col collapsed="false" customWidth="true" hidden="false" outlineLevel="0" max="11281" min="11281" style="505" width="8.33"/>
    <col collapsed="false" customWidth="true" hidden="false" outlineLevel="0" max="11282" min="11282" style="505" width="7.67"/>
    <col collapsed="false" customWidth="true" hidden="false" outlineLevel="0" max="11283" min="11283" style="505" width="8.11"/>
    <col collapsed="false" customWidth="true" hidden="false" outlineLevel="0" max="11284" min="11284" style="505" width="7.67"/>
    <col collapsed="false" customWidth="true" hidden="false" outlineLevel="0" max="11285" min="11285" style="505" width="8.11"/>
    <col collapsed="false" customWidth="true" hidden="false" outlineLevel="0" max="11286" min="11286" style="505" width="7.67"/>
    <col collapsed="false" customWidth="true" hidden="false" outlineLevel="0" max="11287" min="11287" style="505" width="8.11"/>
    <col collapsed="false" customWidth="false" hidden="false" outlineLevel="0" max="11524" min="11288" style="505" width="9"/>
    <col collapsed="false" customWidth="true" hidden="false" outlineLevel="0" max="11525" min="11525" style="505" width="1.22"/>
    <col collapsed="false" customWidth="true" hidden="false" outlineLevel="0" max="11526" min="11526" style="505" width="3"/>
    <col collapsed="false" customWidth="true" hidden="false" outlineLevel="0" max="11527" min="11527" style="505" width="10"/>
    <col collapsed="false" customWidth="true" hidden="false" outlineLevel="0" max="11528" min="11528" style="505" width="6.34"/>
    <col collapsed="false" customWidth="true" hidden="false" outlineLevel="0" max="11529" min="11529" style="505" width="12.22"/>
    <col collapsed="false" customWidth="true" hidden="false" outlineLevel="0" max="11530" min="11530" style="505" width="5.66"/>
    <col collapsed="false" customWidth="true" hidden="false" outlineLevel="0" max="11531" min="11531" style="505" width="4"/>
    <col collapsed="false" customWidth="true" hidden="false" outlineLevel="0" max="11532" min="11532" style="505" width="5.33"/>
    <col collapsed="false" customWidth="true" hidden="false" outlineLevel="0" max="11534" min="11533" style="505" width="4.11"/>
    <col collapsed="false" customWidth="true" hidden="false" outlineLevel="0" max="11535" min="11535" style="505" width="4.44"/>
    <col collapsed="false" customWidth="true" hidden="false" outlineLevel="0" max="11536" min="11536" style="505" width="7.44"/>
    <col collapsed="false" customWidth="true" hidden="false" outlineLevel="0" max="11537" min="11537" style="505" width="8.33"/>
    <col collapsed="false" customWidth="true" hidden="false" outlineLevel="0" max="11538" min="11538" style="505" width="7.67"/>
    <col collapsed="false" customWidth="true" hidden="false" outlineLevel="0" max="11539" min="11539" style="505" width="8.11"/>
    <col collapsed="false" customWidth="true" hidden="false" outlineLevel="0" max="11540" min="11540" style="505" width="7.67"/>
    <col collapsed="false" customWidth="true" hidden="false" outlineLevel="0" max="11541" min="11541" style="505" width="8.11"/>
    <col collapsed="false" customWidth="true" hidden="false" outlineLevel="0" max="11542" min="11542" style="505" width="7.67"/>
    <col collapsed="false" customWidth="true" hidden="false" outlineLevel="0" max="11543" min="11543" style="505" width="8.11"/>
    <col collapsed="false" customWidth="false" hidden="false" outlineLevel="0" max="11780" min="11544" style="505" width="9"/>
    <col collapsed="false" customWidth="true" hidden="false" outlineLevel="0" max="11781" min="11781" style="505" width="1.22"/>
    <col collapsed="false" customWidth="true" hidden="false" outlineLevel="0" max="11782" min="11782" style="505" width="3"/>
    <col collapsed="false" customWidth="true" hidden="false" outlineLevel="0" max="11783" min="11783" style="505" width="10"/>
    <col collapsed="false" customWidth="true" hidden="false" outlineLevel="0" max="11784" min="11784" style="505" width="6.34"/>
    <col collapsed="false" customWidth="true" hidden="false" outlineLevel="0" max="11785" min="11785" style="505" width="12.22"/>
    <col collapsed="false" customWidth="true" hidden="false" outlineLevel="0" max="11786" min="11786" style="505" width="5.66"/>
    <col collapsed="false" customWidth="true" hidden="false" outlineLevel="0" max="11787" min="11787" style="505" width="4"/>
    <col collapsed="false" customWidth="true" hidden="false" outlineLevel="0" max="11788" min="11788" style="505" width="5.33"/>
    <col collapsed="false" customWidth="true" hidden="false" outlineLevel="0" max="11790" min="11789" style="505" width="4.11"/>
    <col collapsed="false" customWidth="true" hidden="false" outlineLevel="0" max="11791" min="11791" style="505" width="4.44"/>
    <col collapsed="false" customWidth="true" hidden="false" outlineLevel="0" max="11792" min="11792" style="505" width="7.44"/>
    <col collapsed="false" customWidth="true" hidden="false" outlineLevel="0" max="11793" min="11793" style="505" width="8.33"/>
    <col collapsed="false" customWidth="true" hidden="false" outlineLevel="0" max="11794" min="11794" style="505" width="7.67"/>
    <col collapsed="false" customWidth="true" hidden="false" outlineLevel="0" max="11795" min="11795" style="505" width="8.11"/>
    <col collapsed="false" customWidth="true" hidden="false" outlineLevel="0" max="11796" min="11796" style="505" width="7.67"/>
    <col collapsed="false" customWidth="true" hidden="false" outlineLevel="0" max="11797" min="11797" style="505" width="8.11"/>
    <col collapsed="false" customWidth="true" hidden="false" outlineLevel="0" max="11798" min="11798" style="505" width="7.67"/>
    <col collapsed="false" customWidth="true" hidden="false" outlineLevel="0" max="11799" min="11799" style="505" width="8.11"/>
    <col collapsed="false" customWidth="false" hidden="false" outlineLevel="0" max="12036" min="11800" style="505" width="9"/>
    <col collapsed="false" customWidth="true" hidden="false" outlineLevel="0" max="12037" min="12037" style="505" width="1.22"/>
    <col collapsed="false" customWidth="true" hidden="false" outlineLevel="0" max="12038" min="12038" style="505" width="3"/>
    <col collapsed="false" customWidth="true" hidden="false" outlineLevel="0" max="12039" min="12039" style="505" width="10"/>
    <col collapsed="false" customWidth="true" hidden="false" outlineLevel="0" max="12040" min="12040" style="505" width="6.34"/>
    <col collapsed="false" customWidth="true" hidden="false" outlineLevel="0" max="12041" min="12041" style="505" width="12.22"/>
    <col collapsed="false" customWidth="true" hidden="false" outlineLevel="0" max="12042" min="12042" style="505" width="5.66"/>
    <col collapsed="false" customWidth="true" hidden="false" outlineLevel="0" max="12043" min="12043" style="505" width="4"/>
    <col collapsed="false" customWidth="true" hidden="false" outlineLevel="0" max="12044" min="12044" style="505" width="5.33"/>
    <col collapsed="false" customWidth="true" hidden="false" outlineLevel="0" max="12046" min="12045" style="505" width="4.11"/>
    <col collapsed="false" customWidth="true" hidden="false" outlineLevel="0" max="12047" min="12047" style="505" width="4.44"/>
    <col collapsed="false" customWidth="true" hidden="false" outlineLevel="0" max="12048" min="12048" style="505" width="7.44"/>
    <col collapsed="false" customWidth="true" hidden="false" outlineLevel="0" max="12049" min="12049" style="505" width="8.33"/>
    <col collapsed="false" customWidth="true" hidden="false" outlineLevel="0" max="12050" min="12050" style="505" width="7.67"/>
    <col collapsed="false" customWidth="true" hidden="false" outlineLevel="0" max="12051" min="12051" style="505" width="8.11"/>
    <col collapsed="false" customWidth="true" hidden="false" outlineLevel="0" max="12052" min="12052" style="505" width="7.67"/>
    <col collapsed="false" customWidth="true" hidden="false" outlineLevel="0" max="12053" min="12053" style="505" width="8.11"/>
    <col collapsed="false" customWidth="true" hidden="false" outlineLevel="0" max="12054" min="12054" style="505" width="7.67"/>
    <col collapsed="false" customWidth="true" hidden="false" outlineLevel="0" max="12055" min="12055" style="505" width="8.11"/>
    <col collapsed="false" customWidth="false" hidden="false" outlineLevel="0" max="12292" min="12056" style="505" width="9"/>
    <col collapsed="false" customWidth="true" hidden="false" outlineLevel="0" max="12293" min="12293" style="505" width="1.22"/>
    <col collapsed="false" customWidth="true" hidden="false" outlineLevel="0" max="12294" min="12294" style="505" width="3"/>
    <col collapsed="false" customWidth="true" hidden="false" outlineLevel="0" max="12295" min="12295" style="505" width="10"/>
    <col collapsed="false" customWidth="true" hidden="false" outlineLevel="0" max="12296" min="12296" style="505" width="6.34"/>
    <col collapsed="false" customWidth="true" hidden="false" outlineLevel="0" max="12297" min="12297" style="505" width="12.22"/>
    <col collapsed="false" customWidth="true" hidden="false" outlineLevel="0" max="12298" min="12298" style="505" width="5.66"/>
    <col collapsed="false" customWidth="true" hidden="false" outlineLevel="0" max="12299" min="12299" style="505" width="4"/>
    <col collapsed="false" customWidth="true" hidden="false" outlineLevel="0" max="12300" min="12300" style="505" width="5.33"/>
    <col collapsed="false" customWidth="true" hidden="false" outlineLevel="0" max="12302" min="12301" style="505" width="4.11"/>
    <col collapsed="false" customWidth="true" hidden="false" outlineLevel="0" max="12303" min="12303" style="505" width="4.44"/>
    <col collapsed="false" customWidth="true" hidden="false" outlineLevel="0" max="12304" min="12304" style="505" width="7.44"/>
    <col collapsed="false" customWidth="true" hidden="false" outlineLevel="0" max="12305" min="12305" style="505" width="8.33"/>
    <col collapsed="false" customWidth="true" hidden="false" outlineLevel="0" max="12306" min="12306" style="505" width="7.67"/>
    <col collapsed="false" customWidth="true" hidden="false" outlineLevel="0" max="12307" min="12307" style="505" width="8.11"/>
    <col collapsed="false" customWidth="true" hidden="false" outlineLevel="0" max="12308" min="12308" style="505" width="7.67"/>
    <col collapsed="false" customWidth="true" hidden="false" outlineLevel="0" max="12309" min="12309" style="505" width="8.11"/>
    <col collapsed="false" customWidth="true" hidden="false" outlineLevel="0" max="12310" min="12310" style="505" width="7.67"/>
    <col collapsed="false" customWidth="true" hidden="false" outlineLevel="0" max="12311" min="12311" style="505" width="8.11"/>
    <col collapsed="false" customWidth="false" hidden="false" outlineLevel="0" max="12548" min="12312" style="505" width="9"/>
    <col collapsed="false" customWidth="true" hidden="false" outlineLevel="0" max="12549" min="12549" style="505" width="1.22"/>
    <col collapsed="false" customWidth="true" hidden="false" outlineLevel="0" max="12550" min="12550" style="505" width="3"/>
    <col collapsed="false" customWidth="true" hidden="false" outlineLevel="0" max="12551" min="12551" style="505" width="10"/>
    <col collapsed="false" customWidth="true" hidden="false" outlineLevel="0" max="12552" min="12552" style="505" width="6.34"/>
    <col collapsed="false" customWidth="true" hidden="false" outlineLevel="0" max="12553" min="12553" style="505" width="12.22"/>
    <col collapsed="false" customWidth="true" hidden="false" outlineLevel="0" max="12554" min="12554" style="505" width="5.66"/>
    <col collapsed="false" customWidth="true" hidden="false" outlineLevel="0" max="12555" min="12555" style="505" width="4"/>
    <col collapsed="false" customWidth="true" hidden="false" outlineLevel="0" max="12556" min="12556" style="505" width="5.33"/>
    <col collapsed="false" customWidth="true" hidden="false" outlineLevel="0" max="12558" min="12557" style="505" width="4.11"/>
    <col collapsed="false" customWidth="true" hidden="false" outlineLevel="0" max="12559" min="12559" style="505" width="4.44"/>
    <col collapsed="false" customWidth="true" hidden="false" outlineLevel="0" max="12560" min="12560" style="505" width="7.44"/>
    <col collapsed="false" customWidth="true" hidden="false" outlineLevel="0" max="12561" min="12561" style="505" width="8.33"/>
    <col collapsed="false" customWidth="true" hidden="false" outlineLevel="0" max="12562" min="12562" style="505" width="7.67"/>
    <col collapsed="false" customWidth="true" hidden="false" outlineLevel="0" max="12563" min="12563" style="505" width="8.11"/>
    <col collapsed="false" customWidth="true" hidden="false" outlineLevel="0" max="12564" min="12564" style="505" width="7.67"/>
    <col collapsed="false" customWidth="true" hidden="false" outlineLevel="0" max="12565" min="12565" style="505" width="8.11"/>
    <col collapsed="false" customWidth="true" hidden="false" outlineLevel="0" max="12566" min="12566" style="505" width="7.67"/>
    <col collapsed="false" customWidth="true" hidden="false" outlineLevel="0" max="12567" min="12567" style="505" width="8.11"/>
    <col collapsed="false" customWidth="false" hidden="false" outlineLevel="0" max="12804" min="12568" style="505" width="9"/>
    <col collapsed="false" customWidth="true" hidden="false" outlineLevel="0" max="12805" min="12805" style="505" width="1.22"/>
    <col collapsed="false" customWidth="true" hidden="false" outlineLevel="0" max="12806" min="12806" style="505" width="3"/>
    <col collapsed="false" customWidth="true" hidden="false" outlineLevel="0" max="12807" min="12807" style="505" width="10"/>
    <col collapsed="false" customWidth="true" hidden="false" outlineLevel="0" max="12808" min="12808" style="505" width="6.34"/>
    <col collapsed="false" customWidth="true" hidden="false" outlineLevel="0" max="12809" min="12809" style="505" width="12.22"/>
    <col collapsed="false" customWidth="true" hidden="false" outlineLevel="0" max="12810" min="12810" style="505" width="5.66"/>
    <col collapsed="false" customWidth="true" hidden="false" outlineLevel="0" max="12811" min="12811" style="505" width="4"/>
    <col collapsed="false" customWidth="true" hidden="false" outlineLevel="0" max="12812" min="12812" style="505" width="5.33"/>
    <col collapsed="false" customWidth="true" hidden="false" outlineLevel="0" max="12814" min="12813" style="505" width="4.11"/>
    <col collapsed="false" customWidth="true" hidden="false" outlineLevel="0" max="12815" min="12815" style="505" width="4.44"/>
    <col collapsed="false" customWidth="true" hidden="false" outlineLevel="0" max="12816" min="12816" style="505" width="7.44"/>
    <col collapsed="false" customWidth="true" hidden="false" outlineLevel="0" max="12817" min="12817" style="505" width="8.33"/>
    <col collapsed="false" customWidth="true" hidden="false" outlineLevel="0" max="12818" min="12818" style="505" width="7.67"/>
    <col collapsed="false" customWidth="true" hidden="false" outlineLevel="0" max="12819" min="12819" style="505" width="8.11"/>
    <col collapsed="false" customWidth="true" hidden="false" outlineLevel="0" max="12820" min="12820" style="505" width="7.67"/>
    <col collapsed="false" customWidth="true" hidden="false" outlineLevel="0" max="12821" min="12821" style="505" width="8.11"/>
    <col collapsed="false" customWidth="true" hidden="false" outlineLevel="0" max="12822" min="12822" style="505" width="7.67"/>
    <col collapsed="false" customWidth="true" hidden="false" outlineLevel="0" max="12823" min="12823" style="505" width="8.11"/>
    <col collapsed="false" customWidth="false" hidden="false" outlineLevel="0" max="13060" min="12824" style="505" width="9"/>
    <col collapsed="false" customWidth="true" hidden="false" outlineLevel="0" max="13061" min="13061" style="505" width="1.22"/>
    <col collapsed="false" customWidth="true" hidden="false" outlineLevel="0" max="13062" min="13062" style="505" width="3"/>
    <col collapsed="false" customWidth="true" hidden="false" outlineLevel="0" max="13063" min="13063" style="505" width="10"/>
    <col collapsed="false" customWidth="true" hidden="false" outlineLevel="0" max="13064" min="13064" style="505" width="6.34"/>
    <col collapsed="false" customWidth="true" hidden="false" outlineLevel="0" max="13065" min="13065" style="505" width="12.22"/>
    <col collapsed="false" customWidth="true" hidden="false" outlineLevel="0" max="13066" min="13066" style="505" width="5.66"/>
    <col collapsed="false" customWidth="true" hidden="false" outlineLevel="0" max="13067" min="13067" style="505" width="4"/>
    <col collapsed="false" customWidth="true" hidden="false" outlineLevel="0" max="13068" min="13068" style="505" width="5.33"/>
    <col collapsed="false" customWidth="true" hidden="false" outlineLevel="0" max="13070" min="13069" style="505" width="4.11"/>
    <col collapsed="false" customWidth="true" hidden="false" outlineLevel="0" max="13071" min="13071" style="505" width="4.44"/>
    <col collapsed="false" customWidth="true" hidden="false" outlineLevel="0" max="13072" min="13072" style="505" width="7.44"/>
    <col collapsed="false" customWidth="true" hidden="false" outlineLevel="0" max="13073" min="13073" style="505" width="8.33"/>
    <col collapsed="false" customWidth="true" hidden="false" outlineLevel="0" max="13074" min="13074" style="505" width="7.67"/>
    <col collapsed="false" customWidth="true" hidden="false" outlineLevel="0" max="13075" min="13075" style="505" width="8.11"/>
    <col collapsed="false" customWidth="true" hidden="false" outlineLevel="0" max="13076" min="13076" style="505" width="7.67"/>
    <col collapsed="false" customWidth="true" hidden="false" outlineLevel="0" max="13077" min="13077" style="505" width="8.11"/>
    <col collapsed="false" customWidth="true" hidden="false" outlineLevel="0" max="13078" min="13078" style="505" width="7.67"/>
    <col collapsed="false" customWidth="true" hidden="false" outlineLevel="0" max="13079" min="13079" style="505" width="8.11"/>
    <col collapsed="false" customWidth="false" hidden="false" outlineLevel="0" max="13316" min="13080" style="505" width="9"/>
    <col collapsed="false" customWidth="true" hidden="false" outlineLevel="0" max="13317" min="13317" style="505" width="1.22"/>
    <col collapsed="false" customWidth="true" hidden="false" outlineLevel="0" max="13318" min="13318" style="505" width="3"/>
    <col collapsed="false" customWidth="true" hidden="false" outlineLevel="0" max="13319" min="13319" style="505" width="10"/>
    <col collapsed="false" customWidth="true" hidden="false" outlineLevel="0" max="13320" min="13320" style="505" width="6.34"/>
    <col collapsed="false" customWidth="true" hidden="false" outlineLevel="0" max="13321" min="13321" style="505" width="12.22"/>
    <col collapsed="false" customWidth="true" hidden="false" outlineLevel="0" max="13322" min="13322" style="505" width="5.66"/>
    <col collapsed="false" customWidth="true" hidden="false" outlineLevel="0" max="13323" min="13323" style="505" width="4"/>
    <col collapsed="false" customWidth="true" hidden="false" outlineLevel="0" max="13324" min="13324" style="505" width="5.33"/>
    <col collapsed="false" customWidth="true" hidden="false" outlineLevel="0" max="13326" min="13325" style="505" width="4.11"/>
    <col collapsed="false" customWidth="true" hidden="false" outlineLevel="0" max="13327" min="13327" style="505" width="4.44"/>
    <col collapsed="false" customWidth="true" hidden="false" outlineLevel="0" max="13328" min="13328" style="505" width="7.44"/>
    <col collapsed="false" customWidth="true" hidden="false" outlineLevel="0" max="13329" min="13329" style="505" width="8.33"/>
    <col collapsed="false" customWidth="true" hidden="false" outlineLevel="0" max="13330" min="13330" style="505" width="7.67"/>
    <col collapsed="false" customWidth="true" hidden="false" outlineLevel="0" max="13331" min="13331" style="505" width="8.11"/>
    <col collapsed="false" customWidth="true" hidden="false" outlineLevel="0" max="13332" min="13332" style="505" width="7.67"/>
    <col collapsed="false" customWidth="true" hidden="false" outlineLevel="0" max="13333" min="13333" style="505" width="8.11"/>
    <col collapsed="false" customWidth="true" hidden="false" outlineLevel="0" max="13334" min="13334" style="505" width="7.67"/>
    <col collapsed="false" customWidth="true" hidden="false" outlineLevel="0" max="13335" min="13335" style="505" width="8.11"/>
    <col collapsed="false" customWidth="false" hidden="false" outlineLevel="0" max="13572" min="13336" style="505" width="9"/>
    <col collapsed="false" customWidth="true" hidden="false" outlineLevel="0" max="13573" min="13573" style="505" width="1.22"/>
    <col collapsed="false" customWidth="true" hidden="false" outlineLevel="0" max="13574" min="13574" style="505" width="3"/>
    <col collapsed="false" customWidth="true" hidden="false" outlineLevel="0" max="13575" min="13575" style="505" width="10"/>
    <col collapsed="false" customWidth="true" hidden="false" outlineLevel="0" max="13576" min="13576" style="505" width="6.34"/>
    <col collapsed="false" customWidth="true" hidden="false" outlineLevel="0" max="13577" min="13577" style="505" width="12.22"/>
    <col collapsed="false" customWidth="true" hidden="false" outlineLevel="0" max="13578" min="13578" style="505" width="5.66"/>
    <col collapsed="false" customWidth="true" hidden="false" outlineLevel="0" max="13579" min="13579" style="505" width="4"/>
    <col collapsed="false" customWidth="true" hidden="false" outlineLevel="0" max="13580" min="13580" style="505" width="5.33"/>
    <col collapsed="false" customWidth="true" hidden="false" outlineLevel="0" max="13582" min="13581" style="505" width="4.11"/>
    <col collapsed="false" customWidth="true" hidden="false" outlineLevel="0" max="13583" min="13583" style="505" width="4.44"/>
    <col collapsed="false" customWidth="true" hidden="false" outlineLevel="0" max="13584" min="13584" style="505" width="7.44"/>
    <col collapsed="false" customWidth="true" hidden="false" outlineLevel="0" max="13585" min="13585" style="505" width="8.33"/>
    <col collapsed="false" customWidth="true" hidden="false" outlineLevel="0" max="13586" min="13586" style="505" width="7.67"/>
    <col collapsed="false" customWidth="true" hidden="false" outlineLevel="0" max="13587" min="13587" style="505" width="8.11"/>
    <col collapsed="false" customWidth="true" hidden="false" outlineLevel="0" max="13588" min="13588" style="505" width="7.67"/>
    <col collapsed="false" customWidth="true" hidden="false" outlineLevel="0" max="13589" min="13589" style="505" width="8.11"/>
    <col collapsed="false" customWidth="true" hidden="false" outlineLevel="0" max="13590" min="13590" style="505" width="7.67"/>
    <col collapsed="false" customWidth="true" hidden="false" outlineLevel="0" max="13591" min="13591" style="505" width="8.11"/>
    <col collapsed="false" customWidth="false" hidden="false" outlineLevel="0" max="13828" min="13592" style="505" width="9"/>
    <col collapsed="false" customWidth="true" hidden="false" outlineLevel="0" max="13829" min="13829" style="505" width="1.22"/>
    <col collapsed="false" customWidth="true" hidden="false" outlineLevel="0" max="13830" min="13830" style="505" width="3"/>
    <col collapsed="false" customWidth="true" hidden="false" outlineLevel="0" max="13831" min="13831" style="505" width="10"/>
    <col collapsed="false" customWidth="true" hidden="false" outlineLevel="0" max="13832" min="13832" style="505" width="6.34"/>
    <col collapsed="false" customWidth="true" hidden="false" outlineLevel="0" max="13833" min="13833" style="505" width="12.22"/>
    <col collapsed="false" customWidth="true" hidden="false" outlineLevel="0" max="13834" min="13834" style="505" width="5.66"/>
    <col collapsed="false" customWidth="true" hidden="false" outlineLevel="0" max="13835" min="13835" style="505" width="4"/>
    <col collapsed="false" customWidth="true" hidden="false" outlineLevel="0" max="13836" min="13836" style="505" width="5.33"/>
    <col collapsed="false" customWidth="true" hidden="false" outlineLevel="0" max="13838" min="13837" style="505" width="4.11"/>
    <col collapsed="false" customWidth="true" hidden="false" outlineLevel="0" max="13839" min="13839" style="505" width="4.44"/>
    <col collapsed="false" customWidth="true" hidden="false" outlineLevel="0" max="13840" min="13840" style="505" width="7.44"/>
    <col collapsed="false" customWidth="true" hidden="false" outlineLevel="0" max="13841" min="13841" style="505" width="8.33"/>
    <col collapsed="false" customWidth="true" hidden="false" outlineLevel="0" max="13842" min="13842" style="505" width="7.67"/>
    <col collapsed="false" customWidth="true" hidden="false" outlineLevel="0" max="13843" min="13843" style="505" width="8.11"/>
    <col collapsed="false" customWidth="true" hidden="false" outlineLevel="0" max="13844" min="13844" style="505" width="7.67"/>
    <col collapsed="false" customWidth="true" hidden="false" outlineLevel="0" max="13845" min="13845" style="505" width="8.11"/>
    <col collapsed="false" customWidth="true" hidden="false" outlineLevel="0" max="13846" min="13846" style="505" width="7.67"/>
    <col collapsed="false" customWidth="true" hidden="false" outlineLevel="0" max="13847" min="13847" style="505" width="8.11"/>
    <col collapsed="false" customWidth="false" hidden="false" outlineLevel="0" max="14084" min="13848" style="505" width="9"/>
    <col collapsed="false" customWidth="true" hidden="false" outlineLevel="0" max="14085" min="14085" style="505" width="1.22"/>
    <col collapsed="false" customWidth="true" hidden="false" outlineLevel="0" max="14086" min="14086" style="505" width="3"/>
    <col collapsed="false" customWidth="true" hidden="false" outlineLevel="0" max="14087" min="14087" style="505" width="10"/>
    <col collapsed="false" customWidth="true" hidden="false" outlineLevel="0" max="14088" min="14088" style="505" width="6.34"/>
    <col collapsed="false" customWidth="true" hidden="false" outlineLevel="0" max="14089" min="14089" style="505" width="12.22"/>
    <col collapsed="false" customWidth="true" hidden="false" outlineLevel="0" max="14090" min="14090" style="505" width="5.66"/>
    <col collapsed="false" customWidth="true" hidden="false" outlineLevel="0" max="14091" min="14091" style="505" width="4"/>
    <col collapsed="false" customWidth="true" hidden="false" outlineLevel="0" max="14092" min="14092" style="505" width="5.33"/>
    <col collapsed="false" customWidth="true" hidden="false" outlineLevel="0" max="14094" min="14093" style="505" width="4.11"/>
    <col collapsed="false" customWidth="true" hidden="false" outlineLevel="0" max="14095" min="14095" style="505" width="4.44"/>
    <col collapsed="false" customWidth="true" hidden="false" outlineLevel="0" max="14096" min="14096" style="505" width="7.44"/>
    <col collapsed="false" customWidth="true" hidden="false" outlineLevel="0" max="14097" min="14097" style="505" width="8.33"/>
    <col collapsed="false" customWidth="true" hidden="false" outlineLevel="0" max="14098" min="14098" style="505" width="7.67"/>
    <col collapsed="false" customWidth="true" hidden="false" outlineLevel="0" max="14099" min="14099" style="505" width="8.11"/>
    <col collapsed="false" customWidth="true" hidden="false" outlineLevel="0" max="14100" min="14100" style="505" width="7.67"/>
    <col collapsed="false" customWidth="true" hidden="false" outlineLevel="0" max="14101" min="14101" style="505" width="8.11"/>
    <col collapsed="false" customWidth="true" hidden="false" outlineLevel="0" max="14102" min="14102" style="505" width="7.67"/>
    <col collapsed="false" customWidth="true" hidden="false" outlineLevel="0" max="14103" min="14103" style="505" width="8.11"/>
    <col collapsed="false" customWidth="false" hidden="false" outlineLevel="0" max="14340" min="14104" style="505" width="9"/>
    <col collapsed="false" customWidth="true" hidden="false" outlineLevel="0" max="14341" min="14341" style="505" width="1.22"/>
    <col collapsed="false" customWidth="true" hidden="false" outlineLevel="0" max="14342" min="14342" style="505" width="3"/>
    <col collapsed="false" customWidth="true" hidden="false" outlineLevel="0" max="14343" min="14343" style="505" width="10"/>
    <col collapsed="false" customWidth="true" hidden="false" outlineLevel="0" max="14344" min="14344" style="505" width="6.34"/>
    <col collapsed="false" customWidth="true" hidden="false" outlineLevel="0" max="14345" min="14345" style="505" width="12.22"/>
    <col collapsed="false" customWidth="true" hidden="false" outlineLevel="0" max="14346" min="14346" style="505" width="5.66"/>
    <col collapsed="false" customWidth="true" hidden="false" outlineLevel="0" max="14347" min="14347" style="505" width="4"/>
    <col collapsed="false" customWidth="true" hidden="false" outlineLevel="0" max="14348" min="14348" style="505" width="5.33"/>
    <col collapsed="false" customWidth="true" hidden="false" outlineLevel="0" max="14350" min="14349" style="505" width="4.11"/>
    <col collapsed="false" customWidth="true" hidden="false" outlineLevel="0" max="14351" min="14351" style="505" width="4.44"/>
    <col collapsed="false" customWidth="true" hidden="false" outlineLevel="0" max="14352" min="14352" style="505" width="7.44"/>
    <col collapsed="false" customWidth="true" hidden="false" outlineLevel="0" max="14353" min="14353" style="505" width="8.33"/>
    <col collapsed="false" customWidth="true" hidden="false" outlineLevel="0" max="14354" min="14354" style="505" width="7.67"/>
    <col collapsed="false" customWidth="true" hidden="false" outlineLevel="0" max="14355" min="14355" style="505" width="8.11"/>
    <col collapsed="false" customWidth="true" hidden="false" outlineLevel="0" max="14356" min="14356" style="505" width="7.67"/>
    <col collapsed="false" customWidth="true" hidden="false" outlineLevel="0" max="14357" min="14357" style="505" width="8.11"/>
    <col collapsed="false" customWidth="true" hidden="false" outlineLevel="0" max="14358" min="14358" style="505" width="7.67"/>
    <col collapsed="false" customWidth="true" hidden="false" outlineLevel="0" max="14359" min="14359" style="505" width="8.11"/>
    <col collapsed="false" customWidth="false" hidden="false" outlineLevel="0" max="14596" min="14360" style="505" width="9"/>
    <col collapsed="false" customWidth="true" hidden="false" outlineLevel="0" max="14597" min="14597" style="505" width="1.22"/>
    <col collapsed="false" customWidth="true" hidden="false" outlineLevel="0" max="14598" min="14598" style="505" width="3"/>
    <col collapsed="false" customWidth="true" hidden="false" outlineLevel="0" max="14599" min="14599" style="505" width="10"/>
    <col collapsed="false" customWidth="true" hidden="false" outlineLevel="0" max="14600" min="14600" style="505" width="6.34"/>
    <col collapsed="false" customWidth="true" hidden="false" outlineLevel="0" max="14601" min="14601" style="505" width="12.22"/>
    <col collapsed="false" customWidth="true" hidden="false" outlineLevel="0" max="14602" min="14602" style="505" width="5.66"/>
    <col collapsed="false" customWidth="true" hidden="false" outlineLevel="0" max="14603" min="14603" style="505" width="4"/>
    <col collapsed="false" customWidth="true" hidden="false" outlineLevel="0" max="14604" min="14604" style="505" width="5.33"/>
    <col collapsed="false" customWidth="true" hidden="false" outlineLevel="0" max="14606" min="14605" style="505" width="4.11"/>
    <col collapsed="false" customWidth="true" hidden="false" outlineLevel="0" max="14607" min="14607" style="505" width="4.44"/>
    <col collapsed="false" customWidth="true" hidden="false" outlineLevel="0" max="14608" min="14608" style="505" width="7.44"/>
    <col collapsed="false" customWidth="true" hidden="false" outlineLevel="0" max="14609" min="14609" style="505" width="8.33"/>
    <col collapsed="false" customWidth="true" hidden="false" outlineLevel="0" max="14610" min="14610" style="505" width="7.67"/>
    <col collapsed="false" customWidth="true" hidden="false" outlineLevel="0" max="14611" min="14611" style="505" width="8.11"/>
    <col collapsed="false" customWidth="true" hidden="false" outlineLevel="0" max="14612" min="14612" style="505" width="7.67"/>
    <col collapsed="false" customWidth="true" hidden="false" outlineLevel="0" max="14613" min="14613" style="505" width="8.11"/>
    <col collapsed="false" customWidth="true" hidden="false" outlineLevel="0" max="14614" min="14614" style="505" width="7.67"/>
    <col collapsed="false" customWidth="true" hidden="false" outlineLevel="0" max="14615" min="14615" style="505" width="8.11"/>
    <col collapsed="false" customWidth="false" hidden="false" outlineLevel="0" max="14852" min="14616" style="505" width="9"/>
    <col collapsed="false" customWidth="true" hidden="false" outlineLevel="0" max="14853" min="14853" style="505" width="1.22"/>
    <col collapsed="false" customWidth="true" hidden="false" outlineLevel="0" max="14854" min="14854" style="505" width="3"/>
    <col collapsed="false" customWidth="true" hidden="false" outlineLevel="0" max="14855" min="14855" style="505" width="10"/>
    <col collapsed="false" customWidth="true" hidden="false" outlineLevel="0" max="14856" min="14856" style="505" width="6.34"/>
    <col collapsed="false" customWidth="true" hidden="false" outlineLevel="0" max="14857" min="14857" style="505" width="12.22"/>
    <col collapsed="false" customWidth="true" hidden="false" outlineLevel="0" max="14858" min="14858" style="505" width="5.66"/>
    <col collapsed="false" customWidth="true" hidden="false" outlineLevel="0" max="14859" min="14859" style="505" width="4"/>
    <col collapsed="false" customWidth="true" hidden="false" outlineLevel="0" max="14860" min="14860" style="505" width="5.33"/>
    <col collapsed="false" customWidth="true" hidden="false" outlineLevel="0" max="14862" min="14861" style="505" width="4.11"/>
    <col collapsed="false" customWidth="true" hidden="false" outlineLevel="0" max="14863" min="14863" style="505" width="4.44"/>
    <col collapsed="false" customWidth="true" hidden="false" outlineLevel="0" max="14864" min="14864" style="505" width="7.44"/>
    <col collapsed="false" customWidth="true" hidden="false" outlineLevel="0" max="14865" min="14865" style="505" width="8.33"/>
    <col collapsed="false" customWidth="true" hidden="false" outlineLevel="0" max="14866" min="14866" style="505" width="7.67"/>
    <col collapsed="false" customWidth="true" hidden="false" outlineLevel="0" max="14867" min="14867" style="505" width="8.11"/>
    <col collapsed="false" customWidth="true" hidden="false" outlineLevel="0" max="14868" min="14868" style="505" width="7.67"/>
    <col collapsed="false" customWidth="true" hidden="false" outlineLevel="0" max="14869" min="14869" style="505" width="8.11"/>
    <col collapsed="false" customWidth="true" hidden="false" outlineLevel="0" max="14870" min="14870" style="505" width="7.67"/>
    <col collapsed="false" customWidth="true" hidden="false" outlineLevel="0" max="14871" min="14871" style="505" width="8.11"/>
    <col collapsed="false" customWidth="false" hidden="false" outlineLevel="0" max="15108" min="14872" style="505" width="9"/>
    <col collapsed="false" customWidth="true" hidden="false" outlineLevel="0" max="15109" min="15109" style="505" width="1.22"/>
    <col collapsed="false" customWidth="true" hidden="false" outlineLevel="0" max="15110" min="15110" style="505" width="3"/>
    <col collapsed="false" customWidth="true" hidden="false" outlineLevel="0" max="15111" min="15111" style="505" width="10"/>
    <col collapsed="false" customWidth="true" hidden="false" outlineLevel="0" max="15112" min="15112" style="505" width="6.34"/>
    <col collapsed="false" customWidth="true" hidden="false" outlineLevel="0" max="15113" min="15113" style="505" width="12.22"/>
    <col collapsed="false" customWidth="true" hidden="false" outlineLevel="0" max="15114" min="15114" style="505" width="5.66"/>
    <col collapsed="false" customWidth="true" hidden="false" outlineLevel="0" max="15115" min="15115" style="505" width="4"/>
    <col collapsed="false" customWidth="true" hidden="false" outlineLevel="0" max="15116" min="15116" style="505" width="5.33"/>
    <col collapsed="false" customWidth="true" hidden="false" outlineLevel="0" max="15118" min="15117" style="505" width="4.11"/>
    <col collapsed="false" customWidth="true" hidden="false" outlineLevel="0" max="15119" min="15119" style="505" width="4.44"/>
    <col collapsed="false" customWidth="true" hidden="false" outlineLevel="0" max="15120" min="15120" style="505" width="7.44"/>
    <col collapsed="false" customWidth="true" hidden="false" outlineLevel="0" max="15121" min="15121" style="505" width="8.33"/>
    <col collapsed="false" customWidth="true" hidden="false" outlineLevel="0" max="15122" min="15122" style="505" width="7.67"/>
    <col collapsed="false" customWidth="true" hidden="false" outlineLevel="0" max="15123" min="15123" style="505" width="8.11"/>
    <col collapsed="false" customWidth="true" hidden="false" outlineLevel="0" max="15124" min="15124" style="505" width="7.67"/>
    <col collapsed="false" customWidth="true" hidden="false" outlineLevel="0" max="15125" min="15125" style="505" width="8.11"/>
    <col collapsed="false" customWidth="true" hidden="false" outlineLevel="0" max="15126" min="15126" style="505" width="7.67"/>
    <col collapsed="false" customWidth="true" hidden="false" outlineLevel="0" max="15127" min="15127" style="505" width="8.11"/>
    <col collapsed="false" customWidth="false" hidden="false" outlineLevel="0" max="15364" min="15128" style="505" width="9"/>
    <col collapsed="false" customWidth="true" hidden="false" outlineLevel="0" max="15365" min="15365" style="505" width="1.22"/>
    <col collapsed="false" customWidth="true" hidden="false" outlineLevel="0" max="15366" min="15366" style="505" width="3"/>
    <col collapsed="false" customWidth="true" hidden="false" outlineLevel="0" max="15367" min="15367" style="505" width="10"/>
    <col collapsed="false" customWidth="true" hidden="false" outlineLevel="0" max="15368" min="15368" style="505" width="6.34"/>
    <col collapsed="false" customWidth="true" hidden="false" outlineLevel="0" max="15369" min="15369" style="505" width="12.22"/>
    <col collapsed="false" customWidth="true" hidden="false" outlineLevel="0" max="15370" min="15370" style="505" width="5.66"/>
    <col collapsed="false" customWidth="true" hidden="false" outlineLevel="0" max="15371" min="15371" style="505" width="4"/>
    <col collapsed="false" customWidth="true" hidden="false" outlineLevel="0" max="15372" min="15372" style="505" width="5.33"/>
    <col collapsed="false" customWidth="true" hidden="false" outlineLevel="0" max="15374" min="15373" style="505" width="4.11"/>
    <col collapsed="false" customWidth="true" hidden="false" outlineLevel="0" max="15375" min="15375" style="505" width="4.44"/>
    <col collapsed="false" customWidth="true" hidden="false" outlineLevel="0" max="15376" min="15376" style="505" width="7.44"/>
    <col collapsed="false" customWidth="true" hidden="false" outlineLevel="0" max="15377" min="15377" style="505" width="8.33"/>
    <col collapsed="false" customWidth="true" hidden="false" outlineLevel="0" max="15378" min="15378" style="505" width="7.67"/>
    <col collapsed="false" customWidth="true" hidden="false" outlineLevel="0" max="15379" min="15379" style="505" width="8.11"/>
    <col collapsed="false" customWidth="true" hidden="false" outlineLevel="0" max="15380" min="15380" style="505" width="7.67"/>
    <col collapsed="false" customWidth="true" hidden="false" outlineLevel="0" max="15381" min="15381" style="505" width="8.11"/>
    <col collapsed="false" customWidth="true" hidden="false" outlineLevel="0" max="15382" min="15382" style="505" width="7.67"/>
    <col collapsed="false" customWidth="true" hidden="false" outlineLevel="0" max="15383" min="15383" style="505" width="8.11"/>
    <col collapsed="false" customWidth="false" hidden="false" outlineLevel="0" max="15620" min="15384" style="505" width="9"/>
    <col collapsed="false" customWidth="true" hidden="false" outlineLevel="0" max="15621" min="15621" style="505" width="1.22"/>
    <col collapsed="false" customWidth="true" hidden="false" outlineLevel="0" max="15622" min="15622" style="505" width="3"/>
    <col collapsed="false" customWidth="true" hidden="false" outlineLevel="0" max="15623" min="15623" style="505" width="10"/>
    <col collapsed="false" customWidth="true" hidden="false" outlineLevel="0" max="15624" min="15624" style="505" width="6.34"/>
    <col collapsed="false" customWidth="true" hidden="false" outlineLevel="0" max="15625" min="15625" style="505" width="12.22"/>
    <col collapsed="false" customWidth="true" hidden="false" outlineLevel="0" max="15626" min="15626" style="505" width="5.66"/>
    <col collapsed="false" customWidth="true" hidden="false" outlineLevel="0" max="15627" min="15627" style="505" width="4"/>
    <col collapsed="false" customWidth="true" hidden="false" outlineLevel="0" max="15628" min="15628" style="505" width="5.33"/>
    <col collapsed="false" customWidth="true" hidden="false" outlineLevel="0" max="15630" min="15629" style="505" width="4.11"/>
    <col collapsed="false" customWidth="true" hidden="false" outlineLevel="0" max="15631" min="15631" style="505" width="4.44"/>
    <col collapsed="false" customWidth="true" hidden="false" outlineLevel="0" max="15632" min="15632" style="505" width="7.44"/>
    <col collapsed="false" customWidth="true" hidden="false" outlineLevel="0" max="15633" min="15633" style="505" width="8.33"/>
    <col collapsed="false" customWidth="true" hidden="false" outlineLevel="0" max="15634" min="15634" style="505" width="7.67"/>
    <col collapsed="false" customWidth="true" hidden="false" outlineLevel="0" max="15635" min="15635" style="505" width="8.11"/>
    <col collapsed="false" customWidth="true" hidden="false" outlineLevel="0" max="15636" min="15636" style="505" width="7.67"/>
    <col collapsed="false" customWidth="true" hidden="false" outlineLevel="0" max="15637" min="15637" style="505" width="8.11"/>
    <col collapsed="false" customWidth="true" hidden="false" outlineLevel="0" max="15638" min="15638" style="505" width="7.67"/>
    <col collapsed="false" customWidth="true" hidden="false" outlineLevel="0" max="15639" min="15639" style="505" width="8.11"/>
    <col collapsed="false" customWidth="false" hidden="false" outlineLevel="0" max="15876" min="15640" style="505" width="9"/>
    <col collapsed="false" customWidth="true" hidden="false" outlineLevel="0" max="15877" min="15877" style="505" width="1.22"/>
    <col collapsed="false" customWidth="true" hidden="false" outlineLevel="0" max="15878" min="15878" style="505" width="3"/>
    <col collapsed="false" customWidth="true" hidden="false" outlineLevel="0" max="15879" min="15879" style="505" width="10"/>
    <col collapsed="false" customWidth="true" hidden="false" outlineLevel="0" max="15880" min="15880" style="505" width="6.34"/>
    <col collapsed="false" customWidth="true" hidden="false" outlineLevel="0" max="15881" min="15881" style="505" width="12.22"/>
    <col collapsed="false" customWidth="true" hidden="false" outlineLevel="0" max="15882" min="15882" style="505" width="5.66"/>
    <col collapsed="false" customWidth="true" hidden="false" outlineLevel="0" max="15883" min="15883" style="505" width="4"/>
    <col collapsed="false" customWidth="true" hidden="false" outlineLevel="0" max="15884" min="15884" style="505" width="5.33"/>
    <col collapsed="false" customWidth="true" hidden="false" outlineLevel="0" max="15886" min="15885" style="505" width="4.11"/>
    <col collapsed="false" customWidth="true" hidden="false" outlineLevel="0" max="15887" min="15887" style="505" width="4.44"/>
    <col collapsed="false" customWidth="true" hidden="false" outlineLevel="0" max="15888" min="15888" style="505" width="7.44"/>
    <col collapsed="false" customWidth="true" hidden="false" outlineLevel="0" max="15889" min="15889" style="505" width="8.33"/>
    <col collapsed="false" customWidth="true" hidden="false" outlineLevel="0" max="15890" min="15890" style="505" width="7.67"/>
    <col collapsed="false" customWidth="true" hidden="false" outlineLevel="0" max="15891" min="15891" style="505" width="8.11"/>
    <col collapsed="false" customWidth="true" hidden="false" outlineLevel="0" max="15892" min="15892" style="505" width="7.67"/>
    <col collapsed="false" customWidth="true" hidden="false" outlineLevel="0" max="15893" min="15893" style="505" width="8.11"/>
    <col collapsed="false" customWidth="true" hidden="false" outlineLevel="0" max="15894" min="15894" style="505" width="7.67"/>
    <col collapsed="false" customWidth="true" hidden="false" outlineLevel="0" max="15895" min="15895" style="505" width="8.11"/>
    <col collapsed="false" customWidth="false" hidden="false" outlineLevel="0" max="16132" min="15896" style="505" width="9"/>
    <col collapsed="false" customWidth="true" hidden="false" outlineLevel="0" max="16133" min="16133" style="505" width="1.22"/>
    <col collapsed="false" customWidth="true" hidden="false" outlineLevel="0" max="16134" min="16134" style="505" width="3"/>
    <col collapsed="false" customWidth="true" hidden="false" outlineLevel="0" max="16135" min="16135" style="505" width="10"/>
    <col collapsed="false" customWidth="true" hidden="false" outlineLevel="0" max="16136" min="16136" style="505" width="6.34"/>
    <col collapsed="false" customWidth="true" hidden="false" outlineLevel="0" max="16137" min="16137" style="505" width="12.22"/>
    <col collapsed="false" customWidth="true" hidden="false" outlineLevel="0" max="16138" min="16138" style="505" width="5.66"/>
    <col collapsed="false" customWidth="true" hidden="false" outlineLevel="0" max="16139" min="16139" style="505" width="4"/>
    <col collapsed="false" customWidth="true" hidden="false" outlineLevel="0" max="16140" min="16140" style="505" width="5.33"/>
    <col collapsed="false" customWidth="true" hidden="false" outlineLevel="0" max="16142" min="16141" style="505" width="4.11"/>
    <col collapsed="false" customWidth="true" hidden="false" outlineLevel="0" max="16143" min="16143" style="505" width="4.44"/>
    <col collapsed="false" customWidth="true" hidden="false" outlineLevel="0" max="16144" min="16144" style="505" width="7.44"/>
    <col collapsed="false" customWidth="true" hidden="false" outlineLevel="0" max="16145" min="16145" style="505" width="8.33"/>
    <col collapsed="false" customWidth="true" hidden="false" outlineLevel="0" max="16146" min="16146" style="505" width="7.67"/>
    <col collapsed="false" customWidth="true" hidden="false" outlineLevel="0" max="16147" min="16147" style="505" width="8.11"/>
    <col collapsed="false" customWidth="true" hidden="false" outlineLevel="0" max="16148" min="16148" style="505" width="7.67"/>
    <col collapsed="false" customWidth="true" hidden="false" outlineLevel="0" max="16149" min="16149" style="505" width="8.11"/>
    <col collapsed="false" customWidth="true" hidden="false" outlineLevel="0" max="16150" min="16150" style="505" width="7.67"/>
    <col collapsed="false" customWidth="true" hidden="false" outlineLevel="0" max="16151" min="16151" style="505" width="8.11"/>
    <col collapsed="false" customWidth="false" hidden="false" outlineLevel="0" max="16384" min="16152" style="505" width="9"/>
  </cols>
  <sheetData>
    <row r="1" s="508" customFormat="true" ht="17.45" hidden="false" customHeight="true" outlineLevel="0" collapsed="false">
      <c r="A1" s="506"/>
      <c r="B1" s="506"/>
      <c r="C1" s="507" t="s">
        <v>1261</v>
      </c>
      <c r="D1" s="507"/>
      <c r="E1" s="507"/>
      <c r="F1" s="507"/>
      <c r="G1" s="507"/>
      <c r="H1" s="507"/>
      <c r="I1" s="507"/>
      <c r="J1" s="507"/>
      <c r="K1" s="507"/>
      <c r="L1" s="507"/>
      <c r="M1" s="507"/>
      <c r="N1" s="507"/>
      <c r="O1" s="507"/>
      <c r="P1" s="507"/>
      <c r="Q1" s="507"/>
      <c r="R1" s="507"/>
      <c r="S1" s="507"/>
      <c r="T1" s="507"/>
      <c r="U1" s="507"/>
      <c r="V1" s="507"/>
      <c r="W1" s="507"/>
    </row>
    <row r="2" s="508" customFormat="true" ht="15.05" hidden="false" customHeight="true" outlineLevel="0" collapsed="false">
      <c r="A2" s="506"/>
      <c r="B2" s="506"/>
      <c r="C2" s="509" t="s">
        <v>1</v>
      </c>
      <c r="D2" s="509"/>
      <c r="E2" s="509"/>
      <c r="F2" s="509"/>
      <c r="G2" s="509"/>
      <c r="H2" s="509"/>
      <c r="I2" s="509"/>
      <c r="J2" s="509"/>
      <c r="K2" s="509"/>
      <c r="L2" s="509"/>
      <c r="M2" s="509"/>
      <c r="N2" s="509"/>
      <c r="O2" s="509"/>
      <c r="P2" s="509"/>
      <c r="Q2" s="509"/>
      <c r="R2" s="509"/>
      <c r="S2" s="509"/>
      <c r="T2" s="509"/>
      <c r="U2" s="509"/>
      <c r="V2" s="509"/>
      <c r="W2" s="509"/>
    </row>
    <row r="3" s="508" customFormat="true" ht="19.25" hidden="false" customHeight="true" outlineLevel="0" collapsed="false">
      <c r="A3" s="506"/>
      <c r="B3" s="506"/>
      <c r="C3" s="507" t="s">
        <v>2</v>
      </c>
      <c r="D3" s="507"/>
      <c r="E3" s="507"/>
      <c r="F3" s="507"/>
      <c r="G3" s="507"/>
      <c r="H3" s="507"/>
      <c r="I3" s="507"/>
      <c r="J3" s="507"/>
      <c r="K3" s="507"/>
      <c r="L3" s="507"/>
      <c r="M3" s="507"/>
      <c r="N3" s="507"/>
      <c r="O3" s="507"/>
      <c r="P3" s="507"/>
      <c r="Q3" s="507"/>
      <c r="R3" s="507"/>
      <c r="S3" s="507"/>
      <c r="T3" s="507"/>
      <c r="U3" s="507"/>
      <c r="V3" s="507"/>
      <c r="W3" s="507"/>
    </row>
    <row r="4" s="508" customFormat="true" ht="12.65" hidden="false" customHeight="true" outlineLevel="0" collapsed="false">
      <c r="A4" s="506"/>
      <c r="B4" s="506"/>
      <c r="C4" s="506"/>
      <c r="D4" s="506"/>
      <c r="E4" s="506"/>
      <c r="F4" s="506"/>
      <c r="G4" s="506"/>
      <c r="H4" s="510"/>
      <c r="I4" s="510"/>
      <c r="J4" s="510"/>
      <c r="K4" s="510"/>
      <c r="L4" s="510"/>
      <c r="M4" s="510"/>
      <c r="N4" s="510"/>
      <c r="O4" s="510"/>
      <c r="P4" s="510"/>
      <c r="Q4" s="510"/>
      <c r="R4" s="510"/>
      <c r="S4" s="510"/>
      <c r="T4" s="510"/>
      <c r="U4" s="510"/>
      <c r="V4" s="510"/>
      <c r="W4" s="511"/>
    </row>
    <row r="5" s="513" customFormat="true" ht="17.35" hidden="false" customHeight="false" outlineLevel="0" collapsed="false">
      <c r="A5" s="506"/>
      <c r="B5" s="506"/>
      <c r="C5" s="512" t="s">
        <v>683</v>
      </c>
      <c r="D5" s="512"/>
      <c r="E5" s="512"/>
      <c r="F5" s="512"/>
      <c r="G5" s="512"/>
      <c r="H5" s="512"/>
      <c r="I5" s="512"/>
      <c r="J5" s="512"/>
      <c r="K5" s="512"/>
      <c r="L5" s="512"/>
      <c r="M5" s="512"/>
      <c r="N5" s="512"/>
      <c r="O5" s="512"/>
      <c r="P5" s="512"/>
      <c r="Q5" s="512"/>
      <c r="R5" s="512"/>
      <c r="S5" s="512"/>
      <c r="T5" s="512"/>
      <c r="U5" s="512"/>
      <c r="V5" s="512"/>
      <c r="W5" s="512"/>
    </row>
    <row r="6" s="508" customFormat="true" ht="15.65" hidden="false" customHeight="true" outlineLevel="0" collapsed="false">
      <c r="A6" s="506"/>
      <c r="B6" s="506"/>
      <c r="C6" s="514" t="s">
        <v>1262</v>
      </c>
      <c r="D6" s="514"/>
      <c r="E6" s="514"/>
      <c r="F6" s="514"/>
      <c r="G6" s="514"/>
      <c r="H6" s="514"/>
      <c r="I6" s="514"/>
      <c r="J6" s="514"/>
      <c r="K6" s="514"/>
      <c r="L6" s="514"/>
      <c r="M6" s="514"/>
      <c r="N6" s="514"/>
      <c r="O6" s="514"/>
      <c r="P6" s="514"/>
      <c r="Q6" s="514"/>
      <c r="R6" s="514"/>
      <c r="S6" s="514"/>
      <c r="T6" s="514"/>
      <c r="U6" s="514"/>
      <c r="V6" s="514"/>
      <c r="W6" s="514"/>
    </row>
    <row r="7" s="508" customFormat="true" ht="17.35" hidden="false" customHeight="false" outlineLevel="0" collapsed="false">
      <c r="A7" s="515"/>
      <c r="B7" s="515"/>
      <c r="C7" s="515"/>
      <c r="D7" s="516"/>
      <c r="E7" s="516"/>
      <c r="F7" s="516"/>
      <c r="G7" s="515"/>
      <c r="H7" s="515"/>
      <c r="I7" s="515"/>
      <c r="J7" s="515"/>
      <c r="K7" s="515"/>
      <c r="L7" s="515"/>
      <c r="M7" s="515"/>
      <c r="N7" s="515"/>
      <c r="O7" s="515"/>
      <c r="P7" s="515" t="s">
        <v>5</v>
      </c>
      <c r="Q7" s="515"/>
      <c r="R7" s="515"/>
      <c r="S7" s="515"/>
      <c r="T7" s="515"/>
      <c r="U7" s="515"/>
      <c r="V7" s="515"/>
      <c r="W7" s="517"/>
    </row>
    <row r="8" s="508" customFormat="true" ht="21.05" hidden="false" customHeight="true" outlineLevel="0" collapsed="false">
      <c r="A8" s="515"/>
      <c r="B8" s="515"/>
      <c r="C8" s="510" t="s">
        <v>6</v>
      </c>
      <c r="D8" s="510"/>
      <c r="E8" s="510"/>
      <c r="F8" s="510"/>
      <c r="G8" s="510"/>
      <c r="H8" s="510"/>
      <c r="I8" s="510"/>
      <c r="J8" s="510"/>
      <c r="K8" s="510"/>
      <c r="L8" s="510"/>
      <c r="M8" s="510"/>
      <c r="N8" s="510"/>
      <c r="O8" s="510"/>
      <c r="P8" s="510"/>
      <c r="Q8" s="510"/>
      <c r="R8" s="510"/>
      <c r="S8" s="510"/>
      <c r="T8" s="510"/>
      <c r="U8" s="510"/>
      <c r="V8" s="510"/>
      <c r="W8" s="510"/>
    </row>
    <row r="9" s="520" customFormat="true" ht="9.4" hidden="false" customHeight="false" outlineLevel="0" collapsed="false">
      <c r="A9" s="518"/>
      <c r="B9" s="518"/>
      <c r="C9" s="519" t="s">
        <v>7</v>
      </c>
      <c r="D9" s="519"/>
      <c r="E9" s="519"/>
      <c r="F9" s="519"/>
      <c r="G9" s="519"/>
      <c r="H9" s="519"/>
      <c r="I9" s="519"/>
      <c r="J9" s="519"/>
      <c r="K9" s="519"/>
      <c r="L9" s="519"/>
      <c r="M9" s="519"/>
      <c r="N9" s="519"/>
      <c r="O9" s="519"/>
      <c r="P9" s="519"/>
      <c r="Q9" s="519"/>
      <c r="R9" s="519"/>
      <c r="S9" s="519"/>
      <c r="T9" s="519"/>
      <c r="U9" s="519"/>
      <c r="V9" s="519"/>
      <c r="W9" s="519"/>
    </row>
    <row r="10" s="520" customFormat="true" ht="9.4" hidden="false" customHeight="false" outlineLevel="0" collapsed="false">
      <c r="A10" s="518"/>
      <c r="B10" s="518"/>
      <c r="C10" s="521"/>
      <c r="D10" s="518"/>
      <c r="E10" s="522"/>
      <c r="F10" s="523"/>
      <c r="G10" s="518"/>
      <c r="H10" s="518"/>
      <c r="I10" s="518"/>
      <c r="J10" s="518"/>
      <c r="K10" s="518"/>
      <c r="L10" s="518"/>
      <c r="M10" s="518"/>
      <c r="N10" s="518"/>
      <c r="O10" s="518"/>
      <c r="P10" s="518"/>
      <c r="Q10" s="518"/>
      <c r="R10" s="518"/>
      <c r="S10" s="518"/>
      <c r="T10" s="518"/>
      <c r="U10" s="518"/>
      <c r="V10" s="518"/>
      <c r="W10" s="524"/>
    </row>
    <row r="11" s="520" customFormat="true" ht="17.35" hidden="false" customHeight="false" outlineLevel="0" collapsed="false">
      <c r="A11" s="518"/>
      <c r="B11" s="518"/>
      <c r="C11" s="510" t="s">
        <v>101</v>
      </c>
      <c r="D11" s="510"/>
      <c r="E11" s="510"/>
      <c r="F11" s="510"/>
      <c r="G11" s="510"/>
      <c r="H11" s="510"/>
      <c r="I11" s="510"/>
      <c r="J11" s="510"/>
      <c r="K11" s="510"/>
      <c r="L11" s="510"/>
      <c r="M11" s="510"/>
      <c r="N11" s="510"/>
      <c r="O11" s="510"/>
      <c r="P11" s="510"/>
      <c r="Q11" s="510"/>
      <c r="R11" s="510"/>
      <c r="S11" s="510"/>
      <c r="T11" s="510"/>
      <c r="U11" s="510"/>
      <c r="V11" s="510"/>
      <c r="W11" s="510"/>
    </row>
    <row r="12" s="520" customFormat="true" ht="9.4" hidden="false" customHeight="false" outlineLevel="0" collapsed="false">
      <c r="A12" s="518"/>
      <c r="B12" s="518"/>
      <c r="C12" s="525" t="s">
        <v>1263</v>
      </c>
      <c r="D12" s="525"/>
      <c r="E12" s="525"/>
      <c r="F12" s="525"/>
      <c r="G12" s="525"/>
      <c r="H12" s="525"/>
      <c r="I12" s="525"/>
      <c r="J12" s="525"/>
      <c r="K12" s="525"/>
      <c r="L12" s="525"/>
      <c r="M12" s="525"/>
      <c r="N12" s="525"/>
      <c r="O12" s="525"/>
      <c r="P12" s="525"/>
      <c r="Q12" s="525"/>
      <c r="R12" s="525"/>
      <c r="S12" s="525"/>
      <c r="T12" s="525"/>
      <c r="U12" s="525"/>
      <c r="V12" s="525"/>
      <c r="W12" s="525"/>
    </row>
    <row r="13" s="520" customFormat="true" ht="9.4" hidden="false" customHeight="false" outlineLevel="0" collapsed="false">
      <c r="A13" s="518"/>
      <c r="B13" s="518"/>
      <c r="C13" s="525"/>
      <c r="D13" s="518"/>
      <c r="E13" s="518"/>
      <c r="F13" s="518"/>
      <c r="G13" s="518"/>
      <c r="H13" s="518"/>
      <c r="I13" s="518"/>
      <c r="J13" s="518"/>
      <c r="K13" s="518"/>
      <c r="L13" s="518"/>
      <c r="M13" s="518"/>
      <c r="N13" s="518"/>
      <c r="O13" s="518"/>
      <c r="P13" s="518"/>
      <c r="Q13" s="518"/>
      <c r="R13" s="518"/>
      <c r="S13" s="518"/>
      <c r="T13" s="518"/>
      <c r="U13" s="518"/>
      <c r="V13" s="518"/>
      <c r="W13" s="524"/>
    </row>
    <row r="14" s="527" customFormat="true" ht="39.15" hidden="false" customHeight="true" outlineLevel="0" collapsed="false">
      <c r="A14" s="26" t="s">
        <v>440</v>
      </c>
      <c r="B14" s="26"/>
      <c r="C14" s="26" t="s">
        <v>441</v>
      </c>
      <c r="D14" s="26"/>
      <c r="E14" s="26"/>
      <c r="F14" s="26"/>
      <c r="G14" s="26"/>
      <c r="H14" s="26" t="s">
        <v>1264</v>
      </c>
      <c r="I14" s="38" t="n">
        <v>2022</v>
      </c>
      <c r="J14" s="38" t="n">
        <v>2023</v>
      </c>
      <c r="K14" s="38" t="n">
        <v>2024</v>
      </c>
      <c r="L14" s="26" t="s">
        <v>300</v>
      </c>
      <c r="M14" s="26"/>
      <c r="N14" s="26" t="s">
        <v>301</v>
      </c>
      <c r="O14" s="26"/>
      <c r="P14" s="26" t="s">
        <v>302</v>
      </c>
      <c r="Q14" s="26"/>
      <c r="R14" s="26" t="s">
        <v>303</v>
      </c>
      <c r="S14" s="26"/>
      <c r="T14" s="26" t="s">
        <v>551</v>
      </c>
      <c r="U14" s="26"/>
      <c r="V14" s="26" t="s">
        <v>447</v>
      </c>
      <c r="W14" s="526"/>
    </row>
    <row r="15" s="527" customFormat="true" ht="42.1" hidden="false" customHeight="true" outlineLevel="0" collapsed="false">
      <c r="A15" s="26"/>
      <c r="B15" s="26"/>
      <c r="C15" s="26"/>
      <c r="D15" s="26"/>
      <c r="E15" s="26"/>
      <c r="F15" s="26"/>
      <c r="G15" s="26"/>
      <c r="H15" s="26"/>
      <c r="I15" s="26" t="s">
        <v>318</v>
      </c>
      <c r="J15" s="26" t="s">
        <v>1265</v>
      </c>
      <c r="K15" s="26" t="s">
        <v>1265</v>
      </c>
      <c r="L15" s="26" t="s">
        <v>22</v>
      </c>
      <c r="M15" s="26" t="s">
        <v>1028</v>
      </c>
      <c r="N15" s="26" t="s">
        <v>22</v>
      </c>
      <c r="O15" s="26" t="s">
        <v>23</v>
      </c>
      <c r="P15" s="26" t="s">
        <v>22</v>
      </c>
      <c r="Q15" s="26" t="s">
        <v>23</v>
      </c>
      <c r="R15" s="26" t="s">
        <v>22</v>
      </c>
      <c r="S15" s="26" t="s">
        <v>23</v>
      </c>
      <c r="T15" s="26" t="s">
        <v>22</v>
      </c>
      <c r="U15" s="26" t="s">
        <v>23</v>
      </c>
      <c r="V15" s="26" t="s">
        <v>22</v>
      </c>
      <c r="W15" s="528" t="s">
        <v>23</v>
      </c>
    </row>
    <row r="16" s="531" customFormat="true" ht="15" hidden="true" customHeight="false" outlineLevel="0" collapsed="false">
      <c r="A16" s="529" t="n">
        <v>1</v>
      </c>
      <c r="B16" s="529"/>
      <c r="C16" s="529" t="n">
        <v>2</v>
      </c>
      <c r="D16" s="529"/>
      <c r="E16" s="529"/>
      <c r="F16" s="529"/>
      <c r="G16" s="529"/>
      <c r="H16" s="529" t="n">
        <v>3</v>
      </c>
      <c r="I16" s="529" t="n">
        <v>4</v>
      </c>
      <c r="J16" s="529" t="n">
        <v>5</v>
      </c>
      <c r="K16" s="529" t="n">
        <v>6</v>
      </c>
      <c r="L16" s="529" t="n">
        <v>7</v>
      </c>
      <c r="M16" s="529" t="n">
        <v>8</v>
      </c>
      <c r="N16" s="529" t="n">
        <v>9</v>
      </c>
      <c r="O16" s="529" t="n">
        <v>10</v>
      </c>
      <c r="P16" s="529" t="n">
        <v>11</v>
      </c>
      <c r="Q16" s="529" t="n">
        <v>12</v>
      </c>
      <c r="R16" s="529" t="n">
        <v>13</v>
      </c>
      <c r="S16" s="529" t="n">
        <v>14</v>
      </c>
      <c r="T16" s="529" t="n">
        <v>15</v>
      </c>
      <c r="U16" s="529" t="n">
        <v>16</v>
      </c>
      <c r="V16" s="529" t="n">
        <v>17</v>
      </c>
      <c r="W16" s="530" t="n">
        <v>18</v>
      </c>
    </row>
    <row r="17" s="532" customFormat="true" ht="10.5" hidden="true" customHeight="true" outlineLevel="0" collapsed="false">
      <c r="A17" s="452" t="s">
        <v>1266</v>
      </c>
      <c r="B17" s="452"/>
      <c r="C17" s="452"/>
      <c r="D17" s="452"/>
      <c r="E17" s="452"/>
      <c r="F17" s="452"/>
      <c r="G17" s="452"/>
      <c r="H17" s="452"/>
      <c r="I17" s="452"/>
      <c r="J17" s="452"/>
      <c r="K17" s="452"/>
      <c r="L17" s="452"/>
      <c r="M17" s="452"/>
      <c r="N17" s="452"/>
      <c r="O17" s="452"/>
      <c r="P17" s="452"/>
      <c r="Q17" s="452"/>
      <c r="R17" s="452"/>
      <c r="S17" s="452"/>
      <c r="T17" s="452"/>
      <c r="U17" s="452"/>
      <c r="V17" s="452"/>
      <c r="W17" s="452"/>
    </row>
    <row r="18" s="536" customFormat="true" ht="9.9" hidden="true" customHeight="true" outlineLevel="0" collapsed="false">
      <c r="A18" s="533" t="s">
        <v>456</v>
      </c>
      <c r="B18" s="533"/>
      <c r="C18" s="534" t="s">
        <v>1267</v>
      </c>
      <c r="D18" s="534"/>
      <c r="E18" s="534"/>
      <c r="F18" s="534"/>
      <c r="G18" s="534"/>
      <c r="H18" s="38" t="s">
        <v>1268</v>
      </c>
      <c r="I18" s="78" t="n">
        <f aca="false">I24+I26</f>
        <v>125.107466</v>
      </c>
      <c r="J18" s="78" t="n">
        <f aca="false">J24+J26</f>
        <v>182.74752946</v>
      </c>
      <c r="K18" s="78" t="n">
        <f aca="false">K24+K26</f>
        <v>111.251158371159</v>
      </c>
      <c r="L18" s="78" t="n">
        <f aca="false">L24+L26</f>
        <v>126.415454517577</v>
      </c>
      <c r="M18" s="38" t="n">
        <f aca="false">M24+M26</f>
        <v>0</v>
      </c>
      <c r="N18" s="78" t="n">
        <f aca="false">N24+N26</f>
        <v>132.204141116088</v>
      </c>
      <c r="O18" s="78" t="n">
        <f aca="false">O24+O26</f>
        <v>0</v>
      </c>
      <c r="P18" s="78" t="n">
        <f aca="false">P24+P26</f>
        <v>136.921699632722</v>
      </c>
      <c r="Q18" s="78" t="n">
        <f aca="false">Q24+Q26</f>
        <v>0</v>
      </c>
      <c r="R18" s="78" t="n">
        <f aca="false">R24+R26</f>
        <v>144.041194545607</v>
      </c>
      <c r="S18" s="78" t="n">
        <f aca="false">S24+S26</f>
        <v>0</v>
      </c>
      <c r="T18" s="78" t="n">
        <f aca="false">T24+T26</f>
        <v>151.859028423002</v>
      </c>
      <c r="U18" s="78" t="n">
        <f aca="false">U24+U26</f>
        <v>0</v>
      </c>
      <c r="V18" s="78" t="n">
        <f aca="false">V24+V26</f>
        <v>467.648908193922</v>
      </c>
      <c r="W18" s="535" t="n">
        <f aca="false">W24+W26</f>
        <v>0</v>
      </c>
    </row>
    <row r="19" s="536" customFormat="true" ht="8.15" hidden="true" customHeight="true" outlineLevel="0" collapsed="false">
      <c r="A19" s="533" t="s">
        <v>390</v>
      </c>
      <c r="B19" s="533"/>
      <c r="C19" s="537" t="s">
        <v>1269</v>
      </c>
      <c r="D19" s="537"/>
      <c r="E19" s="537"/>
      <c r="F19" s="537"/>
      <c r="G19" s="537"/>
      <c r="H19" s="38" t="s">
        <v>1268</v>
      </c>
      <c r="I19" s="78"/>
      <c r="J19" s="78"/>
      <c r="K19" s="78"/>
      <c r="L19" s="78"/>
      <c r="M19" s="78"/>
      <c r="N19" s="78"/>
      <c r="O19" s="78"/>
      <c r="P19" s="78"/>
      <c r="Q19" s="78"/>
      <c r="R19" s="78"/>
      <c r="S19" s="78"/>
      <c r="T19" s="78"/>
      <c r="U19" s="38"/>
      <c r="V19" s="38"/>
      <c r="W19" s="538"/>
    </row>
    <row r="20" s="536" customFormat="true" ht="16.6" hidden="true" customHeight="true" outlineLevel="0" collapsed="false">
      <c r="A20" s="533" t="s">
        <v>392</v>
      </c>
      <c r="B20" s="533"/>
      <c r="C20" s="537" t="s">
        <v>461</v>
      </c>
      <c r="D20" s="537"/>
      <c r="E20" s="537"/>
      <c r="F20" s="537"/>
      <c r="G20" s="537"/>
      <c r="H20" s="38" t="s">
        <v>1268</v>
      </c>
      <c r="I20" s="78"/>
      <c r="J20" s="78"/>
      <c r="K20" s="78"/>
      <c r="L20" s="78"/>
      <c r="M20" s="78"/>
      <c r="N20" s="78"/>
      <c r="O20" s="78"/>
      <c r="P20" s="78"/>
      <c r="Q20" s="78"/>
      <c r="R20" s="78"/>
      <c r="S20" s="78"/>
      <c r="T20" s="78"/>
      <c r="U20" s="38"/>
      <c r="V20" s="38"/>
      <c r="W20" s="538"/>
    </row>
    <row r="21" s="536" customFormat="true" ht="16.6" hidden="true" customHeight="true" outlineLevel="0" collapsed="false">
      <c r="A21" s="533" t="s">
        <v>488</v>
      </c>
      <c r="B21" s="533"/>
      <c r="C21" s="537" t="s">
        <v>463</v>
      </c>
      <c r="D21" s="537"/>
      <c r="E21" s="537"/>
      <c r="F21" s="537"/>
      <c r="G21" s="537"/>
      <c r="H21" s="38" t="s">
        <v>1268</v>
      </c>
      <c r="I21" s="78"/>
      <c r="J21" s="78"/>
      <c r="K21" s="78"/>
      <c r="L21" s="78"/>
      <c r="M21" s="78"/>
      <c r="N21" s="78"/>
      <c r="O21" s="78"/>
      <c r="P21" s="78"/>
      <c r="Q21" s="78"/>
      <c r="R21" s="78"/>
      <c r="S21" s="78"/>
      <c r="T21" s="78"/>
      <c r="U21" s="38"/>
      <c r="V21" s="38"/>
      <c r="W21" s="538"/>
    </row>
    <row r="22" s="536" customFormat="true" ht="16.6" hidden="true" customHeight="true" outlineLevel="0" collapsed="false">
      <c r="A22" s="533" t="s">
        <v>181</v>
      </c>
      <c r="B22" s="533"/>
      <c r="C22" s="537" t="s">
        <v>464</v>
      </c>
      <c r="D22" s="537"/>
      <c r="E22" s="537"/>
      <c r="F22" s="537"/>
      <c r="G22" s="537"/>
      <c r="H22" s="38" t="s">
        <v>1268</v>
      </c>
      <c r="I22" s="78"/>
      <c r="J22" s="78"/>
      <c r="K22" s="78"/>
      <c r="L22" s="78"/>
      <c r="M22" s="78"/>
      <c r="N22" s="78"/>
      <c r="O22" s="78"/>
      <c r="P22" s="78"/>
      <c r="Q22" s="78"/>
      <c r="R22" s="78"/>
      <c r="S22" s="78"/>
      <c r="T22" s="78"/>
      <c r="U22" s="38"/>
      <c r="V22" s="38"/>
      <c r="W22" s="538"/>
    </row>
    <row r="23" s="536" customFormat="true" ht="8.15" hidden="true" customHeight="true" outlineLevel="0" collapsed="false">
      <c r="A23" s="533" t="s">
        <v>140</v>
      </c>
      <c r="B23" s="533"/>
      <c r="C23" s="537" t="s">
        <v>1270</v>
      </c>
      <c r="D23" s="537"/>
      <c r="E23" s="537"/>
      <c r="F23" s="537"/>
      <c r="G23" s="537"/>
      <c r="H23" s="38" t="s">
        <v>1268</v>
      </c>
      <c r="I23" s="78"/>
      <c r="J23" s="78"/>
      <c r="K23" s="78"/>
      <c r="L23" s="78"/>
      <c r="M23" s="78"/>
      <c r="N23" s="78"/>
      <c r="O23" s="78"/>
      <c r="P23" s="78"/>
      <c r="Q23" s="78"/>
      <c r="R23" s="78"/>
      <c r="S23" s="78"/>
      <c r="T23" s="78"/>
      <c r="U23" s="38"/>
      <c r="V23" s="38"/>
      <c r="W23" s="538"/>
    </row>
    <row r="24" s="536" customFormat="true" ht="8.15" hidden="true" customHeight="true" outlineLevel="0" collapsed="false">
      <c r="A24" s="533" t="s">
        <v>252</v>
      </c>
      <c r="B24" s="533"/>
      <c r="C24" s="537" t="s">
        <v>1271</v>
      </c>
      <c r="D24" s="537"/>
      <c r="E24" s="537"/>
      <c r="F24" s="537"/>
      <c r="G24" s="537"/>
      <c r="H24" s="38" t="s">
        <v>1268</v>
      </c>
      <c r="I24" s="224" t="n">
        <v>124.565117</v>
      </c>
      <c r="J24" s="78" t="n">
        <v>181.67067058</v>
      </c>
      <c r="K24" s="78" t="n">
        <f aca="false">K33+K76</f>
        <v>85.7123074949928</v>
      </c>
      <c r="L24" s="78" t="n">
        <f aca="false">L33+L76</f>
        <v>100.876603641411</v>
      </c>
      <c r="M24" s="78" t="n">
        <v>0</v>
      </c>
      <c r="N24" s="78" t="n">
        <f aca="false">N33+N76</f>
        <v>105.490503099619</v>
      </c>
      <c r="O24" s="78" t="n">
        <f aca="false">O33+O76</f>
        <v>0</v>
      </c>
      <c r="P24" s="78" t="n">
        <f aca="false">P33+P76</f>
        <v>108.979234267495</v>
      </c>
      <c r="Q24" s="78" t="n">
        <f aca="false">Q33+Q76</f>
        <v>0</v>
      </c>
      <c r="R24" s="78" t="n">
        <f aca="false">R33+R76</f>
        <v>114.813375773579</v>
      </c>
      <c r="S24" s="78" t="n">
        <f aca="false">S33+S76</f>
        <v>0</v>
      </c>
      <c r="T24" s="78" t="n">
        <f aca="false">T33+T76</f>
        <v>121.286729987461</v>
      </c>
      <c r="U24" s="78" t="n">
        <v>0</v>
      </c>
      <c r="V24" s="78" t="n">
        <f aca="false">L24+N24+T24</f>
        <v>327.653836728491</v>
      </c>
      <c r="W24" s="539" t="n">
        <v>0</v>
      </c>
    </row>
    <row r="25" s="536" customFormat="true" ht="8.15" hidden="true" customHeight="true" outlineLevel="0" collapsed="false">
      <c r="A25" s="533" t="s">
        <v>294</v>
      </c>
      <c r="B25" s="533"/>
      <c r="C25" s="537" t="s">
        <v>1272</v>
      </c>
      <c r="D25" s="537"/>
      <c r="E25" s="537"/>
      <c r="F25" s="537"/>
      <c r="G25" s="537"/>
      <c r="H25" s="38" t="s">
        <v>1268</v>
      </c>
      <c r="I25" s="224"/>
      <c r="J25" s="78"/>
      <c r="K25" s="78"/>
      <c r="L25" s="78"/>
      <c r="M25" s="78"/>
      <c r="N25" s="78"/>
      <c r="O25" s="78"/>
      <c r="P25" s="78"/>
      <c r="Q25" s="78"/>
      <c r="R25" s="78"/>
      <c r="S25" s="78"/>
      <c r="T25" s="78"/>
      <c r="U25" s="78"/>
      <c r="V25" s="38"/>
      <c r="W25" s="539"/>
    </row>
    <row r="26" s="536" customFormat="true" ht="8.15" hidden="true" customHeight="true" outlineLevel="0" collapsed="false">
      <c r="A26" s="533" t="s">
        <v>411</v>
      </c>
      <c r="B26" s="533"/>
      <c r="C26" s="537" t="s">
        <v>1273</v>
      </c>
      <c r="D26" s="537"/>
      <c r="E26" s="537"/>
      <c r="F26" s="537"/>
      <c r="G26" s="537"/>
      <c r="H26" s="38" t="s">
        <v>1268</v>
      </c>
      <c r="I26" s="224" t="n">
        <v>0.542349</v>
      </c>
      <c r="J26" s="207" t="n">
        <v>1.07685888</v>
      </c>
      <c r="K26" s="78" t="n">
        <v>25.5388508761659</v>
      </c>
      <c r="L26" s="78" t="n">
        <f aca="false">'[5]1.15'!$J$55/1000</f>
        <v>25.5388508761659</v>
      </c>
      <c r="M26" s="78" t="n">
        <v>0</v>
      </c>
      <c r="N26" s="78" t="n">
        <f aca="false">L26*1.046</f>
        <v>26.7136380164696</v>
      </c>
      <c r="O26" s="78" t="n">
        <v>0</v>
      </c>
      <c r="P26" s="78" t="n">
        <f aca="false">N26*1.046</f>
        <v>27.9424653652272</v>
      </c>
      <c r="Q26" s="78" t="n">
        <v>0</v>
      </c>
      <c r="R26" s="78" t="n">
        <f aca="false">P26*1.046</f>
        <v>29.2278187720276</v>
      </c>
      <c r="S26" s="78" t="n">
        <v>0</v>
      </c>
      <c r="T26" s="78" t="n">
        <f aca="false">R26*1.046</f>
        <v>30.5722984355409</v>
      </c>
      <c r="U26" s="78" t="n">
        <v>0</v>
      </c>
      <c r="V26" s="78" t="n">
        <f aca="false">L26+N26+P26+R26+T26</f>
        <v>139.995071465431</v>
      </c>
      <c r="W26" s="539" t="n">
        <f aca="false">M26+O26+Q26+S26+U26</f>
        <v>0</v>
      </c>
    </row>
    <row r="27" s="536" customFormat="true" ht="8.15" hidden="true" customHeight="true" outlineLevel="0" collapsed="false">
      <c r="A27" s="533" t="s">
        <v>412</v>
      </c>
      <c r="B27" s="533"/>
      <c r="C27" s="537" t="s">
        <v>1274</v>
      </c>
      <c r="D27" s="537"/>
      <c r="E27" s="537"/>
      <c r="F27" s="537"/>
      <c r="G27" s="537"/>
      <c r="H27" s="38" t="s">
        <v>1268</v>
      </c>
      <c r="I27" s="38"/>
      <c r="J27" s="38"/>
      <c r="K27" s="38"/>
      <c r="L27" s="38"/>
      <c r="M27" s="38"/>
      <c r="N27" s="38"/>
      <c r="O27" s="38"/>
      <c r="P27" s="38"/>
      <c r="Q27" s="38"/>
      <c r="R27" s="38"/>
      <c r="S27" s="38"/>
      <c r="T27" s="38"/>
      <c r="U27" s="38"/>
      <c r="V27" s="38"/>
      <c r="W27" s="538"/>
    </row>
    <row r="28" s="536" customFormat="true" ht="8.15" hidden="true" customHeight="true" outlineLevel="0" collapsed="false">
      <c r="A28" s="533" t="s">
        <v>1275</v>
      </c>
      <c r="B28" s="533"/>
      <c r="C28" s="537" t="s">
        <v>1276</v>
      </c>
      <c r="D28" s="537"/>
      <c r="E28" s="537"/>
      <c r="F28" s="537"/>
      <c r="G28" s="537"/>
      <c r="H28" s="38" t="s">
        <v>1268</v>
      </c>
      <c r="I28" s="38"/>
      <c r="J28" s="38"/>
      <c r="K28" s="38"/>
      <c r="L28" s="38"/>
      <c r="M28" s="38"/>
      <c r="N28" s="38"/>
      <c r="O28" s="38"/>
      <c r="P28" s="38"/>
      <c r="Q28" s="38"/>
      <c r="R28" s="38"/>
      <c r="S28" s="38"/>
      <c r="T28" s="38"/>
      <c r="U28" s="38"/>
      <c r="V28" s="38"/>
      <c r="W28" s="538"/>
    </row>
    <row r="29" s="536" customFormat="true" ht="16.6" hidden="true" customHeight="true" outlineLevel="0" collapsed="false">
      <c r="A29" s="533" t="s">
        <v>1277</v>
      </c>
      <c r="B29" s="533"/>
      <c r="C29" s="537" t="s">
        <v>1278</v>
      </c>
      <c r="D29" s="537"/>
      <c r="E29" s="537"/>
      <c r="F29" s="537"/>
      <c r="G29" s="537"/>
      <c r="H29" s="38" t="s">
        <v>1268</v>
      </c>
      <c r="I29" s="38"/>
      <c r="J29" s="38"/>
      <c r="K29" s="38"/>
      <c r="L29" s="38"/>
      <c r="M29" s="38"/>
      <c r="N29" s="38"/>
      <c r="O29" s="38"/>
      <c r="P29" s="38"/>
      <c r="Q29" s="38"/>
      <c r="R29" s="38"/>
      <c r="S29" s="38"/>
      <c r="T29" s="38"/>
      <c r="U29" s="38"/>
      <c r="V29" s="38"/>
      <c r="W29" s="538"/>
    </row>
    <row r="30" s="536" customFormat="true" ht="8.15" hidden="true" customHeight="true" outlineLevel="0" collapsed="false">
      <c r="A30" s="533" t="s">
        <v>1279</v>
      </c>
      <c r="B30" s="533"/>
      <c r="C30" s="540" t="s">
        <v>1280</v>
      </c>
      <c r="D30" s="540"/>
      <c r="E30" s="540"/>
      <c r="F30" s="540"/>
      <c r="G30" s="540"/>
      <c r="H30" s="38" t="s">
        <v>1268</v>
      </c>
      <c r="I30" s="38"/>
      <c r="J30" s="38"/>
      <c r="K30" s="38"/>
      <c r="L30" s="38"/>
      <c r="M30" s="38"/>
      <c r="N30" s="38"/>
      <c r="O30" s="38"/>
      <c r="P30" s="38"/>
      <c r="Q30" s="38"/>
      <c r="R30" s="38"/>
      <c r="S30" s="38"/>
      <c r="T30" s="38"/>
      <c r="U30" s="38"/>
      <c r="V30" s="38"/>
      <c r="W30" s="538"/>
    </row>
    <row r="31" s="536" customFormat="true" ht="8.15" hidden="true" customHeight="true" outlineLevel="0" collapsed="false">
      <c r="A31" s="533" t="s">
        <v>1281</v>
      </c>
      <c r="B31" s="533"/>
      <c r="C31" s="540" t="s">
        <v>487</v>
      </c>
      <c r="D31" s="540"/>
      <c r="E31" s="540"/>
      <c r="F31" s="540"/>
      <c r="G31" s="540"/>
      <c r="H31" s="38" t="s">
        <v>1268</v>
      </c>
      <c r="I31" s="38"/>
      <c r="J31" s="38"/>
      <c r="K31" s="38"/>
      <c r="L31" s="38"/>
      <c r="M31" s="38"/>
      <c r="N31" s="38"/>
      <c r="O31" s="38"/>
      <c r="P31" s="38"/>
      <c r="Q31" s="38"/>
      <c r="R31" s="38"/>
      <c r="S31" s="38"/>
      <c r="T31" s="38"/>
      <c r="U31" s="38"/>
      <c r="V31" s="38"/>
      <c r="W31" s="538"/>
    </row>
    <row r="32" s="536" customFormat="true" ht="8.15" hidden="true" customHeight="true" outlineLevel="0" collapsed="false">
      <c r="A32" s="533" t="s">
        <v>1282</v>
      </c>
      <c r="B32" s="533"/>
      <c r="C32" s="537" t="s">
        <v>1283</v>
      </c>
      <c r="D32" s="537"/>
      <c r="E32" s="537"/>
      <c r="F32" s="537"/>
      <c r="G32" s="537"/>
      <c r="H32" s="38" t="s">
        <v>1268</v>
      </c>
      <c r="I32" s="38"/>
      <c r="J32" s="38"/>
      <c r="K32" s="38"/>
      <c r="L32" s="38"/>
      <c r="M32" s="38"/>
      <c r="N32" s="38"/>
      <c r="O32" s="38"/>
      <c r="P32" s="38"/>
      <c r="Q32" s="38"/>
      <c r="R32" s="38"/>
      <c r="S32" s="38"/>
      <c r="T32" s="38"/>
      <c r="U32" s="38"/>
      <c r="V32" s="38"/>
      <c r="W32" s="538"/>
    </row>
    <row r="33" s="536" customFormat="true" ht="16.6" hidden="true" customHeight="true" outlineLevel="0" collapsed="false">
      <c r="A33" s="533" t="s">
        <v>521</v>
      </c>
      <c r="B33" s="533"/>
      <c r="C33" s="534" t="s">
        <v>1284</v>
      </c>
      <c r="D33" s="534"/>
      <c r="E33" s="534"/>
      <c r="F33" s="534"/>
      <c r="G33" s="534"/>
      <c r="H33" s="38" t="s">
        <v>1268</v>
      </c>
      <c r="I33" s="78" t="n">
        <f aca="false">I39+I74+I75</f>
        <v>58.29434958</v>
      </c>
      <c r="J33" s="78" t="n">
        <f aca="false">J39+J74+J75</f>
        <v>77.12320264</v>
      </c>
      <c r="K33" s="78" t="n">
        <f aca="false">K39+K74+K75</f>
        <v>78.7074074949928</v>
      </c>
      <c r="L33" s="78" t="n">
        <f aca="false">L39+L74+L75</f>
        <v>91.497608245572</v>
      </c>
      <c r="M33" s="78" t="n">
        <f aca="false">M39+M74+M75</f>
        <v>0</v>
      </c>
      <c r="N33" s="78" t="n">
        <f aca="false">N39+N74+N75</f>
        <v>95.7064982248683</v>
      </c>
      <c r="O33" s="78" t="n">
        <f aca="false">O39+O74+O75</f>
        <v>0</v>
      </c>
      <c r="P33" s="78" t="n">
        <f aca="false">P39+P74+P75</f>
        <v>99.5783249050085</v>
      </c>
      <c r="Q33" s="78" t="n">
        <f aca="false">Q39+Q74+Q75</f>
        <v>0</v>
      </c>
      <c r="R33" s="78" t="n">
        <f aca="false">R39+R74+R75</f>
        <v>104.158927850639</v>
      </c>
      <c r="S33" s="78" t="n">
        <f aca="false">S39+S74+S75</f>
        <v>0</v>
      </c>
      <c r="T33" s="78" t="n">
        <f aca="false">T39+T74+T75</f>
        <v>109.530855518343</v>
      </c>
      <c r="U33" s="78" t="n">
        <f aca="false">U39+U74+U75</f>
        <v>0</v>
      </c>
      <c r="V33" s="78" t="n">
        <f aca="false">V39+V74+V75</f>
        <v>500.472214744431</v>
      </c>
      <c r="W33" s="539" t="n">
        <f aca="false">W39+W74+W75</f>
        <v>0</v>
      </c>
    </row>
    <row r="34" s="536" customFormat="true" ht="8.15" hidden="true" customHeight="true" outlineLevel="0" collapsed="false">
      <c r="A34" s="533" t="s">
        <v>523</v>
      </c>
      <c r="B34" s="533"/>
      <c r="C34" s="537" t="s">
        <v>1269</v>
      </c>
      <c r="D34" s="537"/>
      <c r="E34" s="537"/>
      <c r="F34" s="537"/>
      <c r="G34" s="537"/>
      <c r="H34" s="38" t="s">
        <v>1268</v>
      </c>
      <c r="I34" s="38"/>
      <c r="J34" s="38"/>
      <c r="K34" s="38"/>
      <c r="L34" s="38"/>
      <c r="M34" s="38"/>
      <c r="N34" s="38"/>
      <c r="O34" s="38"/>
      <c r="P34" s="38"/>
      <c r="Q34" s="38"/>
      <c r="R34" s="38"/>
      <c r="S34" s="38"/>
      <c r="T34" s="38"/>
      <c r="U34" s="38"/>
      <c r="V34" s="38"/>
      <c r="W34" s="538"/>
    </row>
    <row r="35" s="536" customFormat="true" ht="16.6" hidden="true" customHeight="true" outlineLevel="0" collapsed="false">
      <c r="A35" s="533" t="s">
        <v>1285</v>
      </c>
      <c r="B35" s="533"/>
      <c r="C35" s="540" t="s">
        <v>461</v>
      </c>
      <c r="D35" s="540"/>
      <c r="E35" s="540"/>
      <c r="F35" s="540"/>
      <c r="G35" s="540"/>
      <c r="H35" s="38" t="s">
        <v>1268</v>
      </c>
      <c r="I35" s="38"/>
      <c r="J35" s="38"/>
      <c r="K35" s="38"/>
      <c r="L35" s="38"/>
      <c r="M35" s="38"/>
      <c r="N35" s="38"/>
      <c r="O35" s="38"/>
      <c r="P35" s="38"/>
      <c r="Q35" s="38"/>
      <c r="R35" s="38"/>
      <c r="S35" s="38"/>
      <c r="T35" s="38"/>
      <c r="U35" s="38"/>
      <c r="V35" s="38"/>
      <c r="W35" s="538"/>
    </row>
    <row r="36" s="536" customFormat="true" ht="16.6" hidden="true" customHeight="true" outlineLevel="0" collapsed="false">
      <c r="A36" s="533" t="s">
        <v>1286</v>
      </c>
      <c r="B36" s="533"/>
      <c r="C36" s="540" t="s">
        <v>463</v>
      </c>
      <c r="D36" s="540"/>
      <c r="E36" s="540"/>
      <c r="F36" s="540"/>
      <c r="G36" s="540"/>
      <c r="H36" s="38" t="s">
        <v>1268</v>
      </c>
      <c r="I36" s="38"/>
      <c r="J36" s="38"/>
      <c r="K36" s="38"/>
      <c r="L36" s="38"/>
      <c r="M36" s="38"/>
      <c r="N36" s="38"/>
      <c r="O36" s="38"/>
      <c r="P36" s="38"/>
      <c r="Q36" s="38"/>
      <c r="R36" s="38"/>
      <c r="S36" s="38"/>
      <c r="T36" s="38"/>
      <c r="U36" s="38"/>
      <c r="V36" s="38"/>
      <c r="W36" s="538"/>
    </row>
    <row r="37" s="536" customFormat="true" ht="16.6" hidden="true" customHeight="true" outlineLevel="0" collapsed="false">
      <c r="A37" s="533" t="s">
        <v>1287</v>
      </c>
      <c r="B37" s="533"/>
      <c r="C37" s="540" t="s">
        <v>464</v>
      </c>
      <c r="D37" s="540"/>
      <c r="E37" s="540"/>
      <c r="F37" s="540"/>
      <c r="G37" s="540"/>
      <c r="H37" s="38" t="s">
        <v>1268</v>
      </c>
      <c r="I37" s="38"/>
      <c r="J37" s="38"/>
      <c r="K37" s="38"/>
      <c r="L37" s="38"/>
      <c r="M37" s="38"/>
      <c r="N37" s="38"/>
      <c r="O37" s="38"/>
      <c r="P37" s="38"/>
      <c r="Q37" s="38"/>
      <c r="R37" s="38"/>
      <c r="S37" s="38"/>
      <c r="T37" s="38"/>
      <c r="U37" s="38"/>
      <c r="V37" s="38"/>
      <c r="W37" s="538"/>
    </row>
    <row r="38" s="536" customFormat="true" ht="8.15" hidden="true" customHeight="true" outlineLevel="0" collapsed="false">
      <c r="A38" s="533" t="s">
        <v>525</v>
      </c>
      <c r="B38" s="533"/>
      <c r="C38" s="537" t="s">
        <v>1270</v>
      </c>
      <c r="D38" s="537"/>
      <c r="E38" s="537"/>
      <c r="F38" s="537"/>
      <c r="G38" s="537"/>
      <c r="H38" s="38" t="s">
        <v>1268</v>
      </c>
      <c r="I38" s="38"/>
      <c r="J38" s="38"/>
      <c r="K38" s="38"/>
      <c r="L38" s="38"/>
      <c r="M38" s="38"/>
      <c r="N38" s="38"/>
      <c r="O38" s="38"/>
      <c r="P38" s="38"/>
      <c r="Q38" s="38"/>
      <c r="R38" s="38"/>
      <c r="S38" s="38"/>
      <c r="T38" s="38"/>
      <c r="U38" s="38"/>
      <c r="V38" s="38"/>
      <c r="W38" s="538"/>
      <c r="X38" s="536" t="n">
        <f aca="false">(I39+J39)/(I33+J33)</f>
        <v>0.813613663987996</v>
      </c>
    </row>
    <row r="39" s="536" customFormat="true" ht="8.15" hidden="true" customHeight="true" outlineLevel="0" collapsed="false">
      <c r="A39" s="533" t="s">
        <v>527</v>
      </c>
      <c r="B39" s="533"/>
      <c r="C39" s="537" t="s">
        <v>1271</v>
      </c>
      <c r="D39" s="537"/>
      <c r="E39" s="537"/>
      <c r="F39" s="537"/>
      <c r="G39" s="537"/>
      <c r="H39" s="38" t="s">
        <v>1268</v>
      </c>
      <c r="I39" s="78" t="n">
        <f aca="false">I41+I48+I57+I63+I64+I65+I68</f>
        <v>46.43647165</v>
      </c>
      <c r="J39" s="78" t="n">
        <f aca="false">J41+J48+J57+J63+J64+J65+J68</f>
        <v>63.74109918</v>
      </c>
      <c r="K39" s="78" t="n">
        <f aca="false">K48+K57+K63+K64+K65+K68</f>
        <v>78.7074074949928</v>
      </c>
      <c r="L39" s="78" t="n">
        <f aca="false">L48+L57+L63+L64+L65+L68</f>
        <v>91.497608245572</v>
      </c>
      <c r="M39" s="78" t="n">
        <f aca="false">M48+M57+M63+M64+M65+M68</f>
        <v>0</v>
      </c>
      <c r="N39" s="78" t="n">
        <f aca="false">N48+N57+N63+N64+N65+N68</f>
        <v>95.7064982248683</v>
      </c>
      <c r="O39" s="78" t="n">
        <f aca="false">O48+O57+O63+O64+O65+O68</f>
        <v>0</v>
      </c>
      <c r="P39" s="78" t="n">
        <f aca="false">P48+P57+P63+P64+P65+P68</f>
        <v>99.5783249050085</v>
      </c>
      <c r="Q39" s="78" t="n">
        <f aca="false">Q48+Q57+Q63+Q64+Q65+Q68</f>
        <v>0</v>
      </c>
      <c r="R39" s="78" t="n">
        <f aca="false">R48+R57+R63+R64+R65+R68</f>
        <v>104.158927850639</v>
      </c>
      <c r="S39" s="78" t="n">
        <f aca="false">S48+S57+S63+S64+S65+S68</f>
        <v>0</v>
      </c>
      <c r="T39" s="78" t="n">
        <f aca="false">T48+T57+T63+T64+T65+T68</f>
        <v>109.530855518343</v>
      </c>
      <c r="U39" s="78" t="n">
        <f aca="false">U48+U57+U63+U64+U65+U68</f>
        <v>0</v>
      </c>
      <c r="V39" s="78" t="n">
        <f aca="false">V48+V57+V63+V64+V65+V68</f>
        <v>500.472214744431</v>
      </c>
      <c r="W39" s="539" t="n">
        <f aca="false">W48+W57+W63+W64+W65+W68</f>
        <v>0</v>
      </c>
      <c r="X39" s="541" t="n">
        <f aca="false">X48+X57+X63+X64+X65+X68</f>
        <v>0</v>
      </c>
      <c r="Y39" s="542" t="n">
        <f aca="false">Y48+Y57+Y63+Y64+Y65+Y68</f>
        <v>0</v>
      </c>
      <c r="Z39" s="542" t="n">
        <f aca="false">Z48+Z57+Z63+Z64+Z65+Z68</f>
        <v>0</v>
      </c>
    </row>
    <row r="40" s="536" customFormat="true" ht="8.15" hidden="true" customHeight="true" outlineLevel="0" collapsed="false">
      <c r="A40" s="533" t="s">
        <v>529</v>
      </c>
      <c r="B40" s="533"/>
      <c r="C40" s="537" t="s">
        <v>1272</v>
      </c>
      <c r="D40" s="537"/>
      <c r="E40" s="537"/>
      <c r="F40" s="537"/>
      <c r="G40" s="537"/>
      <c r="H40" s="38" t="s">
        <v>1268</v>
      </c>
      <c r="I40" s="38"/>
      <c r="J40" s="38"/>
      <c r="K40" s="38"/>
      <c r="L40" s="38"/>
      <c r="M40" s="38"/>
      <c r="N40" s="38"/>
      <c r="O40" s="38"/>
      <c r="P40" s="38"/>
      <c r="Q40" s="38"/>
      <c r="R40" s="38"/>
      <c r="S40" s="38"/>
      <c r="T40" s="38"/>
      <c r="U40" s="38"/>
      <c r="V40" s="38"/>
      <c r="W40" s="538"/>
      <c r="X40" s="536" t="n">
        <v>1.04</v>
      </c>
      <c r="Y40" s="536" t="n">
        <v>1.04</v>
      </c>
      <c r="Z40" s="536" t="n">
        <v>1.04</v>
      </c>
    </row>
    <row r="41" s="536" customFormat="true" ht="8.15" hidden="true" customHeight="true" outlineLevel="0" collapsed="false">
      <c r="A41" s="533" t="s">
        <v>531</v>
      </c>
      <c r="B41" s="533"/>
      <c r="C41" s="537" t="s">
        <v>1273</v>
      </c>
      <c r="D41" s="537"/>
      <c r="E41" s="537"/>
      <c r="F41" s="537"/>
      <c r="G41" s="537"/>
      <c r="H41" s="38" t="s">
        <v>1268</v>
      </c>
      <c r="I41" s="78" t="n">
        <v>0.03645</v>
      </c>
      <c r="J41" s="78" t="n">
        <v>1.76550089</v>
      </c>
      <c r="K41" s="38"/>
      <c r="L41" s="38"/>
      <c r="M41" s="38"/>
      <c r="N41" s="38"/>
      <c r="O41" s="38"/>
      <c r="P41" s="38"/>
      <c r="Q41" s="38"/>
      <c r="R41" s="38"/>
      <c r="S41" s="38"/>
      <c r="T41" s="38"/>
      <c r="U41" s="38"/>
      <c r="V41" s="38"/>
      <c r="W41" s="538"/>
    </row>
    <row r="42" s="536" customFormat="true" ht="8.15" hidden="true" customHeight="true" outlineLevel="0" collapsed="false">
      <c r="A42" s="533" t="s">
        <v>541</v>
      </c>
      <c r="B42" s="533"/>
      <c r="C42" s="537" t="s">
        <v>1274</v>
      </c>
      <c r="D42" s="537"/>
      <c r="E42" s="537"/>
      <c r="F42" s="537"/>
      <c r="G42" s="537"/>
      <c r="H42" s="38" t="s">
        <v>1268</v>
      </c>
      <c r="I42" s="38"/>
      <c r="J42" s="38"/>
      <c r="K42" s="38"/>
      <c r="L42" s="38"/>
      <c r="M42" s="38"/>
      <c r="N42" s="38"/>
      <c r="O42" s="38"/>
      <c r="P42" s="38"/>
      <c r="Q42" s="38"/>
      <c r="R42" s="38"/>
      <c r="S42" s="38"/>
      <c r="T42" s="38"/>
      <c r="U42" s="38"/>
      <c r="V42" s="38"/>
      <c r="W42" s="538"/>
    </row>
    <row r="43" s="536" customFormat="true" ht="8.15" hidden="true" customHeight="true" outlineLevel="0" collapsed="false">
      <c r="A43" s="533" t="s">
        <v>543</v>
      </c>
      <c r="B43" s="533"/>
      <c r="C43" s="537" t="s">
        <v>1276</v>
      </c>
      <c r="D43" s="537"/>
      <c r="E43" s="537"/>
      <c r="F43" s="537"/>
      <c r="G43" s="537"/>
      <c r="H43" s="38" t="s">
        <v>1268</v>
      </c>
      <c r="I43" s="38"/>
      <c r="J43" s="38"/>
      <c r="K43" s="38"/>
      <c r="L43" s="38"/>
      <c r="M43" s="38"/>
      <c r="N43" s="38"/>
      <c r="O43" s="38"/>
      <c r="P43" s="38"/>
      <c r="Q43" s="38"/>
      <c r="R43" s="38"/>
      <c r="S43" s="38"/>
      <c r="T43" s="38"/>
      <c r="U43" s="38"/>
      <c r="V43" s="38"/>
      <c r="W43" s="538"/>
    </row>
    <row r="44" s="536" customFormat="true" ht="16.6" hidden="true" customHeight="true" outlineLevel="0" collapsed="false">
      <c r="A44" s="533" t="s">
        <v>1288</v>
      </c>
      <c r="B44" s="533"/>
      <c r="C44" s="537" t="s">
        <v>1278</v>
      </c>
      <c r="D44" s="537"/>
      <c r="E44" s="537"/>
      <c r="F44" s="537"/>
      <c r="G44" s="537"/>
      <c r="H44" s="38" t="s">
        <v>1268</v>
      </c>
      <c r="I44" s="38"/>
      <c r="J44" s="38"/>
      <c r="K44" s="38"/>
      <c r="L44" s="38"/>
      <c r="M44" s="38"/>
      <c r="N44" s="38"/>
      <c r="O44" s="38"/>
      <c r="P44" s="38"/>
      <c r="Q44" s="38"/>
      <c r="R44" s="38"/>
      <c r="S44" s="38"/>
      <c r="T44" s="38"/>
      <c r="U44" s="38"/>
      <c r="V44" s="38"/>
      <c r="W44" s="538"/>
    </row>
    <row r="45" s="536" customFormat="true" ht="8.15" hidden="true" customHeight="true" outlineLevel="0" collapsed="false">
      <c r="A45" s="533" t="s">
        <v>1289</v>
      </c>
      <c r="B45" s="533"/>
      <c r="C45" s="540" t="s">
        <v>1280</v>
      </c>
      <c r="D45" s="540"/>
      <c r="E45" s="540"/>
      <c r="F45" s="540"/>
      <c r="G45" s="540"/>
      <c r="H45" s="38" t="s">
        <v>1268</v>
      </c>
      <c r="I45" s="38"/>
      <c r="J45" s="38"/>
      <c r="K45" s="38"/>
      <c r="L45" s="38"/>
      <c r="M45" s="38"/>
      <c r="N45" s="38"/>
      <c r="O45" s="38"/>
      <c r="P45" s="38"/>
      <c r="Q45" s="38"/>
      <c r="R45" s="38"/>
      <c r="S45" s="38"/>
      <c r="T45" s="38"/>
      <c r="U45" s="38"/>
      <c r="V45" s="38"/>
      <c r="W45" s="538"/>
    </row>
    <row r="46" s="536" customFormat="true" ht="8.15" hidden="true" customHeight="true" outlineLevel="0" collapsed="false">
      <c r="A46" s="533" t="s">
        <v>1290</v>
      </c>
      <c r="B46" s="533"/>
      <c r="C46" s="540" t="s">
        <v>487</v>
      </c>
      <c r="D46" s="540"/>
      <c r="E46" s="540"/>
      <c r="F46" s="540"/>
      <c r="G46" s="540"/>
      <c r="H46" s="38" t="s">
        <v>1268</v>
      </c>
      <c r="I46" s="38"/>
      <c r="J46" s="38"/>
      <c r="K46" s="38"/>
      <c r="L46" s="38"/>
      <c r="M46" s="38"/>
      <c r="N46" s="38"/>
      <c r="O46" s="38"/>
      <c r="P46" s="38"/>
      <c r="Q46" s="38"/>
      <c r="R46" s="38"/>
      <c r="S46" s="38"/>
      <c r="T46" s="38"/>
      <c r="U46" s="38"/>
      <c r="V46" s="38"/>
      <c r="W46" s="538"/>
    </row>
    <row r="47" s="536" customFormat="true" ht="8.15" hidden="true" customHeight="true" outlineLevel="0" collapsed="false">
      <c r="A47" s="533" t="s">
        <v>1291</v>
      </c>
      <c r="B47" s="533"/>
      <c r="C47" s="537" t="s">
        <v>1283</v>
      </c>
      <c r="D47" s="537"/>
      <c r="E47" s="537"/>
      <c r="F47" s="537"/>
      <c r="G47" s="537"/>
      <c r="H47" s="38" t="s">
        <v>1268</v>
      </c>
      <c r="I47" s="38"/>
      <c r="J47" s="38"/>
      <c r="K47" s="38"/>
      <c r="L47" s="38"/>
      <c r="M47" s="38"/>
      <c r="N47" s="38"/>
      <c r="O47" s="38"/>
      <c r="P47" s="38"/>
      <c r="Q47" s="38"/>
      <c r="R47" s="38"/>
      <c r="S47" s="38"/>
      <c r="T47" s="38"/>
      <c r="U47" s="38"/>
      <c r="V47" s="38"/>
      <c r="W47" s="538"/>
    </row>
    <row r="48" s="536" customFormat="true" ht="8.15" hidden="true" customHeight="true" outlineLevel="0" collapsed="false">
      <c r="A48" s="533" t="s">
        <v>1292</v>
      </c>
      <c r="B48" s="533"/>
      <c r="C48" s="537" t="s">
        <v>1293</v>
      </c>
      <c r="D48" s="537"/>
      <c r="E48" s="537"/>
      <c r="F48" s="537"/>
      <c r="G48" s="537"/>
      <c r="H48" s="38" t="s">
        <v>1268</v>
      </c>
      <c r="I48" s="78" t="n">
        <f aca="false">I50+I55+I56</f>
        <v>16.72062982</v>
      </c>
      <c r="J48" s="78" t="n">
        <f aca="false">J50+J55+J56</f>
        <v>17.45418115</v>
      </c>
      <c r="K48" s="78" t="n">
        <f aca="false">K50+K55+K56</f>
        <v>18.8689832440681</v>
      </c>
      <c r="L48" s="78" t="n">
        <f aca="false">L50+L55+L56</f>
        <v>18.5984442376309</v>
      </c>
      <c r="M48" s="78" t="n">
        <f aca="false">M50+M55+M56</f>
        <v>0</v>
      </c>
      <c r="N48" s="78" t="n">
        <f aca="false">N50+N55+N56</f>
        <v>19.4539726725619</v>
      </c>
      <c r="O48" s="78" t="n">
        <f aca="false">O50+O55+O56</f>
        <v>0</v>
      </c>
      <c r="P48" s="78" t="n">
        <f aca="false">P50+P55+P56</f>
        <v>20.3488554154997</v>
      </c>
      <c r="Q48" s="78" t="n">
        <f aca="false">Q50+Q55+Q56</f>
        <v>0</v>
      </c>
      <c r="R48" s="78" t="n">
        <f aca="false">R50+R55+R56</f>
        <v>21.2849027646127</v>
      </c>
      <c r="S48" s="78" t="n">
        <f aca="false">S50+S55+S56</f>
        <v>0</v>
      </c>
      <c r="T48" s="78" t="n">
        <f aca="false">T50+T55+T56</f>
        <v>22.2640082917849</v>
      </c>
      <c r="U48" s="78" t="n">
        <f aca="false">U50+U55+U56</f>
        <v>0</v>
      </c>
      <c r="V48" s="78" t="n">
        <f aca="false">V50+V55+V56</f>
        <v>101.95018338209</v>
      </c>
      <c r="W48" s="539" t="n">
        <f aca="false">W50+W55+W56</f>
        <v>0</v>
      </c>
    </row>
    <row r="49" s="536" customFormat="true" ht="8.15" hidden="true" customHeight="true" outlineLevel="0" collapsed="false">
      <c r="A49" s="533" t="s">
        <v>1285</v>
      </c>
      <c r="B49" s="533"/>
      <c r="C49" s="540" t="s">
        <v>1294</v>
      </c>
      <c r="D49" s="540"/>
      <c r="E49" s="540"/>
      <c r="F49" s="540"/>
      <c r="G49" s="540"/>
      <c r="H49" s="38" t="s">
        <v>1268</v>
      </c>
      <c r="I49" s="38"/>
      <c r="J49" s="38"/>
      <c r="K49" s="38"/>
      <c r="L49" s="38"/>
      <c r="M49" s="38"/>
      <c r="N49" s="38"/>
      <c r="O49" s="38"/>
      <c r="P49" s="38"/>
      <c r="Q49" s="38"/>
      <c r="R49" s="38"/>
      <c r="S49" s="38"/>
      <c r="T49" s="38"/>
      <c r="U49" s="38"/>
      <c r="V49" s="38"/>
      <c r="W49" s="538"/>
    </row>
    <row r="50" s="536" customFormat="true" ht="8.15" hidden="true" customHeight="true" outlineLevel="0" collapsed="false">
      <c r="A50" s="533" t="s">
        <v>1286</v>
      </c>
      <c r="B50" s="533"/>
      <c r="C50" s="540" t="s">
        <v>1295</v>
      </c>
      <c r="D50" s="540"/>
      <c r="E50" s="540"/>
      <c r="F50" s="540"/>
      <c r="G50" s="540"/>
      <c r="H50" s="38" t="s">
        <v>1268</v>
      </c>
      <c r="I50" s="78" t="n">
        <f aca="false">I52</f>
        <v>15.95664838</v>
      </c>
      <c r="J50" s="78" t="n">
        <f aca="false">J52</f>
        <v>16.45763614</v>
      </c>
      <c r="K50" s="78" t="n">
        <f aca="false">K52</f>
        <v>17.9949541680929</v>
      </c>
      <c r="L50" s="78" t="n">
        <f aca="false">L52</f>
        <v>16.45763614</v>
      </c>
      <c r="M50" s="78" t="n">
        <f aca="false">M52</f>
        <v>0</v>
      </c>
      <c r="N50" s="78" t="n">
        <f aca="false">N52</f>
        <v>17.21468740244</v>
      </c>
      <c r="O50" s="78" t="n">
        <f aca="false">O52</f>
        <v>0</v>
      </c>
      <c r="P50" s="78" t="n">
        <f aca="false">P52</f>
        <v>18.0065630229522</v>
      </c>
      <c r="Q50" s="78" t="n">
        <f aca="false">Q52</f>
        <v>0</v>
      </c>
      <c r="R50" s="78" t="n">
        <f aca="false">R52</f>
        <v>18.834864922008</v>
      </c>
      <c r="S50" s="78" t="n">
        <f aca="false">S52</f>
        <v>0</v>
      </c>
      <c r="T50" s="78" t="n">
        <f aca="false">T52</f>
        <v>19.7012687084204</v>
      </c>
      <c r="U50" s="78" t="n">
        <f aca="false">U52</f>
        <v>0</v>
      </c>
      <c r="V50" s="78" t="n">
        <f aca="false">V52</f>
        <v>90.2150201958207</v>
      </c>
      <c r="W50" s="539" t="n">
        <f aca="false">W52</f>
        <v>0</v>
      </c>
    </row>
    <row r="51" s="536" customFormat="true" ht="8.15" hidden="true" customHeight="true" outlineLevel="0" collapsed="false">
      <c r="A51" s="533" t="s">
        <v>1296</v>
      </c>
      <c r="B51" s="533"/>
      <c r="C51" s="543" t="s">
        <v>1297</v>
      </c>
      <c r="D51" s="543"/>
      <c r="E51" s="543"/>
      <c r="F51" s="543"/>
      <c r="G51" s="543"/>
      <c r="H51" s="38" t="s">
        <v>1268</v>
      </c>
      <c r="I51" s="38"/>
      <c r="J51" s="38"/>
      <c r="K51" s="38"/>
      <c r="L51" s="38"/>
      <c r="M51" s="38"/>
      <c r="N51" s="38"/>
      <c r="O51" s="38"/>
      <c r="P51" s="38"/>
      <c r="Q51" s="38"/>
      <c r="R51" s="38"/>
      <c r="S51" s="38"/>
      <c r="T51" s="38"/>
      <c r="U51" s="38"/>
      <c r="V51" s="38"/>
      <c r="W51" s="538"/>
    </row>
    <row r="52" s="536" customFormat="true" ht="16.6" hidden="true" customHeight="true" outlineLevel="0" collapsed="false">
      <c r="A52" s="533" t="s">
        <v>1298</v>
      </c>
      <c r="B52" s="533"/>
      <c r="C52" s="544" t="s">
        <v>1299</v>
      </c>
      <c r="D52" s="544"/>
      <c r="E52" s="544"/>
      <c r="F52" s="544"/>
      <c r="G52" s="544"/>
      <c r="H52" s="38" t="s">
        <v>1268</v>
      </c>
      <c r="I52" s="78" t="n">
        <v>15.95664838</v>
      </c>
      <c r="J52" s="78" t="n">
        <v>16.45763614</v>
      </c>
      <c r="K52" s="78" t="n">
        <f aca="false">'[6]1.15'!$O$15/1000</f>
        <v>17.9949541680929</v>
      </c>
      <c r="L52" s="78" t="n">
        <f aca="false">'[5]1.15'!$J$15/1000</f>
        <v>16.45763614</v>
      </c>
      <c r="M52" s="78" t="n">
        <v>0</v>
      </c>
      <c r="N52" s="78" t="n">
        <f aca="false">L52*1.046</f>
        <v>17.21468740244</v>
      </c>
      <c r="O52" s="78" t="n">
        <v>0</v>
      </c>
      <c r="P52" s="78" t="n">
        <f aca="false">N52*1.046</f>
        <v>18.0065630229522</v>
      </c>
      <c r="Q52" s="78" t="n">
        <v>0</v>
      </c>
      <c r="R52" s="78" t="n">
        <f aca="false">P52*1.046</f>
        <v>18.834864922008</v>
      </c>
      <c r="S52" s="78" t="n">
        <v>0</v>
      </c>
      <c r="T52" s="78" t="n">
        <f aca="false">R52*1.046</f>
        <v>19.7012687084204</v>
      </c>
      <c r="U52" s="78" t="n">
        <v>0</v>
      </c>
      <c r="V52" s="78" t="n">
        <f aca="false">L52+N52+P52+R52+T52</f>
        <v>90.2150201958207</v>
      </c>
      <c r="W52" s="539" t="n">
        <f aca="false">M52+O52+Q52+S52+U52</f>
        <v>0</v>
      </c>
    </row>
    <row r="53" s="536" customFormat="true" ht="8.15" hidden="true" customHeight="true" outlineLevel="0" collapsed="false">
      <c r="A53" s="533" t="s">
        <v>1300</v>
      </c>
      <c r="B53" s="533"/>
      <c r="C53" s="545" t="s">
        <v>1301</v>
      </c>
      <c r="D53" s="545"/>
      <c r="E53" s="545"/>
      <c r="F53" s="545"/>
      <c r="G53" s="545"/>
      <c r="H53" s="38" t="s">
        <v>1268</v>
      </c>
      <c r="I53" s="38"/>
      <c r="J53" s="38"/>
      <c r="K53" s="38"/>
      <c r="L53" s="38"/>
      <c r="M53" s="38"/>
      <c r="N53" s="38"/>
      <c r="O53" s="38"/>
      <c r="P53" s="38"/>
      <c r="Q53" s="38"/>
      <c r="R53" s="38"/>
      <c r="S53" s="38"/>
      <c r="T53" s="38"/>
      <c r="U53" s="38"/>
      <c r="V53" s="38"/>
      <c r="W53" s="538"/>
    </row>
    <row r="54" s="536" customFormat="true" ht="8.15" hidden="true" customHeight="true" outlineLevel="0" collapsed="false">
      <c r="A54" s="533" t="s">
        <v>1302</v>
      </c>
      <c r="B54" s="533"/>
      <c r="C54" s="543" t="s">
        <v>1303</v>
      </c>
      <c r="D54" s="543"/>
      <c r="E54" s="543"/>
      <c r="F54" s="543"/>
      <c r="G54" s="543"/>
      <c r="H54" s="38" t="s">
        <v>1268</v>
      </c>
      <c r="I54" s="38"/>
      <c r="J54" s="38"/>
      <c r="K54" s="38"/>
      <c r="L54" s="38"/>
      <c r="M54" s="38"/>
      <c r="N54" s="38"/>
      <c r="O54" s="38"/>
      <c r="P54" s="38"/>
      <c r="Q54" s="38"/>
      <c r="R54" s="38"/>
      <c r="S54" s="38"/>
      <c r="T54" s="38"/>
      <c r="U54" s="38"/>
      <c r="V54" s="38"/>
      <c r="W54" s="538"/>
    </row>
    <row r="55" s="536" customFormat="true" ht="8.15" hidden="true" customHeight="true" outlineLevel="0" collapsed="false">
      <c r="A55" s="533" t="s">
        <v>1287</v>
      </c>
      <c r="B55" s="533"/>
      <c r="C55" s="540" t="s">
        <v>1304</v>
      </c>
      <c r="D55" s="540"/>
      <c r="E55" s="540"/>
      <c r="F55" s="540"/>
      <c r="G55" s="540"/>
      <c r="H55" s="38" t="s">
        <v>1268</v>
      </c>
      <c r="I55" s="78" t="n">
        <v>0.76398144</v>
      </c>
      <c r="J55" s="78" t="n">
        <v>0.99654501</v>
      </c>
      <c r="K55" s="78" t="n">
        <f aca="false">('[6]1.15'!$O$9+'[6]1.15'!$O$10)/1000</f>
        <v>0.874029075975179</v>
      </c>
      <c r="L55" s="78" t="n">
        <f aca="false">('[5]1.15'!$J$9+'[5]1.15'!$J$10)/1000</f>
        <v>2.14080809763086</v>
      </c>
      <c r="M55" s="78" t="n">
        <v>0</v>
      </c>
      <c r="N55" s="78" t="n">
        <f aca="false">L55*1.046</f>
        <v>2.23928527012188</v>
      </c>
      <c r="O55" s="78" t="n">
        <v>0</v>
      </c>
      <c r="P55" s="78" t="n">
        <f aca="false">N55*1.046</f>
        <v>2.34229239254748</v>
      </c>
      <c r="Q55" s="78" t="n">
        <v>0</v>
      </c>
      <c r="R55" s="78" t="n">
        <f aca="false">P55*1.046</f>
        <v>2.45003784260467</v>
      </c>
      <c r="S55" s="78" t="n">
        <v>0</v>
      </c>
      <c r="T55" s="78" t="n">
        <f aca="false">R55*1.046</f>
        <v>2.56273958336448</v>
      </c>
      <c r="U55" s="78" t="n">
        <v>0</v>
      </c>
      <c r="V55" s="78" t="n">
        <f aca="false">L55+N55+P55+R55+T55</f>
        <v>11.7351631862694</v>
      </c>
      <c r="W55" s="539" t="n">
        <f aca="false">M55+O55+Q55+S55+U55</f>
        <v>0</v>
      </c>
    </row>
    <row r="56" s="536" customFormat="true" ht="8.15" hidden="true" customHeight="true" outlineLevel="0" collapsed="false">
      <c r="A56" s="533" t="s">
        <v>1305</v>
      </c>
      <c r="B56" s="533"/>
      <c r="C56" s="540" t="s">
        <v>1306</v>
      </c>
      <c r="D56" s="540"/>
      <c r="E56" s="540"/>
      <c r="F56" s="540"/>
      <c r="G56" s="540"/>
      <c r="H56" s="38" t="s">
        <v>1268</v>
      </c>
      <c r="I56" s="78" t="n">
        <v>0</v>
      </c>
      <c r="J56" s="78" t="n">
        <v>0</v>
      </c>
      <c r="K56" s="78" t="n">
        <f aca="false">I56*$V$40</f>
        <v>0</v>
      </c>
      <c r="L56" s="78" t="n">
        <f aca="false">K56*1.046</f>
        <v>0</v>
      </c>
      <c r="M56" s="78" t="n">
        <v>0</v>
      </c>
      <c r="N56" s="78" t="n">
        <f aca="false">L56*1.046</f>
        <v>0</v>
      </c>
      <c r="O56" s="78" t="n">
        <v>0</v>
      </c>
      <c r="P56" s="78" t="n">
        <f aca="false">N56*1.046</f>
        <v>0</v>
      </c>
      <c r="Q56" s="78" t="n">
        <v>0</v>
      </c>
      <c r="R56" s="78" t="n">
        <f aca="false">P56*1.046</f>
        <v>0</v>
      </c>
      <c r="S56" s="78" t="n">
        <v>0</v>
      </c>
      <c r="T56" s="78" t="n">
        <f aca="false">R56*1.046</f>
        <v>0</v>
      </c>
      <c r="U56" s="78" t="n">
        <v>0</v>
      </c>
      <c r="V56" s="78" t="n">
        <f aca="false">L56+N56+P56+R56+T56</f>
        <v>0</v>
      </c>
      <c r="W56" s="539" t="n">
        <f aca="false">M56+O56+Q56+S56+U56</f>
        <v>0</v>
      </c>
    </row>
    <row r="57" s="536" customFormat="true" ht="8.15" hidden="true" customHeight="true" outlineLevel="0" collapsed="false">
      <c r="A57" s="533" t="s">
        <v>1307</v>
      </c>
      <c r="B57" s="533"/>
      <c r="C57" s="537" t="s">
        <v>1308</v>
      </c>
      <c r="D57" s="537"/>
      <c r="E57" s="537"/>
      <c r="F57" s="537"/>
      <c r="G57" s="537"/>
      <c r="H57" s="38" t="s">
        <v>1268</v>
      </c>
      <c r="I57" s="78" t="n">
        <f aca="false">I62</f>
        <v>8.18728124</v>
      </c>
      <c r="J57" s="78" t="n">
        <f aca="false">J62</f>
        <v>17.9536339</v>
      </c>
      <c r="K57" s="78" t="n">
        <f aca="false">K62</f>
        <v>11.6866068148422</v>
      </c>
      <c r="L57" s="78" t="n">
        <f aca="false">L62</f>
        <v>12.2449339262011</v>
      </c>
      <c r="M57" s="78" t="n">
        <v>0</v>
      </c>
      <c r="N57" s="78" t="n">
        <f aca="false">N62</f>
        <v>12.8082008868064</v>
      </c>
      <c r="O57" s="78" t="n">
        <f aca="false">O62</f>
        <v>0</v>
      </c>
      <c r="P57" s="78" t="n">
        <f aca="false">P62</f>
        <v>13.3973781275995</v>
      </c>
      <c r="Q57" s="78" t="n">
        <f aca="false">Q62</f>
        <v>0</v>
      </c>
      <c r="R57" s="78" t="n">
        <f aca="false">R62</f>
        <v>14.0136575214691</v>
      </c>
      <c r="S57" s="78" t="n">
        <f aca="false">S62</f>
        <v>0</v>
      </c>
      <c r="T57" s="78" t="n">
        <f aca="false">T62</f>
        <v>14.6582857674566</v>
      </c>
      <c r="U57" s="78" t="n">
        <f aca="false">U62</f>
        <v>0</v>
      </c>
      <c r="V57" s="78" t="n">
        <f aca="false">L57+N57+P57+R57+T57</f>
        <v>67.1224562295327</v>
      </c>
      <c r="W57" s="539" t="n">
        <f aca="false">M57+O57+Q57+S57+U57</f>
        <v>0</v>
      </c>
    </row>
    <row r="58" s="536" customFormat="true" ht="16.6" hidden="true" customHeight="true" outlineLevel="0" collapsed="false">
      <c r="A58" s="533" t="s">
        <v>1309</v>
      </c>
      <c r="B58" s="533"/>
      <c r="C58" s="540" t="s">
        <v>1310</v>
      </c>
      <c r="D58" s="540"/>
      <c r="E58" s="540"/>
      <c r="F58" s="540"/>
      <c r="G58" s="540"/>
      <c r="H58" s="38" t="s">
        <v>1268</v>
      </c>
      <c r="I58" s="38"/>
      <c r="J58" s="38"/>
      <c r="K58" s="38"/>
      <c r="L58" s="38"/>
      <c r="M58" s="38"/>
      <c r="N58" s="38"/>
      <c r="O58" s="38"/>
      <c r="P58" s="38"/>
      <c r="Q58" s="38"/>
      <c r="R58" s="38"/>
      <c r="S58" s="38"/>
      <c r="T58" s="38"/>
      <c r="U58" s="38"/>
      <c r="V58" s="38"/>
      <c r="W58" s="538"/>
    </row>
    <row r="59" s="536" customFormat="true" ht="16.6" hidden="true" customHeight="true" outlineLevel="0" collapsed="false">
      <c r="A59" s="533" t="s">
        <v>1311</v>
      </c>
      <c r="B59" s="533"/>
      <c r="C59" s="540" t="s">
        <v>1312</v>
      </c>
      <c r="D59" s="540"/>
      <c r="E59" s="540"/>
      <c r="F59" s="540"/>
      <c r="G59" s="540"/>
      <c r="H59" s="38" t="s">
        <v>1268</v>
      </c>
      <c r="I59" s="38"/>
      <c r="J59" s="38"/>
      <c r="K59" s="38"/>
      <c r="L59" s="38"/>
      <c r="M59" s="38"/>
      <c r="N59" s="38"/>
      <c r="O59" s="38"/>
      <c r="P59" s="38"/>
      <c r="Q59" s="38"/>
      <c r="R59" s="38"/>
      <c r="S59" s="38"/>
      <c r="T59" s="38"/>
      <c r="U59" s="38"/>
      <c r="V59" s="38"/>
      <c r="W59" s="538"/>
    </row>
    <row r="60" s="536" customFormat="true" ht="8.15" hidden="true" customHeight="true" outlineLevel="0" collapsed="false">
      <c r="A60" s="533" t="s">
        <v>1313</v>
      </c>
      <c r="B60" s="533"/>
      <c r="C60" s="540" t="s">
        <v>1314</v>
      </c>
      <c r="D60" s="540"/>
      <c r="E60" s="540"/>
      <c r="F60" s="540"/>
      <c r="G60" s="540"/>
      <c r="H60" s="38" t="s">
        <v>1268</v>
      </c>
      <c r="I60" s="38"/>
      <c r="J60" s="38"/>
      <c r="K60" s="38"/>
      <c r="L60" s="38"/>
      <c r="M60" s="38"/>
      <c r="N60" s="38"/>
      <c r="O60" s="38"/>
      <c r="P60" s="38"/>
      <c r="Q60" s="38"/>
      <c r="R60" s="38"/>
      <c r="S60" s="38"/>
      <c r="T60" s="38"/>
      <c r="U60" s="38"/>
      <c r="V60" s="38"/>
      <c r="W60" s="538"/>
    </row>
    <row r="61" s="536" customFormat="true" ht="8.15" hidden="true" customHeight="true" outlineLevel="0" collapsed="false">
      <c r="A61" s="533" t="s">
        <v>1315</v>
      </c>
      <c r="B61" s="533"/>
      <c r="C61" s="540" t="s">
        <v>1316</v>
      </c>
      <c r="D61" s="540"/>
      <c r="E61" s="540"/>
      <c r="F61" s="540"/>
      <c r="G61" s="540"/>
      <c r="H61" s="38" t="s">
        <v>1268</v>
      </c>
      <c r="I61" s="38"/>
      <c r="J61" s="38"/>
      <c r="K61" s="38"/>
      <c r="L61" s="38"/>
      <c r="M61" s="38"/>
      <c r="N61" s="38"/>
      <c r="O61" s="38"/>
      <c r="P61" s="38"/>
      <c r="Q61" s="38"/>
      <c r="R61" s="38"/>
      <c r="S61" s="38"/>
      <c r="T61" s="38"/>
      <c r="U61" s="38"/>
      <c r="V61" s="38"/>
      <c r="W61" s="538"/>
    </row>
    <row r="62" s="536" customFormat="true" ht="8.15" hidden="true" customHeight="true" outlineLevel="0" collapsed="false">
      <c r="A62" s="533" t="s">
        <v>1317</v>
      </c>
      <c r="B62" s="533"/>
      <c r="C62" s="540" t="s">
        <v>1318</v>
      </c>
      <c r="D62" s="540"/>
      <c r="E62" s="540"/>
      <c r="F62" s="540"/>
      <c r="G62" s="540"/>
      <c r="H62" s="38" t="s">
        <v>1268</v>
      </c>
      <c r="I62" s="78" t="n">
        <v>8.18728124</v>
      </c>
      <c r="J62" s="78" t="n">
        <v>17.9536339</v>
      </c>
      <c r="K62" s="78" t="n">
        <f aca="false">'[6]1.15'!$O$11/1000</f>
        <v>11.6866068148422</v>
      </c>
      <c r="L62" s="78" t="n">
        <f aca="false">'[5]1.15'!$J$11/1000</f>
        <v>12.2449339262011</v>
      </c>
      <c r="M62" s="78" t="n">
        <v>0</v>
      </c>
      <c r="N62" s="78" t="n">
        <f aca="false">L62*1.046</f>
        <v>12.8082008868064</v>
      </c>
      <c r="O62" s="78" t="n">
        <v>0</v>
      </c>
      <c r="P62" s="78" t="n">
        <f aca="false">N62*1.046</f>
        <v>13.3973781275995</v>
      </c>
      <c r="Q62" s="78" t="n">
        <v>0</v>
      </c>
      <c r="R62" s="78" t="n">
        <f aca="false">P62*1.046</f>
        <v>14.0136575214691</v>
      </c>
      <c r="S62" s="78" t="n">
        <v>0</v>
      </c>
      <c r="T62" s="78" t="n">
        <f aca="false">R62*1.046</f>
        <v>14.6582857674566</v>
      </c>
      <c r="U62" s="78" t="n">
        <v>0</v>
      </c>
      <c r="V62" s="78" t="n">
        <f aca="false">L62+N62+P62+R62+T62</f>
        <v>67.1224562295327</v>
      </c>
      <c r="W62" s="539" t="n">
        <f aca="false">M62+O62+Q62+S62+U62</f>
        <v>0</v>
      </c>
    </row>
    <row r="63" s="536" customFormat="true" ht="8.15" hidden="true" customHeight="true" outlineLevel="0" collapsed="false">
      <c r="A63" s="533" t="s">
        <v>1319</v>
      </c>
      <c r="B63" s="533"/>
      <c r="C63" s="537" t="s">
        <v>1320</v>
      </c>
      <c r="D63" s="537"/>
      <c r="E63" s="537"/>
      <c r="F63" s="537"/>
      <c r="G63" s="537"/>
      <c r="H63" s="38" t="s">
        <v>1268</v>
      </c>
      <c r="I63" s="78" t="n">
        <v>10.64773698</v>
      </c>
      <c r="J63" s="78" t="n">
        <v>13.45957436</v>
      </c>
      <c r="K63" s="78" t="n">
        <f aca="false">('[6]1.15'!$O$18+'[6]1.15'!$O$22)/1000</f>
        <v>30.0768765283431</v>
      </c>
      <c r="L63" s="78" t="n">
        <f aca="false">('[5]1.15'!$J$18+'[5]1.15'!$J$22)/1000</f>
        <v>41.2146874741251</v>
      </c>
      <c r="M63" s="78" t="n">
        <v>0</v>
      </c>
      <c r="N63" s="78" t="n">
        <f aca="false">L63*1.046</f>
        <v>43.1105630979348</v>
      </c>
      <c r="O63" s="78" t="n">
        <v>0</v>
      </c>
      <c r="P63" s="78" t="n">
        <f aca="false">N63*1.046</f>
        <v>45.0936490004398</v>
      </c>
      <c r="Q63" s="78" t="n">
        <v>0</v>
      </c>
      <c r="R63" s="78" t="n">
        <f aca="false">P63*1.046</f>
        <v>47.1679568544601</v>
      </c>
      <c r="S63" s="78" t="n">
        <v>0</v>
      </c>
      <c r="T63" s="78" t="n">
        <f aca="false">R63*1.046</f>
        <v>49.3376828697652</v>
      </c>
      <c r="U63" s="78" t="n">
        <v>0</v>
      </c>
      <c r="V63" s="78" t="n">
        <f aca="false">L63+N63+P63+R63+T63</f>
        <v>225.924539296725</v>
      </c>
      <c r="W63" s="539" t="n">
        <f aca="false">M63+O63+Q63+S63+U63</f>
        <v>0</v>
      </c>
    </row>
    <row r="64" s="536" customFormat="true" ht="8.15" hidden="true" customHeight="true" outlineLevel="0" collapsed="false">
      <c r="A64" s="533" t="s">
        <v>1321</v>
      </c>
      <c r="B64" s="533"/>
      <c r="C64" s="537" t="s">
        <v>1322</v>
      </c>
      <c r="D64" s="537"/>
      <c r="E64" s="537"/>
      <c r="F64" s="537"/>
      <c r="G64" s="537"/>
      <c r="H64" s="38" t="s">
        <v>1268</v>
      </c>
      <c r="I64" s="78" t="n">
        <v>4.47488495</v>
      </c>
      <c r="J64" s="78" t="n">
        <v>7.74235514</v>
      </c>
      <c r="K64" s="78" t="n">
        <f aca="false">'[6]1.15'!$O$24/1000</f>
        <v>7.47147021116509</v>
      </c>
      <c r="L64" s="78" t="n">
        <f aca="false">'[5]1.15'!$J$24/1000</f>
        <v>11.6142616439011</v>
      </c>
      <c r="M64" s="78" t="n">
        <v>0</v>
      </c>
      <c r="N64" s="78" t="n">
        <f aca="false">L64*1.046</f>
        <v>12.1485176795205</v>
      </c>
      <c r="O64" s="78" t="n">
        <v>0</v>
      </c>
      <c r="P64" s="78" t="n">
        <f aca="false">N64*1.046</f>
        <v>12.7073494927784</v>
      </c>
      <c r="Q64" s="78" t="n">
        <v>0</v>
      </c>
      <c r="R64" s="78" t="n">
        <f aca="false">P64*1.046</f>
        <v>13.2918875694463</v>
      </c>
      <c r="S64" s="78" t="n">
        <v>0</v>
      </c>
      <c r="T64" s="78" t="n">
        <f aca="false">R64*1.046</f>
        <v>13.9033143976408</v>
      </c>
      <c r="U64" s="78" t="n">
        <v>0</v>
      </c>
      <c r="V64" s="78" t="n">
        <f aca="false">L64+N64+P64+R64+T64</f>
        <v>63.665330783287</v>
      </c>
      <c r="W64" s="539" t="n">
        <f aca="false">M64+O64+Q64+S64+U64</f>
        <v>0</v>
      </c>
    </row>
    <row r="65" s="536" customFormat="true" ht="8.15" hidden="true" customHeight="true" outlineLevel="0" collapsed="false">
      <c r="A65" s="533" t="s">
        <v>1323</v>
      </c>
      <c r="B65" s="533"/>
      <c r="C65" s="537" t="s">
        <v>1324</v>
      </c>
      <c r="D65" s="537"/>
      <c r="E65" s="537"/>
      <c r="F65" s="537"/>
      <c r="G65" s="537"/>
      <c r="H65" s="38" t="s">
        <v>1268</v>
      </c>
      <c r="I65" s="78" t="n">
        <f aca="false">I67</f>
        <v>0.006006</v>
      </c>
      <c r="J65" s="78" t="n">
        <f aca="false">J67</f>
        <v>0.008727</v>
      </c>
      <c r="K65" s="78" t="n">
        <f aca="false">K67</f>
        <v>0.006006</v>
      </c>
      <c r="L65" s="78" t="n">
        <f aca="false">L67</f>
        <v>0.485023743555296</v>
      </c>
      <c r="M65" s="78" t="n">
        <v>0</v>
      </c>
      <c r="N65" s="78" t="n">
        <f aca="false">N67</f>
        <v>0.507334835758839</v>
      </c>
      <c r="O65" s="78" t="n">
        <v>0</v>
      </c>
      <c r="P65" s="78"/>
      <c r="Q65" s="78"/>
      <c r="R65" s="78"/>
      <c r="S65" s="78"/>
      <c r="T65" s="78" t="n">
        <f aca="false">T67</f>
        <v>0.58061698657453</v>
      </c>
      <c r="U65" s="78" t="n">
        <v>0</v>
      </c>
      <c r="V65" s="78" t="n">
        <f aca="false">L65+N65+P65+R65+T65</f>
        <v>1.57297556588866</v>
      </c>
      <c r="W65" s="539" t="n">
        <f aca="false">M65+O65+Q65+S65+U65</f>
        <v>0</v>
      </c>
    </row>
    <row r="66" s="536" customFormat="true" ht="8.15" hidden="true" customHeight="true" outlineLevel="0" collapsed="false">
      <c r="A66" s="533" t="s">
        <v>533</v>
      </c>
      <c r="B66" s="533"/>
      <c r="C66" s="540" t="s">
        <v>1325</v>
      </c>
      <c r="D66" s="540"/>
      <c r="E66" s="540"/>
      <c r="F66" s="540"/>
      <c r="G66" s="540"/>
      <c r="H66" s="38" t="s">
        <v>1268</v>
      </c>
      <c r="I66" s="38"/>
      <c r="J66" s="38"/>
      <c r="K66" s="38"/>
      <c r="L66" s="38"/>
      <c r="M66" s="38"/>
      <c r="N66" s="38"/>
      <c r="O66" s="38"/>
      <c r="P66" s="38"/>
      <c r="Q66" s="38"/>
      <c r="R66" s="38"/>
      <c r="S66" s="38"/>
      <c r="T66" s="38"/>
      <c r="U66" s="38"/>
      <c r="V66" s="78"/>
      <c r="W66" s="538"/>
    </row>
    <row r="67" s="536" customFormat="true" ht="8.15" hidden="true" customHeight="true" outlineLevel="0" collapsed="false">
      <c r="A67" s="533" t="s">
        <v>537</v>
      </c>
      <c r="B67" s="533"/>
      <c r="C67" s="540" t="s">
        <v>1326</v>
      </c>
      <c r="D67" s="540"/>
      <c r="E67" s="540"/>
      <c r="F67" s="540"/>
      <c r="G67" s="540"/>
      <c r="H67" s="38" t="s">
        <v>1268</v>
      </c>
      <c r="I67" s="78" t="n">
        <v>0.006006</v>
      </c>
      <c r="J67" s="78" t="n">
        <v>0.008727</v>
      </c>
      <c r="K67" s="78" t="n">
        <f aca="false">'[6]1.15'!$O$32/1000</f>
        <v>0.006006</v>
      </c>
      <c r="L67" s="78" t="n">
        <f aca="false">'[5]1.15'!$J$32/1000+'[5]1.21 .3'!$L$42/1000</f>
        <v>0.485023743555296</v>
      </c>
      <c r="M67" s="78" t="n">
        <v>0</v>
      </c>
      <c r="N67" s="78" t="n">
        <f aca="false">L67*1.046</f>
        <v>0.507334835758839</v>
      </c>
      <c r="O67" s="78" t="n">
        <v>0</v>
      </c>
      <c r="P67" s="78" t="n">
        <f aca="false">N67*1.046</f>
        <v>0.530672238203746</v>
      </c>
      <c r="Q67" s="78" t="n">
        <v>0</v>
      </c>
      <c r="R67" s="78" t="n">
        <f aca="false">P67*1.046</f>
        <v>0.555083161161118</v>
      </c>
      <c r="S67" s="78" t="n">
        <v>0</v>
      </c>
      <c r="T67" s="78" t="n">
        <f aca="false">R67*1.046</f>
        <v>0.58061698657453</v>
      </c>
      <c r="U67" s="78" t="n">
        <v>0</v>
      </c>
      <c r="V67" s="78" t="n">
        <f aca="false">L67+N67+P67+R67+T67</f>
        <v>2.65873096525353</v>
      </c>
      <c r="W67" s="539" t="n">
        <f aca="false">M67+O67+Q67+S67+U67</f>
        <v>0</v>
      </c>
    </row>
    <row r="68" s="536" customFormat="true" ht="8.15" hidden="true" customHeight="true" outlineLevel="0" collapsed="false">
      <c r="A68" s="533" t="s">
        <v>1327</v>
      </c>
      <c r="B68" s="533"/>
      <c r="C68" s="537" t="s">
        <v>1328</v>
      </c>
      <c r="D68" s="537"/>
      <c r="E68" s="537"/>
      <c r="F68" s="537"/>
      <c r="G68" s="537"/>
      <c r="H68" s="38" t="s">
        <v>1268</v>
      </c>
      <c r="I68" s="78" t="n">
        <f aca="false">I70+I71</f>
        <v>6.36348266</v>
      </c>
      <c r="J68" s="78" t="n">
        <f aca="false">J70+J71</f>
        <v>5.35712674</v>
      </c>
      <c r="K68" s="78" t="n">
        <f aca="false">K70+K71</f>
        <v>10.5974646965743</v>
      </c>
      <c r="L68" s="78" t="n">
        <f aca="false">L70+L71</f>
        <v>7.3402572201586</v>
      </c>
      <c r="M68" s="78" t="n">
        <f aca="false">M70+M71</f>
        <v>0</v>
      </c>
      <c r="N68" s="78" t="n">
        <f aca="false">N70+N71</f>
        <v>7.6779090522859</v>
      </c>
      <c r="O68" s="78" t="n">
        <f aca="false">O70+O71</f>
        <v>0</v>
      </c>
      <c r="P68" s="78" t="n">
        <f aca="false">P70+P71</f>
        <v>8.03109286869105</v>
      </c>
      <c r="Q68" s="78" t="n">
        <f aca="false">Q70+Q71</f>
        <v>0</v>
      </c>
      <c r="R68" s="78" t="n">
        <f aca="false">R70+R71</f>
        <v>8.40052314065084</v>
      </c>
      <c r="S68" s="78" t="n">
        <f aca="false">S70+S71</f>
        <v>0</v>
      </c>
      <c r="T68" s="78" t="n">
        <f aca="false">T70+T71</f>
        <v>8.78694720512078</v>
      </c>
      <c r="U68" s="78" t="n">
        <f aca="false">U70+U71</f>
        <v>0</v>
      </c>
      <c r="V68" s="78" t="n">
        <f aca="false">L68+N68+P68+R68+T68</f>
        <v>40.2367294869072</v>
      </c>
      <c r="W68" s="539" t="n">
        <f aca="false">M68+O68+Q68+S68+U68</f>
        <v>0</v>
      </c>
    </row>
    <row r="69" s="536" customFormat="true" ht="8.15" hidden="true" customHeight="true" outlineLevel="0" collapsed="false">
      <c r="A69" s="533" t="s">
        <v>1329</v>
      </c>
      <c r="B69" s="533"/>
      <c r="C69" s="540" t="s">
        <v>1330</v>
      </c>
      <c r="D69" s="540"/>
      <c r="E69" s="540"/>
      <c r="F69" s="540"/>
      <c r="G69" s="540"/>
      <c r="H69" s="38" t="s">
        <v>1268</v>
      </c>
      <c r="I69" s="38"/>
      <c r="J69" s="38"/>
      <c r="K69" s="38"/>
      <c r="L69" s="38"/>
      <c r="M69" s="38"/>
      <c r="N69" s="38"/>
      <c r="O69" s="38"/>
      <c r="P69" s="38"/>
      <c r="Q69" s="38"/>
      <c r="R69" s="38"/>
      <c r="S69" s="38"/>
      <c r="T69" s="38"/>
      <c r="U69" s="38"/>
      <c r="V69" s="78"/>
      <c r="W69" s="538"/>
    </row>
    <row r="70" s="536" customFormat="true" ht="8.15" hidden="true" customHeight="true" outlineLevel="0" collapsed="false">
      <c r="A70" s="533" t="s">
        <v>1331</v>
      </c>
      <c r="B70" s="533"/>
      <c r="C70" s="540" t="s">
        <v>1332</v>
      </c>
      <c r="D70" s="540"/>
      <c r="E70" s="540"/>
      <c r="F70" s="540"/>
      <c r="G70" s="540"/>
      <c r="H70" s="38" t="s">
        <v>1268</v>
      </c>
      <c r="I70" s="78" t="n">
        <v>3.86408335</v>
      </c>
      <c r="J70" s="78" t="n">
        <v>4.62443098</v>
      </c>
      <c r="K70" s="78" t="n">
        <f aca="false">'[6]1.15'!$O$40/1000</f>
        <v>5.66963870088193</v>
      </c>
      <c r="L70" s="78" t="n">
        <f aca="false">'[5]1.15'!$J$38/1000</f>
        <v>5.9615907299442</v>
      </c>
      <c r="M70" s="78" t="n">
        <v>0</v>
      </c>
      <c r="N70" s="78" t="n">
        <f aca="false">L70*1.046</f>
        <v>6.23582390352163</v>
      </c>
      <c r="O70" s="78" t="n">
        <v>0</v>
      </c>
      <c r="P70" s="78" t="n">
        <f aca="false">N70*1.046</f>
        <v>6.52267180308363</v>
      </c>
      <c r="Q70" s="78" t="n">
        <v>0</v>
      </c>
      <c r="R70" s="78" t="n">
        <f aca="false">P70*1.046</f>
        <v>6.82271470602548</v>
      </c>
      <c r="S70" s="78" t="n">
        <v>0</v>
      </c>
      <c r="T70" s="78" t="n">
        <f aca="false">R70*1.046</f>
        <v>7.13655958250265</v>
      </c>
      <c r="U70" s="78" t="n">
        <v>0</v>
      </c>
      <c r="V70" s="78" t="n">
        <f aca="false">L70+N70+P70+R70+T70</f>
        <v>32.6793607250776</v>
      </c>
      <c r="W70" s="539" t="n">
        <f aca="false">M70+O70+Q70+S70+U70</f>
        <v>0</v>
      </c>
    </row>
    <row r="71" s="536" customFormat="true" ht="15" hidden="true" customHeight="true" outlineLevel="0" collapsed="false">
      <c r="A71" s="533" t="s">
        <v>1333</v>
      </c>
      <c r="B71" s="533"/>
      <c r="C71" s="540" t="s">
        <v>1334</v>
      </c>
      <c r="D71" s="540"/>
      <c r="E71" s="540"/>
      <c r="F71" s="540"/>
      <c r="G71" s="540"/>
      <c r="H71" s="38" t="s">
        <v>1268</v>
      </c>
      <c r="I71" s="78" t="n">
        <v>2.49939931</v>
      </c>
      <c r="J71" s="78" t="n">
        <v>0.73269576</v>
      </c>
      <c r="K71" s="78" t="n">
        <f aca="false">('[6]1.15'!$O$36-'[6]1.15'!$O$40)/1000+('[6]1.15'!$O$61-'[6]1.15'!$O$62)/1000</f>
        <v>4.92782599569238</v>
      </c>
      <c r="L71" s="78" t="n">
        <f aca="false">'[5]1.15'!$J$36/1000-L70</f>
        <v>1.3786664902144</v>
      </c>
      <c r="M71" s="78" t="n">
        <v>0</v>
      </c>
      <c r="N71" s="78" t="n">
        <f aca="false">L71*1.046</f>
        <v>1.44208514876427</v>
      </c>
      <c r="O71" s="78" t="n">
        <v>0</v>
      </c>
      <c r="P71" s="78" t="n">
        <f aca="false">N71*1.046</f>
        <v>1.50842106560742</v>
      </c>
      <c r="Q71" s="78" t="n">
        <v>0</v>
      </c>
      <c r="R71" s="78" t="n">
        <f aca="false">P71*1.046</f>
        <v>1.57780843462536</v>
      </c>
      <c r="S71" s="78" t="n">
        <v>0</v>
      </c>
      <c r="T71" s="78" t="n">
        <f aca="false">R71*1.046</f>
        <v>1.65038762261813</v>
      </c>
      <c r="U71" s="78" t="n">
        <v>0</v>
      </c>
      <c r="V71" s="78" t="n">
        <f aca="false">L71+N71+P71+R71+T71</f>
        <v>7.55736876182958</v>
      </c>
      <c r="W71" s="539" t="n">
        <f aca="false">M71+O71+Q71+S71+U71</f>
        <v>0</v>
      </c>
    </row>
    <row r="72" s="536" customFormat="true" ht="9.9" hidden="true" customHeight="true" outlineLevel="0" collapsed="false">
      <c r="A72" s="533" t="s">
        <v>1335</v>
      </c>
      <c r="B72" s="533"/>
      <c r="C72" s="537" t="s">
        <v>1336</v>
      </c>
      <c r="D72" s="537"/>
      <c r="E72" s="537"/>
      <c r="F72" s="537"/>
      <c r="G72" s="537"/>
      <c r="H72" s="38" t="s">
        <v>1268</v>
      </c>
      <c r="I72" s="38"/>
      <c r="J72" s="38"/>
      <c r="K72" s="38"/>
      <c r="L72" s="38"/>
      <c r="M72" s="38"/>
      <c r="N72" s="38"/>
      <c r="O72" s="38"/>
      <c r="P72" s="38"/>
      <c r="Q72" s="38"/>
      <c r="R72" s="38"/>
      <c r="S72" s="38"/>
      <c r="T72" s="38"/>
      <c r="U72" s="38"/>
      <c r="V72" s="38"/>
      <c r="W72" s="546"/>
    </row>
    <row r="73" s="536" customFormat="true" ht="8.15" hidden="true" customHeight="true" outlineLevel="0" collapsed="false">
      <c r="A73" s="533" t="s">
        <v>1337</v>
      </c>
      <c r="B73" s="533"/>
      <c r="C73" s="540" t="s">
        <v>1338</v>
      </c>
      <c r="D73" s="540"/>
      <c r="E73" s="540"/>
      <c r="F73" s="540"/>
      <c r="G73" s="540"/>
      <c r="H73" s="38" t="s">
        <v>1268</v>
      </c>
      <c r="I73" s="38"/>
      <c r="J73" s="38"/>
      <c r="K73" s="38"/>
      <c r="L73" s="38"/>
      <c r="M73" s="38"/>
      <c r="N73" s="38"/>
      <c r="O73" s="38"/>
      <c r="P73" s="38"/>
      <c r="Q73" s="38"/>
      <c r="R73" s="38"/>
      <c r="S73" s="38"/>
      <c r="T73" s="38"/>
      <c r="U73" s="38"/>
      <c r="V73" s="38"/>
      <c r="W73" s="538"/>
    </row>
    <row r="74" s="536" customFormat="true" ht="8.15" hidden="true" customHeight="true" outlineLevel="0" collapsed="false">
      <c r="A74" s="533" t="s">
        <v>1339</v>
      </c>
      <c r="B74" s="533"/>
      <c r="C74" s="540" t="s">
        <v>1340</v>
      </c>
      <c r="D74" s="540"/>
      <c r="E74" s="540"/>
      <c r="F74" s="540"/>
      <c r="G74" s="540"/>
      <c r="H74" s="38" t="s">
        <v>1268</v>
      </c>
      <c r="I74" s="38"/>
      <c r="J74" s="38"/>
      <c r="K74" s="38"/>
      <c r="L74" s="38"/>
      <c r="M74" s="38"/>
      <c r="N74" s="38"/>
      <c r="O74" s="38"/>
      <c r="P74" s="38"/>
      <c r="Q74" s="38"/>
      <c r="R74" s="38"/>
      <c r="S74" s="38"/>
      <c r="T74" s="38"/>
      <c r="U74" s="38"/>
      <c r="V74" s="38"/>
      <c r="W74" s="538"/>
    </row>
    <row r="75" s="536" customFormat="true" ht="15" hidden="true" customHeight="true" outlineLevel="0" collapsed="false">
      <c r="A75" s="533" t="s">
        <v>1341</v>
      </c>
      <c r="B75" s="533"/>
      <c r="C75" s="540" t="s">
        <v>1342</v>
      </c>
      <c r="D75" s="540"/>
      <c r="E75" s="540"/>
      <c r="F75" s="540"/>
      <c r="G75" s="540"/>
      <c r="H75" s="38" t="s">
        <v>1268</v>
      </c>
      <c r="I75" s="78" t="n">
        <v>11.85787793</v>
      </c>
      <c r="J75" s="78" t="n">
        <v>13.38210346</v>
      </c>
      <c r="K75" s="78" t="n">
        <v>0</v>
      </c>
      <c r="L75" s="78" t="n">
        <f aca="false">K75*1.046</f>
        <v>0</v>
      </c>
      <c r="M75" s="78" t="n">
        <v>0</v>
      </c>
      <c r="N75" s="78" t="n">
        <f aca="false">L75*1.046</f>
        <v>0</v>
      </c>
      <c r="O75" s="78" t="n">
        <v>0</v>
      </c>
      <c r="P75" s="78" t="n">
        <f aca="false">N75*1.046</f>
        <v>0</v>
      </c>
      <c r="Q75" s="78" t="n">
        <v>0</v>
      </c>
      <c r="R75" s="78" t="n">
        <f aca="false">P75*1.046</f>
        <v>0</v>
      </c>
      <c r="S75" s="78" t="n">
        <v>0</v>
      </c>
      <c r="T75" s="78" t="n">
        <f aca="false">R75*1.046</f>
        <v>0</v>
      </c>
      <c r="U75" s="78" t="n">
        <v>0</v>
      </c>
      <c r="V75" s="78" t="n">
        <f aca="false">L75+N75+P75+R75+T75</f>
        <v>0</v>
      </c>
      <c r="W75" s="547" t="n">
        <f aca="false">M75+O75+Q75+S75+U75</f>
        <v>0</v>
      </c>
    </row>
    <row r="76" s="536" customFormat="true" ht="9.1" hidden="true" customHeight="true" outlineLevel="0" collapsed="false">
      <c r="A76" s="533" t="s">
        <v>1343</v>
      </c>
      <c r="B76" s="533"/>
      <c r="C76" s="534" t="s">
        <v>1344</v>
      </c>
      <c r="D76" s="534"/>
      <c r="E76" s="534"/>
      <c r="F76" s="534"/>
      <c r="G76" s="534"/>
      <c r="H76" s="38" t="s">
        <v>1268</v>
      </c>
      <c r="I76" s="78" t="n">
        <f aca="false">I18-I33</f>
        <v>66.81311642</v>
      </c>
      <c r="J76" s="78" t="n">
        <f aca="false">J18-J33</f>
        <v>105.62432682</v>
      </c>
      <c r="K76" s="78" t="n">
        <f aca="false">K376+K119+K133+0.047</f>
        <v>7.0049</v>
      </c>
      <c r="L76" s="78" t="n">
        <f aca="false">L376+L119+L133</f>
        <v>9.37899539583895</v>
      </c>
      <c r="M76" s="78" t="n">
        <f aca="false">M376+M119+M133</f>
        <v>0</v>
      </c>
      <c r="N76" s="78" t="n">
        <f aca="false">N376+N119+N133</f>
        <v>9.78400487475046</v>
      </c>
      <c r="O76" s="78" t="n">
        <f aca="false">O376+O119+O133</f>
        <v>0</v>
      </c>
      <c r="P76" s="78" t="n">
        <f aca="false">P376+P119+P133</f>
        <v>9.40090936248621</v>
      </c>
      <c r="Q76" s="78" t="n">
        <f aca="false">Q376+Q119+Q133</f>
        <v>0</v>
      </c>
      <c r="R76" s="78" t="n">
        <f aca="false">R376+R119+R133</f>
        <v>10.6544479229404</v>
      </c>
      <c r="S76" s="78" t="n">
        <f aca="false">S376+S119+S133</f>
        <v>0</v>
      </c>
      <c r="T76" s="78" t="n">
        <f aca="false">T376+T119+T133</f>
        <v>11.7558744691184</v>
      </c>
      <c r="U76" s="78" t="n">
        <f aca="false">U376+U119+U133</f>
        <v>0</v>
      </c>
      <c r="V76" s="78" t="n">
        <f aca="false">V376+V119+V133</f>
        <v>50.9742320251344</v>
      </c>
      <c r="W76" s="548" t="n">
        <f aca="false">W376+W119+W133</f>
        <v>0</v>
      </c>
    </row>
    <row r="77" s="536" customFormat="true" ht="8.15" hidden="true" customHeight="true" outlineLevel="0" collapsed="false">
      <c r="A77" s="533" t="s">
        <v>449</v>
      </c>
      <c r="B77" s="533"/>
      <c r="C77" s="537" t="s">
        <v>1269</v>
      </c>
      <c r="D77" s="537"/>
      <c r="E77" s="537"/>
      <c r="F77" s="537"/>
      <c r="G77" s="537"/>
      <c r="H77" s="38" t="s">
        <v>1268</v>
      </c>
      <c r="I77" s="38"/>
      <c r="J77" s="38"/>
      <c r="K77" s="38"/>
      <c r="L77" s="38"/>
      <c r="M77" s="38"/>
      <c r="N77" s="38"/>
      <c r="O77" s="38"/>
      <c r="P77" s="38"/>
      <c r="Q77" s="38"/>
      <c r="R77" s="38"/>
      <c r="S77" s="38"/>
      <c r="T77" s="38"/>
      <c r="U77" s="38"/>
      <c r="V77" s="38"/>
      <c r="W77" s="538"/>
    </row>
    <row r="78" s="536" customFormat="true" ht="16.6" hidden="true" customHeight="true" outlineLevel="0" collapsed="false">
      <c r="A78" s="533" t="s">
        <v>1345</v>
      </c>
      <c r="B78" s="533"/>
      <c r="C78" s="540" t="s">
        <v>461</v>
      </c>
      <c r="D78" s="540"/>
      <c r="E78" s="540"/>
      <c r="F78" s="540"/>
      <c r="G78" s="540"/>
      <c r="H78" s="38" t="s">
        <v>1268</v>
      </c>
      <c r="I78" s="38"/>
      <c r="J78" s="38"/>
      <c r="K78" s="38"/>
      <c r="L78" s="38"/>
      <c r="M78" s="38"/>
      <c r="N78" s="38"/>
      <c r="O78" s="38"/>
      <c r="P78" s="38"/>
      <c r="Q78" s="38"/>
      <c r="R78" s="38"/>
      <c r="S78" s="38"/>
      <c r="T78" s="38"/>
      <c r="U78" s="38"/>
      <c r="V78" s="38"/>
      <c r="W78" s="538"/>
    </row>
    <row r="79" s="536" customFormat="true" ht="16.6" hidden="true" customHeight="true" outlineLevel="0" collapsed="false">
      <c r="A79" s="533" t="s">
        <v>1346</v>
      </c>
      <c r="B79" s="533"/>
      <c r="C79" s="540" t="s">
        <v>463</v>
      </c>
      <c r="D79" s="540"/>
      <c r="E79" s="540"/>
      <c r="F79" s="540"/>
      <c r="G79" s="540"/>
      <c r="H79" s="38" t="s">
        <v>1268</v>
      </c>
      <c r="I79" s="38"/>
      <c r="J79" s="38"/>
      <c r="K79" s="38"/>
      <c r="L79" s="38"/>
      <c r="M79" s="38"/>
      <c r="N79" s="38"/>
      <c r="O79" s="38"/>
      <c r="P79" s="38"/>
      <c r="Q79" s="38"/>
      <c r="R79" s="38"/>
      <c r="S79" s="38"/>
      <c r="T79" s="38"/>
      <c r="U79" s="38"/>
      <c r="V79" s="38"/>
      <c r="W79" s="538"/>
    </row>
    <row r="80" s="536" customFormat="true" ht="16.6" hidden="true" customHeight="true" outlineLevel="0" collapsed="false">
      <c r="A80" s="533" t="s">
        <v>1347</v>
      </c>
      <c r="B80" s="533"/>
      <c r="C80" s="540" t="s">
        <v>464</v>
      </c>
      <c r="D80" s="540"/>
      <c r="E80" s="540"/>
      <c r="F80" s="540"/>
      <c r="G80" s="540"/>
      <c r="H80" s="38" t="s">
        <v>1268</v>
      </c>
      <c r="I80" s="38"/>
      <c r="J80" s="38"/>
      <c r="K80" s="38"/>
      <c r="L80" s="38"/>
      <c r="M80" s="38"/>
      <c r="N80" s="38"/>
      <c r="O80" s="38"/>
      <c r="P80" s="38"/>
      <c r="Q80" s="38"/>
      <c r="R80" s="38"/>
      <c r="S80" s="38"/>
      <c r="T80" s="38"/>
      <c r="U80" s="38"/>
      <c r="V80" s="38"/>
      <c r="W80" s="538"/>
    </row>
    <row r="81" s="536" customFormat="true" ht="8.15" hidden="true" customHeight="true" outlineLevel="0" collapsed="false">
      <c r="A81" s="533" t="s">
        <v>450</v>
      </c>
      <c r="B81" s="533"/>
      <c r="C81" s="537" t="s">
        <v>1270</v>
      </c>
      <c r="D81" s="537"/>
      <c r="E81" s="537"/>
      <c r="F81" s="537"/>
      <c r="G81" s="537"/>
      <c r="H81" s="38" t="s">
        <v>1268</v>
      </c>
      <c r="I81" s="38"/>
      <c r="J81" s="38"/>
      <c r="K81" s="38"/>
      <c r="L81" s="38"/>
      <c r="M81" s="38"/>
      <c r="N81" s="38"/>
      <c r="O81" s="38"/>
      <c r="P81" s="38"/>
      <c r="Q81" s="38"/>
      <c r="R81" s="38"/>
      <c r="S81" s="38"/>
      <c r="T81" s="38"/>
      <c r="U81" s="38"/>
      <c r="V81" s="38"/>
      <c r="W81" s="538"/>
    </row>
    <row r="82" s="536" customFormat="true" ht="8.15" hidden="true" customHeight="true" outlineLevel="0" collapsed="false">
      <c r="A82" s="533" t="s">
        <v>451</v>
      </c>
      <c r="B82" s="533"/>
      <c r="C82" s="537" t="s">
        <v>1271</v>
      </c>
      <c r="D82" s="537"/>
      <c r="E82" s="537"/>
      <c r="F82" s="537"/>
      <c r="G82" s="537"/>
      <c r="H82" s="38" t="s">
        <v>1268</v>
      </c>
      <c r="I82" s="78" t="n">
        <f aca="false">I76</f>
        <v>66.81311642</v>
      </c>
      <c r="J82" s="78" t="n">
        <f aca="false">J76</f>
        <v>105.62432682</v>
      </c>
      <c r="K82" s="78" t="n">
        <f aca="false">K76</f>
        <v>7.0049</v>
      </c>
      <c r="L82" s="78" t="n">
        <f aca="false">L76</f>
        <v>9.37899539583895</v>
      </c>
      <c r="M82" s="78" t="n">
        <f aca="false">M76</f>
        <v>0</v>
      </c>
      <c r="N82" s="78" t="n">
        <f aca="false">N76</f>
        <v>9.78400487475046</v>
      </c>
      <c r="O82" s="78" t="n">
        <f aca="false">O76</f>
        <v>0</v>
      </c>
      <c r="P82" s="78" t="n">
        <f aca="false">P76</f>
        <v>9.40090936248621</v>
      </c>
      <c r="Q82" s="78" t="n">
        <f aca="false">Q76</f>
        <v>0</v>
      </c>
      <c r="R82" s="78" t="n">
        <f aca="false">R76</f>
        <v>10.6544479229404</v>
      </c>
      <c r="S82" s="78" t="n">
        <f aca="false">S76</f>
        <v>0</v>
      </c>
      <c r="T82" s="78" t="n">
        <f aca="false">T76</f>
        <v>11.7558744691184</v>
      </c>
      <c r="U82" s="78" t="n">
        <f aca="false">U76</f>
        <v>0</v>
      </c>
      <c r="V82" s="78" t="n">
        <f aca="false">V76</f>
        <v>50.9742320251344</v>
      </c>
      <c r="W82" s="78" t="n">
        <f aca="false">W76</f>
        <v>0</v>
      </c>
    </row>
    <row r="83" s="536" customFormat="true" ht="8.15" hidden="true" customHeight="true" outlineLevel="0" collapsed="false">
      <c r="A83" s="533" t="s">
        <v>452</v>
      </c>
      <c r="B83" s="533"/>
      <c r="C83" s="537" t="s">
        <v>1272</v>
      </c>
      <c r="D83" s="537"/>
      <c r="E83" s="537"/>
      <c r="F83" s="537"/>
      <c r="G83" s="537"/>
      <c r="H83" s="38" t="s">
        <v>1268</v>
      </c>
      <c r="I83" s="38"/>
      <c r="J83" s="38"/>
      <c r="K83" s="38"/>
      <c r="L83" s="38"/>
      <c r="M83" s="38"/>
      <c r="N83" s="38"/>
      <c r="O83" s="38"/>
      <c r="P83" s="38"/>
      <c r="Q83" s="38"/>
      <c r="R83" s="38"/>
      <c r="S83" s="38"/>
      <c r="T83" s="38"/>
      <c r="U83" s="38"/>
      <c r="V83" s="38"/>
      <c r="W83" s="538"/>
    </row>
    <row r="84" s="536" customFormat="true" ht="8.15" hidden="true" customHeight="true" outlineLevel="0" collapsed="false">
      <c r="A84" s="533" t="s">
        <v>453</v>
      </c>
      <c r="B84" s="533"/>
      <c r="C84" s="537" t="s">
        <v>1273</v>
      </c>
      <c r="D84" s="537"/>
      <c r="E84" s="537"/>
      <c r="F84" s="537"/>
      <c r="G84" s="537"/>
      <c r="H84" s="38" t="s">
        <v>1268</v>
      </c>
      <c r="I84" s="38"/>
      <c r="J84" s="38"/>
      <c r="K84" s="38"/>
      <c r="L84" s="38"/>
      <c r="M84" s="38"/>
      <c r="N84" s="38"/>
      <c r="O84" s="38"/>
      <c r="P84" s="38"/>
      <c r="Q84" s="38"/>
      <c r="R84" s="38"/>
      <c r="S84" s="38"/>
      <c r="T84" s="38"/>
      <c r="U84" s="38"/>
      <c r="V84" s="38"/>
      <c r="W84" s="538"/>
    </row>
    <row r="85" s="536" customFormat="true" ht="8.15" hidden="true" customHeight="true" outlineLevel="0" collapsed="false">
      <c r="A85" s="533" t="s">
        <v>454</v>
      </c>
      <c r="B85" s="533"/>
      <c r="C85" s="537" t="s">
        <v>1274</v>
      </c>
      <c r="D85" s="537"/>
      <c r="E85" s="537"/>
      <c r="F85" s="537"/>
      <c r="G85" s="537"/>
      <c r="H85" s="38" t="s">
        <v>1268</v>
      </c>
      <c r="I85" s="38"/>
      <c r="J85" s="38"/>
      <c r="K85" s="38"/>
      <c r="L85" s="38"/>
      <c r="M85" s="38"/>
      <c r="N85" s="38"/>
      <c r="O85" s="38"/>
      <c r="P85" s="38"/>
      <c r="Q85" s="38"/>
      <c r="R85" s="38"/>
      <c r="S85" s="38"/>
      <c r="T85" s="38"/>
      <c r="U85" s="38"/>
      <c r="V85" s="38"/>
      <c r="W85" s="538"/>
    </row>
    <row r="86" s="536" customFormat="true" ht="8.15" hidden="true" customHeight="true" outlineLevel="0" collapsed="false">
      <c r="A86" s="533" t="s">
        <v>1348</v>
      </c>
      <c r="B86" s="533"/>
      <c r="C86" s="537" t="s">
        <v>1276</v>
      </c>
      <c r="D86" s="537"/>
      <c r="E86" s="537"/>
      <c r="F86" s="537"/>
      <c r="G86" s="537"/>
      <c r="H86" s="38" t="s">
        <v>1268</v>
      </c>
      <c r="I86" s="38"/>
      <c r="J86" s="38"/>
      <c r="K86" s="38"/>
      <c r="L86" s="38"/>
      <c r="M86" s="38"/>
      <c r="N86" s="38"/>
      <c r="O86" s="38"/>
      <c r="P86" s="38"/>
      <c r="Q86" s="38"/>
      <c r="R86" s="38"/>
      <c r="S86" s="38"/>
      <c r="T86" s="38"/>
      <c r="U86" s="38"/>
      <c r="V86" s="38"/>
      <c r="W86" s="538"/>
    </row>
    <row r="87" s="536" customFormat="true" ht="16.6" hidden="true" customHeight="true" outlineLevel="0" collapsed="false">
      <c r="A87" s="533" t="s">
        <v>1349</v>
      </c>
      <c r="B87" s="533"/>
      <c r="C87" s="537" t="s">
        <v>1278</v>
      </c>
      <c r="D87" s="537"/>
      <c r="E87" s="537"/>
      <c r="F87" s="537"/>
      <c r="G87" s="537"/>
      <c r="H87" s="38" t="s">
        <v>1268</v>
      </c>
      <c r="I87" s="38"/>
      <c r="J87" s="38"/>
      <c r="K87" s="38"/>
      <c r="L87" s="38"/>
      <c r="M87" s="38"/>
      <c r="N87" s="38"/>
      <c r="O87" s="38"/>
      <c r="P87" s="38"/>
      <c r="Q87" s="38"/>
      <c r="R87" s="38"/>
      <c r="S87" s="38"/>
      <c r="T87" s="38"/>
      <c r="U87" s="38"/>
      <c r="V87" s="38"/>
      <c r="W87" s="538"/>
    </row>
    <row r="88" s="536" customFormat="true" ht="8.15" hidden="true" customHeight="true" outlineLevel="0" collapsed="false">
      <c r="A88" s="533" t="s">
        <v>1350</v>
      </c>
      <c r="B88" s="533"/>
      <c r="C88" s="540" t="s">
        <v>1280</v>
      </c>
      <c r="D88" s="540"/>
      <c r="E88" s="540"/>
      <c r="F88" s="540"/>
      <c r="G88" s="540"/>
      <c r="H88" s="38" t="s">
        <v>1268</v>
      </c>
      <c r="I88" s="38"/>
      <c r="J88" s="38"/>
      <c r="K88" s="38"/>
      <c r="L88" s="38"/>
      <c r="M88" s="38"/>
      <c r="N88" s="38"/>
      <c r="O88" s="38"/>
      <c r="P88" s="38"/>
      <c r="Q88" s="38"/>
      <c r="R88" s="38"/>
      <c r="S88" s="38"/>
      <c r="T88" s="38"/>
      <c r="U88" s="38"/>
      <c r="V88" s="38"/>
      <c r="W88" s="538"/>
    </row>
    <row r="89" s="536" customFormat="true" ht="8.15" hidden="true" customHeight="true" outlineLevel="0" collapsed="false">
      <c r="A89" s="533" t="s">
        <v>1351</v>
      </c>
      <c r="B89" s="533"/>
      <c r="C89" s="540" t="s">
        <v>487</v>
      </c>
      <c r="D89" s="540"/>
      <c r="E89" s="540"/>
      <c r="F89" s="540"/>
      <c r="G89" s="540"/>
      <c r="H89" s="38" t="s">
        <v>1268</v>
      </c>
      <c r="I89" s="38"/>
      <c r="J89" s="38"/>
      <c r="K89" s="38"/>
      <c r="L89" s="38"/>
      <c r="M89" s="38"/>
      <c r="N89" s="38"/>
      <c r="O89" s="38"/>
      <c r="P89" s="38"/>
      <c r="Q89" s="38"/>
      <c r="R89" s="38"/>
      <c r="S89" s="38"/>
      <c r="T89" s="38"/>
      <c r="U89" s="38"/>
      <c r="V89" s="38"/>
      <c r="W89" s="538"/>
    </row>
    <row r="90" s="536" customFormat="true" ht="8.15" hidden="true" customHeight="true" outlineLevel="0" collapsed="false">
      <c r="A90" s="533" t="s">
        <v>1352</v>
      </c>
      <c r="B90" s="533"/>
      <c r="C90" s="537" t="s">
        <v>1283</v>
      </c>
      <c r="D90" s="537"/>
      <c r="E90" s="537"/>
      <c r="F90" s="537"/>
      <c r="G90" s="537"/>
      <c r="H90" s="38" t="s">
        <v>1268</v>
      </c>
      <c r="I90" s="38"/>
      <c r="J90" s="38"/>
      <c r="K90" s="38"/>
      <c r="L90" s="38"/>
      <c r="M90" s="38"/>
      <c r="N90" s="38"/>
      <c r="O90" s="38"/>
      <c r="P90" s="38"/>
      <c r="Q90" s="38"/>
      <c r="R90" s="38"/>
      <c r="S90" s="38"/>
      <c r="T90" s="38"/>
      <c r="U90" s="38"/>
      <c r="V90" s="38"/>
      <c r="W90" s="538"/>
    </row>
    <row r="91" s="536" customFormat="true" ht="27.7" hidden="true" customHeight="true" outlineLevel="0" collapsed="false">
      <c r="A91" s="533" t="s">
        <v>1353</v>
      </c>
      <c r="B91" s="533"/>
      <c r="C91" s="534" t="s">
        <v>1354</v>
      </c>
      <c r="D91" s="534"/>
      <c r="E91" s="534"/>
      <c r="F91" s="534"/>
      <c r="G91" s="534"/>
      <c r="H91" s="38" t="s">
        <v>1268</v>
      </c>
      <c r="I91" s="224" t="n">
        <f aca="false">I92-I98</f>
        <v>-0.1577342</v>
      </c>
      <c r="J91" s="224" t="n">
        <f aca="false">J92-J98</f>
        <v>2.1830325</v>
      </c>
      <c r="K91" s="224" t="n">
        <f aca="false">K92-K98</f>
        <v>0</v>
      </c>
      <c r="L91" s="224" t="n">
        <f aca="false">L92-L98</f>
        <v>0</v>
      </c>
      <c r="M91" s="224" t="n">
        <f aca="false">M92-M98</f>
        <v>0</v>
      </c>
      <c r="N91" s="224" t="n">
        <f aca="false">N92-N98</f>
        <v>0</v>
      </c>
      <c r="O91" s="224" t="n">
        <f aca="false">O92-O98</f>
        <v>0</v>
      </c>
      <c r="P91" s="224" t="n">
        <f aca="false">P92-P98</f>
        <v>0</v>
      </c>
      <c r="Q91" s="224" t="n">
        <f aca="false">Q92-Q98</f>
        <v>0</v>
      </c>
      <c r="R91" s="224" t="n">
        <f aca="false">R92-R98</f>
        <v>0</v>
      </c>
      <c r="S91" s="224" t="n">
        <f aca="false">S92-S98</f>
        <v>0</v>
      </c>
      <c r="T91" s="224" t="n">
        <f aca="false">T92-T98</f>
        <v>0</v>
      </c>
      <c r="U91" s="224" t="n">
        <f aca="false">U92-U98</f>
        <v>0</v>
      </c>
      <c r="V91" s="224" t="n">
        <f aca="false">V92-V98</f>
        <v>0</v>
      </c>
      <c r="W91" s="549" t="n">
        <f aca="false">W92-W98</f>
        <v>0</v>
      </c>
    </row>
    <row r="92" s="536" customFormat="true" ht="8.15" hidden="true" customHeight="true" outlineLevel="0" collapsed="false">
      <c r="A92" s="533" t="s">
        <v>360</v>
      </c>
      <c r="B92" s="533"/>
      <c r="C92" s="537" t="s">
        <v>1355</v>
      </c>
      <c r="D92" s="537"/>
      <c r="E92" s="537"/>
      <c r="F92" s="537"/>
      <c r="G92" s="537"/>
      <c r="H92" s="38" t="s">
        <v>1268</v>
      </c>
      <c r="I92" s="224" t="n">
        <f aca="false">I97</f>
        <v>0</v>
      </c>
      <c r="J92" s="224" t="n">
        <f aca="false">J94+J97</f>
        <v>2.63514315</v>
      </c>
      <c r="K92" s="224" t="n">
        <f aca="false">K97</f>
        <v>0</v>
      </c>
      <c r="L92" s="224" t="n">
        <f aca="false">L97</f>
        <v>0</v>
      </c>
      <c r="M92" s="224" t="n">
        <f aca="false">M97</f>
        <v>0</v>
      </c>
      <c r="N92" s="224" t="n">
        <f aca="false">N97</f>
        <v>0</v>
      </c>
      <c r="O92" s="224" t="n">
        <f aca="false">O97</f>
        <v>0</v>
      </c>
      <c r="P92" s="224" t="n">
        <f aca="false">P97</f>
        <v>0</v>
      </c>
      <c r="Q92" s="224" t="n">
        <f aca="false">Q97</f>
        <v>0</v>
      </c>
      <c r="R92" s="224" t="n">
        <f aca="false">R97</f>
        <v>0</v>
      </c>
      <c r="S92" s="224" t="n">
        <f aca="false">S97</f>
        <v>0</v>
      </c>
      <c r="T92" s="224" t="n">
        <f aca="false">T97</f>
        <v>0</v>
      </c>
      <c r="U92" s="224" t="n">
        <f aca="false">U97</f>
        <v>0</v>
      </c>
      <c r="V92" s="224" t="n">
        <f aca="false">V97</f>
        <v>0</v>
      </c>
      <c r="W92" s="549" t="n">
        <f aca="false">W97</f>
        <v>0</v>
      </c>
    </row>
    <row r="93" s="536" customFormat="true" ht="8.15" hidden="true" customHeight="true" outlineLevel="0" collapsed="false">
      <c r="A93" s="533" t="s">
        <v>632</v>
      </c>
      <c r="B93" s="533"/>
      <c r="C93" s="540" t="s">
        <v>1356</v>
      </c>
      <c r="D93" s="540"/>
      <c r="E93" s="540"/>
      <c r="F93" s="540"/>
      <c r="G93" s="540"/>
      <c r="H93" s="38" t="s">
        <v>1268</v>
      </c>
      <c r="I93" s="38"/>
      <c r="J93" s="78"/>
      <c r="K93" s="78"/>
      <c r="L93" s="38"/>
      <c r="M93" s="38"/>
      <c r="N93" s="78"/>
      <c r="O93" s="78"/>
      <c r="P93" s="78"/>
      <c r="Q93" s="78"/>
      <c r="R93" s="78"/>
      <c r="S93" s="78"/>
      <c r="T93" s="78"/>
      <c r="U93" s="78"/>
      <c r="V93" s="78"/>
      <c r="W93" s="538"/>
    </row>
    <row r="94" s="536" customFormat="true" ht="8.15" hidden="true" customHeight="true" outlineLevel="0" collapsed="false">
      <c r="A94" s="533" t="s">
        <v>633</v>
      </c>
      <c r="B94" s="533"/>
      <c r="C94" s="540" t="s">
        <v>1357</v>
      </c>
      <c r="D94" s="540"/>
      <c r="E94" s="540"/>
      <c r="F94" s="540"/>
      <c r="G94" s="540"/>
      <c r="H94" s="38" t="s">
        <v>1268</v>
      </c>
      <c r="I94" s="38"/>
      <c r="J94" s="78" t="n">
        <v>2.63514315</v>
      </c>
      <c r="K94" s="78"/>
      <c r="L94" s="38"/>
      <c r="M94" s="38"/>
      <c r="N94" s="78"/>
      <c r="O94" s="78"/>
      <c r="P94" s="78"/>
      <c r="Q94" s="78"/>
      <c r="R94" s="78"/>
      <c r="S94" s="78"/>
      <c r="T94" s="78"/>
      <c r="U94" s="78"/>
      <c r="V94" s="78"/>
      <c r="W94" s="538"/>
    </row>
    <row r="95" s="536" customFormat="true" ht="8.15" hidden="true" customHeight="true" outlineLevel="0" collapsed="false">
      <c r="A95" s="533" t="s">
        <v>634</v>
      </c>
      <c r="B95" s="533"/>
      <c r="C95" s="540" t="s">
        <v>1358</v>
      </c>
      <c r="D95" s="540"/>
      <c r="E95" s="540"/>
      <c r="F95" s="540"/>
      <c r="G95" s="540"/>
      <c r="H95" s="38" t="s">
        <v>1268</v>
      </c>
      <c r="I95" s="38"/>
      <c r="J95" s="78"/>
      <c r="K95" s="78"/>
      <c r="L95" s="38"/>
      <c r="M95" s="38"/>
      <c r="N95" s="78"/>
      <c r="O95" s="78"/>
      <c r="P95" s="78"/>
      <c r="Q95" s="78"/>
      <c r="R95" s="78"/>
      <c r="S95" s="78"/>
      <c r="T95" s="78"/>
      <c r="U95" s="78"/>
      <c r="V95" s="78"/>
      <c r="W95" s="538"/>
    </row>
    <row r="96" s="536" customFormat="true" ht="8.15" hidden="true" customHeight="true" outlineLevel="0" collapsed="false">
      <c r="A96" s="533" t="s">
        <v>1359</v>
      </c>
      <c r="B96" s="533"/>
      <c r="C96" s="543" t="s">
        <v>1360</v>
      </c>
      <c r="D96" s="543"/>
      <c r="E96" s="543"/>
      <c r="F96" s="543"/>
      <c r="G96" s="543"/>
      <c r="H96" s="38" t="s">
        <v>1268</v>
      </c>
      <c r="I96" s="38"/>
      <c r="J96" s="78"/>
      <c r="K96" s="78"/>
      <c r="L96" s="38"/>
      <c r="M96" s="38"/>
      <c r="N96" s="78"/>
      <c r="O96" s="78"/>
      <c r="P96" s="78"/>
      <c r="Q96" s="78"/>
      <c r="R96" s="78"/>
      <c r="S96" s="78"/>
      <c r="T96" s="78"/>
      <c r="U96" s="78"/>
      <c r="V96" s="78"/>
      <c r="W96" s="538"/>
    </row>
    <row r="97" s="536" customFormat="true" ht="8.15" hidden="true" customHeight="true" outlineLevel="0" collapsed="false">
      <c r="A97" s="533" t="s">
        <v>635</v>
      </c>
      <c r="B97" s="533"/>
      <c r="C97" s="540" t="s">
        <v>1361</v>
      </c>
      <c r="D97" s="540"/>
      <c r="E97" s="540"/>
      <c r="F97" s="540"/>
      <c r="G97" s="540"/>
      <c r="H97" s="38" t="s">
        <v>1268</v>
      </c>
      <c r="I97" s="38"/>
      <c r="J97" s="78"/>
      <c r="K97" s="78"/>
      <c r="L97" s="38"/>
      <c r="M97" s="38"/>
      <c r="N97" s="78"/>
      <c r="O97" s="78"/>
      <c r="P97" s="78"/>
      <c r="Q97" s="78"/>
      <c r="R97" s="78"/>
      <c r="S97" s="78"/>
      <c r="T97" s="78"/>
      <c r="U97" s="78"/>
      <c r="V97" s="78"/>
      <c r="W97" s="538"/>
    </row>
    <row r="98" s="536" customFormat="true" ht="8.15" hidden="true" customHeight="true" outlineLevel="0" collapsed="false">
      <c r="A98" s="533" t="s">
        <v>361</v>
      </c>
      <c r="B98" s="533"/>
      <c r="C98" s="537" t="s">
        <v>1328</v>
      </c>
      <c r="D98" s="537"/>
      <c r="E98" s="537"/>
      <c r="F98" s="537"/>
      <c r="G98" s="537"/>
      <c r="H98" s="38" t="s">
        <v>1268</v>
      </c>
      <c r="I98" s="224" t="n">
        <f aca="false">I103</f>
        <v>0.1577342</v>
      </c>
      <c r="J98" s="224" t="n">
        <f aca="false">J103</f>
        <v>0.45211065</v>
      </c>
      <c r="K98" s="224" t="n">
        <f aca="false">K103</f>
        <v>0</v>
      </c>
      <c r="L98" s="224" t="n">
        <f aca="false">L103</f>
        <v>0</v>
      </c>
      <c r="M98" s="224" t="n">
        <f aca="false">M103</f>
        <v>0</v>
      </c>
      <c r="N98" s="224" t="n">
        <f aca="false">N103</f>
        <v>0</v>
      </c>
      <c r="O98" s="224" t="n">
        <f aca="false">O103</f>
        <v>0</v>
      </c>
      <c r="P98" s="224" t="n">
        <f aca="false">P103</f>
        <v>0</v>
      </c>
      <c r="Q98" s="224" t="n">
        <f aca="false">Q103</f>
        <v>0</v>
      </c>
      <c r="R98" s="224" t="n">
        <f aca="false">R103</f>
        <v>0</v>
      </c>
      <c r="S98" s="224" t="n">
        <f aca="false">S103</f>
        <v>0</v>
      </c>
      <c r="T98" s="224" t="n">
        <f aca="false">T103</f>
        <v>0</v>
      </c>
      <c r="U98" s="224" t="n">
        <f aca="false">U103</f>
        <v>0</v>
      </c>
      <c r="V98" s="224" t="n">
        <f aca="false">V103</f>
        <v>0</v>
      </c>
      <c r="W98" s="549" t="n">
        <f aca="false">W103</f>
        <v>0</v>
      </c>
    </row>
    <row r="99" s="536" customFormat="true" ht="8.15" hidden="true" customHeight="true" outlineLevel="0" collapsed="false">
      <c r="A99" s="533" t="s">
        <v>639</v>
      </c>
      <c r="B99" s="533"/>
      <c r="C99" s="540" t="s">
        <v>1362</v>
      </c>
      <c r="D99" s="540"/>
      <c r="E99" s="540"/>
      <c r="F99" s="540"/>
      <c r="G99" s="540"/>
      <c r="H99" s="38" t="s">
        <v>1268</v>
      </c>
      <c r="I99" s="38"/>
      <c r="J99" s="78"/>
      <c r="K99" s="78"/>
      <c r="L99" s="38"/>
      <c r="M99" s="38"/>
      <c r="N99" s="78"/>
      <c r="O99" s="78"/>
      <c r="P99" s="78"/>
      <c r="Q99" s="78"/>
      <c r="R99" s="78"/>
      <c r="S99" s="78"/>
      <c r="T99" s="78"/>
      <c r="U99" s="78"/>
      <c r="V99" s="78"/>
      <c r="W99" s="538"/>
    </row>
    <row r="100" s="536" customFormat="true" ht="8.15" hidden="true" customHeight="true" outlineLevel="0" collapsed="false">
      <c r="A100" s="533" t="s">
        <v>640</v>
      </c>
      <c r="B100" s="533"/>
      <c r="C100" s="540" t="s">
        <v>1363</v>
      </c>
      <c r="D100" s="540"/>
      <c r="E100" s="540"/>
      <c r="F100" s="540"/>
      <c r="G100" s="540"/>
      <c r="H100" s="38" t="s">
        <v>1268</v>
      </c>
      <c r="I100" s="38"/>
      <c r="J100" s="78"/>
      <c r="K100" s="78"/>
      <c r="L100" s="38"/>
      <c r="M100" s="38"/>
      <c r="N100" s="78"/>
      <c r="O100" s="78"/>
      <c r="P100" s="78"/>
      <c r="Q100" s="78"/>
      <c r="R100" s="78"/>
      <c r="S100" s="78"/>
      <c r="T100" s="78"/>
      <c r="U100" s="78"/>
      <c r="V100" s="78"/>
      <c r="W100" s="538"/>
    </row>
    <row r="101" s="536" customFormat="true" ht="8.15" hidden="true" customHeight="true" outlineLevel="0" collapsed="false">
      <c r="A101" s="533" t="s">
        <v>641</v>
      </c>
      <c r="B101" s="533"/>
      <c r="C101" s="540" t="s">
        <v>1364</v>
      </c>
      <c r="D101" s="540"/>
      <c r="E101" s="540"/>
      <c r="F101" s="540"/>
      <c r="G101" s="540"/>
      <c r="H101" s="38" t="s">
        <v>1268</v>
      </c>
      <c r="I101" s="38"/>
      <c r="J101" s="78"/>
      <c r="K101" s="78"/>
      <c r="L101" s="38"/>
      <c r="M101" s="38"/>
      <c r="N101" s="78"/>
      <c r="O101" s="78"/>
      <c r="P101" s="78"/>
      <c r="Q101" s="78"/>
      <c r="R101" s="78"/>
      <c r="S101" s="78"/>
      <c r="T101" s="78"/>
      <c r="U101" s="78"/>
      <c r="V101" s="78"/>
      <c r="W101" s="538"/>
    </row>
    <row r="102" s="536" customFormat="true" ht="8.15" hidden="true" customHeight="true" outlineLevel="0" collapsed="false">
      <c r="A102" s="533" t="s">
        <v>1365</v>
      </c>
      <c r="B102" s="533"/>
      <c r="C102" s="543" t="s">
        <v>1360</v>
      </c>
      <c r="D102" s="543"/>
      <c r="E102" s="543"/>
      <c r="F102" s="543"/>
      <c r="G102" s="543"/>
      <c r="H102" s="38" t="s">
        <v>1268</v>
      </c>
      <c r="I102" s="38"/>
      <c r="J102" s="78"/>
      <c r="K102" s="78"/>
      <c r="L102" s="38"/>
      <c r="M102" s="38"/>
      <c r="N102" s="78"/>
      <c r="O102" s="78"/>
      <c r="P102" s="78"/>
      <c r="Q102" s="78"/>
      <c r="R102" s="78"/>
      <c r="S102" s="78"/>
      <c r="T102" s="78"/>
      <c r="U102" s="78"/>
      <c r="V102" s="78"/>
      <c r="W102" s="538"/>
    </row>
    <row r="103" s="536" customFormat="true" ht="8.15" hidden="true" customHeight="true" outlineLevel="0" collapsed="false">
      <c r="A103" s="533" t="s">
        <v>642</v>
      </c>
      <c r="B103" s="533"/>
      <c r="C103" s="540" t="s">
        <v>1366</v>
      </c>
      <c r="D103" s="540"/>
      <c r="E103" s="540"/>
      <c r="F103" s="540"/>
      <c r="G103" s="540"/>
      <c r="H103" s="38" t="s">
        <v>1268</v>
      </c>
      <c r="I103" s="224" t="n">
        <v>0.1577342</v>
      </c>
      <c r="J103" s="78" t="n">
        <v>0.45211065</v>
      </c>
      <c r="K103" s="78" t="n">
        <v>0</v>
      </c>
      <c r="L103" s="78" t="n">
        <f aca="false">K103*1.046</f>
        <v>0</v>
      </c>
      <c r="M103" s="78" t="n">
        <v>0</v>
      </c>
      <c r="N103" s="78" t="n">
        <f aca="false">L103*1.046</f>
        <v>0</v>
      </c>
      <c r="O103" s="78" t="n">
        <v>0</v>
      </c>
      <c r="P103" s="78" t="n">
        <f aca="false">N103*1.046</f>
        <v>0</v>
      </c>
      <c r="Q103" s="78" t="n">
        <v>0</v>
      </c>
      <c r="R103" s="78" t="n">
        <f aca="false">P103*1.046</f>
        <v>0</v>
      </c>
      <c r="S103" s="78" t="n">
        <v>0</v>
      </c>
      <c r="T103" s="78" t="n">
        <f aca="false">R103*1.046</f>
        <v>0</v>
      </c>
      <c r="U103" s="78" t="n">
        <v>0</v>
      </c>
      <c r="V103" s="78" t="n">
        <f aca="false">L103+N103+P103+R103+T103</f>
        <v>0</v>
      </c>
      <c r="W103" s="539" t="n">
        <f aca="false">M103+O103+Q103+S103+U103</f>
        <v>0</v>
      </c>
    </row>
    <row r="104" s="536" customFormat="true" ht="27.7" hidden="true" customHeight="true" outlineLevel="0" collapsed="false">
      <c r="A104" s="533" t="s">
        <v>1367</v>
      </c>
      <c r="B104" s="533"/>
      <c r="C104" s="534" t="s">
        <v>1368</v>
      </c>
      <c r="D104" s="534"/>
      <c r="E104" s="534"/>
      <c r="F104" s="534"/>
      <c r="G104" s="534"/>
      <c r="H104" s="38" t="s">
        <v>1268</v>
      </c>
      <c r="I104" s="78" t="n">
        <f aca="false">I76+I91</f>
        <v>66.65538222</v>
      </c>
      <c r="J104" s="78" t="n">
        <f aca="false">J76+J91</f>
        <v>107.80735932</v>
      </c>
      <c r="K104" s="78" t="n">
        <f aca="false">K76+K91</f>
        <v>7.0049</v>
      </c>
      <c r="L104" s="224" t="n">
        <f aca="false">L76+L91</f>
        <v>9.37899539583895</v>
      </c>
      <c r="M104" s="224" t="n">
        <f aca="false">M76+M91</f>
        <v>0</v>
      </c>
      <c r="N104" s="224" t="n">
        <f aca="false">N76+N91</f>
        <v>9.78400487475046</v>
      </c>
      <c r="O104" s="224" t="n">
        <f aca="false">O76+O91</f>
        <v>0</v>
      </c>
      <c r="P104" s="224" t="n">
        <f aca="false">P76+P91</f>
        <v>9.40090936248621</v>
      </c>
      <c r="Q104" s="224" t="n">
        <f aca="false">Q76+Q91</f>
        <v>0</v>
      </c>
      <c r="R104" s="224" t="n">
        <f aca="false">R76+R91</f>
        <v>10.6544479229404</v>
      </c>
      <c r="S104" s="224" t="n">
        <f aca="false">S76+S91</f>
        <v>0</v>
      </c>
      <c r="T104" s="224" t="n">
        <f aca="false">T76+T91</f>
        <v>11.7558744691184</v>
      </c>
      <c r="U104" s="224" t="n">
        <f aca="false">U76+U91</f>
        <v>0</v>
      </c>
      <c r="V104" s="78" t="n">
        <f aca="false">V76+V91</f>
        <v>50.9742320251344</v>
      </c>
      <c r="W104" s="550" t="n">
        <v>0</v>
      </c>
    </row>
    <row r="105" s="536" customFormat="true" ht="16.6" hidden="true" customHeight="true" outlineLevel="0" collapsed="false">
      <c r="A105" s="533" t="s">
        <v>367</v>
      </c>
      <c r="B105" s="533"/>
      <c r="C105" s="537" t="s">
        <v>1369</v>
      </c>
      <c r="D105" s="537"/>
      <c r="E105" s="537"/>
      <c r="F105" s="537"/>
      <c r="G105" s="537"/>
      <c r="H105" s="38" t="s">
        <v>1268</v>
      </c>
      <c r="I105" s="38"/>
      <c r="J105" s="38"/>
      <c r="K105" s="38"/>
      <c r="L105" s="38"/>
      <c r="M105" s="38"/>
      <c r="N105" s="38"/>
      <c r="O105" s="38"/>
      <c r="P105" s="38"/>
      <c r="Q105" s="38"/>
      <c r="R105" s="38"/>
      <c r="S105" s="38"/>
      <c r="T105" s="38"/>
      <c r="U105" s="38"/>
      <c r="V105" s="38"/>
      <c r="W105" s="538"/>
    </row>
    <row r="106" s="536" customFormat="true" ht="16.6" hidden="true" customHeight="true" outlineLevel="0" collapsed="false">
      <c r="A106" s="533" t="s">
        <v>1057</v>
      </c>
      <c r="B106" s="533"/>
      <c r="C106" s="540" t="s">
        <v>461</v>
      </c>
      <c r="D106" s="540"/>
      <c r="E106" s="540"/>
      <c r="F106" s="540"/>
      <c r="G106" s="540"/>
      <c r="H106" s="38" t="s">
        <v>1268</v>
      </c>
      <c r="I106" s="38"/>
      <c r="J106" s="38"/>
      <c r="K106" s="38"/>
      <c r="L106" s="38"/>
      <c r="M106" s="38"/>
      <c r="N106" s="38"/>
      <c r="O106" s="38"/>
      <c r="P106" s="38"/>
      <c r="Q106" s="38"/>
      <c r="R106" s="38"/>
      <c r="S106" s="38"/>
      <c r="T106" s="38"/>
      <c r="U106" s="38"/>
      <c r="V106" s="38"/>
      <c r="W106" s="538"/>
    </row>
    <row r="107" s="536" customFormat="true" ht="16.6" hidden="true" customHeight="true" outlineLevel="0" collapsed="false">
      <c r="A107" s="533" t="s">
        <v>1058</v>
      </c>
      <c r="B107" s="533"/>
      <c r="C107" s="540" t="s">
        <v>463</v>
      </c>
      <c r="D107" s="540"/>
      <c r="E107" s="540"/>
      <c r="F107" s="540"/>
      <c r="G107" s="540"/>
      <c r="H107" s="38" t="s">
        <v>1268</v>
      </c>
      <c r="I107" s="38"/>
      <c r="J107" s="38"/>
      <c r="K107" s="38"/>
      <c r="L107" s="38"/>
      <c r="M107" s="38"/>
      <c r="N107" s="38"/>
      <c r="O107" s="38"/>
      <c r="P107" s="38"/>
      <c r="Q107" s="38"/>
      <c r="R107" s="38"/>
      <c r="S107" s="38"/>
      <c r="T107" s="38"/>
      <c r="U107" s="38"/>
      <c r="V107" s="38"/>
      <c r="W107" s="538"/>
    </row>
    <row r="108" s="536" customFormat="true" ht="16.6" hidden="true" customHeight="true" outlineLevel="0" collapsed="false">
      <c r="A108" s="533" t="s">
        <v>1059</v>
      </c>
      <c r="B108" s="533"/>
      <c r="C108" s="540" t="s">
        <v>464</v>
      </c>
      <c r="D108" s="540"/>
      <c r="E108" s="540"/>
      <c r="F108" s="540"/>
      <c r="G108" s="540"/>
      <c r="H108" s="38" t="s">
        <v>1268</v>
      </c>
      <c r="I108" s="38"/>
      <c r="J108" s="38"/>
      <c r="K108" s="38"/>
      <c r="L108" s="38"/>
      <c r="M108" s="38"/>
      <c r="N108" s="38"/>
      <c r="O108" s="38"/>
      <c r="P108" s="38"/>
      <c r="Q108" s="38"/>
      <c r="R108" s="38"/>
      <c r="S108" s="38"/>
      <c r="T108" s="38"/>
      <c r="U108" s="38"/>
      <c r="V108" s="38"/>
      <c r="W108" s="538"/>
    </row>
    <row r="109" s="536" customFormat="true" ht="8.15" hidden="true" customHeight="true" outlineLevel="0" collapsed="false">
      <c r="A109" s="533" t="s">
        <v>368</v>
      </c>
      <c r="B109" s="533"/>
      <c r="C109" s="537" t="s">
        <v>1270</v>
      </c>
      <c r="D109" s="537"/>
      <c r="E109" s="537"/>
      <c r="F109" s="537"/>
      <c r="G109" s="537"/>
      <c r="H109" s="38" t="s">
        <v>1268</v>
      </c>
      <c r="I109" s="38"/>
      <c r="J109" s="38"/>
      <c r="K109" s="38"/>
      <c r="L109" s="38"/>
      <c r="M109" s="38"/>
      <c r="N109" s="38"/>
      <c r="O109" s="38"/>
      <c r="P109" s="38"/>
      <c r="Q109" s="38"/>
      <c r="R109" s="38"/>
      <c r="S109" s="38"/>
      <c r="T109" s="38"/>
      <c r="U109" s="38"/>
      <c r="V109" s="38"/>
      <c r="W109" s="538"/>
    </row>
    <row r="110" s="536" customFormat="true" ht="8.15" hidden="true" customHeight="true" outlineLevel="0" collapsed="false">
      <c r="A110" s="533" t="s">
        <v>369</v>
      </c>
      <c r="B110" s="533"/>
      <c r="C110" s="537" t="s">
        <v>1271</v>
      </c>
      <c r="D110" s="537"/>
      <c r="E110" s="537"/>
      <c r="F110" s="537"/>
      <c r="G110" s="537"/>
      <c r="H110" s="38" t="s">
        <v>1268</v>
      </c>
      <c r="I110" s="78" t="n">
        <f aca="false">I104</f>
        <v>66.65538222</v>
      </c>
      <c r="J110" s="78" t="n">
        <f aca="false">J104</f>
        <v>107.80735932</v>
      </c>
      <c r="K110" s="78" t="n">
        <f aca="false">K104</f>
        <v>7.0049</v>
      </c>
      <c r="L110" s="224" t="n">
        <f aca="false">L104</f>
        <v>9.37899539583895</v>
      </c>
      <c r="M110" s="224" t="n">
        <f aca="false">M104</f>
        <v>0</v>
      </c>
      <c r="N110" s="224" t="n">
        <f aca="false">N104</f>
        <v>9.78400487475046</v>
      </c>
      <c r="O110" s="224" t="n">
        <f aca="false">O104</f>
        <v>0</v>
      </c>
      <c r="P110" s="224" t="n">
        <f aca="false">P104</f>
        <v>9.40090936248621</v>
      </c>
      <c r="Q110" s="224" t="n">
        <f aca="false">Q104</f>
        <v>0</v>
      </c>
      <c r="R110" s="224" t="n">
        <f aca="false">R104</f>
        <v>10.6544479229404</v>
      </c>
      <c r="S110" s="224" t="n">
        <f aca="false">S104</f>
        <v>0</v>
      </c>
      <c r="T110" s="224" t="n">
        <f aca="false">T104</f>
        <v>11.7558744691184</v>
      </c>
      <c r="U110" s="224" t="n">
        <f aca="false">U104</f>
        <v>0</v>
      </c>
      <c r="V110" s="224" t="n">
        <f aca="false">V104</f>
        <v>50.9742320251344</v>
      </c>
      <c r="W110" s="549" t="n">
        <f aca="false">W104</f>
        <v>0</v>
      </c>
    </row>
    <row r="111" s="536" customFormat="true" ht="8.15" hidden="true" customHeight="true" outlineLevel="0" collapsed="false">
      <c r="A111" s="533" t="s">
        <v>370</v>
      </c>
      <c r="B111" s="533"/>
      <c r="C111" s="537" t="s">
        <v>1272</v>
      </c>
      <c r="D111" s="537"/>
      <c r="E111" s="537"/>
      <c r="F111" s="537"/>
      <c r="G111" s="537"/>
      <c r="H111" s="38" t="s">
        <v>1268</v>
      </c>
      <c r="I111" s="38"/>
      <c r="J111" s="38"/>
      <c r="K111" s="38"/>
      <c r="L111" s="38"/>
      <c r="M111" s="38"/>
      <c r="N111" s="38"/>
      <c r="O111" s="38"/>
      <c r="P111" s="38"/>
      <c r="Q111" s="38"/>
      <c r="R111" s="38"/>
      <c r="S111" s="38"/>
      <c r="T111" s="38"/>
      <c r="U111" s="38"/>
      <c r="V111" s="38"/>
      <c r="W111" s="538"/>
    </row>
    <row r="112" s="536" customFormat="true" ht="8.15" hidden="true" customHeight="true" outlineLevel="0" collapsed="false">
      <c r="A112" s="533" t="s">
        <v>371</v>
      </c>
      <c r="B112" s="533"/>
      <c r="C112" s="537" t="s">
        <v>1273</v>
      </c>
      <c r="D112" s="537"/>
      <c r="E112" s="537"/>
      <c r="F112" s="537"/>
      <c r="G112" s="537"/>
      <c r="H112" s="38" t="s">
        <v>1268</v>
      </c>
      <c r="I112" s="38"/>
      <c r="J112" s="38"/>
      <c r="K112" s="38"/>
      <c r="L112" s="38"/>
      <c r="M112" s="38"/>
      <c r="N112" s="38"/>
      <c r="O112" s="38"/>
      <c r="P112" s="38"/>
      <c r="Q112" s="38"/>
      <c r="R112" s="38"/>
      <c r="S112" s="38"/>
      <c r="T112" s="38"/>
      <c r="U112" s="38"/>
      <c r="V112" s="38"/>
      <c r="W112" s="538"/>
    </row>
    <row r="113" s="536" customFormat="true" ht="8.15" hidden="true" customHeight="true" outlineLevel="0" collapsed="false">
      <c r="A113" s="533" t="s">
        <v>372</v>
      </c>
      <c r="B113" s="533"/>
      <c r="C113" s="537" t="s">
        <v>1274</v>
      </c>
      <c r="D113" s="537"/>
      <c r="E113" s="537"/>
      <c r="F113" s="537"/>
      <c r="G113" s="537"/>
      <c r="H113" s="38" t="s">
        <v>1268</v>
      </c>
      <c r="I113" s="38"/>
      <c r="J113" s="38"/>
      <c r="K113" s="38"/>
      <c r="L113" s="38"/>
      <c r="M113" s="38"/>
      <c r="N113" s="38"/>
      <c r="O113" s="38"/>
      <c r="P113" s="38"/>
      <c r="Q113" s="38"/>
      <c r="R113" s="38"/>
      <c r="S113" s="38"/>
      <c r="T113" s="38"/>
      <c r="U113" s="38"/>
      <c r="V113" s="38"/>
      <c r="W113" s="538"/>
    </row>
    <row r="114" s="536" customFormat="true" ht="8.15" hidden="true" customHeight="true" outlineLevel="0" collapsed="false">
      <c r="A114" s="533" t="s">
        <v>373</v>
      </c>
      <c r="B114" s="533"/>
      <c r="C114" s="537" t="s">
        <v>1276</v>
      </c>
      <c r="D114" s="537"/>
      <c r="E114" s="537"/>
      <c r="F114" s="537"/>
      <c r="G114" s="537"/>
      <c r="H114" s="38" t="s">
        <v>1268</v>
      </c>
      <c r="I114" s="38"/>
      <c r="J114" s="38"/>
      <c r="K114" s="38"/>
      <c r="L114" s="38"/>
      <c r="M114" s="38"/>
      <c r="N114" s="38"/>
      <c r="O114" s="38"/>
      <c r="P114" s="38"/>
      <c r="Q114" s="38"/>
      <c r="R114" s="38"/>
      <c r="S114" s="38"/>
      <c r="T114" s="38"/>
      <c r="U114" s="38"/>
      <c r="V114" s="38"/>
      <c r="W114" s="538"/>
    </row>
    <row r="115" s="536" customFormat="true" ht="16.6" hidden="true" customHeight="true" outlineLevel="0" collapsed="false">
      <c r="A115" s="533" t="s">
        <v>374</v>
      </c>
      <c r="B115" s="533"/>
      <c r="C115" s="537" t="s">
        <v>1278</v>
      </c>
      <c r="D115" s="537"/>
      <c r="E115" s="537"/>
      <c r="F115" s="537"/>
      <c r="G115" s="537"/>
      <c r="H115" s="38" t="s">
        <v>1268</v>
      </c>
      <c r="I115" s="38"/>
      <c r="J115" s="38"/>
      <c r="K115" s="38"/>
      <c r="L115" s="38"/>
      <c r="M115" s="38"/>
      <c r="N115" s="38"/>
      <c r="O115" s="38"/>
      <c r="P115" s="38"/>
      <c r="Q115" s="38"/>
      <c r="R115" s="38"/>
      <c r="S115" s="38"/>
      <c r="T115" s="38"/>
      <c r="U115" s="38"/>
      <c r="V115" s="38"/>
      <c r="W115" s="538"/>
    </row>
    <row r="116" s="536" customFormat="true" ht="8.15" hidden="true" customHeight="true" outlineLevel="0" collapsed="false">
      <c r="A116" s="533" t="s">
        <v>1370</v>
      </c>
      <c r="B116" s="533"/>
      <c r="C116" s="540" t="s">
        <v>1280</v>
      </c>
      <c r="D116" s="540"/>
      <c r="E116" s="540"/>
      <c r="F116" s="540"/>
      <c r="G116" s="540"/>
      <c r="H116" s="38" t="s">
        <v>1268</v>
      </c>
      <c r="I116" s="38"/>
      <c r="J116" s="38"/>
      <c r="K116" s="38"/>
      <c r="L116" s="38"/>
      <c r="M116" s="38"/>
      <c r="N116" s="38"/>
      <c r="O116" s="38"/>
      <c r="P116" s="38"/>
      <c r="Q116" s="38"/>
      <c r="R116" s="38"/>
      <c r="S116" s="38"/>
      <c r="T116" s="38"/>
      <c r="U116" s="38"/>
      <c r="V116" s="38"/>
      <c r="W116" s="538"/>
    </row>
    <row r="117" s="536" customFormat="true" ht="8.15" hidden="true" customHeight="true" outlineLevel="0" collapsed="false">
      <c r="A117" s="533" t="s">
        <v>1371</v>
      </c>
      <c r="B117" s="533"/>
      <c r="C117" s="540" t="s">
        <v>487</v>
      </c>
      <c r="D117" s="540"/>
      <c r="E117" s="540"/>
      <c r="F117" s="540"/>
      <c r="G117" s="540"/>
      <c r="H117" s="38" t="s">
        <v>1268</v>
      </c>
      <c r="I117" s="38"/>
      <c r="J117" s="38"/>
      <c r="K117" s="38"/>
      <c r="L117" s="38"/>
      <c r="M117" s="38"/>
      <c r="N117" s="38"/>
      <c r="O117" s="38"/>
      <c r="P117" s="38"/>
      <c r="Q117" s="38"/>
      <c r="R117" s="38"/>
      <c r="S117" s="38"/>
      <c r="T117" s="38"/>
      <c r="U117" s="38"/>
      <c r="V117" s="38"/>
      <c r="W117" s="538"/>
    </row>
    <row r="118" s="536" customFormat="true" ht="8.15" hidden="true" customHeight="true" outlineLevel="0" collapsed="false">
      <c r="A118" s="533" t="s">
        <v>375</v>
      </c>
      <c r="B118" s="533"/>
      <c r="C118" s="537" t="s">
        <v>1283</v>
      </c>
      <c r="D118" s="537"/>
      <c r="E118" s="537"/>
      <c r="F118" s="537"/>
      <c r="G118" s="537"/>
      <c r="H118" s="38" t="s">
        <v>1268</v>
      </c>
      <c r="I118" s="38"/>
      <c r="J118" s="38"/>
      <c r="K118" s="38"/>
      <c r="L118" s="38"/>
      <c r="M118" s="38"/>
      <c r="N118" s="38"/>
      <c r="O118" s="38"/>
      <c r="P118" s="38"/>
      <c r="Q118" s="38"/>
      <c r="R118" s="38"/>
      <c r="S118" s="38"/>
      <c r="T118" s="38"/>
      <c r="U118" s="38"/>
      <c r="V118" s="38"/>
      <c r="W118" s="538"/>
    </row>
    <row r="119" s="536" customFormat="true" ht="15" hidden="true" customHeight="true" outlineLevel="0" collapsed="false">
      <c r="A119" s="533" t="s">
        <v>1372</v>
      </c>
      <c r="B119" s="533"/>
      <c r="C119" s="534" t="s">
        <v>1373</v>
      </c>
      <c r="D119" s="534"/>
      <c r="E119" s="534"/>
      <c r="F119" s="534"/>
      <c r="G119" s="534"/>
      <c r="H119" s="38" t="s">
        <v>1268</v>
      </c>
      <c r="I119" s="78" t="n">
        <f aca="false">I125</f>
        <v>1.288</v>
      </c>
      <c r="J119" s="78" t="n">
        <f aca="false">J125</f>
        <v>7.61524828</v>
      </c>
      <c r="K119" s="78" t="n">
        <f aca="false">K125</f>
        <v>1.112</v>
      </c>
      <c r="L119" s="78" t="n">
        <f aca="false">L125</f>
        <v>1.2096601841</v>
      </c>
      <c r="M119" s="78" t="n">
        <f aca="false">M125</f>
        <v>0</v>
      </c>
      <c r="N119" s="78" t="n">
        <f aca="false">N125</f>
        <v>1.2653045525686</v>
      </c>
      <c r="O119" s="78" t="n">
        <f aca="false">O125</f>
        <v>0</v>
      </c>
      <c r="P119" s="78" t="n">
        <f aca="false">P125</f>
        <v>1.32350856198676</v>
      </c>
      <c r="Q119" s="78" t="n">
        <f aca="false">Q125</f>
        <v>0</v>
      </c>
      <c r="R119" s="78" t="n">
        <f aca="false">R125</f>
        <v>1.38438995583815</v>
      </c>
      <c r="S119" s="78" t="n">
        <f aca="false">S125</f>
        <v>0</v>
      </c>
      <c r="T119" s="78" t="n">
        <f aca="false">T125</f>
        <v>1.4480718938067</v>
      </c>
      <c r="U119" s="78" t="n">
        <f aca="false">U125</f>
        <v>0</v>
      </c>
      <c r="V119" s="78" t="n">
        <f aca="false">V125</f>
        <v>6.6309351483002</v>
      </c>
      <c r="W119" s="539" t="n">
        <f aca="false">W125</f>
        <v>0</v>
      </c>
    </row>
    <row r="120" s="536" customFormat="true" ht="8.15" hidden="true" customHeight="true" outlineLevel="0" collapsed="false">
      <c r="A120" s="533" t="s">
        <v>376</v>
      </c>
      <c r="B120" s="533"/>
      <c r="C120" s="537" t="s">
        <v>1269</v>
      </c>
      <c r="D120" s="537"/>
      <c r="E120" s="537"/>
      <c r="F120" s="537"/>
      <c r="G120" s="537"/>
      <c r="H120" s="38" t="s">
        <v>1268</v>
      </c>
      <c r="I120" s="38"/>
      <c r="J120" s="38"/>
      <c r="K120" s="38"/>
      <c r="L120" s="38"/>
      <c r="M120" s="38"/>
      <c r="N120" s="38"/>
      <c r="O120" s="38"/>
      <c r="P120" s="38"/>
      <c r="Q120" s="38"/>
      <c r="R120" s="38"/>
      <c r="S120" s="38"/>
      <c r="T120" s="38"/>
      <c r="U120" s="38"/>
      <c r="V120" s="38"/>
      <c r="W120" s="538"/>
    </row>
    <row r="121" s="536" customFormat="true" ht="16.6" hidden="true" customHeight="true" outlineLevel="0" collapsed="false">
      <c r="A121" s="533" t="s">
        <v>576</v>
      </c>
      <c r="B121" s="533"/>
      <c r="C121" s="540" t="s">
        <v>461</v>
      </c>
      <c r="D121" s="540"/>
      <c r="E121" s="540"/>
      <c r="F121" s="540"/>
      <c r="G121" s="540"/>
      <c r="H121" s="38" t="s">
        <v>1268</v>
      </c>
      <c r="I121" s="38"/>
      <c r="J121" s="38"/>
      <c r="K121" s="38"/>
      <c r="L121" s="38"/>
      <c r="M121" s="38"/>
      <c r="N121" s="38"/>
      <c r="O121" s="38"/>
      <c r="P121" s="38"/>
      <c r="Q121" s="38"/>
      <c r="R121" s="38"/>
      <c r="S121" s="38"/>
      <c r="T121" s="38"/>
      <c r="U121" s="38"/>
      <c r="V121" s="38"/>
      <c r="W121" s="538"/>
    </row>
    <row r="122" s="536" customFormat="true" ht="16.6" hidden="true" customHeight="true" outlineLevel="0" collapsed="false">
      <c r="A122" s="533" t="s">
        <v>577</v>
      </c>
      <c r="B122" s="533"/>
      <c r="C122" s="540" t="s">
        <v>463</v>
      </c>
      <c r="D122" s="540"/>
      <c r="E122" s="540"/>
      <c r="F122" s="540"/>
      <c r="G122" s="540"/>
      <c r="H122" s="38" t="s">
        <v>1268</v>
      </c>
      <c r="I122" s="38"/>
      <c r="J122" s="38"/>
      <c r="K122" s="38"/>
      <c r="L122" s="38"/>
      <c r="M122" s="38"/>
      <c r="N122" s="38"/>
      <c r="O122" s="38"/>
      <c r="P122" s="38"/>
      <c r="Q122" s="38"/>
      <c r="R122" s="38"/>
      <c r="S122" s="38"/>
      <c r="T122" s="38"/>
      <c r="U122" s="38"/>
      <c r="V122" s="38"/>
      <c r="W122" s="538"/>
    </row>
    <row r="123" s="536" customFormat="true" ht="16.6" hidden="true" customHeight="true" outlineLevel="0" collapsed="false">
      <c r="A123" s="533" t="s">
        <v>578</v>
      </c>
      <c r="B123" s="533"/>
      <c r="C123" s="540" t="s">
        <v>464</v>
      </c>
      <c r="D123" s="540"/>
      <c r="E123" s="540"/>
      <c r="F123" s="540"/>
      <c r="G123" s="540"/>
      <c r="H123" s="38" t="s">
        <v>1268</v>
      </c>
      <c r="I123" s="38"/>
      <c r="J123" s="38"/>
      <c r="K123" s="38"/>
      <c r="L123" s="38"/>
      <c r="M123" s="38"/>
      <c r="N123" s="38"/>
      <c r="O123" s="38"/>
      <c r="P123" s="38"/>
      <c r="Q123" s="38"/>
      <c r="R123" s="38"/>
      <c r="S123" s="38"/>
      <c r="T123" s="38"/>
      <c r="U123" s="38"/>
      <c r="V123" s="38"/>
      <c r="W123" s="538"/>
    </row>
    <row r="124" s="536" customFormat="true" ht="8.15" hidden="true" customHeight="true" outlineLevel="0" collapsed="false">
      <c r="A124" s="533" t="s">
        <v>377</v>
      </c>
      <c r="B124" s="533"/>
      <c r="C124" s="537" t="s">
        <v>1374</v>
      </c>
      <c r="D124" s="537"/>
      <c r="E124" s="537"/>
      <c r="F124" s="537"/>
      <c r="G124" s="537"/>
      <c r="H124" s="38" t="s">
        <v>1268</v>
      </c>
      <c r="I124" s="38"/>
      <c r="J124" s="38"/>
      <c r="K124" s="38"/>
      <c r="L124" s="38"/>
      <c r="M124" s="38"/>
      <c r="N124" s="38"/>
      <c r="O124" s="38"/>
      <c r="P124" s="38"/>
      <c r="Q124" s="38"/>
      <c r="R124" s="38"/>
      <c r="S124" s="38"/>
      <c r="T124" s="38"/>
      <c r="U124" s="38"/>
      <c r="V124" s="38"/>
      <c r="W124" s="538"/>
    </row>
    <row r="125" s="536" customFormat="true" ht="8.15" hidden="true" customHeight="true" outlineLevel="0" collapsed="false">
      <c r="A125" s="533" t="s">
        <v>378</v>
      </c>
      <c r="B125" s="533"/>
      <c r="C125" s="537" t="s">
        <v>1375</v>
      </c>
      <c r="D125" s="537"/>
      <c r="E125" s="537"/>
      <c r="F125" s="537"/>
      <c r="G125" s="537"/>
      <c r="H125" s="38" t="s">
        <v>1268</v>
      </c>
      <c r="I125" s="78" t="n">
        <v>1.288</v>
      </c>
      <c r="J125" s="78" t="n">
        <v>7.61524828</v>
      </c>
      <c r="K125" s="78" t="n">
        <f aca="false">1.112</f>
        <v>1.112</v>
      </c>
      <c r="L125" s="78" t="n">
        <f aca="false">'[5]1.21 .3'!$L$30/1000</f>
        <v>1.2096601841</v>
      </c>
      <c r="M125" s="78" t="n">
        <v>0</v>
      </c>
      <c r="N125" s="78" t="n">
        <f aca="false">L125*1.046</f>
        <v>1.2653045525686</v>
      </c>
      <c r="O125" s="78" t="n">
        <v>0</v>
      </c>
      <c r="P125" s="78" t="n">
        <f aca="false">N125*1.046</f>
        <v>1.32350856198676</v>
      </c>
      <c r="Q125" s="78" t="n">
        <v>0</v>
      </c>
      <c r="R125" s="78" t="n">
        <f aca="false">P125*1.046</f>
        <v>1.38438995583815</v>
      </c>
      <c r="S125" s="78" t="n">
        <v>0</v>
      </c>
      <c r="T125" s="78" t="n">
        <f aca="false">R125*1.046</f>
        <v>1.4480718938067</v>
      </c>
      <c r="U125" s="78" t="n">
        <v>0</v>
      </c>
      <c r="V125" s="78" t="n">
        <f aca="false">L125+N125+P125+R125+T125</f>
        <v>6.6309351483002</v>
      </c>
      <c r="W125" s="539" t="n">
        <f aca="false">M125+O125+Q125+S125+U125</f>
        <v>0</v>
      </c>
    </row>
    <row r="126" s="536" customFormat="true" ht="8.15" hidden="true" customHeight="true" outlineLevel="0" collapsed="false">
      <c r="A126" s="533" t="s">
        <v>921</v>
      </c>
      <c r="B126" s="533"/>
      <c r="C126" s="537" t="s">
        <v>1376</v>
      </c>
      <c r="D126" s="537"/>
      <c r="E126" s="537"/>
      <c r="F126" s="537"/>
      <c r="G126" s="537"/>
      <c r="H126" s="38" t="s">
        <v>1268</v>
      </c>
      <c r="I126" s="38"/>
      <c r="J126" s="38"/>
      <c r="K126" s="38"/>
      <c r="L126" s="38"/>
      <c r="M126" s="38"/>
      <c r="N126" s="38"/>
      <c r="O126" s="38"/>
      <c r="P126" s="38"/>
      <c r="Q126" s="38"/>
      <c r="R126" s="38"/>
      <c r="S126" s="38"/>
      <c r="T126" s="38"/>
      <c r="U126" s="38"/>
      <c r="V126" s="38"/>
      <c r="W126" s="538"/>
    </row>
    <row r="127" s="536" customFormat="true" ht="8.15" hidden="true" customHeight="true" outlineLevel="0" collapsed="false">
      <c r="A127" s="533" t="s">
        <v>1377</v>
      </c>
      <c r="B127" s="533"/>
      <c r="C127" s="537" t="s">
        <v>1378</v>
      </c>
      <c r="D127" s="537"/>
      <c r="E127" s="537"/>
      <c r="F127" s="537"/>
      <c r="G127" s="537"/>
      <c r="H127" s="38" t="s">
        <v>1268</v>
      </c>
      <c r="I127" s="38"/>
      <c r="J127" s="38"/>
      <c r="K127" s="38"/>
      <c r="L127" s="38"/>
      <c r="M127" s="38"/>
      <c r="N127" s="38"/>
      <c r="O127" s="38"/>
      <c r="P127" s="38"/>
      <c r="Q127" s="38"/>
      <c r="R127" s="38"/>
      <c r="S127" s="38"/>
      <c r="T127" s="38"/>
      <c r="U127" s="38"/>
      <c r="V127" s="38"/>
      <c r="W127" s="538"/>
    </row>
    <row r="128" s="536" customFormat="true" ht="8.15" hidden="true" customHeight="true" outlineLevel="0" collapsed="false">
      <c r="A128" s="533" t="s">
        <v>1379</v>
      </c>
      <c r="B128" s="533"/>
      <c r="C128" s="537" t="s">
        <v>1380</v>
      </c>
      <c r="D128" s="537"/>
      <c r="E128" s="537"/>
      <c r="F128" s="537"/>
      <c r="G128" s="537"/>
      <c r="H128" s="38" t="s">
        <v>1268</v>
      </c>
      <c r="I128" s="38"/>
      <c r="J128" s="38"/>
      <c r="K128" s="38"/>
      <c r="L128" s="38"/>
      <c r="M128" s="38"/>
      <c r="N128" s="38"/>
      <c r="O128" s="38"/>
      <c r="P128" s="38"/>
      <c r="Q128" s="38"/>
      <c r="R128" s="38"/>
      <c r="S128" s="38"/>
      <c r="T128" s="38"/>
      <c r="U128" s="38"/>
      <c r="V128" s="38"/>
      <c r="W128" s="538"/>
    </row>
    <row r="129" s="536" customFormat="true" ht="8.15" hidden="true" customHeight="true" outlineLevel="0" collapsed="false">
      <c r="A129" s="533" t="s">
        <v>1381</v>
      </c>
      <c r="B129" s="533"/>
      <c r="C129" s="537" t="s">
        <v>1382</v>
      </c>
      <c r="D129" s="537"/>
      <c r="E129" s="537"/>
      <c r="F129" s="537"/>
      <c r="G129" s="537"/>
      <c r="H129" s="38" t="s">
        <v>1268</v>
      </c>
      <c r="I129" s="38"/>
      <c r="J129" s="38"/>
      <c r="K129" s="38"/>
      <c r="L129" s="38"/>
      <c r="M129" s="38"/>
      <c r="N129" s="38"/>
      <c r="O129" s="38"/>
      <c r="P129" s="38"/>
      <c r="Q129" s="38"/>
      <c r="R129" s="38"/>
      <c r="S129" s="38"/>
      <c r="T129" s="38"/>
      <c r="U129" s="38"/>
      <c r="V129" s="38"/>
      <c r="W129" s="538"/>
    </row>
    <row r="130" s="536" customFormat="true" ht="17.25" hidden="true" customHeight="true" outlineLevel="0" collapsed="false">
      <c r="A130" s="533" t="s">
        <v>1383</v>
      </c>
      <c r="B130" s="533"/>
      <c r="C130" s="537" t="s">
        <v>1278</v>
      </c>
      <c r="D130" s="537"/>
      <c r="E130" s="537"/>
      <c r="F130" s="537"/>
      <c r="G130" s="537"/>
      <c r="H130" s="38" t="s">
        <v>1268</v>
      </c>
      <c r="I130" s="38"/>
      <c r="J130" s="38"/>
      <c r="K130" s="38"/>
      <c r="L130" s="38"/>
      <c r="M130" s="38"/>
      <c r="N130" s="38"/>
      <c r="O130" s="38"/>
      <c r="P130" s="38"/>
      <c r="Q130" s="38"/>
      <c r="R130" s="38"/>
      <c r="S130" s="38"/>
      <c r="T130" s="38"/>
      <c r="U130" s="38"/>
      <c r="V130" s="38"/>
      <c r="W130" s="538"/>
    </row>
    <row r="131" s="536" customFormat="true" ht="8.15" hidden="true" customHeight="true" outlineLevel="0" collapsed="false">
      <c r="A131" s="533" t="s">
        <v>1384</v>
      </c>
      <c r="B131" s="533"/>
      <c r="C131" s="540" t="s">
        <v>1280</v>
      </c>
      <c r="D131" s="540"/>
      <c r="E131" s="540"/>
      <c r="F131" s="540"/>
      <c r="G131" s="540"/>
      <c r="H131" s="38" t="s">
        <v>1268</v>
      </c>
      <c r="I131" s="38"/>
      <c r="J131" s="38"/>
      <c r="K131" s="38"/>
      <c r="L131" s="38"/>
      <c r="M131" s="38"/>
      <c r="N131" s="38"/>
      <c r="O131" s="38"/>
      <c r="P131" s="38"/>
      <c r="Q131" s="38"/>
      <c r="R131" s="38"/>
      <c r="S131" s="38"/>
      <c r="T131" s="38"/>
      <c r="U131" s="38"/>
      <c r="V131" s="38"/>
      <c r="W131" s="538"/>
    </row>
    <row r="132" s="536" customFormat="true" ht="8.15" hidden="true" customHeight="true" outlineLevel="0" collapsed="false">
      <c r="A132" s="533" t="s">
        <v>1385</v>
      </c>
      <c r="B132" s="533"/>
      <c r="C132" s="540" t="s">
        <v>487</v>
      </c>
      <c r="D132" s="540"/>
      <c r="E132" s="540"/>
      <c r="F132" s="540"/>
      <c r="G132" s="540"/>
      <c r="H132" s="38" t="s">
        <v>1268</v>
      </c>
      <c r="I132" s="38"/>
      <c r="J132" s="38"/>
      <c r="K132" s="38"/>
      <c r="L132" s="38"/>
      <c r="M132" s="38"/>
      <c r="N132" s="38"/>
      <c r="O132" s="38"/>
      <c r="P132" s="38"/>
      <c r="Q132" s="38"/>
      <c r="R132" s="38"/>
      <c r="S132" s="38"/>
      <c r="T132" s="38"/>
      <c r="U132" s="38"/>
      <c r="V132" s="38"/>
      <c r="W132" s="538"/>
    </row>
    <row r="133" s="536" customFormat="true" ht="8.15" hidden="true" customHeight="true" outlineLevel="0" collapsed="false">
      <c r="A133" s="533" t="s">
        <v>1386</v>
      </c>
      <c r="B133" s="533"/>
      <c r="C133" s="537" t="s">
        <v>1387</v>
      </c>
      <c r="D133" s="537"/>
      <c r="E133" s="537"/>
      <c r="F133" s="537"/>
      <c r="G133" s="537"/>
      <c r="H133" s="38" t="s">
        <v>1268</v>
      </c>
      <c r="I133" s="551" t="n">
        <v>0.00263844</v>
      </c>
      <c r="J133" s="38"/>
      <c r="K133" s="38"/>
      <c r="L133" s="38"/>
      <c r="M133" s="38"/>
      <c r="N133" s="38"/>
      <c r="O133" s="38"/>
      <c r="P133" s="38"/>
      <c r="Q133" s="38"/>
      <c r="R133" s="38"/>
      <c r="S133" s="38"/>
      <c r="T133" s="38"/>
      <c r="U133" s="38"/>
      <c r="V133" s="38"/>
      <c r="W133" s="538"/>
    </row>
    <row r="134" s="536" customFormat="true" ht="27.7" hidden="true" customHeight="true" outlineLevel="0" collapsed="false">
      <c r="A134" s="533" t="s">
        <v>1388</v>
      </c>
      <c r="B134" s="533"/>
      <c r="C134" s="534" t="s">
        <v>1389</v>
      </c>
      <c r="D134" s="534"/>
      <c r="E134" s="534"/>
      <c r="F134" s="534"/>
      <c r="G134" s="534"/>
      <c r="H134" s="38" t="s">
        <v>1268</v>
      </c>
      <c r="I134" s="78" t="n">
        <f aca="false">I140</f>
        <v>65.36474378</v>
      </c>
      <c r="J134" s="78" t="n">
        <f aca="false">J140</f>
        <v>100.19211104</v>
      </c>
      <c r="K134" s="78" t="n">
        <f aca="false">K140</f>
        <v>5.8929</v>
      </c>
      <c r="L134" s="78" t="n">
        <f aca="false">L140</f>
        <v>8.16933521173895</v>
      </c>
      <c r="M134" s="78" t="n">
        <f aca="false">M140</f>
        <v>0</v>
      </c>
      <c r="N134" s="78" t="n">
        <f aca="false">N140</f>
        <v>8.51870032218186</v>
      </c>
      <c r="O134" s="78" t="n">
        <f aca="false">O140</f>
        <v>0</v>
      </c>
      <c r="P134" s="78" t="n">
        <f aca="false">P140</f>
        <v>8.07740080049945</v>
      </c>
      <c r="Q134" s="78" t="n">
        <f aca="false">Q140</f>
        <v>0</v>
      </c>
      <c r="R134" s="78" t="n">
        <f aca="false">R140</f>
        <v>9.27005796710225</v>
      </c>
      <c r="S134" s="78" t="n">
        <f aca="false">S140</f>
        <v>0</v>
      </c>
      <c r="T134" s="78" t="n">
        <f aca="false">T140</f>
        <v>10.3078025753117</v>
      </c>
      <c r="U134" s="78" t="n">
        <f aca="false">U140</f>
        <v>0</v>
      </c>
      <c r="V134" s="78" t="n">
        <f aca="false">V140</f>
        <v>44.3432968768342</v>
      </c>
      <c r="W134" s="78" t="n">
        <f aca="false">W140</f>
        <v>0</v>
      </c>
    </row>
    <row r="135" s="536" customFormat="true" ht="8.15" hidden="true" customHeight="true" outlineLevel="0" collapsed="false">
      <c r="A135" s="533" t="s">
        <v>379</v>
      </c>
      <c r="B135" s="533"/>
      <c r="C135" s="537" t="s">
        <v>1269</v>
      </c>
      <c r="D135" s="537"/>
      <c r="E135" s="537"/>
      <c r="F135" s="537"/>
      <c r="G135" s="537"/>
      <c r="H135" s="38" t="s">
        <v>1268</v>
      </c>
      <c r="I135" s="38"/>
      <c r="J135" s="38"/>
      <c r="K135" s="38"/>
      <c r="L135" s="38"/>
      <c r="M135" s="38"/>
      <c r="N135" s="38"/>
      <c r="O135" s="38"/>
      <c r="P135" s="38"/>
      <c r="Q135" s="38"/>
      <c r="R135" s="38"/>
      <c r="S135" s="38"/>
      <c r="T135" s="38"/>
      <c r="U135" s="38"/>
      <c r="V135" s="38"/>
      <c r="W135" s="538"/>
    </row>
    <row r="136" s="536" customFormat="true" ht="16.6" hidden="true" customHeight="true" outlineLevel="0" collapsed="false">
      <c r="A136" s="533" t="s">
        <v>581</v>
      </c>
      <c r="B136" s="533"/>
      <c r="C136" s="540" t="s">
        <v>461</v>
      </c>
      <c r="D136" s="540"/>
      <c r="E136" s="540"/>
      <c r="F136" s="540"/>
      <c r="G136" s="540"/>
      <c r="H136" s="38" t="s">
        <v>1268</v>
      </c>
      <c r="I136" s="38"/>
      <c r="J136" s="38"/>
      <c r="K136" s="38"/>
      <c r="L136" s="38"/>
      <c r="M136" s="38"/>
      <c r="N136" s="38"/>
      <c r="O136" s="38"/>
      <c r="P136" s="38"/>
      <c r="Q136" s="38"/>
      <c r="R136" s="38"/>
      <c r="S136" s="38"/>
      <c r="T136" s="38"/>
      <c r="U136" s="38"/>
      <c r="V136" s="38"/>
      <c r="W136" s="538"/>
    </row>
    <row r="137" s="536" customFormat="true" ht="16.6" hidden="true" customHeight="true" outlineLevel="0" collapsed="false">
      <c r="A137" s="533" t="s">
        <v>582</v>
      </c>
      <c r="B137" s="533"/>
      <c r="C137" s="540" t="s">
        <v>463</v>
      </c>
      <c r="D137" s="540"/>
      <c r="E137" s="540"/>
      <c r="F137" s="540"/>
      <c r="G137" s="540"/>
      <c r="H137" s="38" t="s">
        <v>1268</v>
      </c>
      <c r="I137" s="38"/>
      <c r="J137" s="38"/>
      <c r="K137" s="38"/>
      <c r="L137" s="38"/>
      <c r="M137" s="38"/>
      <c r="N137" s="38"/>
      <c r="O137" s="38"/>
      <c r="P137" s="38"/>
      <c r="Q137" s="38"/>
      <c r="R137" s="38"/>
      <c r="S137" s="38"/>
      <c r="T137" s="38"/>
      <c r="U137" s="38"/>
      <c r="V137" s="38"/>
      <c r="W137" s="538"/>
    </row>
    <row r="138" s="536" customFormat="true" ht="16.6" hidden="true" customHeight="true" outlineLevel="0" collapsed="false">
      <c r="A138" s="533" t="s">
        <v>583</v>
      </c>
      <c r="B138" s="533"/>
      <c r="C138" s="540" t="s">
        <v>464</v>
      </c>
      <c r="D138" s="540"/>
      <c r="E138" s="540"/>
      <c r="F138" s="540"/>
      <c r="G138" s="540"/>
      <c r="H138" s="38" t="s">
        <v>1268</v>
      </c>
      <c r="I138" s="38"/>
      <c r="J138" s="38"/>
      <c r="K138" s="38"/>
      <c r="L138" s="38"/>
      <c r="M138" s="38"/>
      <c r="N138" s="38"/>
      <c r="O138" s="38"/>
      <c r="P138" s="38"/>
      <c r="Q138" s="38"/>
      <c r="R138" s="38"/>
      <c r="S138" s="38"/>
      <c r="T138" s="38"/>
      <c r="U138" s="38"/>
      <c r="V138" s="38"/>
      <c r="W138" s="538"/>
    </row>
    <row r="139" s="536" customFormat="true" ht="8.15" hidden="true" customHeight="true" outlineLevel="0" collapsed="false">
      <c r="A139" s="533" t="s">
        <v>380</v>
      </c>
      <c r="B139" s="533"/>
      <c r="C139" s="537" t="s">
        <v>1270</v>
      </c>
      <c r="D139" s="537"/>
      <c r="E139" s="537"/>
      <c r="F139" s="537"/>
      <c r="G139" s="537"/>
      <c r="H139" s="38" t="s">
        <v>1268</v>
      </c>
      <c r="I139" s="38"/>
      <c r="J139" s="38"/>
      <c r="K139" s="38"/>
      <c r="L139" s="38"/>
      <c r="M139" s="38"/>
      <c r="N139" s="38"/>
      <c r="O139" s="38"/>
      <c r="P139" s="38"/>
      <c r="Q139" s="38"/>
      <c r="R139" s="38"/>
      <c r="S139" s="38"/>
      <c r="T139" s="38"/>
      <c r="U139" s="38"/>
      <c r="V139" s="38"/>
      <c r="W139" s="538"/>
    </row>
    <row r="140" s="536" customFormat="true" ht="8.15" hidden="true" customHeight="true" outlineLevel="0" collapsed="false">
      <c r="A140" s="533" t="s">
        <v>923</v>
      </c>
      <c r="B140" s="533"/>
      <c r="C140" s="537" t="s">
        <v>1271</v>
      </c>
      <c r="D140" s="537"/>
      <c r="E140" s="537"/>
      <c r="F140" s="537"/>
      <c r="G140" s="537"/>
      <c r="H140" s="38" t="s">
        <v>1268</v>
      </c>
      <c r="I140" s="78" t="n">
        <f aca="false">I104-I119-I133</f>
        <v>65.36474378</v>
      </c>
      <c r="J140" s="78" t="n">
        <f aca="false">J104-J119-J133</f>
        <v>100.19211104</v>
      </c>
      <c r="K140" s="78" t="n">
        <f aca="false">K104-K119-K133</f>
        <v>5.8929</v>
      </c>
      <c r="L140" s="78" t="n">
        <f aca="false">L104-L119-L133</f>
        <v>8.16933521173895</v>
      </c>
      <c r="M140" s="78" t="n">
        <f aca="false">M104-M119-M133</f>
        <v>0</v>
      </c>
      <c r="N140" s="78" t="n">
        <f aca="false">N104-N119-N133</f>
        <v>8.51870032218186</v>
      </c>
      <c r="O140" s="78" t="n">
        <f aca="false">O104-O119-O133</f>
        <v>0</v>
      </c>
      <c r="P140" s="78" t="n">
        <f aca="false">P104-P119-P133</f>
        <v>8.07740080049945</v>
      </c>
      <c r="Q140" s="78" t="n">
        <f aca="false">Q104-Q119-Q133</f>
        <v>0</v>
      </c>
      <c r="R140" s="78" t="n">
        <f aca="false">R104-R119-R133</f>
        <v>9.27005796710225</v>
      </c>
      <c r="S140" s="78" t="n">
        <f aca="false">S104-S119-S133</f>
        <v>0</v>
      </c>
      <c r="T140" s="78" t="n">
        <f aca="false">T104-T119-T133</f>
        <v>10.3078025753117</v>
      </c>
      <c r="U140" s="78" t="n">
        <f aca="false">U104-U119-U133</f>
        <v>0</v>
      </c>
      <c r="V140" s="78" t="n">
        <f aca="false">V104-V119-V133</f>
        <v>44.3432968768342</v>
      </c>
      <c r="W140" s="539" t="n">
        <f aca="false">W104-W119-W133</f>
        <v>0</v>
      </c>
    </row>
    <row r="141" s="536" customFormat="true" ht="8.15" hidden="true" customHeight="true" outlineLevel="0" collapsed="false">
      <c r="A141" s="533" t="s">
        <v>924</v>
      </c>
      <c r="B141" s="533"/>
      <c r="C141" s="537" t="s">
        <v>1272</v>
      </c>
      <c r="D141" s="537"/>
      <c r="E141" s="537"/>
      <c r="F141" s="537"/>
      <c r="G141" s="537"/>
      <c r="H141" s="38" t="s">
        <v>1268</v>
      </c>
      <c r="I141" s="38"/>
      <c r="J141" s="38"/>
      <c r="K141" s="38"/>
      <c r="L141" s="38"/>
      <c r="M141" s="38"/>
      <c r="N141" s="38"/>
      <c r="O141" s="38"/>
      <c r="P141" s="38"/>
      <c r="Q141" s="38"/>
      <c r="R141" s="38"/>
      <c r="S141" s="38"/>
      <c r="T141" s="38"/>
      <c r="U141" s="38"/>
      <c r="V141" s="38"/>
      <c r="W141" s="538"/>
    </row>
    <row r="142" s="536" customFormat="true" ht="8.15" hidden="true" customHeight="true" outlineLevel="0" collapsed="false">
      <c r="A142" s="533" t="s">
        <v>1390</v>
      </c>
      <c r="B142" s="533"/>
      <c r="C142" s="537" t="s">
        <v>1273</v>
      </c>
      <c r="D142" s="537"/>
      <c r="E142" s="537"/>
      <c r="F142" s="537"/>
      <c r="G142" s="537"/>
      <c r="H142" s="38" t="s">
        <v>1268</v>
      </c>
      <c r="I142" s="38"/>
      <c r="J142" s="38"/>
      <c r="K142" s="38"/>
      <c r="L142" s="38"/>
      <c r="M142" s="38"/>
      <c r="N142" s="38"/>
      <c r="O142" s="38"/>
      <c r="P142" s="38"/>
      <c r="Q142" s="38"/>
      <c r="R142" s="38"/>
      <c r="S142" s="38"/>
      <c r="T142" s="38"/>
      <c r="U142" s="38"/>
      <c r="V142" s="38"/>
      <c r="W142" s="538"/>
    </row>
    <row r="143" s="536" customFormat="true" ht="8.15" hidden="true" customHeight="true" outlineLevel="0" collapsed="false">
      <c r="A143" s="533" t="s">
        <v>1391</v>
      </c>
      <c r="B143" s="533"/>
      <c r="C143" s="537" t="s">
        <v>1274</v>
      </c>
      <c r="D143" s="537"/>
      <c r="E143" s="537"/>
      <c r="F143" s="537"/>
      <c r="G143" s="537"/>
      <c r="H143" s="38" t="s">
        <v>1268</v>
      </c>
      <c r="I143" s="38"/>
      <c r="J143" s="38"/>
      <c r="K143" s="38"/>
      <c r="L143" s="38"/>
      <c r="M143" s="38"/>
      <c r="N143" s="38"/>
      <c r="O143" s="38"/>
      <c r="P143" s="38"/>
      <c r="Q143" s="38"/>
      <c r="R143" s="38"/>
      <c r="S143" s="38"/>
      <c r="T143" s="38"/>
      <c r="U143" s="38"/>
      <c r="V143" s="38"/>
      <c r="W143" s="538"/>
    </row>
    <row r="144" s="536" customFormat="true" ht="8.15" hidden="true" customHeight="true" outlineLevel="0" collapsed="false">
      <c r="A144" s="533" t="s">
        <v>1392</v>
      </c>
      <c r="B144" s="533"/>
      <c r="C144" s="537" t="s">
        <v>1276</v>
      </c>
      <c r="D144" s="537"/>
      <c r="E144" s="537"/>
      <c r="F144" s="537"/>
      <c r="G144" s="537"/>
      <c r="H144" s="38" t="s">
        <v>1268</v>
      </c>
      <c r="I144" s="38"/>
      <c r="J144" s="38"/>
      <c r="K144" s="38"/>
      <c r="L144" s="38"/>
      <c r="M144" s="38"/>
      <c r="N144" s="38"/>
      <c r="O144" s="38"/>
      <c r="P144" s="38"/>
      <c r="Q144" s="38"/>
      <c r="R144" s="38"/>
      <c r="S144" s="38"/>
      <c r="T144" s="38"/>
      <c r="U144" s="38"/>
      <c r="V144" s="38"/>
      <c r="W144" s="538"/>
    </row>
    <row r="145" s="536" customFormat="true" ht="16.6" hidden="true" customHeight="true" outlineLevel="0" collapsed="false">
      <c r="A145" s="533" t="s">
        <v>1393</v>
      </c>
      <c r="B145" s="533"/>
      <c r="C145" s="537" t="s">
        <v>1278</v>
      </c>
      <c r="D145" s="537"/>
      <c r="E145" s="537"/>
      <c r="F145" s="537"/>
      <c r="G145" s="537"/>
      <c r="H145" s="38" t="s">
        <v>1268</v>
      </c>
      <c r="I145" s="38"/>
      <c r="J145" s="38"/>
      <c r="K145" s="38"/>
      <c r="L145" s="38"/>
      <c r="M145" s="38"/>
      <c r="N145" s="38"/>
      <c r="O145" s="38"/>
      <c r="P145" s="38"/>
      <c r="Q145" s="38"/>
      <c r="R145" s="38"/>
      <c r="S145" s="38"/>
      <c r="T145" s="38"/>
      <c r="U145" s="38"/>
      <c r="V145" s="38"/>
      <c r="W145" s="538"/>
    </row>
    <row r="146" s="536" customFormat="true" ht="8.15" hidden="true" customHeight="true" outlineLevel="0" collapsed="false">
      <c r="A146" s="533" t="s">
        <v>1394</v>
      </c>
      <c r="B146" s="533"/>
      <c r="C146" s="540" t="s">
        <v>1280</v>
      </c>
      <c r="D146" s="540"/>
      <c r="E146" s="540"/>
      <c r="F146" s="540"/>
      <c r="G146" s="540"/>
      <c r="H146" s="38" t="s">
        <v>1268</v>
      </c>
      <c r="I146" s="38"/>
      <c r="J146" s="38"/>
      <c r="K146" s="38"/>
      <c r="L146" s="38"/>
      <c r="M146" s="38"/>
      <c r="N146" s="38"/>
      <c r="O146" s="38"/>
      <c r="P146" s="38"/>
      <c r="Q146" s="38"/>
      <c r="R146" s="38"/>
      <c r="S146" s="38"/>
      <c r="T146" s="38"/>
      <c r="U146" s="38"/>
      <c r="V146" s="38"/>
      <c r="W146" s="538"/>
    </row>
    <row r="147" s="536" customFormat="true" ht="8.15" hidden="true" customHeight="true" outlineLevel="0" collapsed="false">
      <c r="A147" s="533" t="s">
        <v>1395</v>
      </c>
      <c r="B147" s="533"/>
      <c r="C147" s="540" t="s">
        <v>487</v>
      </c>
      <c r="D147" s="540"/>
      <c r="E147" s="540"/>
      <c r="F147" s="540"/>
      <c r="G147" s="540"/>
      <c r="H147" s="38" t="s">
        <v>1268</v>
      </c>
      <c r="I147" s="38"/>
      <c r="J147" s="38"/>
      <c r="K147" s="38"/>
      <c r="L147" s="38"/>
      <c r="M147" s="38"/>
      <c r="N147" s="38"/>
      <c r="O147" s="38"/>
      <c r="P147" s="38"/>
      <c r="Q147" s="38"/>
      <c r="R147" s="38"/>
      <c r="S147" s="38"/>
      <c r="T147" s="38"/>
      <c r="U147" s="38"/>
      <c r="V147" s="38"/>
      <c r="W147" s="538"/>
    </row>
    <row r="148" s="536" customFormat="true" ht="8.15" hidden="true" customHeight="true" outlineLevel="0" collapsed="false">
      <c r="A148" s="533" t="s">
        <v>1396</v>
      </c>
      <c r="B148" s="533"/>
      <c r="C148" s="537" t="s">
        <v>1283</v>
      </c>
      <c r="D148" s="537"/>
      <c r="E148" s="537"/>
      <c r="F148" s="537"/>
      <c r="G148" s="537"/>
      <c r="H148" s="38" t="s">
        <v>1268</v>
      </c>
      <c r="I148" s="38"/>
      <c r="J148" s="38"/>
      <c r="K148" s="38"/>
      <c r="L148" s="38"/>
      <c r="M148" s="38"/>
      <c r="N148" s="38"/>
      <c r="O148" s="38"/>
      <c r="P148" s="38"/>
      <c r="Q148" s="38"/>
      <c r="R148" s="38"/>
      <c r="S148" s="38"/>
      <c r="T148" s="38"/>
      <c r="U148" s="38"/>
      <c r="V148" s="38"/>
      <c r="W148" s="538"/>
    </row>
    <row r="149" s="536" customFormat="true" ht="8.15" hidden="true" customHeight="true" outlineLevel="0" collapsed="false">
      <c r="A149" s="533" t="s">
        <v>1397</v>
      </c>
      <c r="B149" s="533"/>
      <c r="C149" s="534" t="s">
        <v>1398</v>
      </c>
      <c r="D149" s="534"/>
      <c r="E149" s="534"/>
      <c r="F149" s="534"/>
      <c r="G149" s="534"/>
      <c r="H149" s="38" t="s">
        <v>1268</v>
      </c>
      <c r="I149" s="78" t="n">
        <f aca="false">I150+I151+I152+I153</f>
        <v>65.36474378</v>
      </c>
      <c r="J149" s="78" t="n">
        <f aca="false">J150+J151+J152+J153</f>
        <v>100.19211104</v>
      </c>
      <c r="K149" s="78" t="n">
        <f aca="false">K150+K151+K152+K153</f>
        <v>5.8929</v>
      </c>
      <c r="L149" s="78" t="n">
        <f aca="false">L150+L151+L152+L153</f>
        <v>8.16933521173895</v>
      </c>
      <c r="M149" s="78" t="n">
        <f aca="false">M150+M151+M152+M153</f>
        <v>0</v>
      </c>
      <c r="N149" s="78" t="n">
        <f aca="false">N150+N151+N152+N153</f>
        <v>8.51870032218186</v>
      </c>
      <c r="O149" s="78" t="n">
        <f aca="false">O150+O151+O152+O153</f>
        <v>0</v>
      </c>
      <c r="P149" s="78" t="n">
        <f aca="false">P150+P151+P152+P153</f>
        <v>8.07740080049945</v>
      </c>
      <c r="Q149" s="78" t="n">
        <f aca="false">Q150+Q151+Q152+Q153</f>
        <v>0</v>
      </c>
      <c r="R149" s="78" t="n">
        <f aca="false">R150+R151+R152+R153</f>
        <v>9.27005796710225</v>
      </c>
      <c r="S149" s="78" t="n">
        <f aca="false">S150+S151+S152+S153</f>
        <v>0</v>
      </c>
      <c r="T149" s="78" t="n">
        <f aca="false">T150+T151+T152+T153</f>
        <v>10.3078025753117</v>
      </c>
      <c r="U149" s="78" t="n">
        <f aca="false">U150+U151+U152+U153</f>
        <v>0</v>
      </c>
      <c r="V149" s="78" t="n">
        <f aca="false">V150+V151+V152+V153</f>
        <v>44.3432968768342</v>
      </c>
      <c r="W149" s="539" t="n">
        <f aca="false">W150+W151+W152+W153</f>
        <v>0</v>
      </c>
    </row>
    <row r="150" s="536" customFormat="true" ht="8.15" hidden="true" customHeight="true" outlineLevel="0" collapsed="false">
      <c r="A150" s="533" t="s">
        <v>381</v>
      </c>
      <c r="B150" s="533"/>
      <c r="C150" s="537" t="s">
        <v>1399</v>
      </c>
      <c r="D150" s="537"/>
      <c r="E150" s="537"/>
      <c r="F150" s="537"/>
      <c r="G150" s="537"/>
      <c r="H150" s="38" t="s">
        <v>1268</v>
      </c>
      <c r="I150" s="78" t="n">
        <f aca="false">I134</f>
        <v>65.36474378</v>
      </c>
      <c r="J150" s="78" t="n">
        <f aca="false">J134</f>
        <v>100.19211104</v>
      </c>
      <c r="K150" s="78" t="n">
        <f aca="false">K134</f>
        <v>5.8929</v>
      </c>
      <c r="L150" s="78" t="n">
        <f aca="false">L134</f>
        <v>8.16933521173895</v>
      </c>
      <c r="M150" s="78" t="n">
        <f aca="false">M134</f>
        <v>0</v>
      </c>
      <c r="N150" s="78" t="n">
        <f aca="false">N134</f>
        <v>8.51870032218186</v>
      </c>
      <c r="O150" s="78" t="n">
        <f aca="false">O134</f>
        <v>0</v>
      </c>
      <c r="P150" s="78" t="n">
        <f aca="false">P134</f>
        <v>8.07740080049945</v>
      </c>
      <c r="Q150" s="78" t="n">
        <f aca="false">Q134</f>
        <v>0</v>
      </c>
      <c r="R150" s="78" t="n">
        <f aca="false">R134</f>
        <v>9.27005796710225</v>
      </c>
      <c r="S150" s="78" t="n">
        <f aca="false">S134</f>
        <v>0</v>
      </c>
      <c r="T150" s="78" t="n">
        <f aca="false">T134</f>
        <v>10.3078025753117</v>
      </c>
      <c r="U150" s="78" t="n">
        <f aca="false">U134</f>
        <v>0</v>
      </c>
      <c r="V150" s="78" t="n">
        <f aca="false">V134</f>
        <v>44.3432968768342</v>
      </c>
      <c r="W150" s="539" t="n">
        <f aca="false">W134</f>
        <v>0</v>
      </c>
    </row>
    <row r="151" s="536" customFormat="true" ht="8.15" hidden="true" customHeight="true" outlineLevel="0" collapsed="false">
      <c r="A151" s="533" t="s">
        <v>382</v>
      </c>
      <c r="B151" s="533"/>
      <c r="C151" s="537" t="s">
        <v>1400</v>
      </c>
      <c r="D151" s="537"/>
      <c r="E151" s="537"/>
      <c r="F151" s="537"/>
      <c r="G151" s="537"/>
      <c r="H151" s="38" t="s">
        <v>1268</v>
      </c>
      <c r="I151" s="38"/>
      <c r="J151" s="38"/>
      <c r="K151" s="38"/>
      <c r="L151" s="38"/>
      <c r="M151" s="38"/>
      <c r="N151" s="38"/>
      <c r="O151" s="38"/>
      <c r="P151" s="38"/>
      <c r="Q151" s="38"/>
      <c r="R151" s="38"/>
      <c r="S151" s="38"/>
      <c r="T151" s="38"/>
      <c r="U151" s="38"/>
      <c r="V151" s="38"/>
      <c r="W151" s="538"/>
    </row>
    <row r="152" s="536" customFormat="true" ht="8.15" hidden="true" customHeight="true" outlineLevel="0" collapsed="false">
      <c r="A152" s="533" t="s">
        <v>383</v>
      </c>
      <c r="B152" s="533"/>
      <c r="C152" s="537" t="s">
        <v>1401</v>
      </c>
      <c r="D152" s="537"/>
      <c r="E152" s="537"/>
      <c r="F152" s="537"/>
      <c r="G152" s="537"/>
      <c r="H152" s="38" t="s">
        <v>1268</v>
      </c>
      <c r="I152" s="38"/>
      <c r="J152" s="38"/>
      <c r="K152" s="38"/>
      <c r="L152" s="38"/>
      <c r="M152" s="38"/>
      <c r="N152" s="38"/>
      <c r="O152" s="38"/>
      <c r="P152" s="38"/>
      <c r="Q152" s="38"/>
      <c r="R152" s="38"/>
      <c r="S152" s="38"/>
      <c r="T152" s="38"/>
      <c r="U152" s="38"/>
      <c r="V152" s="38"/>
      <c r="W152" s="538"/>
    </row>
    <row r="153" s="536" customFormat="true" ht="15" hidden="true" customHeight="true" outlineLevel="0" collapsed="false">
      <c r="A153" s="533" t="s">
        <v>926</v>
      </c>
      <c r="B153" s="533"/>
      <c r="C153" s="537" t="s">
        <v>1402</v>
      </c>
      <c r="D153" s="537"/>
      <c r="E153" s="537"/>
      <c r="F153" s="537"/>
      <c r="G153" s="537"/>
      <c r="H153" s="38" t="s">
        <v>1268</v>
      </c>
      <c r="I153" s="38"/>
      <c r="J153" s="38"/>
      <c r="K153" s="38"/>
      <c r="L153" s="38"/>
      <c r="M153" s="38"/>
      <c r="N153" s="38"/>
      <c r="O153" s="38"/>
      <c r="P153" s="38"/>
      <c r="Q153" s="38"/>
      <c r="R153" s="38"/>
      <c r="S153" s="38"/>
      <c r="T153" s="38"/>
      <c r="U153" s="38"/>
      <c r="V153" s="38"/>
      <c r="W153" s="552"/>
    </row>
    <row r="154" s="536" customFormat="true" ht="9.1" hidden="true" customHeight="true" outlineLevel="0" collapsed="false">
      <c r="A154" s="533" t="s">
        <v>1403</v>
      </c>
      <c r="B154" s="533"/>
      <c r="C154" s="534" t="s">
        <v>1336</v>
      </c>
      <c r="D154" s="534"/>
      <c r="E154" s="534"/>
      <c r="F154" s="534"/>
      <c r="G154" s="534"/>
      <c r="H154" s="38" t="s">
        <v>462</v>
      </c>
      <c r="I154" s="38"/>
      <c r="J154" s="38"/>
      <c r="K154" s="38"/>
      <c r="L154" s="38"/>
      <c r="M154" s="38"/>
      <c r="N154" s="38"/>
      <c r="O154" s="38"/>
      <c r="P154" s="38"/>
      <c r="Q154" s="38"/>
      <c r="R154" s="38"/>
      <c r="S154" s="38"/>
      <c r="T154" s="38"/>
      <c r="U154" s="38"/>
      <c r="V154" s="38"/>
      <c r="W154" s="553"/>
    </row>
    <row r="155" s="536" customFormat="true" ht="16.6" hidden="true" customHeight="true" outlineLevel="0" collapsed="false">
      <c r="A155" s="533" t="s">
        <v>384</v>
      </c>
      <c r="B155" s="533"/>
      <c r="C155" s="537" t="s">
        <v>1404</v>
      </c>
      <c r="D155" s="537"/>
      <c r="E155" s="537"/>
      <c r="F155" s="537"/>
      <c r="G155" s="537"/>
      <c r="H155" s="38" t="s">
        <v>1268</v>
      </c>
      <c r="I155" s="78" t="n">
        <f aca="false">I104+I100+I64</f>
        <v>71.13026717</v>
      </c>
      <c r="J155" s="78" t="n">
        <f aca="false">J104+J100+J64</f>
        <v>115.54971446</v>
      </c>
      <c r="K155" s="78" t="n">
        <f aca="false">K104+K100+K64</f>
        <v>14.4763702111651</v>
      </c>
      <c r="L155" s="78" t="n">
        <f aca="false">L104+L100+L64</f>
        <v>20.99325703974</v>
      </c>
      <c r="M155" s="78" t="n">
        <f aca="false">M104+M100+M64</f>
        <v>0</v>
      </c>
      <c r="N155" s="78" t="n">
        <f aca="false">N104+N100+N64</f>
        <v>21.932522554271</v>
      </c>
      <c r="O155" s="78" t="n">
        <f aca="false">O104+O100+O64</f>
        <v>0</v>
      </c>
      <c r="P155" s="78" t="n">
        <f aca="false">P104+P100+P64</f>
        <v>22.1082588552647</v>
      </c>
      <c r="Q155" s="78" t="n">
        <f aca="false">Q104+Q100+Q64</f>
        <v>0</v>
      </c>
      <c r="R155" s="78" t="n">
        <f aca="false">R104+R100+R64</f>
        <v>23.9463354923867</v>
      </c>
      <c r="S155" s="78" t="n">
        <f aca="false">S104+S100+S64</f>
        <v>0</v>
      </c>
      <c r="T155" s="78" t="n">
        <f aca="false">T104+T100+T64</f>
        <v>25.6591888667592</v>
      </c>
      <c r="U155" s="78" t="n">
        <f aca="false">U104+U100+U64</f>
        <v>0</v>
      </c>
      <c r="V155" s="78" t="n">
        <f aca="false">V104+V100+V64</f>
        <v>114.639562808421</v>
      </c>
      <c r="W155" s="539" t="n">
        <f aca="false">W104+W100+W64</f>
        <v>0</v>
      </c>
    </row>
    <row r="156" s="536" customFormat="true" ht="8.15" hidden="true" customHeight="true" outlineLevel="0" collapsed="false">
      <c r="A156" s="533" t="s">
        <v>385</v>
      </c>
      <c r="B156" s="533"/>
      <c r="C156" s="537" t="s">
        <v>1405</v>
      </c>
      <c r="D156" s="537"/>
      <c r="E156" s="537"/>
      <c r="F156" s="537"/>
      <c r="G156" s="537"/>
      <c r="H156" s="38" t="s">
        <v>1268</v>
      </c>
      <c r="I156" s="38"/>
      <c r="J156" s="38"/>
      <c r="K156" s="38"/>
      <c r="L156" s="38"/>
      <c r="M156" s="38"/>
      <c r="N156" s="38"/>
      <c r="O156" s="38"/>
      <c r="P156" s="38"/>
      <c r="Q156" s="38"/>
      <c r="R156" s="38"/>
      <c r="S156" s="38"/>
      <c r="T156" s="38"/>
      <c r="U156" s="38"/>
      <c r="V156" s="38"/>
      <c r="W156" s="538"/>
    </row>
    <row r="157" s="536" customFormat="true" ht="8.15" hidden="true" customHeight="true" outlineLevel="0" collapsed="false">
      <c r="A157" s="533" t="s">
        <v>1406</v>
      </c>
      <c r="B157" s="533"/>
      <c r="C157" s="540" t="s">
        <v>1407</v>
      </c>
      <c r="D157" s="540"/>
      <c r="E157" s="540"/>
      <c r="F157" s="540"/>
      <c r="G157" s="540"/>
      <c r="H157" s="38" t="s">
        <v>1268</v>
      </c>
      <c r="I157" s="38"/>
      <c r="J157" s="38"/>
      <c r="K157" s="38"/>
      <c r="L157" s="38"/>
      <c r="M157" s="38"/>
      <c r="N157" s="38"/>
      <c r="O157" s="38"/>
      <c r="P157" s="38"/>
      <c r="Q157" s="38"/>
      <c r="R157" s="38"/>
      <c r="S157" s="38"/>
      <c r="T157" s="38"/>
      <c r="U157" s="38"/>
      <c r="V157" s="38"/>
      <c r="W157" s="538"/>
    </row>
    <row r="158" s="536" customFormat="true" ht="8.15" hidden="true" customHeight="true" outlineLevel="0" collapsed="false">
      <c r="A158" s="533" t="s">
        <v>928</v>
      </c>
      <c r="B158" s="533"/>
      <c r="C158" s="537" t="s">
        <v>1408</v>
      </c>
      <c r="D158" s="537"/>
      <c r="E158" s="537"/>
      <c r="F158" s="537"/>
      <c r="G158" s="537"/>
      <c r="H158" s="38" t="s">
        <v>1268</v>
      </c>
      <c r="I158" s="38"/>
      <c r="J158" s="38"/>
      <c r="K158" s="38"/>
      <c r="L158" s="38"/>
      <c r="M158" s="38"/>
      <c r="N158" s="38"/>
      <c r="O158" s="38"/>
      <c r="P158" s="38"/>
      <c r="Q158" s="38"/>
      <c r="R158" s="38"/>
      <c r="S158" s="38"/>
      <c r="T158" s="38"/>
      <c r="U158" s="38"/>
      <c r="V158" s="38"/>
      <c r="W158" s="538"/>
    </row>
    <row r="159" s="536" customFormat="true" ht="8.15" hidden="true" customHeight="true" outlineLevel="0" collapsed="false">
      <c r="A159" s="533" t="s">
        <v>1409</v>
      </c>
      <c r="B159" s="533"/>
      <c r="C159" s="540" t="s">
        <v>1410</v>
      </c>
      <c r="D159" s="540"/>
      <c r="E159" s="540"/>
      <c r="F159" s="540"/>
      <c r="G159" s="540"/>
      <c r="H159" s="38" t="s">
        <v>1268</v>
      </c>
      <c r="I159" s="38"/>
      <c r="J159" s="38"/>
      <c r="K159" s="38"/>
      <c r="L159" s="38"/>
      <c r="M159" s="38"/>
      <c r="N159" s="38"/>
      <c r="O159" s="38"/>
      <c r="P159" s="38"/>
      <c r="Q159" s="38"/>
      <c r="R159" s="38"/>
      <c r="S159" s="38"/>
      <c r="T159" s="38"/>
      <c r="U159" s="38"/>
      <c r="V159" s="38"/>
      <c r="W159" s="538"/>
    </row>
    <row r="160" s="536" customFormat="true" ht="17.25" hidden="true" customHeight="true" outlineLevel="0" collapsed="false">
      <c r="A160" s="533" t="s">
        <v>929</v>
      </c>
      <c r="B160" s="533"/>
      <c r="C160" s="537" t="s">
        <v>1411</v>
      </c>
      <c r="D160" s="537"/>
      <c r="E160" s="537"/>
      <c r="F160" s="537"/>
      <c r="G160" s="537"/>
      <c r="H160" s="38" t="s">
        <v>462</v>
      </c>
      <c r="I160" s="38"/>
      <c r="J160" s="38"/>
      <c r="K160" s="38"/>
      <c r="L160" s="38"/>
      <c r="M160" s="38"/>
      <c r="N160" s="38"/>
      <c r="O160" s="38"/>
      <c r="P160" s="38"/>
      <c r="Q160" s="38"/>
      <c r="R160" s="38"/>
      <c r="S160" s="38"/>
      <c r="T160" s="38"/>
      <c r="U160" s="38"/>
      <c r="V160" s="38"/>
      <c r="W160" s="552"/>
    </row>
    <row r="161" s="554" customFormat="true" ht="10.5" hidden="true" customHeight="true" outlineLevel="0" collapsed="false">
      <c r="A161" s="452" t="s">
        <v>1412</v>
      </c>
      <c r="B161" s="452"/>
      <c r="C161" s="452"/>
      <c r="D161" s="452"/>
      <c r="E161" s="452"/>
      <c r="F161" s="452"/>
      <c r="G161" s="452"/>
      <c r="H161" s="452"/>
      <c r="I161" s="452"/>
      <c r="J161" s="452"/>
      <c r="K161" s="452"/>
      <c r="L161" s="452"/>
      <c r="M161" s="452"/>
      <c r="N161" s="452"/>
      <c r="O161" s="452"/>
      <c r="P161" s="452"/>
      <c r="Q161" s="452"/>
      <c r="R161" s="452"/>
      <c r="S161" s="452"/>
      <c r="T161" s="452"/>
      <c r="U161" s="452"/>
      <c r="V161" s="452"/>
      <c r="W161" s="452"/>
    </row>
    <row r="162" s="536" customFormat="true" ht="9.1" hidden="true" customHeight="true" outlineLevel="0" collapsed="false">
      <c r="A162" s="533" t="s">
        <v>1413</v>
      </c>
      <c r="B162" s="533"/>
      <c r="C162" s="534" t="s">
        <v>1414</v>
      </c>
      <c r="D162" s="534"/>
      <c r="E162" s="534"/>
      <c r="F162" s="534"/>
      <c r="G162" s="534"/>
      <c r="H162" s="38" t="s">
        <v>1268</v>
      </c>
      <c r="I162" s="78" t="n">
        <v>118.50119939</v>
      </c>
      <c r="J162" s="78" t="n">
        <f aca="false">J168+J170</f>
        <v>175.00517432</v>
      </c>
      <c r="K162" s="78" t="n">
        <f aca="false">K168+K170</f>
        <v>103.779688159994</v>
      </c>
      <c r="L162" s="78" t="n">
        <f aca="false">L168+L170</f>
        <v>114.801192873676</v>
      </c>
      <c r="M162" s="78" t="n">
        <f aca="false">M168+M170</f>
        <v>0</v>
      </c>
      <c r="N162" s="78" t="n">
        <f aca="false">N168+N170</f>
        <v>120.055623436568</v>
      </c>
      <c r="O162" s="78" t="n">
        <f aca="false">O168+O170</f>
        <v>0</v>
      </c>
      <c r="P162" s="78" t="n">
        <f aca="false">P168+P170</f>
        <v>124.214350139943</v>
      </c>
      <c r="Q162" s="78" t="n">
        <f aca="false">Q168+Q170</f>
        <v>0</v>
      </c>
      <c r="R162" s="78" t="n">
        <f aca="false">R168+R170</f>
        <v>130.749306976161</v>
      </c>
      <c r="S162" s="78" t="n">
        <f aca="false">S168+S170</f>
        <v>0</v>
      </c>
      <c r="T162" s="78" t="n">
        <f aca="false">T168+T170</f>
        <v>137.955714025361</v>
      </c>
      <c r="U162" s="78" t="n">
        <f aca="false">U168+U170</f>
        <v>0</v>
      </c>
      <c r="V162" s="78" t="n">
        <f aca="false">V168+V170</f>
        <v>403.983577410635</v>
      </c>
      <c r="W162" s="78" t="n">
        <f aca="false">W168+W170</f>
        <v>0</v>
      </c>
    </row>
    <row r="163" s="536" customFormat="true" ht="8.15" hidden="true" customHeight="true" outlineLevel="0" collapsed="false">
      <c r="A163" s="533" t="s">
        <v>386</v>
      </c>
      <c r="B163" s="533"/>
      <c r="C163" s="537" t="s">
        <v>1269</v>
      </c>
      <c r="D163" s="537"/>
      <c r="E163" s="537"/>
      <c r="F163" s="537"/>
      <c r="G163" s="537"/>
      <c r="H163" s="38" t="s">
        <v>1268</v>
      </c>
      <c r="I163" s="38"/>
      <c r="J163" s="38"/>
      <c r="K163" s="38"/>
      <c r="L163" s="38"/>
      <c r="M163" s="38"/>
      <c r="N163" s="38"/>
      <c r="O163" s="38"/>
      <c r="P163" s="38"/>
      <c r="Q163" s="38"/>
      <c r="R163" s="38"/>
      <c r="S163" s="38"/>
      <c r="T163" s="38"/>
      <c r="U163" s="38"/>
      <c r="V163" s="38"/>
      <c r="W163" s="538"/>
    </row>
    <row r="164" s="536" customFormat="true" ht="16.6" hidden="true" customHeight="true" outlineLevel="0" collapsed="false">
      <c r="A164" s="533" t="s">
        <v>1415</v>
      </c>
      <c r="B164" s="533"/>
      <c r="C164" s="540" t="s">
        <v>461</v>
      </c>
      <c r="D164" s="540"/>
      <c r="E164" s="540"/>
      <c r="F164" s="540"/>
      <c r="G164" s="540"/>
      <c r="H164" s="38" t="s">
        <v>1268</v>
      </c>
      <c r="I164" s="38"/>
      <c r="J164" s="38"/>
      <c r="K164" s="38"/>
      <c r="L164" s="38"/>
      <c r="M164" s="38"/>
      <c r="N164" s="38"/>
      <c r="O164" s="38"/>
      <c r="P164" s="38"/>
      <c r="Q164" s="38"/>
      <c r="R164" s="38"/>
      <c r="S164" s="38"/>
      <c r="T164" s="38"/>
      <c r="U164" s="38"/>
      <c r="V164" s="38"/>
      <c r="W164" s="538"/>
    </row>
    <row r="165" s="536" customFormat="true" ht="16.6" hidden="true" customHeight="true" outlineLevel="0" collapsed="false">
      <c r="A165" s="533" t="s">
        <v>1416</v>
      </c>
      <c r="B165" s="533"/>
      <c r="C165" s="540" t="s">
        <v>463</v>
      </c>
      <c r="D165" s="540"/>
      <c r="E165" s="540"/>
      <c r="F165" s="540"/>
      <c r="G165" s="540"/>
      <c r="H165" s="38" t="s">
        <v>1268</v>
      </c>
      <c r="I165" s="38"/>
      <c r="J165" s="38"/>
      <c r="K165" s="38"/>
      <c r="L165" s="38"/>
      <c r="M165" s="38"/>
      <c r="N165" s="38"/>
      <c r="O165" s="38"/>
      <c r="P165" s="38"/>
      <c r="Q165" s="38"/>
      <c r="R165" s="38"/>
      <c r="S165" s="38"/>
      <c r="T165" s="38"/>
      <c r="U165" s="38"/>
      <c r="V165" s="38"/>
      <c r="W165" s="538"/>
    </row>
    <row r="166" s="536" customFormat="true" ht="16.6" hidden="true" customHeight="true" outlineLevel="0" collapsed="false">
      <c r="A166" s="533" t="s">
        <v>1417</v>
      </c>
      <c r="B166" s="533"/>
      <c r="C166" s="540" t="s">
        <v>464</v>
      </c>
      <c r="D166" s="540"/>
      <c r="E166" s="540"/>
      <c r="F166" s="540"/>
      <c r="G166" s="540"/>
      <c r="H166" s="38" t="s">
        <v>1268</v>
      </c>
      <c r="I166" s="38"/>
      <c r="J166" s="38"/>
      <c r="K166" s="38"/>
      <c r="L166" s="38"/>
      <c r="M166" s="38"/>
      <c r="N166" s="38"/>
      <c r="O166" s="38"/>
      <c r="P166" s="38"/>
      <c r="Q166" s="38"/>
      <c r="R166" s="38"/>
      <c r="S166" s="38"/>
      <c r="T166" s="38"/>
      <c r="U166" s="38"/>
      <c r="V166" s="38"/>
      <c r="W166" s="538"/>
    </row>
    <row r="167" s="536" customFormat="true" ht="8.15" hidden="true" customHeight="true" outlineLevel="0" collapsed="false">
      <c r="A167" s="533" t="s">
        <v>931</v>
      </c>
      <c r="B167" s="533"/>
      <c r="C167" s="537" t="s">
        <v>1270</v>
      </c>
      <c r="D167" s="537"/>
      <c r="E167" s="537"/>
      <c r="F167" s="537"/>
      <c r="G167" s="537"/>
      <c r="H167" s="38" t="s">
        <v>1268</v>
      </c>
      <c r="I167" s="38"/>
      <c r="J167" s="38"/>
      <c r="K167" s="38"/>
      <c r="L167" s="38"/>
      <c r="M167" s="38"/>
      <c r="N167" s="38"/>
      <c r="O167" s="38"/>
      <c r="P167" s="38"/>
      <c r="Q167" s="38"/>
      <c r="R167" s="38"/>
      <c r="S167" s="38"/>
      <c r="T167" s="38"/>
      <c r="U167" s="38"/>
      <c r="V167" s="38"/>
      <c r="W167" s="538"/>
    </row>
    <row r="168" s="536" customFormat="true" ht="8.15" hidden="true" customHeight="true" outlineLevel="0" collapsed="false">
      <c r="A168" s="533" t="s">
        <v>932</v>
      </c>
      <c r="B168" s="533"/>
      <c r="C168" s="537" t="s">
        <v>1271</v>
      </c>
      <c r="D168" s="537"/>
      <c r="E168" s="537"/>
      <c r="F168" s="537"/>
      <c r="G168" s="537"/>
      <c r="H168" s="38" t="s">
        <v>1268</v>
      </c>
      <c r="I168" s="78" t="n">
        <v>117.80477059</v>
      </c>
      <c r="J168" s="78" t="n">
        <f aca="false">J18-J64</f>
        <v>175.00517432</v>
      </c>
      <c r="K168" s="78" t="n">
        <f aca="false">K18-K64</f>
        <v>103.779688159994</v>
      </c>
      <c r="L168" s="78" t="n">
        <f aca="false">L18-L64</f>
        <v>114.801192873676</v>
      </c>
      <c r="M168" s="78" t="n">
        <f aca="false">M18-M64</f>
        <v>0</v>
      </c>
      <c r="N168" s="78" t="n">
        <f aca="false">N18-N64</f>
        <v>120.055623436568</v>
      </c>
      <c r="O168" s="78" t="n">
        <f aca="false">O18-O64</f>
        <v>0</v>
      </c>
      <c r="P168" s="78" t="n">
        <f aca="false">P18-P64</f>
        <v>124.214350139943</v>
      </c>
      <c r="Q168" s="78" t="n">
        <f aca="false">Q18-Q64</f>
        <v>0</v>
      </c>
      <c r="R168" s="78" t="n">
        <f aca="false">R18-R64</f>
        <v>130.749306976161</v>
      </c>
      <c r="S168" s="78" t="n">
        <f aca="false">S18-S64</f>
        <v>0</v>
      </c>
      <c r="T168" s="78" t="n">
        <f aca="false">T18-T64</f>
        <v>137.955714025361</v>
      </c>
      <c r="U168" s="78" t="n">
        <f aca="false">U18-U64</f>
        <v>0</v>
      </c>
      <c r="V168" s="78" t="n">
        <f aca="false">V18-V64</f>
        <v>403.983577410635</v>
      </c>
      <c r="W168" s="78" t="n">
        <f aca="false">W18-W64</f>
        <v>0</v>
      </c>
    </row>
    <row r="169" s="536" customFormat="true" ht="8.15" hidden="true" customHeight="true" outlineLevel="0" collapsed="false">
      <c r="A169" s="533" t="s">
        <v>933</v>
      </c>
      <c r="B169" s="533"/>
      <c r="C169" s="537" t="s">
        <v>1272</v>
      </c>
      <c r="D169" s="537"/>
      <c r="E169" s="537"/>
      <c r="F169" s="537"/>
      <c r="G169" s="537"/>
      <c r="H169" s="38" t="s">
        <v>1268</v>
      </c>
      <c r="I169" s="78"/>
      <c r="J169" s="38"/>
      <c r="K169" s="38"/>
      <c r="L169" s="38"/>
      <c r="M169" s="38"/>
      <c r="N169" s="38"/>
      <c r="O169" s="38"/>
      <c r="P169" s="38"/>
      <c r="Q169" s="38"/>
      <c r="R169" s="38"/>
      <c r="S169" s="38"/>
      <c r="T169" s="38"/>
      <c r="U169" s="38"/>
      <c r="V169" s="38"/>
      <c r="W169" s="538"/>
    </row>
    <row r="170" s="536" customFormat="true" ht="8.15" hidden="true" customHeight="true" outlineLevel="0" collapsed="false">
      <c r="A170" s="533" t="s">
        <v>1418</v>
      </c>
      <c r="B170" s="533"/>
      <c r="C170" s="537" t="s">
        <v>1273</v>
      </c>
      <c r="D170" s="537"/>
      <c r="E170" s="537"/>
      <c r="F170" s="537"/>
      <c r="G170" s="537"/>
      <c r="H170" s="38" t="s">
        <v>1268</v>
      </c>
      <c r="I170" s="78" t="n">
        <v>0.63171245</v>
      </c>
      <c r="J170" s="38"/>
      <c r="K170" s="38"/>
      <c r="L170" s="38"/>
      <c r="M170" s="38"/>
      <c r="N170" s="38"/>
      <c r="O170" s="38"/>
      <c r="P170" s="38"/>
      <c r="Q170" s="38"/>
      <c r="R170" s="38"/>
      <c r="S170" s="38"/>
      <c r="T170" s="38"/>
      <c r="U170" s="38"/>
      <c r="V170" s="38"/>
      <c r="W170" s="538"/>
    </row>
    <row r="171" s="536" customFormat="true" ht="8.15" hidden="true" customHeight="true" outlineLevel="0" collapsed="false">
      <c r="A171" s="533" t="s">
        <v>1419</v>
      </c>
      <c r="B171" s="533"/>
      <c r="C171" s="537" t="s">
        <v>1274</v>
      </c>
      <c r="D171" s="537"/>
      <c r="E171" s="537"/>
      <c r="F171" s="537"/>
      <c r="G171" s="537"/>
      <c r="H171" s="38" t="s">
        <v>1268</v>
      </c>
      <c r="I171" s="78"/>
      <c r="J171" s="38"/>
      <c r="K171" s="38"/>
      <c r="L171" s="38"/>
      <c r="M171" s="38"/>
      <c r="N171" s="38"/>
      <c r="O171" s="38"/>
      <c r="P171" s="38"/>
      <c r="Q171" s="38"/>
      <c r="R171" s="38"/>
      <c r="S171" s="38"/>
      <c r="T171" s="38"/>
      <c r="U171" s="38"/>
      <c r="V171" s="38"/>
      <c r="W171" s="538"/>
    </row>
    <row r="172" s="536" customFormat="true" ht="8.15" hidden="true" customHeight="true" outlineLevel="0" collapsed="false">
      <c r="A172" s="533" t="s">
        <v>1420</v>
      </c>
      <c r="B172" s="533"/>
      <c r="C172" s="537" t="s">
        <v>1276</v>
      </c>
      <c r="D172" s="537"/>
      <c r="E172" s="537"/>
      <c r="F172" s="537"/>
      <c r="G172" s="537"/>
      <c r="H172" s="38" t="s">
        <v>1268</v>
      </c>
      <c r="I172" s="78"/>
      <c r="J172" s="38"/>
      <c r="K172" s="38"/>
      <c r="L172" s="38"/>
      <c r="M172" s="38"/>
      <c r="N172" s="38"/>
      <c r="O172" s="38"/>
      <c r="P172" s="38"/>
      <c r="Q172" s="38"/>
      <c r="R172" s="38"/>
      <c r="S172" s="38"/>
      <c r="T172" s="38"/>
      <c r="U172" s="38"/>
      <c r="V172" s="38"/>
      <c r="W172" s="538"/>
    </row>
    <row r="173" s="536" customFormat="true" ht="16.6" hidden="true" customHeight="true" outlineLevel="0" collapsed="false">
      <c r="A173" s="533" t="s">
        <v>1421</v>
      </c>
      <c r="B173" s="533"/>
      <c r="C173" s="537" t="s">
        <v>1278</v>
      </c>
      <c r="D173" s="537"/>
      <c r="E173" s="537"/>
      <c r="F173" s="537"/>
      <c r="G173" s="537"/>
      <c r="H173" s="38" t="s">
        <v>1268</v>
      </c>
      <c r="I173" s="78"/>
      <c r="J173" s="38"/>
      <c r="K173" s="38"/>
      <c r="L173" s="38"/>
      <c r="M173" s="38"/>
      <c r="N173" s="38"/>
      <c r="O173" s="38"/>
      <c r="P173" s="38"/>
      <c r="Q173" s="38"/>
      <c r="R173" s="38"/>
      <c r="S173" s="38"/>
      <c r="T173" s="38"/>
      <c r="U173" s="38"/>
      <c r="V173" s="38"/>
      <c r="W173" s="538"/>
    </row>
    <row r="174" s="536" customFormat="true" ht="8.15" hidden="true" customHeight="true" outlineLevel="0" collapsed="false">
      <c r="A174" s="533" t="s">
        <v>1422</v>
      </c>
      <c r="B174" s="533"/>
      <c r="C174" s="540" t="s">
        <v>1280</v>
      </c>
      <c r="D174" s="540"/>
      <c r="E174" s="540"/>
      <c r="F174" s="540"/>
      <c r="G174" s="540"/>
      <c r="H174" s="38" t="s">
        <v>1268</v>
      </c>
      <c r="I174" s="78"/>
      <c r="J174" s="38"/>
      <c r="K174" s="38"/>
      <c r="L174" s="38"/>
      <c r="M174" s="38"/>
      <c r="N174" s="38"/>
      <c r="O174" s="38"/>
      <c r="P174" s="38"/>
      <c r="Q174" s="38"/>
      <c r="R174" s="38"/>
      <c r="S174" s="38"/>
      <c r="T174" s="38"/>
      <c r="U174" s="38"/>
      <c r="V174" s="38"/>
      <c r="W174" s="538"/>
    </row>
    <row r="175" s="536" customFormat="true" ht="8.15" hidden="true" customHeight="true" outlineLevel="0" collapsed="false">
      <c r="A175" s="533" t="s">
        <v>1423</v>
      </c>
      <c r="B175" s="533"/>
      <c r="C175" s="540" t="s">
        <v>487</v>
      </c>
      <c r="D175" s="540"/>
      <c r="E175" s="540"/>
      <c r="F175" s="540"/>
      <c r="G175" s="540"/>
      <c r="H175" s="38" t="s">
        <v>1268</v>
      </c>
      <c r="I175" s="78"/>
      <c r="J175" s="38"/>
      <c r="K175" s="38"/>
      <c r="L175" s="38"/>
      <c r="M175" s="38"/>
      <c r="N175" s="38"/>
      <c r="O175" s="38"/>
      <c r="P175" s="38"/>
      <c r="Q175" s="38"/>
      <c r="R175" s="38"/>
      <c r="S175" s="38"/>
      <c r="T175" s="38"/>
      <c r="U175" s="38"/>
      <c r="V175" s="38"/>
      <c r="W175" s="538"/>
    </row>
    <row r="176" s="536" customFormat="true" ht="16.6" hidden="true" customHeight="true" outlineLevel="0" collapsed="false">
      <c r="A176" s="533" t="s">
        <v>1424</v>
      </c>
      <c r="B176" s="533"/>
      <c r="C176" s="537" t="s">
        <v>1425</v>
      </c>
      <c r="D176" s="537"/>
      <c r="E176" s="537"/>
      <c r="F176" s="537"/>
      <c r="G176" s="537"/>
      <c r="H176" s="38" t="s">
        <v>1268</v>
      </c>
      <c r="I176" s="78"/>
      <c r="J176" s="38"/>
      <c r="K176" s="38"/>
      <c r="L176" s="38"/>
      <c r="M176" s="38"/>
      <c r="N176" s="38"/>
      <c r="O176" s="38"/>
      <c r="P176" s="38"/>
      <c r="Q176" s="38"/>
      <c r="R176" s="38"/>
      <c r="S176" s="38"/>
      <c r="T176" s="38"/>
      <c r="U176" s="38"/>
      <c r="V176" s="38"/>
      <c r="W176" s="538"/>
    </row>
    <row r="177" s="536" customFormat="true" ht="8.15" hidden="true" customHeight="true" outlineLevel="0" collapsed="false">
      <c r="A177" s="533" t="s">
        <v>1426</v>
      </c>
      <c r="B177" s="533"/>
      <c r="C177" s="540" t="s">
        <v>1427</v>
      </c>
      <c r="D177" s="540"/>
      <c r="E177" s="540"/>
      <c r="F177" s="540"/>
      <c r="G177" s="540"/>
      <c r="H177" s="38" t="s">
        <v>1268</v>
      </c>
      <c r="I177" s="78"/>
      <c r="J177" s="38"/>
      <c r="K177" s="38"/>
      <c r="L177" s="38"/>
      <c r="M177" s="38"/>
      <c r="N177" s="38"/>
      <c r="O177" s="38"/>
      <c r="P177" s="38"/>
      <c r="Q177" s="38"/>
      <c r="R177" s="38"/>
      <c r="S177" s="38"/>
      <c r="T177" s="38"/>
      <c r="U177" s="38"/>
      <c r="V177" s="38"/>
      <c r="W177" s="538"/>
    </row>
    <row r="178" s="536" customFormat="true" ht="8.15" hidden="true" customHeight="true" outlineLevel="0" collapsed="false">
      <c r="A178" s="533" t="s">
        <v>1428</v>
      </c>
      <c r="B178" s="533"/>
      <c r="C178" s="540" t="s">
        <v>1429</v>
      </c>
      <c r="D178" s="540"/>
      <c r="E178" s="540"/>
      <c r="F178" s="540"/>
      <c r="G178" s="540"/>
      <c r="H178" s="38" t="s">
        <v>1268</v>
      </c>
      <c r="I178" s="78"/>
      <c r="J178" s="38"/>
      <c r="K178" s="38"/>
      <c r="L178" s="38"/>
      <c r="M178" s="38"/>
      <c r="N178" s="38"/>
      <c r="O178" s="38"/>
      <c r="P178" s="38"/>
      <c r="Q178" s="38"/>
      <c r="R178" s="38"/>
      <c r="S178" s="38"/>
      <c r="T178" s="38"/>
      <c r="U178" s="38"/>
      <c r="V178" s="38"/>
      <c r="W178" s="538"/>
    </row>
    <row r="179" s="536" customFormat="true" ht="8.15" hidden="true" customHeight="true" outlineLevel="0" collapsed="false">
      <c r="A179" s="533" t="s">
        <v>1430</v>
      </c>
      <c r="B179" s="533"/>
      <c r="C179" s="537" t="s">
        <v>1283</v>
      </c>
      <c r="D179" s="537"/>
      <c r="E179" s="537"/>
      <c r="F179" s="537"/>
      <c r="G179" s="537"/>
      <c r="H179" s="38" t="s">
        <v>1268</v>
      </c>
      <c r="I179" s="78" t="n">
        <f aca="false">I162-I168-I170</f>
        <v>0.0647163499999925</v>
      </c>
      <c r="J179" s="38"/>
      <c r="K179" s="38"/>
      <c r="L179" s="38"/>
      <c r="M179" s="38"/>
      <c r="N179" s="38"/>
      <c r="O179" s="38"/>
      <c r="P179" s="38"/>
      <c r="Q179" s="38"/>
      <c r="R179" s="38"/>
      <c r="S179" s="38"/>
      <c r="T179" s="38"/>
      <c r="U179" s="38"/>
      <c r="V179" s="38"/>
      <c r="W179" s="538"/>
    </row>
    <row r="180" s="536" customFormat="true" ht="9.1" hidden="true" customHeight="true" outlineLevel="0" collapsed="false">
      <c r="A180" s="533" t="s">
        <v>1431</v>
      </c>
      <c r="B180" s="533"/>
      <c r="C180" s="534" t="s">
        <v>1432</v>
      </c>
      <c r="D180" s="534"/>
      <c r="E180" s="534"/>
      <c r="F180" s="534"/>
      <c r="G180" s="534"/>
      <c r="H180" s="38" t="s">
        <v>1268</v>
      </c>
      <c r="I180" s="78" t="n">
        <v>58.2603716</v>
      </c>
      <c r="J180" s="78" t="n">
        <f aca="false">J182+J189+J190+J191+J193+J194+J195+J197</f>
        <v>151.105066687911</v>
      </c>
      <c r="K180" s="78" t="n">
        <f aca="false">K182+K189+K190+K191+K193+K194+K195+K197</f>
        <v>60.9075778043329</v>
      </c>
      <c r="L180" s="78" t="n">
        <f aca="false">L182+L189+L190+L191+L193+L194+L195+L197</f>
        <v>56.3490404582047</v>
      </c>
      <c r="M180" s="78" t="n">
        <f aca="false">M182+M189+M190+M191+M193+M194+M195+M197</f>
        <v>0</v>
      </c>
      <c r="N180" s="78" t="n">
        <f aca="false">N182+N189+N190+N191+N193+N194+N195+N197</f>
        <v>58.9146720099851</v>
      </c>
      <c r="O180" s="78" t="n">
        <f aca="false">O182+O189+O190+O191+O193+O194+O195+O197</f>
        <v>0</v>
      </c>
      <c r="P180" s="78" t="n">
        <f aca="false">P182+P189+P190+P191+P193+P194+P195+P197</f>
        <v>60.7915871859416</v>
      </c>
      <c r="Q180" s="78" t="n">
        <f aca="false">Q182+Q189+Q190+Q191+Q193+Q194+Q195+Q197</f>
        <v>0</v>
      </c>
      <c r="R180" s="78" t="n">
        <f aca="false">R182+R189+R190+R191+R193+R194+R195+R197</f>
        <v>64.4090969262747</v>
      </c>
      <c r="S180" s="78" t="n">
        <f aca="false">S182+S189+S190+S191+S193+S194+S195+S197</f>
        <v>0</v>
      </c>
      <c r="T180" s="78" t="n">
        <f aca="false">T182+T189+T190+T191+T193+T194+T195+T197</f>
        <v>67.9832373266061</v>
      </c>
      <c r="U180" s="78" t="n">
        <f aca="false">U182+U189+U190+U191+U193+U194+U195+U197</f>
        <v>0</v>
      </c>
      <c r="V180" s="78" t="n">
        <f aca="false">V182+V189+V190+V191+V193+V194+V195+V197</f>
        <v>308.447633907012</v>
      </c>
      <c r="W180" s="78" t="n">
        <f aca="false">W182+W189+W190+W191+W193+W194+W195+W197</f>
        <v>0</v>
      </c>
    </row>
    <row r="181" s="536" customFormat="true" ht="8.15" hidden="true" customHeight="true" outlineLevel="0" collapsed="false">
      <c r="A181" s="533" t="s">
        <v>1433</v>
      </c>
      <c r="B181" s="533"/>
      <c r="C181" s="537" t="s">
        <v>1434</v>
      </c>
      <c r="D181" s="537"/>
      <c r="E181" s="537"/>
      <c r="F181" s="537"/>
      <c r="G181" s="537"/>
      <c r="H181" s="38" t="s">
        <v>1268</v>
      </c>
      <c r="I181" s="78"/>
      <c r="J181" s="38"/>
      <c r="K181" s="38"/>
      <c r="L181" s="38"/>
      <c r="M181" s="38"/>
      <c r="N181" s="38"/>
      <c r="O181" s="38"/>
      <c r="P181" s="38"/>
      <c r="Q181" s="38"/>
      <c r="R181" s="38"/>
      <c r="S181" s="38"/>
      <c r="T181" s="38"/>
      <c r="U181" s="38"/>
      <c r="V181" s="38"/>
      <c r="W181" s="38"/>
    </row>
    <row r="182" s="536" customFormat="true" ht="8.15" hidden="true" customHeight="true" outlineLevel="0" collapsed="false">
      <c r="A182" s="533" t="s">
        <v>1435</v>
      </c>
      <c r="B182" s="533"/>
      <c r="C182" s="537" t="s">
        <v>1436</v>
      </c>
      <c r="D182" s="537"/>
      <c r="E182" s="537"/>
      <c r="F182" s="537"/>
      <c r="G182" s="537"/>
      <c r="H182" s="38" t="s">
        <v>1268</v>
      </c>
      <c r="I182" s="78"/>
      <c r="J182" s="78" t="n">
        <f aca="false">J50</f>
        <v>16.45763614</v>
      </c>
      <c r="K182" s="78" t="n">
        <f aca="false">K50</f>
        <v>17.9949541680929</v>
      </c>
      <c r="L182" s="78" t="n">
        <f aca="false">L50</f>
        <v>16.45763614</v>
      </c>
      <c r="M182" s="78" t="n">
        <f aca="false">M50</f>
        <v>0</v>
      </c>
      <c r="N182" s="78" t="n">
        <f aca="false">N50</f>
        <v>17.21468740244</v>
      </c>
      <c r="O182" s="78" t="n">
        <f aca="false">O50</f>
        <v>0</v>
      </c>
      <c r="P182" s="78" t="n">
        <f aca="false">P50</f>
        <v>18.0065630229522</v>
      </c>
      <c r="Q182" s="78" t="n">
        <f aca="false">Q50</f>
        <v>0</v>
      </c>
      <c r="R182" s="78" t="n">
        <f aca="false">R50</f>
        <v>18.834864922008</v>
      </c>
      <c r="S182" s="78" t="n">
        <f aca="false">S50</f>
        <v>0</v>
      </c>
      <c r="T182" s="78" t="n">
        <f aca="false">T50</f>
        <v>19.7012687084204</v>
      </c>
      <c r="U182" s="78" t="n">
        <f aca="false">U50</f>
        <v>0</v>
      </c>
      <c r="V182" s="78" t="n">
        <f aca="false">V50</f>
        <v>90.2150201958207</v>
      </c>
      <c r="W182" s="78" t="n">
        <f aca="false">W50</f>
        <v>0</v>
      </c>
    </row>
    <row r="183" s="536" customFormat="true" ht="8.15" hidden="true" customHeight="true" outlineLevel="0" collapsed="false">
      <c r="A183" s="533" t="s">
        <v>1437</v>
      </c>
      <c r="B183" s="533"/>
      <c r="C183" s="540" t="s">
        <v>1438</v>
      </c>
      <c r="D183" s="540"/>
      <c r="E183" s="540"/>
      <c r="F183" s="540"/>
      <c r="G183" s="540"/>
      <c r="H183" s="38" t="s">
        <v>1268</v>
      </c>
      <c r="I183" s="78"/>
      <c r="J183" s="38"/>
      <c r="K183" s="38"/>
      <c r="L183" s="38"/>
      <c r="M183" s="38"/>
      <c r="N183" s="38"/>
      <c r="O183" s="38"/>
      <c r="P183" s="38"/>
      <c r="Q183" s="38"/>
      <c r="R183" s="38"/>
      <c r="S183" s="38"/>
      <c r="T183" s="38"/>
      <c r="U183" s="38"/>
      <c r="V183" s="38"/>
      <c r="W183" s="38"/>
    </row>
    <row r="184" s="536" customFormat="true" ht="8.15" hidden="true" customHeight="true" outlineLevel="0" collapsed="false">
      <c r="A184" s="533" t="s">
        <v>1439</v>
      </c>
      <c r="B184" s="533"/>
      <c r="C184" s="540" t="s">
        <v>1440</v>
      </c>
      <c r="D184" s="540"/>
      <c r="E184" s="540"/>
      <c r="F184" s="540"/>
      <c r="G184" s="540"/>
      <c r="H184" s="38" t="s">
        <v>1268</v>
      </c>
      <c r="I184" s="78"/>
      <c r="J184" s="38"/>
      <c r="K184" s="38"/>
      <c r="L184" s="38"/>
      <c r="M184" s="38"/>
      <c r="N184" s="38"/>
      <c r="O184" s="38"/>
      <c r="P184" s="38"/>
      <c r="Q184" s="38"/>
      <c r="R184" s="38"/>
      <c r="S184" s="38"/>
      <c r="T184" s="38"/>
      <c r="U184" s="38"/>
      <c r="V184" s="38"/>
      <c r="W184" s="38"/>
    </row>
    <row r="185" s="536" customFormat="true" ht="8.15" hidden="true" customHeight="true" outlineLevel="0" collapsed="false">
      <c r="A185" s="533" t="s">
        <v>1441</v>
      </c>
      <c r="B185" s="533"/>
      <c r="C185" s="540" t="s">
        <v>1442</v>
      </c>
      <c r="D185" s="540"/>
      <c r="E185" s="540"/>
      <c r="F185" s="540"/>
      <c r="G185" s="540"/>
      <c r="H185" s="38" t="s">
        <v>1268</v>
      </c>
      <c r="I185" s="78" t="n">
        <v>16.6253011</v>
      </c>
      <c r="J185" s="78" t="n">
        <f aca="false">J182</f>
        <v>16.45763614</v>
      </c>
      <c r="K185" s="78" t="n">
        <f aca="false">K182</f>
        <v>17.9949541680929</v>
      </c>
      <c r="L185" s="78" t="n">
        <f aca="false">L182</f>
        <v>16.45763614</v>
      </c>
      <c r="M185" s="78" t="n">
        <f aca="false">M182</f>
        <v>0</v>
      </c>
      <c r="N185" s="78" t="n">
        <f aca="false">N182</f>
        <v>17.21468740244</v>
      </c>
      <c r="O185" s="78" t="n">
        <f aca="false">O182</f>
        <v>0</v>
      </c>
      <c r="P185" s="78" t="n">
        <f aca="false">P182</f>
        <v>18.0065630229522</v>
      </c>
      <c r="Q185" s="78" t="n">
        <f aca="false">Q182</f>
        <v>0</v>
      </c>
      <c r="R185" s="78" t="n">
        <f aca="false">R182</f>
        <v>18.834864922008</v>
      </c>
      <c r="S185" s="78" t="n">
        <f aca="false">S182</f>
        <v>0</v>
      </c>
      <c r="T185" s="78" t="n">
        <f aca="false">T182</f>
        <v>19.7012687084204</v>
      </c>
      <c r="U185" s="78" t="n">
        <f aca="false">U182</f>
        <v>0</v>
      </c>
      <c r="V185" s="78" t="n">
        <f aca="false">V182</f>
        <v>90.2150201958207</v>
      </c>
      <c r="W185" s="78" t="n">
        <f aca="false">W182</f>
        <v>0</v>
      </c>
    </row>
    <row r="186" s="536" customFormat="true" ht="16.6" hidden="true" customHeight="true" outlineLevel="0" collapsed="false">
      <c r="A186" s="533" t="s">
        <v>1443</v>
      </c>
      <c r="B186" s="533"/>
      <c r="C186" s="537" t="s">
        <v>1444</v>
      </c>
      <c r="D186" s="537"/>
      <c r="E186" s="537"/>
      <c r="F186" s="537"/>
      <c r="G186" s="537"/>
      <c r="H186" s="38" t="s">
        <v>1268</v>
      </c>
      <c r="I186" s="78" t="n">
        <f aca="false">I183</f>
        <v>0</v>
      </c>
      <c r="J186" s="38"/>
      <c r="K186" s="38"/>
      <c r="L186" s="38"/>
      <c r="M186" s="38"/>
      <c r="N186" s="38"/>
      <c r="O186" s="38"/>
      <c r="P186" s="38"/>
      <c r="Q186" s="38"/>
      <c r="R186" s="38"/>
      <c r="S186" s="38"/>
      <c r="T186" s="38"/>
      <c r="U186" s="38"/>
      <c r="V186" s="38"/>
      <c r="W186" s="538"/>
    </row>
    <row r="187" s="536" customFormat="true" ht="16.6" hidden="true" customHeight="true" outlineLevel="0" collapsed="false">
      <c r="A187" s="533" t="s">
        <v>1445</v>
      </c>
      <c r="B187" s="533"/>
      <c r="C187" s="537" t="s">
        <v>1446</v>
      </c>
      <c r="D187" s="537"/>
      <c r="E187" s="537"/>
      <c r="F187" s="537"/>
      <c r="G187" s="537"/>
      <c r="H187" s="38" t="s">
        <v>1268</v>
      </c>
      <c r="I187" s="78" t="n">
        <v>0</v>
      </c>
      <c r="J187" s="38"/>
      <c r="K187" s="38"/>
      <c r="L187" s="38"/>
      <c r="M187" s="38"/>
      <c r="N187" s="38"/>
      <c r="O187" s="38"/>
      <c r="P187" s="38"/>
      <c r="Q187" s="38"/>
      <c r="R187" s="38"/>
      <c r="S187" s="38"/>
      <c r="T187" s="38"/>
      <c r="U187" s="38"/>
      <c r="V187" s="38"/>
      <c r="W187" s="538"/>
    </row>
    <row r="188" s="536" customFormat="true" ht="8.15" hidden="true" customHeight="true" outlineLevel="0" collapsed="false">
      <c r="A188" s="533" t="s">
        <v>1447</v>
      </c>
      <c r="B188" s="533"/>
      <c r="C188" s="537" t="s">
        <v>1448</v>
      </c>
      <c r="D188" s="537"/>
      <c r="E188" s="537"/>
      <c r="F188" s="537"/>
      <c r="G188" s="537"/>
      <c r="H188" s="38" t="s">
        <v>1268</v>
      </c>
      <c r="I188" s="78" t="n">
        <v>0</v>
      </c>
      <c r="J188" s="38"/>
      <c r="K188" s="38"/>
      <c r="L188" s="38"/>
      <c r="M188" s="38"/>
      <c r="N188" s="38"/>
      <c r="O188" s="38"/>
      <c r="P188" s="38"/>
      <c r="Q188" s="38"/>
      <c r="R188" s="38"/>
      <c r="S188" s="38"/>
      <c r="T188" s="38"/>
      <c r="U188" s="38"/>
      <c r="V188" s="38"/>
      <c r="W188" s="538"/>
    </row>
    <row r="189" s="536" customFormat="true" ht="8.15" hidden="true" customHeight="true" outlineLevel="0" collapsed="false">
      <c r="A189" s="533" t="s">
        <v>1449</v>
      </c>
      <c r="B189" s="533"/>
      <c r="C189" s="537" t="s">
        <v>1450</v>
      </c>
      <c r="D189" s="537"/>
      <c r="E189" s="537"/>
      <c r="F189" s="537"/>
      <c r="G189" s="537"/>
      <c r="H189" s="38" t="s">
        <v>1268</v>
      </c>
      <c r="I189" s="78" t="n">
        <v>18.16743881</v>
      </c>
      <c r="J189" s="78" t="n">
        <v>16.5809012904889</v>
      </c>
      <c r="K189" s="78" t="n">
        <v>17.2441373421085</v>
      </c>
      <c r="L189" s="78" t="n">
        <f aca="false">K189*1.073</f>
        <v>18.5029593680824</v>
      </c>
      <c r="M189" s="78" t="n">
        <v>0</v>
      </c>
      <c r="N189" s="78" t="n">
        <f aca="false">L189*1.046</f>
        <v>19.3540954990142</v>
      </c>
      <c r="O189" s="78" t="n">
        <v>0</v>
      </c>
      <c r="P189" s="78" t="n">
        <f aca="false">N189*1.046</f>
        <v>20.2443838919688</v>
      </c>
      <c r="Q189" s="78"/>
      <c r="R189" s="78" t="n">
        <f aca="false">P189*1.046</f>
        <v>21.1756255509994</v>
      </c>
      <c r="S189" s="78"/>
      <c r="T189" s="78" t="n">
        <f aca="false">R189*1.046</f>
        <v>22.1497043263453</v>
      </c>
      <c r="U189" s="78" t="n">
        <v>0</v>
      </c>
      <c r="V189" s="78" t="n">
        <f aca="false">L189+N189+P189+R189+T189</f>
        <v>101.42676863641</v>
      </c>
      <c r="W189" s="539" t="n">
        <f aca="false">M189+O189+Q189+S189+U189</f>
        <v>0</v>
      </c>
    </row>
    <row r="190" s="536" customFormat="true" ht="8.15" hidden="true" customHeight="true" outlineLevel="0" collapsed="false">
      <c r="A190" s="533" t="s">
        <v>1451</v>
      </c>
      <c r="B190" s="533"/>
      <c r="C190" s="537" t="s">
        <v>1452</v>
      </c>
      <c r="D190" s="537"/>
      <c r="E190" s="537"/>
      <c r="F190" s="537"/>
      <c r="G190" s="537"/>
      <c r="H190" s="38" t="s">
        <v>1268</v>
      </c>
      <c r="I190" s="78" t="n">
        <v>3.09526629</v>
      </c>
      <c r="J190" s="78" t="n">
        <v>2.93438302328889</v>
      </c>
      <c r="K190" s="78" t="n">
        <v>3.05175834422044</v>
      </c>
      <c r="L190" s="78" t="n">
        <f aca="false">K190*1.073</f>
        <v>3.27453670334854</v>
      </c>
      <c r="M190" s="78" t="n">
        <v>0</v>
      </c>
      <c r="N190" s="78" t="n">
        <f aca="false">L190*1.046</f>
        <v>3.42516539170257</v>
      </c>
      <c r="O190" s="78" t="n">
        <v>0</v>
      </c>
      <c r="P190" s="78" t="n">
        <f aca="false">N190*1.046</f>
        <v>3.58272299972089</v>
      </c>
      <c r="Q190" s="78"/>
      <c r="R190" s="78" t="n">
        <f aca="false">P190*1.046</f>
        <v>3.74752825770805</v>
      </c>
      <c r="S190" s="78"/>
      <c r="T190" s="78" t="n">
        <f aca="false">R190*1.046</f>
        <v>3.91991455756262</v>
      </c>
      <c r="U190" s="78" t="n">
        <v>0</v>
      </c>
      <c r="V190" s="78" t="n">
        <f aca="false">L190+N190+P190+R190+T190</f>
        <v>17.9498679100427</v>
      </c>
      <c r="W190" s="539" t="n">
        <f aca="false">M190+O190+Q190+S190+U190</f>
        <v>0</v>
      </c>
    </row>
    <row r="191" s="536" customFormat="true" ht="8.15" hidden="true" customHeight="true" outlineLevel="0" collapsed="false">
      <c r="A191" s="533" t="s">
        <v>1453</v>
      </c>
      <c r="B191" s="533"/>
      <c r="C191" s="537" t="s">
        <v>1454</v>
      </c>
      <c r="D191" s="537"/>
      <c r="E191" s="537"/>
      <c r="F191" s="537"/>
      <c r="G191" s="537"/>
      <c r="H191" s="38" t="s">
        <v>1268</v>
      </c>
      <c r="I191" s="78" t="n">
        <v>4.031835</v>
      </c>
      <c r="J191" s="78" t="n">
        <f aca="false">J125</f>
        <v>7.61524828</v>
      </c>
      <c r="K191" s="78" t="n">
        <f aca="false">K125</f>
        <v>1.112</v>
      </c>
      <c r="L191" s="78" t="n">
        <f aca="false">L125</f>
        <v>1.2096601841</v>
      </c>
      <c r="M191" s="78" t="n">
        <f aca="false">M125</f>
        <v>0</v>
      </c>
      <c r="N191" s="78" t="n">
        <f aca="false">N125</f>
        <v>1.2653045525686</v>
      </c>
      <c r="O191" s="78" t="n">
        <f aca="false">O125</f>
        <v>0</v>
      </c>
      <c r="P191" s="78" t="n">
        <f aca="false">P125</f>
        <v>1.32350856198676</v>
      </c>
      <c r="Q191" s="78" t="n">
        <f aca="false">Q125</f>
        <v>0</v>
      </c>
      <c r="R191" s="78" t="n">
        <f aca="false">R125</f>
        <v>1.38438995583815</v>
      </c>
      <c r="S191" s="78" t="n">
        <f aca="false">S125</f>
        <v>0</v>
      </c>
      <c r="T191" s="78" t="n">
        <f aca="false">T125</f>
        <v>1.4480718938067</v>
      </c>
      <c r="U191" s="78" t="n">
        <f aca="false">U125</f>
        <v>0</v>
      </c>
      <c r="V191" s="78" t="n">
        <f aca="false">L191+N191+P191+R191+T191</f>
        <v>6.6309351483002</v>
      </c>
      <c r="W191" s="539" t="n">
        <f aca="false">M191+O191+Q191+S191+U191</f>
        <v>0</v>
      </c>
    </row>
    <row r="192" s="536" customFormat="true" ht="8.15" hidden="true" customHeight="true" outlineLevel="0" collapsed="false">
      <c r="A192" s="533" t="s">
        <v>1455</v>
      </c>
      <c r="B192" s="533"/>
      <c r="C192" s="540" t="s">
        <v>1456</v>
      </c>
      <c r="D192" s="540"/>
      <c r="E192" s="540"/>
      <c r="F192" s="540"/>
      <c r="G192" s="540"/>
      <c r="H192" s="38" t="s">
        <v>1268</v>
      </c>
      <c r="I192" s="78" t="n">
        <v>3.599909</v>
      </c>
      <c r="J192" s="78" t="n">
        <f aca="false">J125</f>
        <v>7.61524828</v>
      </c>
      <c r="K192" s="78" t="n">
        <f aca="false">K125</f>
        <v>1.112</v>
      </c>
      <c r="L192" s="78" t="n">
        <f aca="false">L125</f>
        <v>1.2096601841</v>
      </c>
      <c r="M192" s="78" t="n">
        <f aca="false">M125</f>
        <v>0</v>
      </c>
      <c r="N192" s="78" t="n">
        <f aca="false">N125</f>
        <v>1.2653045525686</v>
      </c>
      <c r="O192" s="78" t="n">
        <f aca="false">O125</f>
        <v>0</v>
      </c>
      <c r="P192" s="78" t="n">
        <f aca="false">P125</f>
        <v>1.32350856198676</v>
      </c>
      <c r="Q192" s="78" t="n">
        <f aca="false">Q125</f>
        <v>0</v>
      </c>
      <c r="R192" s="78" t="n">
        <f aca="false">R125</f>
        <v>1.38438995583815</v>
      </c>
      <c r="S192" s="78" t="n">
        <f aca="false">S125</f>
        <v>0</v>
      </c>
      <c r="T192" s="78" t="n">
        <f aca="false">T125</f>
        <v>1.4480718938067</v>
      </c>
      <c r="U192" s="78" t="n">
        <f aca="false">U125</f>
        <v>0</v>
      </c>
      <c r="V192" s="78" t="n">
        <f aca="false">L192+N192+P192+R192+T192</f>
        <v>6.6309351483002</v>
      </c>
      <c r="W192" s="539" t="n">
        <f aca="false">M192+O192+Q192+S192+U192</f>
        <v>0</v>
      </c>
    </row>
    <row r="193" s="536" customFormat="true" ht="8.15" hidden="true" customHeight="true" outlineLevel="0" collapsed="false">
      <c r="A193" s="533" t="s">
        <v>1457</v>
      </c>
      <c r="B193" s="533"/>
      <c r="C193" s="537" t="s">
        <v>1458</v>
      </c>
      <c r="D193" s="537"/>
      <c r="E193" s="537"/>
      <c r="F193" s="537"/>
      <c r="G193" s="537"/>
      <c r="H193" s="38" t="s">
        <v>1268</v>
      </c>
      <c r="I193" s="78" t="n">
        <v>2.37585747</v>
      </c>
      <c r="J193" s="78" t="n">
        <v>0.825438302577778</v>
      </c>
      <c r="K193" s="78" t="n">
        <v>0.858455834680889</v>
      </c>
      <c r="L193" s="78" t="n">
        <f aca="false">K193*1.073</f>
        <v>0.921123110612594</v>
      </c>
      <c r="M193" s="78" t="n">
        <v>0</v>
      </c>
      <c r="N193" s="78" t="n">
        <f aca="false">L193*1.046</f>
        <v>0.963494773700773</v>
      </c>
      <c r="O193" s="78" t="n">
        <v>0</v>
      </c>
      <c r="P193" s="78" t="n">
        <f aca="false">N193*1.046</f>
        <v>1.00781553329101</v>
      </c>
      <c r="Q193" s="78"/>
      <c r="R193" s="78" t="n">
        <f aca="false">P193*1.046</f>
        <v>1.0541750478224</v>
      </c>
      <c r="S193" s="78"/>
      <c r="T193" s="78" t="n">
        <f aca="false">R193*1.046</f>
        <v>1.10266710002223</v>
      </c>
      <c r="U193" s="78" t="n">
        <v>0</v>
      </c>
      <c r="V193" s="78" t="n">
        <f aca="false">L193+N193+P193+R193+T193</f>
        <v>5.049275565449</v>
      </c>
      <c r="W193" s="539" t="n">
        <f aca="false">M193+O193+Q193+S193+U193</f>
        <v>0</v>
      </c>
    </row>
    <row r="194" s="536" customFormat="true" ht="8.15" hidden="true" customHeight="true" outlineLevel="0" collapsed="false">
      <c r="A194" s="533" t="s">
        <v>1459</v>
      </c>
      <c r="B194" s="533"/>
      <c r="C194" s="537" t="s">
        <v>1460</v>
      </c>
      <c r="D194" s="537"/>
      <c r="E194" s="537"/>
      <c r="F194" s="537"/>
      <c r="G194" s="537"/>
      <c r="H194" s="38" t="s">
        <v>1268</v>
      </c>
      <c r="I194" s="78" t="n">
        <v>10.06943796</v>
      </c>
      <c r="J194" s="78" t="n">
        <v>5.76665285155555</v>
      </c>
      <c r="K194" s="78" t="n">
        <v>5.99731896561777</v>
      </c>
      <c r="L194" s="78" t="n">
        <f aca="false">K194*1.073</f>
        <v>6.43512325010787</v>
      </c>
      <c r="M194" s="78" t="n">
        <v>0</v>
      </c>
      <c r="N194" s="78" t="n">
        <f aca="false">L194*1.046</f>
        <v>6.73113891961283</v>
      </c>
      <c r="O194" s="78" t="n">
        <v>0</v>
      </c>
      <c r="P194" s="78" t="n">
        <f aca="false">N194*1.046</f>
        <v>7.04077130991502</v>
      </c>
      <c r="Q194" s="78"/>
      <c r="R194" s="78" t="n">
        <f aca="false">P194*1.046</f>
        <v>7.36464679017111</v>
      </c>
      <c r="S194" s="78"/>
      <c r="T194" s="78" t="n">
        <f aca="false">R194*1.046</f>
        <v>7.70342054251898</v>
      </c>
      <c r="U194" s="78" t="n">
        <v>0</v>
      </c>
      <c r="V194" s="78" t="n">
        <f aca="false">L194+N194+P194+R194+T194</f>
        <v>35.2751008123258</v>
      </c>
      <c r="W194" s="539" t="n">
        <f aca="false">M194+O194+Q194+S194+U194</f>
        <v>0</v>
      </c>
    </row>
    <row r="195" s="536" customFormat="true" ht="8.15" hidden="true" customHeight="true" outlineLevel="0" collapsed="false">
      <c r="A195" s="533" t="s">
        <v>1461</v>
      </c>
      <c r="B195" s="533"/>
      <c r="C195" s="537" t="s">
        <v>1462</v>
      </c>
      <c r="D195" s="537"/>
      <c r="E195" s="537"/>
      <c r="F195" s="537"/>
      <c r="G195" s="537"/>
      <c r="H195" s="38" t="s">
        <v>1268</v>
      </c>
      <c r="I195" s="78" t="n">
        <v>3.81605235</v>
      </c>
      <c r="J195" s="78" t="n">
        <f aca="false">J70</f>
        <v>4.62443098</v>
      </c>
      <c r="K195" s="78" t="n">
        <f aca="false">K70</f>
        <v>5.66963870088193</v>
      </c>
      <c r="L195" s="78" t="n">
        <f aca="false">K195*1.073</f>
        <v>6.08352232604631</v>
      </c>
      <c r="M195" s="78" t="n">
        <v>0</v>
      </c>
      <c r="N195" s="78" t="n">
        <f aca="false">L195*1.046</f>
        <v>6.36336435304444</v>
      </c>
      <c r="O195" s="78" t="n">
        <v>0</v>
      </c>
      <c r="P195" s="78" t="n">
        <f aca="false">N195*1.046</f>
        <v>6.65607911328449</v>
      </c>
      <c r="Q195" s="78"/>
      <c r="R195" s="78" t="n">
        <f aca="false">P195*1.046</f>
        <v>6.96225875249558</v>
      </c>
      <c r="S195" s="78"/>
      <c r="T195" s="78" t="n">
        <f aca="false">R195*1.046</f>
        <v>7.28252265511037</v>
      </c>
      <c r="U195" s="78" t="n">
        <v>0</v>
      </c>
      <c r="V195" s="78" t="n">
        <f aca="false">L195+N195+P195+R195+T195</f>
        <v>33.3477471999812</v>
      </c>
      <c r="W195" s="539" t="n">
        <f aca="false">M195+O195+Q195+S195+U195</f>
        <v>0</v>
      </c>
    </row>
    <row r="196" s="536" customFormat="true" ht="16.6" hidden="true" customHeight="true" outlineLevel="0" collapsed="false">
      <c r="A196" s="533" t="s">
        <v>1463</v>
      </c>
      <c r="B196" s="533"/>
      <c r="C196" s="537" t="s">
        <v>1464</v>
      </c>
      <c r="D196" s="537"/>
      <c r="E196" s="537"/>
      <c r="F196" s="537"/>
      <c r="G196" s="537"/>
      <c r="H196" s="38" t="s">
        <v>1268</v>
      </c>
      <c r="I196" s="78"/>
      <c r="J196" s="38"/>
      <c r="K196" s="38"/>
      <c r="L196" s="38"/>
      <c r="M196" s="38"/>
      <c r="N196" s="38"/>
      <c r="O196" s="38"/>
      <c r="P196" s="38"/>
      <c r="Q196" s="38"/>
      <c r="R196" s="38"/>
      <c r="S196" s="38"/>
      <c r="T196" s="38"/>
      <c r="U196" s="38"/>
      <c r="V196" s="38"/>
      <c r="W196" s="38"/>
    </row>
    <row r="197" s="536" customFormat="true" ht="8.15" hidden="true" customHeight="true" outlineLevel="0" collapsed="false">
      <c r="A197" s="533" t="s">
        <v>1465</v>
      </c>
      <c r="B197" s="533"/>
      <c r="C197" s="537" t="s">
        <v>1466</v>
      </c>
      <c r="D197" s="537"/>
      <c r="E197" s="537"/>
      <c r="F197" s="537"/>
      <c r="G197" s="537"/>
      <c r="H197" s="38" t="s">
        <v>1268</v>
      </c>
      <c r="I197" s="78" t="n">
        <v>0.07918262</v>
      </c>
      <c r="J197" s="78" t="n">
        <f aca="false">J71+J133+J134-J195</f>
        <v>96.30037582</v>
      </c>
      <c r="K197" s="78" t="n">
        <v>8.97931444873045</v>
      </c>
      <c r="L197" s="78" t="n">
        <f aca="false">L71+L133+L134-L195</f>
        <v>3.46447937590704</v>
      </c>
      <c r="M197" s="78" t="n">
        <f aca="false">M71+M133+M134-M195</f>
        <v>0</v>
      </c>
      <c r="N197" s="78" t="n">
        <f aca="false">N71+N133+N134-N195</f>
        <v>3.59742111790168</v>
      </c>
      <c r="O197" s="78" t="n">
        <f aca="false">O71+O133+O134-O195</f>
        <v>0</v>
      </c>
      <c r="P197" s="78" t="n">
        <f aca="false">P71+P133+P134-P195</f>
        <v>2.92974275282239</v>
      </c>
      <c r="Q197" s="78" t="n">
        <f aca="false">Q71+Q133+Q134-Q195</f>
        <v>0</v>
      </c>
      <c r="R197" s="78" t="n">
        <f aca="false">R71+R133+R134-R195</f>
        <v>3.88560764923204</v>
      </c>
      <c r="S197" s="78" t="n">
        <f aca="false">S71+S133+S134-S195</f>
        <v>0</v>
      </c>
      <c r="T197" s="78" t="n">
        <f aca="false">T71+T133+T134-T195</f>
        <v>4.67566754281944</v>
      </c>
      <c r="U197" s="78" t="n">
        <f aca="false">U71+U133+U134-U195</f>
        <v>0</v>
      </c>
      <c r="V197" s="78" t="n">
        <f aca="false">V71+V133+V134-V195</f>
        <v>18.5529184386826</v>
      </c>
      <c r="W197" s="78" t="n">
        <f aca="false">W71+W133+W134-W195</f>
        <v>0</v>
      </c>
    </row>
    <row r="198" s="536" customFormat="true" ht="9.1" hidden="true" customHeight="true" outlineLevel="0" collapsed="false">
      <c r="A198" s="533" t="s">
        <v>1467</v>
      </c>
      <c r="B198" s="533"/>
      <c r="C198" s="534" t="s">
        <v>1468</v>
      </c>
      <c r="D198" s="534"/>
      <c r="E198" s="534"/>
      <c r="F198" s="534"/>
      <c r="G198" s="534"/>
      <c r="H198" s="38" t="s">
        <v>1268</v>
      </c>
      <c r="I198" s="78"/>
      <c r="J198" s="38"/>
      <c r="K198" s="38"/>
      <c r="L198" s="38"/>
      <c r="M198" s="38"/>
      <c r="N198" s="38"/>
      <c r="O198" s="38"/>
      <c r="P198" s="38"/>
      <c r="Q198" s="38"/>
      <c r="R198" s="38"/>
      <c r="S198" s="38"/>
      <c r="T198" s="38"/>
      <c r="U198" s="38"/>
      <c r="V198" s="38"/>
      <c r="W198" s="538"/>
    </row>
    <row r="199" s="536" customFormat="true" ht="8.15" hidden="true" customHeight="true" outlineLevel="0" collapsed="false">
      <c r="A199" s="533" t="s">
        <v>1469</v>
      </c>
      <c r="B199" s="533"/>
      <c r="C199" s="537" t="s">
        <v>1470</v>
      </c>
      <c r="D199" s="537"/>
      <c r="E199" s="537"/>
      <c r="F199" s="537"/>
      <c r="G199" s="537"/>
      <c r="H199" s="38" t="s">
        <v>1268</v>
      </c>
      <c r="I199" s="78"/>
      <c r="J199" s="38"/>
      <c r="K199" s="38"/>
      <c r="L199" s="38"/>
      <c r="M199" s="38"/>
      <c r="N199" s="38"/>
      <c r="O199" s="38"/>
      <c r="P199" s="38"/>
      <c r="Q199" s="38"/>
      <c r="R199" s="38"/>
      <c r="S199" s="38"/>
      <c r="T199" s="38"/>
      <c r="U199" s="38"/>
      <c r="V199" s="38"/>
      <c r="W199" s="538"/>
    </row>
    <row r="200" s="536" customFormat="true" ht="8.15" hidden="true" customHeight="true" outlineLevel="0" collapsed="false">
      <c r="A200" s="533" t="s">
        <v>1471</v>
      </c>
      <c r="B200" s="533"/>
      <c r="C200" s="537" t="s">
        <v>1472</v>
      </c>
      <c r="D200" s="537"/>
      <c r="E200" s="537"/>
      <c r="F200" s="537"/>
      <c r="G200" s="537"/>
      <c r="H200" s="38" t="s">
        <v>1268</v>
      </c>
      <c r="I200" s="78"/>
      <c r="J200" s="38"/>
      <c r="K200" s="38"/>
      <c r="L200" s="38"/>
      <c r="M200" s="38"/>
      <c r="N200" s="38"/>
      <c r="O200" s="38"/>
      <c r="P200" s="38"/>
      <c r="Q200" s="38"/>
      <c r="R200" s="38"/>
      <c r="S200" s="38"/>
      <c r="T200" s="38"/>
      <c r="U200" s="38"/>
      <c r="V200" s="38"/>
      <c r="W200" s="538"/>
    </row>
    <row r="201" s="536" customFormat="true" ht="16.6" hidden="true" customHeight="true" outlineLevel="0" collapsed="false">
      <c r="A201" s="533" t="s">
        <v>1473</v>
      </c>
      <c r="B201" s="533"/>
      <c r="C201" s="540" t="s">
        <v>1474</v>
      </c>
      <c r="D201" s="540"/>
      <c r="E201" s="540"/>
      <c r="F201" s="540"/>
      <c r="G201" s="540"/>
      <c r="H201" s="38" t="s">
        <v>1268</v>
      </c>
      <c r="I201" s="78"/>
      <c r="J201" s="38"/>
      <c r="K201" s="38"/>
      <c r="L201" s="38"/>
      <c r="M201" s="38"/>
      <c r="N201" s="38"/>
      <c r="O201" s="38"/>
      <c r="P201" s="38"/>
      <c r="Q201" s="38"/>
      <c r="R201" s="38"/>
      <c r="S201" s="38"/>
      <c r="T201" s="38"/>
      <c r="U201" s="38"/>
      <c r="V201" s="38"/>
      <c r="W201" s="538"/>
    </row>
    <row r="202" s="536" customFormat="true" ht="8.15" hidden="true" customHeight="true" outlineLevel="0" collapsed="false">
      <c r="A202" s="533" t="s">
        <v>1475</v>
      </c>
      <c r="B202" s="533"/>
      <c r="C202" s="543" t="s">
        <v>534</v>
      </c>
      <c r="D202" s="543"/>
      <c r="E202" s="543"/>
      <c r="F202" s="543"/>
      <c r="G202" s="543"/>
      <c r="H202" s="38" t="s">
        <v>1268</v>
      </c>
      <c r="I202" s="78"/>
      <c r="J202" s="38"/>
      <c r="K202" s="38"/>
      <c r="L202" s="38"/>
      <c r="M202" s="38"/>
      <c r="N202" s="38"/>
      <c r="O202" s="38"/>
      <c r="P202" s="38"/>
      <c r="Q202" s="38"/>
      <c r="R202" s="38"/>
      <c r="S202" s="38"/>
      <c r="T202" s="38"/>
      <c r="U202" s="38"/>
      <c r="V202" s="38"/>
      <c r="W202" s="538"/>
    </row>
    <row r="203" s="536" customFormat="true" ht="8.15" hidden="true" customHeight="true" outlineLevel="0" collapsed="false">
      <c r="A203" s="533" t="s">
        <v>1476</v>
      </c>
      <c r="B203" s="533"/>
      <c r="C203" s="543" t="s">
        <v>538</v>
      </c>
      <c r="D203" s="543"/>
      <c r="E203" s="543"/>
      <c r="F203" s="543"/>
      <c r="G203" s="543"/>
      <c r="H203" s="38" t="s">
        <v>1268</v>
      </c>
      <c r="I203" s="78"/>
      <c r="J203" s="38"/>
      <c r="K203" s="38"/>
      <c r="L203" s="38"/>
      <c r="M203" s="38"/>
      <c r="N203" s="38"/>
      <c r="O203" s="38"/>
      <c r="P203" s="38"/>
      <c r="Q203" s="38"/>
      <c r="R203" s="38"/>
      <c r="S203" s="38"/>
      <c r="T203" s="38"/>
      <c r="U203" s="38"/>
      <c r="V203" s="38"/>
      <c r="W203" s="538"/>
    </row>
    <row r="204" s="536" customFormat="true" ht="8.15" hidden="true" customHeight="true" outlineLevel="0" collapsed="false">
      <c r="A204" s="533" t="s">
        <v>1477</v>
      </c>
      <c r="B204" s="533"/>
      <c r="C204" s="537" t="s">
        <v>1478</v>
      </c>
      <c r="D204" s="537"/>
      <c r="E204" s="537"/>
      <c r="F204" s="537"/>
      <c r="G204" s="537"/>
      <c r="H204" s="38" t="s">
        <v>1268</v>
      </c>
      <c r="I204" s="78"/>
      <c r="J204" s="38"/>
      <c r="K204" s="38"/>
      <c r="L204" s="38"/>
      <c r="M204" s="38"/>
      <c r="N204" s="38"/>
      <c r="O204" s="38"/>
      <c r="P204" s="38"/>
      <c r="Q204" s="38"/>
      <c r="R204" s="38"/>
      <c r="S204" s="38"/>
      <c r="T204" s="38"/>
      <c r="U204" s="38"/>
      <c r="V204" s="38"/>
      <c r="W204" s="538"/>
    </row>
    <row r="205" s="536" customFormat="true" ht="27.7" hidden="true" customHeight="true" outlineLevel="0" collapsed="false">
      <c r="A205" s="533" t="s">
        <v>1479</v>
      </c>
      <c r="B205" s="533"/>
      <c r="C205" s="534" t="s">
        <v>1480</v>
      </c>
      <c r="D205" s="534"/>
      <c r="E205" s="534"/>
      <c r="F205" s="534"/>
      <c r="G205" s="534"/>
      <c r="H205" s="38" t="s">
        <v>1268</v>
      </c>
      <c r="I205" s="78" t="n">
        <f aca="false">I206</f>
        <v>51.60954</v>
      </c>
      <c r="J205" s="38"/>
      <c r="K205" s="38"/>
      <c r="L205" s="38"/>
      <c r="M205" s="38"/>
      <c r="N205" s="38"/>
      <c r="O205" s="38"/>
      <c r="P205" s="38"/>
      <c r="Q205" s="38"/>
      <c r="R205" s="38"/>
      <c r="S205" s="38"/>
      <c r="T205" s="38"/>
      <c r="U205" s="38"/>
      <c r="V205" s="38"/>
      <c r="W205" s="538"/>
    </row>
    <row r="206" s="536" customFormat="true" ht="8.15" hidden="true" customHeight="true" outlineLevel="0" collapsed="false">
      <c r="A206" s="533" t="s">
        <v>1481</v>
      </c>
      <c r="B206" s="533"/>
      <c r="C206" s="537" t="s">
        <v>1482</v>
      </c>
      <c r="D206" s="537"/>
      <c r="E206" s="537"/>
      <c r="F206" s="537"/>
      <c r="G206" s="537"/>
      <c r="H206" s="38" t="s">
        <v>1268</v>
      </c>
      <c r="I206" s="78" t="n">
        <f aca="false">I207+I208+I210</f>
        <v>51.60954</v>
      </c>
      <c r="J206" s="78" t="n">
        <f aca="false">J76</f>
        <v>105.62432682</v>
      </c>
      <c r="K206" s="78" t="n">
        <f aca="false">K76</f>
        <v>7.0049</v>
      </c>
      <c r="L206" s="78" t="n">
        <f aca="false">L76</f>
        <v>9.37899539583895</v>
      </c>
      <c r="M206" s="78" t="n">
        <f aca="false">M76</f>
        <v>0</v>
      </c>
      <c r="N206" s="78" t="n">
        <f aca="false">N76</f>
        <v>9.78400487475046</v>
      </c>
      <c r="O206" s="78" t="n">
        <f aca="false">O76</f>
        <v>0</v>
      </c>
      <c r="P206" s="78" t="n">
        <f aca="false">P76</f>
        <v>9.40090936248621</v>
      </c>
      <c r="Q206" s="78" t="n">
        <f aca="false">Q76</f>
        <v>0</v>
      </c>
      <c r="R206" s="78" t="n">
        <f aca="false">R76</f>
        <v>10.6544479229404</v>
      </c>
      <c r="S206" s="78" t="n">
        <f aca="false">S76</f>
        <v>0</v>
      </c>
      <c r="T206" s="78" t="n">
        <f aca="false">T76</f>
        <v>11.7558744691184</v>
      </c>
      <c r="U206" s="78" t="n">
        <f aca="false">U76</f>
        <v>0</v>
      </c>
      <c r="V206" s="78" t="n">
        <f aca="false">V76</f>
        <v>50.9742320251344</v>
      </c>
      <c r="W206" s="78" t="n">
        <f aca="false">W76</f>
        <v>0</v>
      </c>
    </row>
    <row r="207" s="536" customFormat="true" ht="8.15" hidden="true" customHeight="true" outlineLevel="0" collapsed="false">
      <c r="A207" s="533" t="s">
        <v>1483</v>
      </c>
      <c r="B207" s="533"/>
      <c r="C207" s="540" t="s">
        <v>1484</v>
      </c>
      <c r="D207" s="540"/>
      <c r="E207" s="540"/>
      <c r="F207" s="540"/>
      <c r="G207" s="540"/>
      <c r="H207" s="38" t="s">
        <v>1268</v>
      </c>
      <c r="I207" s="78" t="n">
        <v>1.5981595</v>
      </c>
      <c r="J207" s="38"/>
      <c r="K207" s="38"/>
      <c r="L207" s="38"/>
      <c r="M207" s="38"/>
      <c r="N207" s="38"/>
      <c r="O207" s="38"/>
      <c r="P207" s="38"/>
      <c r="Q207" s="38"/>
      <c r="R207" s="38"/>
      <c r="S207" s="38"/>
      <c r="T207" s="38"/>
      <c r="U207" s="38"/>
      <c r="V207" s="38"/>
      <c r="W207" s="538"/>
    </row>
    <row r="208" s="536" customFormat="true" ht="8.15" hidden="true" customHeight="true" outlineLevel="0" collapsed="false">
      <c r="A208" s="533" t="s">
        <v>1485</v>
      </c>
      <c r="B208" s="533"/>
      <c r="C208" s="540" t="s">
        <v>1486</v>
      </c>
      <c r="D208" s="540"/>
      <c r="E208" s="540"/>
      <c r="F208" s="540"/>
      <c r="G208" s="540"/>
      <c r="H208" s="38" t="s">
        <v>1268</v>
      </c>
      <c r="I208" s="78" t="n">
        <v>49.9554805</v>
      </c>
      <c r="J208" s="38"/>
      <c r="K208" s="38"/>
      <c r="L208" s="38"/>
      <c r="M208" s="38"/>
      <c r="N208" s="38"/>
      <c r="O208" s="38"/>
      <c r="P208" s="38"/>
      <c r="Q208" s="38"/>
      <c r="R208" s="38"/>
      <c r="S208" s="38"/>
      <c r="T208" s="38"/>
      <c r="U208" s="38"/>
      <c r="V208" s="38"/>
      <c r="W208" s="538"/>
    </row>
    <row r="209" s="536" customFormat="true" ht="8.15" hidden="true" customHeight="true" outlineLevel="0" collapsed="false">
      <c r="A209" s="533" t="s">
        <v>1487</v>
      </c>
      <c r="B209" s="533"/>
      <c r="C209" s="540" t="s">
        <v>1488</v>
      </c>
      <c r="D209" s="540"/>
      <c r="E209" s="540"/>
      <c r="F209" s="540"/>
      <c r="G209" s="540"/>
      <c r="H209" s="38" t="s">
        <v>1268</v>
      </c>
      <c r="I209" s="78"/>
      <c r="J209" s="38"/>
      <c r="K209" s="38"/>
      <c r="L209" s="38"/>
      <c r="M209" s="38"/>
      <c r="N209" s="38"/>
      <c r="O209" s="38"/>
      <c r="P209" s="38"/>
      <c r="Q209" s="38"/>
      <c r="R209" s="38"/>
      <c r="S209" s="38"/>
      <c r="T209" s="38"/>
      <c r="U209" s="38"/>
      <c r="V209" s="38"/>
      <c r="W209" s="538"/>
    </row>
    <row r="210" s="536" customFormat="true" ht="8.15" hidden="true" customHeight="true" outlineLevel="0" collapsed="false">
      <c r="A210" s="533" t="s">
        <v>1489</v>
      </c>
      <c r="B210" s="533"/>
      <c r="C210" s="540" t="s">
        <v>1490</v>
      </c>
      <c r="D210" s="540"/>
      <c r="E210" s="540"/>
      <c r="F210" s="540"/>
      <c r="G210" s="540"/>
      <c r="H210" s="38" t="s">
        <v>1268</v>
      </c>
      <c r="I210" s="78" t="n">
        <v>0.0559</v>
      </c>
      <c r="J210" s="38"/>
      <c r="K210" s="38"/>
      <c r="L210" s="38"/>
      <c r="M210" s="38"/>
      <c r="N210" s="38"/>
      <c r="O210" s="38"/>
      <c r="P210" s="38"/>
      <c r="Q210" s="38"/>
      <c r="R210" s="38"/>
      <c r="S210" s="38"/>
      <c r="T210" s="38"/>
      <c r="U210" s="38"/>
      <c r="V210" s="38"/>
      <c r="W210" s="538"/>
    </row>
    <row r="211" s="536" customFormat="true" ht="8.15" hidden="true" customHeight="true" outlineLevel="0" collapsed="false">
      <c r="A211" s="533" t="s">
        <v>1491</v>
      </c>
      <c r="B211" s="533"/>
      <c r="C211" s="540" t="s">
        <v>1492</v>
      </c>
      <c r="D211" s="540"/>
      <c r="E211" s="540"/>
      <c r="F211" s="540"/>
      <c r="G211" s="540"/>
      <c r="H211" s="38" t="s">
        <v>1268</v>
      </c>
      <c r="I211" s="78"/>
      <c r="J211" s="38"/>
      <c r="K211" s="38"/>
      <c r="L211" s="38"/>
      <c r="M211" s="38"/>
      <c r="N211" s="38"/>
      <c r="O211" s="38"/>
      <c r="P211" s="38"/>
      <c r="Q211" s="38"/>
      <c r="R211" s="38"/>
      <c r="S211" s="38"/>
      <c r="T211" s="38"/>
      <c r="U211" s="38"/>
      <c r="V211" s="38"/>
      <c r="W211" s="538"/>
    </row>
    <row r="212" s="536" customFormat="true" ht="8.15" hidden="true" customHeight="true" outlineLevel="0" collapsed="false">
      <c r="A212" s="533" t="s">
        <v>1493</v>
      </c>
      <c r="B212" s="533"/>
      <c r="C212" s="540" t="s">
        <v>1494</v>
      </c>
      <c r="D212" s="540"/>
      <c r="E212" s="540"/>
      <c r="F212" s="540"/>
      <c r="G212" s="540"/>
      <c r="H212" s="38" t="s">
        <v>1268</v>
      </c>
      <c r="I212" s="78"/>
      <c r="J212" s="38"/>
      <c r="K212" s="38"/>
      <c r="L212" s="38"/>
      <c r="M212" s="38"/>
      <c r="N212" s="38"/>
      <c r="O212" s="38"/>
      <c r="P212" s="38"/>
      <c r="Q212" s="38"/>
      <c r="R212" s="38"/>
      <c r="S212" s="38"/>
      <c r="T212" s="38"/>
      <c r="U212" s="38"/>
      <c r="V212" s="38"/>
      <c r="W212" s="538"/>
    </row>
    <row r="213" s="536" customFormat="true" ht="8.15" hidden="true" customHeight="true" outlineLevel="0" collapsed="false">
      <c r="A213" s="533" t="s">
        <v>1495</v>
      </c>
      <c r="B213" s="533"/>
      <c r="C213" s="537" t="s">
        <v>1496</v>
      </c>
      <c r="D213" s="537"/>
      <c r="E213" s="537"/>
      <c r="F213" s="537"/>
      <c r="G213" s="537"/>
      <c r="H213" s="38" t="s">
        <v>1268</v>
      </c>
      <c r="I213" s="78"/>
      <c r="J213" s="38"/>
      <c r="K213" s="38"/>
      <c r="L213" s="38"/>
      <c r="M213" s="38"/>
      <c r="N213" s="38"/>
      <c r="O213" s="38"/>
      <c r="P213" s="38"/>
      <c r="Q213" s="38"/>
      <c r="R213" s="38"/>
      <c r="S213" s="38"/>
      <c r="T213" s="38"/>
      <c r="U213" s="38"/>
      <c r="V213" s="38"/>
      <c r="W213" s="538"/>
    </row>
    <row r="214" s="536" customFormat="true" ht="8.15" hidden="true" customHeight="true" outlineLevel="0" collapsed="false">
      <c r="A214" s="533" t="s">
        <v>1497</v>
      </c>
      <c r="B214" s="533"/>
      <c r="C214" s="537" t="s">
        <v>1498</v>
      </c>
      <c r="D214" s="537"/>
      <c r="E214" s="537"/>
      <c r="F214" s="537"/>
      <c r="G214" s="537"/>
      <c r="H214" s="38" t="s">
        <v>1268</v>
      </c>
      <c r="I214" s="78"/>
      <c r="J214" s="38"/>
      <c r="K214" s="38"/>
      <c r="L214" s="38"/>
      <c r="M214" s="38"/>
      <c r="N214" s="38"/>
      <c r="O214" s="38"/>
      <c r="P214" s="38"/>
      <c r="Q214" s="38"/>
      <c r="R214" s="38"/>
      <c r="S214" s="38"/>
      <c r="T214" s="38"/>
      <c r="U214" s="38"/>
      <c r="V214" s="38"/>
      <c r="W214" s="538"/>
    </row>
    <row r="215" s="536" customFormat="true" ht="8.15" hidden="true" customHeight="true" outlineLevel="0" collapsed="false">
      <c r="A215" s="533" t="s">
        <v>1499</v>
      </c>
      <c r="B215" s="533"/>
      <c r="C215" s="537" t="s">
        <v>1336</v>
      </c>
      <c r="D215" s="537"/>
      <c r="E215" s="537"/>
      <c r="F215" s="537"/>
      <c r="G215" s="537"/>
      <c r="H215" s="38" t="s">
        <v>462</v>
      </c>
      <c r="I215" s="78"/>
      <c r="J215" s="38"/>
      <c r="K215" s="38"/>
      <c r="L215" s="38"/>
      <c r="M215" s="38"/>
      <c r="N215" s="38"/>
      <c r="O215" s="38"/>
      <c r="P215" s="38"/>
      <c r="Q215" s="38"/>
      <c r="R215" s="38"/>
      <c r="S215" s="38"/>
      <c r="T215" s="38"/>
      <c r="U215" s="38"/>
      <c r="V215" s="38"/>
      <c r="W215" s="538"/>
    </row>
    <row r="216" s="536" customFormat="true" ht="16.6" hidden="true" customHeight="true" outlineLevel="0" collapsed="false">
      <c r="A216" s="533" t="s">
        <v>1500</v>
      </c>
      <c r="B216" s="533"/>
      <c r="C216" s="540" t="s">
        <v>1501</v>
      </c>
      <c r="D216" s="540"/>
      <c r="E216" s="540"/>
      <c r="F216" s="540"/>
      <c r="G216" s="540"/>
      <c r="H216" s="38" t="s">
        <v>1268</v>
      </c>
      <c r="I216" s="38"/>
      <c r="J216" s="38"/>
      <c r="K216" s="38"/>
      <c r="L216" s="38"/>
      <c r="M216" s="38"/>
      <c r="N216" s="38"/>
      <c r="O216" s="38"/>
      <c r="P216" s="38"/>
      <c r="Q216" s="38"/>
      <c r="R216" s="38"/>
      <c r="S216" s="38"/>
      <c r="T216" s="38"/>
      <c r="U216" s="38"/>
      <c r="V216" s="38"/>
      <c r="W216" s="538"/>
    </row>
    <row r="217" s="536" customFormat="true" ht="27.7" hidden="true" customHeight="true" outlineLevel="0" collapsed="false">
      <c r="A217" s="533" t="s">
        <v>1502</v>
      </c>
      <c r="B217" s="533"/>
      <c r="C217" s="534" t="s">
        <v>1503</v>
      </c>
      <c r="D217" s="534"/>
      <c r="E217" s="534"/>
      <c r="F217" s="534"/>
      <c r="G217" s="534"/>
      <c r="H217" s="38" t="s">
        <v>1268</v>
      </c>
      <c r="I217" s="38"/>
      <c r="J217" s="38"/>
      <c r="K217" s="38"/>
      <c r="L217" s="38"/>
      <c r="M217" s="38"/>
      <c r="N217" s="38"/>
      <c r="O217" s="38"/>
      <c r="P217" s="38"/>
      <c r="Q217" s="38"/>
      <c r="R217" s="38"/>
      <c r="S217" s="38"/>
      <c r="T217" s="38"/>
      <c r="U217" s="38"/>
      <c r="V217" s="38"/>
      <c r="W217" s="538"/>
    </row>
    <row r="218" s="536" customFormat="true" ht="8.15" hidden="true" customHeight="true" outlineLevel="0" collapsed="false">
      <c r="A218" s="533" t="s">
        <v>1504</v>
      </c>
      <c r="B218" s="533"/>
      <c r="C218" s="537" t="s">
        <v>1505</v>
      </c>
      <c r="D218" s="537"/>
      <c r="E218" s="537"/>
      <c r="F218" s="537"/>
      <c r="G218" s="537"/>
      <c r="H218" s="38" t="s">
        <v>1268</v>
      </c>
      <c r="I218" s="38"/>
      <c r="J218" s="38"/>
      <c r="K218" s="38"/>
      <c r="L218" s="38"/>
      <c r="M218" s="38"/>
      <c r="N218" s="38"/>
      <c r="O218" s="38"/>
      <c r="P218" s="38"/>
      <c r="Q218" s="38"/>
      <c r="R218" s="38"/>
      <c r="S218" s="38"/>
      <c r="T218" s="38"/>
      <c r="U218" s="38"/>
      <c r="V218" s="38"/>
      <c r="W218" s="538"/>
    </row>
    <row r="219" s="536" customFormat="true" ht="8.15" hidden="true" customHeight="true" outlineLevel="0" collapsed="false">
      <c r="A219" s="533" t="s">
        <v>1506</v>
      </c>
      <c r="B219" s="533"/>
      <c r="C219" s="537" t="s">
        <v>1507</v>
      </c>
      <c r="D219" s="537"/>
      <c r="E219" s="537"/>
      <c r="F219" s="537"/>
      <c r="G219" s="537"/>
      <c r="H219" s="38" t="s">
        <v>1268</v>
      </c>
      <c r="I219" s="38"/>
      <c r="J219" s="38"/>
      <c r="K219" s="38"/>
      <c r="L219" s="38"/>
      <c r="M219" s="38"/>
      <c r="N219" s="38"/>
      <c r="O219" s="38"/>
      <c r="P219" s="38"/>
      <c r="Q219" s="38"/>
      <c r="R219" s="38"/>
      <c r="S219" s="38"/>
      <c r="T219" s="38"/>
      <c r="U219" s="38"/>
      <c r="V219" s="38"/>
      <c r="W219" s="538"/>
    </row>
    <row r="220" s="536" customFormat="true" ht="8.15" hidden="true" customHeight="true" outlineLevel="0" collapsed="false">
      <c r="A220" s="533" t="s">
        <v>1508</v>
      </c>
      <c r="B220" s="533"/>
      <c r="C220" s="540" t="s">
        <v>1509</v>
      </c>
      <c r="D220" s="540"/>
      <c r="E220" s="540"/>
      <c r="F220" s="540"/>
      <c r="G220" s="540"/>
      <c r="H220" s="38" t="s">
        <v>1268</v>
      </c>
      <c r="I220" s="38"/>
      <c r="J220" s="38"/>
      <c r="K220" s="38"/>
      <c r="L220" s="38"/>
      <c r="M220" s="38"/>
      <c r="N220" s="38"/>
      <c r="O220" s="38"/>
      <c r="P220" s="38"/>
      <c r="Q220" s="38"/>
      <c r="R220" s="38"/>
      <c r="S220" s="38"/>
      <c r="T220" s="38"/>
      <c r="U220" s="38"/>
      <c r="V220" s="38"/>
      <c r="W220" s="538"/>
    </row>
    <row r="221" s="536" customFormat="true" ht="8.15" hidden="true" customHeight="true" outlineLevel="0" collapsed="false">
      <c r="A221" s="533" t="s">
        <v>1510</v>
      </c>
      <c r="B221" s="533"/>
      <c r="C221" s="540" t="s">
        <v>1511</v>
      </c>
      <c r="D221" s="540"/>
      <c r="E221" s="540"/>
      <c r="F221" s="540"/>
      <c r="G221" s="540"/>
      <c r="H221" s="38" t="s">
        <v>1268</v>
      </c>
      <c r="I221" s="38"/>
      <c r="J221" s="38"/>
      <c r="K221" s="38"/>
      <c r="L221" s="38"/>
      <c r="M221" s="38"/>
      <c r="N221" s="38"/>
      <c r="O221" s="38"/>
      <c r="P221" s="38"/>
      <c r="Q221" s="38"/>
      <c r="R221" s="38"/>
      <c r="S221" s="38"/>
      <c r="T221" s="38"/>
      <c r="U221" s="38"/>
      <c r="V221" s="38"/>
      <c r="W221" s="538"/>
    </row>
    <row r="222" s="536" customFormat="true" ht="8.15" hidden="true" customHeight="true" outlineLevel="0" collapsed="false">
      <c r="A222" s="533" t="s">
        <v>1512</v>
      </c>
      <c r="B222" s="533"/>
      <c r="C222" s="540" t="s">
        <v>1513</v>
      </c>
      <c r="D222" s="540"/>
      <c r="E222" s="540"/>
      <c r="F222" s="540"/>
      <c r="G222" s="540"/>
      <c r="H222" s="38" t="s">
        <v>1268</v>
      </c>
      <c r="I222" s="38"/>
      <c r="J222" s="38"/>
      <c r="K222" s="38"/>
      <c r="L222" s="38"/>
      <c r="M222" s="38"/>
      <c r="N222" s="38"/>
      <c r="O222" s="38"/>
      <c r="P222" s="38"/>
      <c r="Q222" s="38"/>
      <c r="R222" s="38"/>
      <c r="S222" s="38"/>
      <c r="T222" s="38"/>
      <c r="U222" s="38"/>
      <c r="V222" s="38"/>
      <c r="W222" s="538"/>
    </row>
    <row r="223" s="536" customFormat="true" ht="8.15" hidden="true" customHeight="true" outlineLevel="0" collapsed="false">
      <c r="A223" s="533" t="s">
        <v>1514</v>
      </c>
      <c r="B223" s="533"/>
      <c r="C223" s="537" t="s">
        <v>1515</v>
      </c>
      <c r="D223" s="537"/>
      <c r="E223" s="537"/>
      <c r="F223" s="537"/>
      <c r="G223" s="537"/>
      <c r="H223" s="38" t="s">
        <v>1268</v>
      </c>
      <c r="I223" s="38"/>
      <c r="J223" s="38"/>
      <c r="K223" s="38"/>
      <c r="L223" s="38"/>
      <c r="M223" s="38"/>
      <c r="N223" s="38"/>
      <c r="O223" s="38"/>
      <c r="P223" s="38"/>
      <c r="Q223" s="38"/>
      <c r="R223" s="38"/>
      <c r="S223" s="38"/>
      <c r="T223" s="38"/>
      <c r="U223" s="38"/>
      <c r="V223" s="38"/>
      <c r="W223" s="538"/>
    </row>
    <row r="224" s="536" customFormat="true" ht="8.15" hidden="true" customHeight="true" outlineLevel="0" collapsed="false">
      <c r="A224" s="533" t="s">
        <v>1516</v>
      </c>
      <c r="B224" s="533"/>
      <c r="C224" s="537" t="s">
        <v>1517</v>
      </c>
      <c r="D224" s="537"/>
      <c r="E224" s="537"/>
      <c r="F224" s="537"/>
      <c r="G224" s="537"/>
      <c r="H224" s="38" t="s">
        <v>1268</v>
      </c>
      <c r="I224" s="38"/>
      <c r="J224" s="38"/>
      <c r="K224" s="38"/>
      <c r="L224" s="38"/>
      <c r="M224" s="38"/>
      <c r="N224" s="38"/>
      <c r="O224" s="38"/>
      <c r="P224" s="38"/>
      <c r="Q224" s="38"/>
      <c r="R224" s="38"/>
      <c r="S224" s="38"/>
      <c r="T224" s="38"/>
      <c r="U224" s="38"/>
      <c r="V224" s="38"/>
      <c r="W224" s="538"/>
    </row>
    <row r="225" s="536" customFormat="true" ht="8.15" hidden="true" customHeight="true" outlineLevel="0" collapsed="false">
      <c r="A225" s="533" t="s">
        <v>1518</v>
      </c>
      <c r="B225" s="533"/>
      <c r="C225" s="540" t="s">
        <v>1519</v>
      </c>
      <c r="D225" s="540"/>
      <c r="E225" s="540"/>
      <c r="F225" s="540"/>
      <c r="G225" s="540"/>
      <c r="H225" s="38" t="s">
        <v>1268</v>
      </c>
      <c r="I225" s="38"/>
      <c r="J225" s="38"/>
      <c r="K225" s="38"/>
      <c r="L225" s="38"/>
      <c r="M225" s="38"/>
      <c r="N225" s="38"/>
      <c r="O225" s="38"/>
      <c r="P225" s="38"/>
      <c r="Q225" s="38"/>
      <c r="R225" s="38"/>
      <c r="S225" s="38"/>
      <c r="T225" s="38"/>
      <c r="U225" s="38"/>
      <c r="V225" s="38"/>
      <c r="W225" s="538"/>
    </row>
    <row r="226" s="536" customFormat="true" ht="8.15" hidden="true" customHeight="true" outlineLevel="0" collapsed="false">
      <c r="A226" s="533" t="s">
        <v>1520</v>
      </c>
      <c r="B226" s="533"/>
      <c r="C226" s="540" t="s">
        <v>1521</v>
      </c>
      <c r="D226" s="540"/>
      <c r="E226" s="540"/>
      <c r="F226" s="540"/>
      <c r="G226" s="540"/>
      <c r="H226" s="38" t="s">
        <v>1268</v>
      </c>
      <c r="I226" s="38"/>
      <c r="J226" s="38"/>
      <c r="K226" s="38"/>
      <c r="L226" s="38"/>
      <c r="M226" s="38"/>
      <c r="N226" s="38"/>
      <c r="O226" s="38"/>
      <c r="P226" s="38"/>
      <c r="Q226" s="38"/>
      <c r="R226" s="38"/>
      <c r="S226" s="38"/>
      <c r="T226" s="38"/>
      <c r="U226" s="38"/>
      <c r="V226" s="38"/>
      <c r="W226" s="538"/>
    </row>
    <row r="227" s="536" customFormat="true" ht="8.15" hidden="true" customHeight="true" outlineLevel="0" collapsed="false">
      <c r="A227" s="533" t="s">
        <v>1522</v>
      </c>
      <c r="B227" s="533"/>
      <c r="C227" s="537" t="s">
        <v>1523</v>
      </c>
      <c r="D227" s="537"/>
      <c r="E227" s="537"/>
      <c r="F227" s="537"/>
      <c r="G227" s="537"/>
      <c r="H227" s="38" t="s">
        <v>1268</v>
      </c>
      <c r="I227" s="38"/>
      <c r="J227" s="38"/>
      <c r="K227" s="38"/>
      <c r="L227" s="38"/>
      <c r="M227" s="38"/>
      <c r="N227" s="38"/>
      <c r="O227" s="38"/>
      <c r="P227" s="38"/>
      <c r="Q227" s="38"/>
      <c r="R227" s="38"/>
      <c r="S227" s="38"/>
      <c r="T227" s="38"/>
      <c r="U227" s="38"/>
      <c r="V227" s="38"/>
      <c r="W227" s="538"/>
    </row>
    <row r="228" s="536" customFormat="true" ht="8.15" hidden="true" customHeight="true" outlineLevel="0" collapsed="false">
      <c r="A228" s="533" t="s">
        <v>1524</v>
      </c>
      <c r="B228" s="533"/>
      <c r="C228" s="537" t="s">
        <v>1525</v>
      </c>
      <c r="D228" s="537"/>
      <c r="E228" s="537"/>
      <c r="F228" s="537"/>
      <c r="G228" s="537"/>
      <c r="H228" s="38" t="s">
        <v>1268</v>
      </c>
      <c r="I228" s="38"/>
      <c r="J228" s="38"/>
      <c r="K228" s="38"/>
      <c r="L228" s="38"/>
      <c r="M228" s="38"/>
      <c r="N228" s="38"/>
      <c r="O228" s="38"/>
      <c r="P228" s="38"/>
      <c r="Q228" s="38"/>
      <c r="R228" s="38"/>
      <c r="S228" s="38"/>
      <c r="T228" s="38"/>
      <c r="U228" s="38"/>
      <c r="V228" s="38"/>
      <c r="W228" s="538"/>
    </row>
    <row r="229" s="536" customFormat="true" ht="8.15" hidden="true" customHeight="true" outlineLevel="0" collapsed="false">
      <c r="A229" s="533" t="s">
        <v>1526</v>
      </c>
      <c r="B229" s="533"/>
      <c r="C229" s="537" t="s">
        <v>1527</v>
      </c>
      <c r="D229" s="537"/>
      <c r="E229" s="537"/>
      <c r="F229" s="537"/>
      <c r="G229" s="537"/>
      <c r="H229" s="38" t="s">
        <v>1268</v>
      </c>
      <c r="I229" s="38"/>
      <c r="J229" s="38"/>
      <c r="K229" s="38"/>
      <c r="L229" s="38"/>
      <c r="M229" s="38"/>
      <c r="N229" s="38"/>
      <c r="O229" s="38"/>
      <c r="P229" s="38"/>
      <c r="Q229" s="38"/>
      <c r="R229" s="38"/>
      <c r="S229" s="38"/>
      <c r="T229" s="38"/>
      <c r="U229" s="38"/>
      <c r="V229" s="38"/>
      <c r="W229" s="538"/>
    </row>
    <row r="230" s="536" customFormat="true" ht="8.15" hidden="true" customHeight="true" outlineLevel="0" collapsed="false">
      <c r="A230" s="533" t="s">
        <v>1528</v>
      </c>
      <c r="B230" s="533"/>
      <c r="C230" s="534" t="s">
        <v>1529</v>
      </c>
      <c r="D230" s="534"/>
      <c r="E230" s="534"/>
      <c r="F230" s="534"/>
      <c r="G230" s="534"/>
      <c r="H230" s="38" t="s">
        <v>1268</v>
      </c>
      <c r="I230" s="38"/>
      <c r="J230" s="38"/>
      <c r="K230" s="38"/>
      <c r="L230" s="38"/>
      <c r="M230" s="38"/>
      <c r="N230" s="38"/>
      <c r="O230" s="38"/>
      <c r="P230" s="38"/>
      <c r="Q230" s="38"/>
      <c r="R230" s="38"/>
      <c r="S230" s="38"/>
      <c r="T230" s="38"/>
      <c r="U230" s="38"/>
      <c r="V230" s="38"/>
      <c r="W230" s="538"/>
    </row>
    <row r="231" s="536" customFormat="true" ht="8.15" hidden="true" customHeight="true" outlineLevel="0" collapsed="false">
      <c r="A231" s="533" t="s">
        <v>1530</v>
      </c>
      <c r="B231" s="533"/>
      <c r="C231" s="537" t="s">
        <v>1531</v>
      </c>
      <c r="D231" s="537"/>
      <c r="E231" s="537"/>
      <c r="F231" s="537"/>
      <c r="G231" s="537"/>
      <c r="H231" s="38" t="s">
        <v>1268</v>
      </c>
      <c r="I231" s="38"/>
      <c r="J231" s="38"/>
      <c r="K231" s="38"/>
      <c r="L231" s="38"/>
      <c r="M231" s="38"/>
      <c r="N231" s="38"/>
      <c r="O231" s="38"/>
      <c r="P231" s="38"/>
      <c r="Q231" s="38"/>
      <c r="R231" s="38"/>
      <c r="S231" s="38"/>
      <c r="T231" s="38"/>
      <c r="U231" s="38"/>
      <c r="V231" s="38"/>
      <c r="W231" s="538"/>
    </row>
    <row r="232" s="536" customFormat="true" ht="8.15" hidden="true" customHeight="true" outlineLevel="0" collapsed="false">
      <c r="A232" s="533" t="s">
        <v>1532</v>
      </c>
      <c r="B232" s="533"/>
      <c r="C232" s="540" t="s">
        <v>1509</v>
      </c>
      <c r="D232" s="540"/>
      <c r="E232" s="540"/>
      <c r="F232" s="540"/>
      <c r="G232" s="540"/>
      <c r="H232" s="38" t="s">
        <v>1268</v>
      </c>
      <c r="I232" s="38"/>
      <c r="J232" s="38"/>
      <c r="K232" s="38"/>
      <c r="L232" s="38"/>
      <c r="M232" s="38"/>
      <c r="N232" s="38"/>
      <c r="O232" s="38"/>
      <c r="P232" s="38"/>
      <c r="Q232" s="38"/>
      <c r="R232" s="38"/>
      <c r="S232" s="38"/>
      <c r="T232" s="38"/>
      <c r="U232" s="38"/>
      <c r="V232" s="38"/>
      <c r="W232" s="538"/>
    </row>
    <row r="233" s="536" customFormat="true" ht="8.15" hidden="true" customHeight="true" outlineLevel="0" collapsed="false">
      <c r="A233" s="533" t="s">
        <v>1533</v>
      </c>
      <c r="B233" s="533"/>
      <c r="C233" s="540" t="s">
        <v>1511</v>
      </c>
      <c r="D233" s="540"/>
      <c r="E233" s="540"/>
      <c r="F233" s="540"/>
      <c r="G233" s="540"/>
      <c r="H233" s="38" t="s">
        <v>1268</v>
      </c>
      <c r="I233" s="38"/>
      <c r="J233" s="38"/>
      <c r="K233" s="38"/>
      <c r="L233" s="38"/>
      <c r="M233" s="38"/>
      <c r="N233" s="38"/>
      <c r="O233" s="38"/>
      <c r="P233" s="38"/>
      <c r="Q233" s="38"/>
      <c r="R233" s="38"/>
      <c r="S233" s="38"/>
      <c r="T233" s="38"/>
      <c r="U233" s="38"/>
      <c r="V233" s="38"/>
      <c r="W233" s="538"/>
    </row>
    <row r="234" s="536" customFormat="true" ht="8.15" hidden="true" customHeight="true" outlineLevel="0" collapsed="false">
      <c r="A234" s="533" t="s">
        <v>1534</v>
      </c>
      <c r="B234" s="533"/>
      <c r="C234" s="540" t="s">
        <v>1513</v>
      </c>
      <c r="D234" s="540"/>
      <c r="E234" s="540"/>
      <c r="F234" s="540"/>
      <c r="G234" s="540"/>
      <c r="H234" s="38" t="s">
        <v>1268</v>
      </c>
      <c r="I234" s="38"/>
      <c r="J234" s="38"/>
      <c r="K234" s="38"/>
      <c r="L234" s="38"/>
      <c r="M234" s="38"/>
      <c r="N234" s="38"/>
      <c r="O234" s="38"/>
      <c r="P234" s="38"/>
      <c r="Q234" s="38"/>
      <c r="R234" s="38"/>
      <c r="S234" s="38"/>
      <c r="T234" s="38"/>
      <c r="U234" s="38"/>
      <c r="V234" s="38"/>
      <c r="W234" s="538"/>
    </row>
    <row r="235" s="536" customFormat="true" ht="8.15" hidden="true" customHeight="true" outlineLevel="0" collapsed="false">
      <c r="A235" s="533" t="s">
        <v>1535</v>
      </c>
      <c r="B235" s="533"/>
      <c r="C235" s="537" t="s">
        <v>1401</v>
      </c>
      <c r="D235" s="537"/>
      <c r="E235" s="537"/>
      <c r="F235" s="537"/>
      <c r="G235" s="537"/>
      <c r="H235" s="38" t="s">
        <v>1268</v>
      </c>
      <c r="I235" s="38"/>
      <c r="J235" s="38"/>
      <c r="K235" s="38"/>
      <c r="L235" s="38"/>
      <c r="M235" s="38"/>
      <c r="N235" s="38"/>
      <c r="O235" s="38"/>
      <c r="P235" s="38"/>
      <c r="Q235" s="38"/>
      <c r="R235" s="38"/>
      <c r="S235" s="38"/>
      <c r="T235" s="38"/>
      <c r="U235" s="38"/>
      <c r="V235" s="38"/>
      <c r="W235" s="538"/>
    </row>
    <row r="236" s="536" customFormat="true" ht="8.15" hidden="true" customHeight="true" outlineLevel="0" collapsed="false">
      <c r="A236" s="533" t="s">
        <v>1536</v>
      </c>
      <c r="B236" s="533"/>
      <c r="C236" s="537" t="s">
        <v>1537</v>
      </c>
      <c r="D236" s="537"/>
      <c r="E236" s="537"/>
      <c r="F236" s="537"/>
      <c r="G236" s="537"/>
      <c r="H236" s="38" t="s">
        <v>1268</v>
      </c>
      <c r="I236" s="38"/>
      <c r="J236" s="38"/>
      <c r="K236" s="38"/>
      <c r="L236" s="38"/>
      <c r="M236" s="38"/>
      <c r="N236" s="38"/>
      <c r="O236" s="38"/>
      <c r="P236" s="38"/>
      <c r="Q236" s="38"/>
      <c r="R236" s="38"/>
      <c r="S236" s="38"/>
      <c r="T236" s="38"/>
      <c r="U236" s="38"/>
      <c r="V236" s="38"/>
      <c r="W236" s="538"/>
    </row>
    <row r="237" s="536" customFormat="true" ht="16.6" hidden="true" customHeight="true" outlineLevel="0" collapsed="false">
      <c r="A237" s="533" t="s">
        <v>1538</v>
      </c>
      <c r="B237" s="533"/>
      <c r="C237" s="534" t="s">
        <v>1539</v>
      </c>
      <c r="D237" s="534"/>
      <c r="E237" s="534"/>
      <c r="F237" s="534"/>
      <c r="G237" s="534"/>
      <c r="H237" s="38" t="s">
        <v>1268</v>
      </c>
      <c r="I237" s="38"/>
      <c r="J237" s="38"/>
      <c r="K237" s="38"/>
      <c r="L237" s="38"/>
      <c r="M237" s="38"/>
      <c r="N237" s="38"/>
      <c r="O237" s="38"/>
      <c r="P237" s="38"/>
      <c r="Q237" s="38"/>
      <c r="R237" s="38"/>
      <c r="S237" s="38"/>
      <c r="T237" s="38"/>
      <c r="U237" s="38"/>
      <c r="V237" s="38"/>
      <c r="W237" s="538"/>
    </row>
    <row r="238" s="536" customFormat="true" ht="17.25" hidden="true" customHeight="true" outlineLevel="0" collapsed="false">
      <c r="A238" s="533" t="s">
        <v>1540</v>
      </c>
      <c r="B238" s="533"/>
      <c r="C238" s="534" t="s">
        <v>1541</v>
      </c>
      <c r="D238" s="534"/>
      <c r="E238" s="534"/>
      <c r="F238" s="534"/>
      <c r="G238" s="534"/>
      <c r="H238" s="38" t="s">
        <v>1268</v>
      </c>
      <c r="I238" s="78" t="n">
        <f aca="false">I198-I205</f>
        <v>-51.60954</v>
      </c>
      <c r="J238" s="78" t="n">
        <f aca="false">J198-J205</f>
        <v>0</v>
      </c>
      <c r="K238" s="78" t="n">
        <f aca="false">K198-K205</f>
        <v>0</v>
      </c>
      <c r="L238" s="78" t="n">
        <f aca="false">L198-L205</f>
        <v>0</v>
      </c>
      <c r="M238" s="78" t="n">
        <f aca="false">M198-M205</f>
        <v>0</v>
      </c>
      <c r="N238" s="78" t="n">
        <f aca="false">N198-N205</f>
        <v>0</v>
      </c>
      <c r="O238" s="78" t="n">
        <f aca="false">O198-O205</f>
        <v>0</v>
      </c>
      <c r="P238" s="78" t="n">
        <f aca="false">P198-P205</f>
        <v>0</v>
      </c>
      <c r="Q238" s="78" t="n">
        <f aca="false">Q198-Q205</f>
        <v>0</v>
      </c>
      <c r="R238" s="78" t="n">
        <f aca="false">R198-R205</f>
        <v>0</v>
      </c>
      <c r="S238" s="78" t="n">
        <f aca="false">S198-S205</f>
        <v>0</v>
      </c>
      <c r="T238" s="78" t="n">
        <f aca="false">T198-T205</f>
        <v>0</v>
      </c>
      <c r="U238" s="78" t="n">
        <f aca="false">U198-U205</f>
        <v>0</v>
      </c>
      <c r="V238" s="78" t="n">
        <f aca="false">V198-V205</f>
        <v>0</v>
      </c>
      <c r="W238" s="78" t="n">
        <f aca="false">W198-W205</f>
        <v>0</v>
      </c>
    </row>
    <row r="239" s="536" customFormat="true" ht="8.65" hidden="true" customHeight="true" outlineLevel="0" collapsed="false">
      <c r="A239" s="533" t="s">
        <v>1542</v>
      </c>
      <c r="B239" s="533"/>
      <c r="C239" s="537" t="s">
        <v>1543</v>
      </c>
      <c r="D239" s="537"/>
      <c r="E239" s="537"/>
      <c r="F239" s="537"/>
      <c r="G239" s="537"/>
      <c r="H239" s="38" t="s">
        <v>1268</v>
      </c>
      <c r="I239" s="38"/>
      <c r="J239" s="38"/>
      <c r="K239" s="38"/>
      <c r="L239" s="38"/>
      <c r="M239" s="38"/>
      <c r="N239" s="38"/>
      <c r="O239" s="38"/>
      <c r="P239" s="38"/>
      <c r="Q239" s="38"/>
      <c r="R239" s="38"/>
      <c r="S239" s="38"/>
      <c r="T239" s="38"/>
      <c r="U239" s="38"/>
      <c r="V239" s="38"/>
      <c r="W239" s="38"/>
    </row>
    <row r="240" s="536" customFormat="true" ht="8.65" hidden="true" customHeight="true" outlineLevel="0" collapsed="false">
      <c r="A240" s="533" t="s">
        <v>1544</v>
      </c>
      <c r="B240" s="533"/>
      <c r="C240" s="537" t="s">
        <v>1545</v>
      </c>
      <c r="D240" s="537"/>
      <c r="E240" s="537"/>
      <c r="F240" s="537"/>
      <c r="G240" s="537"/>
      <c r="H240" s="38" t="s">
        <v>1268</v>
      </c>
      <c r="I240" s="38"/>
      <c r="J240" s="38"/>
      <c r="K240" s="38"/>
      <c r="L240" s="38"/>
      <c r="M240" s="38"/>
      <c r="N240" s="38"/>
      <c r="O240" s="38"/>
      <c r="P240" s="38"/>
      <c r="Q240" s="38"/>
      <c r="R240" s="38"/>
      <c r="S240" s="38"/>
      <c r="T240" s="38"/>
      <c r="U240" s="38"/>
      <c r="V240" s="38"/>
      <c r="W240" s="38"/>
    </row>
    <row r="241" s="536" customFormat="true" ht="16.6" hidden="true" customHeight="true" outlineLevel="0" collapsed="false">
      <c r="A241" s="533" t="s">
        <v>1546</v>
      </c>
      <c r="B241" s="533"/>
      <c r="C241" s="534" t="s">
        <v>1547</v>
      </c>
      <c r="D241" s="534"/>
      <c r="E241" s="534"/>
      <c r="F241" s="534"/>
      <c r="G241" s="534"/>
      <c r="H241" s="38" t="s">
        <v>1268</v>
      </c>
      <c r="I241" s="78" t="n">
        <f aca="false">I201-I208</f>
        <v>-49.9554805</v>
      </c>
      <c r="J241" s="78" t="n">
        <f aca="false">J201-J208</f>
        <v>0</v>
      </c>
      <c r="K241" s="78" t="n">
        <f aca="false">K201-K208</f>
        <v>0</v>
      </c>
      <c r="L241" s="78" t="n">
        <f aca="false">L201-L208</f>
        <v>0</v>
      </c>
      <c r="M241" s="78" t="n">
        <f aca="false">M201-M208</f>
        <v>0</v>
      </c>
      <c r="N241" s="78" t="n">
        <f aca="false">N201-N208</f>
        <v>0</v>
      </c>
      <c r="O241" s="78" t="n">
        <f aca="false">O201-O208</f>
        <v>0</v>
      </c>
      <c r="P241" s="78" t="n">
        <f aca="false">P201-P208</f>
        <v>0</v>
      </c>
      <c r="Q241" s="78" t="n">
        <f aca="false">Q201-Q208</f>
        <v>0</v>
      </c>
      <c r="R241" s="78" t="n">
        <f aca="false">R201-R208</f>
        <v>0</v>
      </c>
      <c r="S241" s="78" t="n">
        <f aca="false">S201-S208</f>
        <v>0</v>
      </c>
      <c r="T241" s="78" t="n">
        <f aca="false">T201-T208</f>
        <v>0</v>
      </c>
      <c r="U241" s="78" t="n">
        <f aca="false">U201-U208</f>
        <v>0</v>
      </c>
      <c r="V241" s="78" t="n">
        <f aca="false">V201-V208</f>
        <v>0</v>
      </c>
      <c r="W241" s="78" t="n">
        <f aca="false">W201-W208</f>
        <v>0</v>
      </c>
    </row>
    <row r="242" s="536" customFormat="true" ht="8.65" hidden="true" customHeight="true" outlineLevel="0" collapsed="false">
      <c r="A242" s="533" t="s">
        <v>1548</v>
      </c>
      <c r="B242" s="533"/>
      <c r="C242" s="537" t="s">
        <v>1549</v>
      </c>
      <c r="D242" s="537"/>
      <c r="E242" s="537"/>
      <c r="F242" s="537"/>
      <c r="G242" s="537"/>
      <c r="H242" s="38" t="s">
        <v>1268</v>
      </c>
      <c r="I242" s="38"/>
      <c r="J242" s="38"/>
      <c r="K242" s="38"/>
      <c r="L242" s="38"/>
      <c r="M242" s="38"/>
      <c r="N242" s="38"/>
      <c r="O242" s="38"/>
      <c r="P242" s="38"/>
      <c r="Q242" s="38"/>
      <c r="R242" s="38"/>
      <c r="S242" s="38"/>
      <c r="T242" s="38"/>
      <c r="U242" s="38"/>
      <c r="V242" s="38"/>
      <c r="W242" s="538"/>
    </row>
    <row r="243" s="536" customFormat="true" ht="8.65" hidden="true" customHeight="true" outlineLevel="0" collapsed="false">
      <c r="A243" s="533" t="s">
        <v>1550</v>
      </c>
      <c r="B243" s="533"/>
      <c r="C243" s="537" t="s">
        <v>1551</v>
      </c>
      <c r="D243" s="537"/>
      <c r="E243" s="537"/>
      <c r="F243" s="537"/>
      <c r="G243" s="537"/>
      <c r="H243" s="38" t="s">
        <v>1268</v>
      </c>
      <c r="I243" s="38"/>
      <c r="J243" s="38"/>
      <c r="K243" s="38"/>
      <c r="L243" s="38"/>
      <c r="M243" s="38"/>
      <c r="N243" s="38"/>
      <c r="O243" s="38"/>
      <c r="P243" s="38"/>
      <c r="Q243" s="38"/>
      <c r="R243" s="38"/>
      <c r="S243" s="38"/>
      <c r="T243" s="38"/>
      <c r="U243" s="38"/>
      <c r="V243" s="38"/>
      <c r="W243" s="538"/>
    </row>
    <row r="244" s="536" customFormat="true" ht="9.1" hidden="true" customHeight="true" outlineLevel="0" collapsed="false">
      <c r="A244" s="533" t="s">
        <v>1552</v>
      </c>
      <c r="B244" s="533"/>
      <c r="C244" s="534" t="s">
        <v>1553</v>
      </c>
      <c r="D244" s="534"/>
      <c r="E244" s="534"/>
      <c r="F244" s="534"/>
      <c r="G244" s="534"/>
      <c r="H244" s="38" t="s">
        <v>1268</v>
      </c>
      <c r="I244" s="38"/>
      <c r="J244" s="38"/>
      <c r="K244" s="38"/>
      <c r="L244" s="38"/>
      <c r="M244" s="38"/>
      <c r="N244" s="38"/>
      <c r="O244" s="38"/>
      <c r="P244" s="38"/>
      <c r="Q244" s="38"/>
      <c r="R244" s="38"/>
      <c r="S244" s="38"/>
      <c r="T244" s="38"/>
      <c r="U244" s="38"/>
      <c r="V244" s="38"/>
      <c r="W244" s="538"/>
    </row>
    <row r="245" s="536" customFormat="true" ht="9.1" hidden="true" customHeight="true" outlineLevel="0" collapsed="false">
      <c r="A245" s="533" t="s">
        <v>1554</v>
      </c>
      <c r="B245" s="533"/>
      <c r="C245" s="534" t="s">
        <v>1555</v>
      </c>
      <c r="D245" s="534"/>
      <c r="E245" s="534"/>
      <c r="F245" s="534"/>
      <c r="G245" s="534"/>
      <c r="H245" s="38" t="s">
        <v>1268</v>
      </c>
      <c r="I245" s="38"/>
      <c r="J245" s="38"/>
      <c r="K245" s="38"/>
      <c r="L245" s="38"/>
      <c r="M245" s="38"/>
      <c r="N245" s="38"/>
      <c r="O245" s="38"/>
      <c r="P245" s="38"/>
      <c r="Q245" s="38"/>
      <c r="R245" s="38"/>
      <c r="S245" s="38"/>
      <c r="T245" s="38"/>
      <c r="U245" s="38"/>
      <c r="V245" s="38"/>
      <c r="W245" s="538"/>
    </row>
    <row r="246" s="536" customFormat="true" ht="9.1" hidden="true" customHeight="true" outlineLevel="0" collapsed="false">
      <c r="A246" s="533" t="s">
        <v>1556</v>
      </c>
      <c r="B246" s="533"/>
      <c r="C246" s="534" t="s">
        <v>1557</v>
      </c>
      <c r="D246" s="534"/>
      <c r="E246" s="534"/>
      <c r="F246" s="534"/>
      <c r="G246" s="534"/>
      <c r="H246" s="38" t="s">
        <v>1268</v>
      </c>
      <c r="I246" s="78" t="n">
        <v>1.52391553</v>
      </c>
      <c r="J246" s="38"/>
      <c r="K246" s="38"/>
      <c r="L246" s="38"/>
      <c r="M246" s="38"/>
      <c r="N246" s="38"/>
      <c r="O246" s="38"/>
      <c r="P246" s="38"/>
      <c r="Q246" s="38"/>
      <c r="R246" s="38"/>
      <c r="S246" s="38"/>
      <c r="T246" s="38"/>
      <c r="U246" s="38"/>
      <c r="V246" s="38"/>
      <c r="W246" s="538"/>
    </row>
    <row r="247" s="536" customFormat="true" ht="9.1" hidden="true" customHeight="true" outlineLevel="0" collapsed="false">
      <c r="A247" s="533" t="s">
        <v>1558</v>
      </c>
      <c r="B247" s="533"/>
      <c r="C247" s="534" t="s">
        <v>1559</v>
      </c>
      <c r="D247" s="534"/>
      <c r="E247" s="534"/>
      <c r="F247" s="534"/>
      <c r="G247" s="534"/>
      <c r="H247" s="38" t="s">
        <v>1268</v>
      </c>
      <c r="I247" s="78" t="n">
        <v>10.15520322</v>
      </c>
      <c r="J247" s="38"/>
      <c r="K247" s="38"/>
      <c r="L247" s="38"/>
      <c r="M247" s="38"/>
      <c r="N247" s="38"/>
      <c r="O247" s="38"/>
      <c r="P247" s="38"/>
      <c r="Q247" s="38"/>
      <c r="R247" s="38"/>
      <c r="S247" s="38"/>
      <c r="T247" s="38"/>
      <c r="U247" s="38"/>
      <c r="V247" s="38"/>
      <c r="W247" s="552"/>
    </row>
    <row r="248" s="536" customFormat="true" ht="9.1" hidden="true" customHeight="true" outlineLevel="0" collapsed="false">
      <c r="A248" s="533" t="s">
        <v>1560</v>
      </c>
      <c r="B248" s="533"/>
      <c r="C248" s="534" t="s">
        <v>1336</v>
      </c>
      <c r="D248" s="534"/>
      <c r="E248" s="534"/>
      <c r="F248" s="534"/>
      <c r="G248" s="534"/>
      <c r="H248" s="38" t="s">
        <v>462</v>
      </c>
      <c r="I248" s="38"/>
      <c r="J248" s="38"/>
      <c r="K248" s="38"/>
      <c r="L248" s="38"/>
      <c r="M248" s="38"/>
      <c r="N248" s="38"/>
      <c r="O248" s="38"/>
      <c r="P248" s="38"/>
      <c r="Q248" s="38"/>
      <c r="R248" s="38"/>
      <c r="S248" s="38"/>
      <c r="T248" s="38"/>
      <c r="U248" s="38"/>
      <c r="V248" s="38"/>
      <c r="W248" s="553"/>
    </row>
    <row r="249" s="536" customFormat="true" ht="8.65" hidden="true" customHeight="true" outlineLevel="0" collapsed="false">
      <c r="A249" s="533" t="s">
        <v>1561</v>
      </c>
      <c r="B249" s="533"/>
      <c r="C249" s="537" t="s">
        <v>1562</v>
      </c>
      <c r="D249" s="537"/>
      <c r="E249" s="537"/>
      <c r="F249" s="537"/>
      <c r="G249" s="537"/>
      <c r="H249" s="38" t="s">
        <v>1268</v>
      </c>
      <c r="I249" s="78" t="n">
        <f aca="false">I260+I276</f>
        <v>19.74786179</v>
      </c>
      <c r="J249" s="78"/>
      <c r="K249" s="38"/>
      <c r="L249" s="38"/>
      <c r="M249" s="38"/>
      <c r="N249" s="38"/>
      <c r="O249" s="38"/>
      <c r="P249" s="38"/>
      <c r="Q249" s="38"/>
      <c r="R249" s="38"/>
      <c r="S249" s="38"/>
      <c r="T249" s="38"/>
      <c r="U249" s="38"/>
      <c r="V249" s="38"/>
      <c r="W249" s="538"/>
    </row>
    <row r="250" s="536" customFormat="true" ht="8.15" hidden="true" customHeight="true" outlineLevel="0" collapsed="false">
      <c r="A250" s="533" t="s">
        <v>1563</v>
      </c>
      <c r="B250" s="533"/>
      <c r="C250" s="540" t="s">
        <v>1564</v>
      </c>
      <c r="D250" s="540"/>
      <c r="E250" s="540"/>
      <c r="F250" s="540"/>
      <c r="G250" s="540"/>
      <c r="H250" s="38" t="s">
        <v>1268</v>
      </c>
      <c r="I250" s="38"/>
      <c r="J250" s="78"/>
      <c r="K250" s="38"/>
      <c r="L250" s="38"/>
      <c r="M250" s="38"/>
      <c r="N250" s="38"/>
      <c r="O250" s="38"/>
      <c r="P250" s="38"/>
      <c r="Q250" s="38"/>
      <c r="R250" s="38"/>
      <c r="S250" s="38"/>
      <c r="T250" s="38"/>
      <c r="U250" s="38"/>
      <c r="V250" s="38"/>
      <c r="W250" s="538"/>
    </row>
    <row r="251" s="536" customFormat="true" ht="8.15" hidden="true" customHeight="true" outlineLevel="0" collapsed="false">
      <c r="A251" s="533" t="s">
        <v>1565</v>
      </c>
      <c r="B251" s="533"/>
      <c r="C251" s="543" t="s">
        <v>1566</v>
      </c>
      <c r="D251" s="543"/>
      <c r="E251" s="543"/>
      <c r="F251" s="543"/>
      <c r="G251" s="543"/>
      <c r="H251" s="38" t="s">
        <v>1268</v>
      </c>
      <c r="I251" s="38"/>
      <c r="J251" s="78"/>
      <c r="K251" s="38"/>
      <c r="L251" s="38"/>
      <c r="M251" s="38"/>
      <c r="N251" s="38"/>
      <c r="O251" s="38"/>
      <c r="P251" s="38"/>
      <c r="Q251" s="38"/>
      <c r="R251" s="38"/>
      <c r="S251" s="38"/>
      <c r="T251" s="38"/>
      <c r="U251" s="38"/>
      <c r="V251" s="38"/>
      <c r="W251" s="538"/>
    </row>
    <row r="252" s="536" customFormat="true" ht="16.6" hidden="true" customHeight="true" outlineLevel="0" collapsed="false">
      <c r="A252" s="533" t="s">
        <v>1567</v>
      </c>
      <c r="B252" s="533"/>
      <c r="C252" s="543" t="s">
        <v>461</v>
      </c>
      <c r="D252" s="543"/>
      <c r="E252" s="543"/>
      <c r="F252" s="543"/>
      <c r="G252" s="543"/>
      <c r="H252" s="38" t="s">
        <v>1268</v>
      </c>
      <c r="I252" s="38"/>
      <c r="J252" s="78"/>
      <c r="K252" s="38"/>
      <c r="L252" s="38"/>
      <c r="M252" s="38"/>
      <c r="N252" s="38"/>
      <c r="O252" s="38"/>
      <c r="P252" s="38"/>
      <c r="Q252" s="38"/>
      <c r="R252" s="38"/>
      <c r="S252" s="38"/>
      <c r="T252" s="38"/>
      <c r="U252" s="38"/>
      <c r="V252" s="38"/>
      <c r="W252" s="538"/>
    </row>
    <row r="253" s="536" customFormat="true" ht="8.15" hidden="true" customHeight="true" outlineLevel="0" collapsed="false">
      <c r="A253" s="533" t="s">
        <v>1568</v>
      </c>
      <c r="B253" s="533"/>
      <c r="C253" s="545" t="s">
        <v>1566</v>
      </c>
      <c r="D253" s="545"/>
      <c r="E253" s="545"/>
      <c r="F253" s="545"/>
      <c r="G253" s="545"/>
      <c r="H253" s="38" t="s">
        <v>1268</v>
      </c>
      <c r="I253" s="38"/>
      <c r="J253" s="78"/>
      <c r="K253" s="38"/>
      <c r="L253" s="38"/>
      <c r="M253" s="38"/>
      <c r="N253" s="38"/>
      <c r="O253" s="38"/>
      <c r="P253" s="38"/>
      <c r="Q253" s="38"/>
      <c r="R253" s="38"/>
      <c r="S253" s="38"/>
      <c r="T253" s="38"/>
      <c r="U253" s="38"/>
      <c r="V253" s="38"/>
      <c r="W253" s="538"/>
    </row>
    <row r="254" s="536" customFormat="true" ht="16.6" hidden="true" customHeight="true" outlineLevel="0" collapsed="false">
      <c r="A254" s="533" t="s">
        <v>1569</v>
      </c>
      <c r="B254" s="533"/>
      <c r="C254" s="543" t="s">
        <v>463</v>
      </c>
      <c r="D254" s="543"/>
      <c r="E254" s="543"/>
      <c r="F254" s="543"/>
      <c r="G254" s="543"/>
      <c r="H254" s="38" t="s">
        <v>1268</v>
      </c>
      <c r="I254" s="38"/>
      <c r="J254" s="78"/>
      <c r="K254" s="38"/>
      <c r="L254" s="38"/>
      <c r="M254" s="38"/>
      <c r="N254" s="38"/>
      <c r="O254" s="38"/>
      <c r="P254" s="38"/>
      <c r="Q254" s="38"/>
      <c r="R254" s="38"/>
      <c r="S254" s="38"/>
      <c r="T254" s="38"/>
      <c r="U254" s="38"/>
      <c r="V254" s="38"/>
      <c r="W254" s="538"/>
    </row>
    <row r="255" s="536" customFormat="true" ht="8.15" hidden="true" customHeight="true" outlineLevel="0" collapsed="false">
      <c r="A255" s="533" t="s">
        <v>1570</v>
      </c>
      <c r="B255" s="533"/>
      <c r="C255" s="545" t="s">
        <v>1566</v>
      </c>
      <c r="D255" s="545"/>
      <c r="E255" s="545"/>
      <c r="F255" s="545"/>
      <c r="G255" s="545"/>
      <c r="H255" s="38" t="s">
        <v>1268</v>
      </c>
      <c r="I255" s="38"/>
      <c r="J255" s="78"/>
      <c r="K255" s="38"/>
      <c r="L255" s="38"/>
      <c r="M255" s="38"/>
      <c r="N255" s="38"/>
      <c r="O255" s="38"/>
      <c r="P255" s="38"/>
      <c r="Q255" s="38"/>
      <c r="R255" s="38"/>
      <c r="S255" s="38"/>
      <c r="T255" s="38"/>
      <c r="U255" s="38"/>
      <c r="V255" s="38"/>
      <c r="W255" s="538"/>
    </row>
    <row r="256" s="536" customFormat="true" ht="16.6" hidden="true" customHeight="true" outlineLevel="0" collapsed="false">
      <c r="A256" s="533" t="s">
        <v>1571</v>
      </c>
      <c r="B256" s="533"/>
      <c r="C256" s="543" t="s">
        <v>464</v>
      </c>
      <c r="D256" s="543"/>
      <c r="E256" s="543"/>
      <c r="F256" s="543"/>
      <c r="G256" s="543"/>
      <c r="H256" s="38" t="s">
        <v>1268</v>
      </c>
      <c r="I256" s="38"/>
      <c r="J256" s="78"/>
      <c r="K256" s="38"/>
      <c r="L256" s="38"/>
      <c r="M256" s="38"/>
      <c r="N256" s="38"/>
      <c r="O256" s="38"/>
      <c r="P256" s="38"/>
      <c r="Q256" s="38"/>
      <c r="R256" s="38"/>
      <c r="S256" s="38"/>
      <c r="T256" s="38"/>
      <c r="U256" s="38"/>
      <c r="V256" s="38"/>
      <c r="W256" s="538"/>
    </row>
    <row r="257" s="536" customFormat="true" ht="8.15" hidden="true" customHeight="true" outlineLevel="0" collapsed="false">
      <c r="A257" s="533" t="s">
        <v>1572</v>
      </c>
      <c r="B257" s="533"/>
      <c r="C257" s="545" t="s">
        <v>1566</v>
      </c>
      <c r="D257" s="545"/>
      <c r="E257" s="545"/>
      <c r="F257" s="545"/>
      <c r="G257" s="545"/>
      <c r="H257" s="38" t="s">
        <v>1268</v>
      </c>
      <c r="I257" s="38"/>
      <c r="J257" s="78"/>
      <c r="K257" s="38"/>
      <c r="L257" s="38"/>
      <c r="M257" s="38"/>
      <c r="N257" s="38"/>
      <c r="O257" s="38"/>
      <c r="P257" s="38"/>
      <c r="Q257" s="38"/>
      <c r="R257" s="38"/>
      <c r="S257" s="38"/>
      <c r="T257" s="38"/>
      <c r="U257" s="38"/>
      <c r="V257" s="38"/>
      <c r="W257" s="538"/>
    </row>
    <row r="258" s="536" customFormat="true" ht="8.15" hidden="true" customHeight="true" outlineLevel="0" collapsed="false">
      <c r="A258" s="533" t="s">
        <v>1573</v>
      </c>
      <c r="B258" s="533"/>
      <c r="C258" s="540" t="s">
        <v>496</v>
      </c>
      <c r="D258" s="540"/>
      <c r="E258" s="540"/>
      <c r="F258" s="540"/>
      <c r="G258" s="540"/>
      <c r="H258" s="38" t="s">
        <v>1268</v>
      </c>
      <c r="I258" s="38"/>
      <c r="J258" s="78"/>
      <c r="K258" s="38"/>
      <c r="L258" s="38"/>
      <c r="M258" s="38"/>
      <c r="N258" s="38"/>
      <c r="O258" s="38"/>
      <c r="P258" s="38"/>
      <c r="Q258" s="38"/>
      <c r="R258" s="38"/>
      <c r="S258" s="38"/>
      <c r="T258" s="38"/>
      <c r="U258" s="38"/>
      <c r="V258" s="38"/>
      <c r="W258" s="538"/>
    </row>
    <row r="259" s="536" customFormat="true" ht="8.15" hidden="true" customHeight="true" outlineLevel="0" collapsed="false">
      <c r="A259" s="533" t="s">
        <v>1574</v>
      </c>
      <c r="B259" s="533"/>
      <c r="C259" s="543" t="s">
        <v>1566</v>
      </c>
      <c r="D259" s="543"/>
      <c r="E259" s="543"/>
      <c r="F259" s="543"/>
      <c r="G259" s="543"/>
      <c r="H259" s="38" t="s">
        <v>1268</v>
      </c>
      <c r="I259" s="38"/>
      <c r="J259" s="78"/>
      <c r="K259" s="38"/>
      <c r="L259" s="38"/>
      <c r="M259" s="38"/>
      <c r="N259" s="38"/>
      <c r="O259" s="38"/>
      <c r="P259" s="38"/>
      <c r="Q259" s="38"/>
      <c r="R259" s="38"/>
      <c r="S259" s="38"/>
      <c r="T259" s="38"/>
      <c r="U259" s="38"/>
      <c r="V259" s="38"/>
      <c r="W259" s="538"/>
    </row>
    <row r="260" s="536" customFormat="true" ht="8.15" hidden="true" customHeight="true" outlineLevel="0" collapsed="false">
      <c r="A260" s="533" t="s">
        <v>1575</v>
      </c>
      <c r="B260" s="533"/>
      <c r="C260" s="540" t="s">
        <v>497</v>
      </c>
      <c r="D260" s="540"/>
      <c r="E260" s="540"/>
      <c r="F260" s="540"/>
      <c r="G260" s="540"/>
      <c r="H260" s="38" t="s">
        <v>1268</v>
      </c>
      <c r="I260" s="78" t="n">
        <v>16.07774167</v>
      </c>
      <c r="J260" s="78"/>
      <c r="K260" s="38"/>
      <c r="L260" s="38"/>
      <c r="M260" s="38"/>
      <c r="N260" s="38"/>
      <c r="O260" s="38"/>
      <c r="P260" s="38"/>
      <c r="Q260" s="38"/>
      <c r="R260" s="38"/>
      <c r="S260" s="38"/>
      <c r="T260" s="38"/>
      <c r="U260" s="38"/>
      <c r="V260" s="38"/>
      <c r="W260" s="538"/>
    </row>
    <row r="261" s="536" customFormat="true" ht="8.15" hidden="true" customHeight="true" outlineLevel="0" collapsed="false">
      <c r="A261" s="533" t="s">
        <v>1576</v>
      </c>
      <c r="B261" s="533"/>
      <c r="C261" s="543" t="s">
        <v>1566</v>
      </c>
      <c r="D261" s="543"/>
      <c r="E261" s="543"/>
      <c r="F261" s="543"/>
      <c r="G261" s="543"/>
      <c r="H261" s="38" t="s">
        <v>1268</v>
      </c>
      <c r="I261" s="78"/>
      <c r="J261" s="78"/>
      <c r="K261" s="38"/>
      <c r="L261" s="38"/>
      <c r="M261" s="38"/>
      <c r="N261" s="38"/>
      <c r="O261" s="38"/>
      <c r="P261" s="38"/>
      <c r="Q261" s="38"/>
      <c r="R261" s="38"/>
      <c r="S261" s="38"/>
      <c r="T261" s="38"/>
      <c r="U261" s="38"/>
      <c r="V261" s="38"/>
      <c r="W261" s="538"/>
    </row>
    <row r="262" s="536" customFormat="true" ht="8.15" hidden="true" customHeight="true" outlineLevel="0" collapsed="false">
      <c r="A262" s="533" t="s">
        <v>1577</v>
      </c>
      <c r="B262" s="533"/>
      <c r="C262" s="540" t="s">
        <v>498</v>
      </c>
      <c r="D262" s="540"/>
      <c r="E262" s="540"/>
      <c r="F262" s="540"/>
      <c r="G262" s="540"/>
      <c r="H262" s="38" t="s">
        <v>1268</v>
      </c>
      <c r="I262" s="78"/>
      <c r="J262" s="78"/>
      <c r="K262" s="38"/>
      <c r="L262" s="38"/>
      <c r="M262" s="38"/>
      <c r="N262" s="38"/>
      <c r="O262" s="38"/>
      <c r="P262" s="38"/>
      <c r="Q262" s="38"/>
      <c r="R262" s="38"/>
      <c r="S262" s="38"/>
      <c r="T262" s="38"/>
      <c r="U262" s="38"/>
      <c r="V262" s="38"/>
      <c r="W262" s="538"/>
    </row>
    <row r="263" s="536" customFormat="true" ht="8.15" hidden="true" customHeight="true" outlineLevel="0" collapsed="false">
      <c r="A263" s="533" t="s">
        <v>1578</v>
      </c>
      <c r="B263" s="533"/>
      <c r="C263" s="543" t="s">
        <v>1566</v>
      </c>
      <c r="D263" s="543"/>
      <c r="E263" s="543"/>
      <c r="F263" s="543"/>
      <c r="G263" s="543"/>
      <c r="H263" s="38" t="s">
        <v>1268</v>
      </c>
      <c r="I263" s="78"/>
      <c r="J263" s="78"/>
      <c r="K263" s="38"/>
      <c r="L263" s="38"/>
      <c r="M263" s="38"/>
      <c r="N263" s="38"/>
      <c r="O263" s="38"/>
      <c r="P263" s="38"/>
      <c r="Q263" s="38"/>
      <c r="R263" s="38"/>
      <c r="S263" s="38"/>
      <c r="T263" s="38"/>
      <c r="U263" s="38"/>
      <c r="V263" s="38"/>
      <c r="W263" s="538"/>
    </row>
    <row r="264" s="536" customFormat="true" ht="8.15" hidden="true" customHeight="true" outlineLevel="0" collapsed="false">
      <c r="A264" s="533" t="s">
        <v>1579</v>
      </c>
      <c r="B264" s="533"/>
      <c r="C264" s="540" t="s">
        <v>1580</v>
      </c>
      <c r="D264" s="540"/>
      <c r="E264" s="540"/>
      <c r="F264" s="540"/>
      <c r="G264" s="540"/>
      <c r="H264" s="38" t="s">
        <v>1268</v>
      </c>
      <c r="I264" s="551" t="n">
        <v>0.00045833</v>
      </c>
      <c r="J264" s="78"/>
      <c r="K264" s="38"/>
      <c r="L264" s="38"/>
      <c r="M264" s="38"/>
      <c r="N264" s="38"/>
      <c r="O264" s="38"/>
      <c r="P264" s="38"/>
      <c r="Q264" s="38"/>
      <c r="R264" s="38"/>
      <c r="S264" s="38"/>
      <c r="T264" s="38"/>
      <c r="U264" s="38"/>
      <c r="V264" s="38"/>
      <c r="W264" s="538"/>
    </row>
    <row r="265" s="536" customFormat="true" ht="8.15" hidden="true" customHeight="true" outlineLevel="0" collapsed="false">
      <c r="A265" s="533" t="s">
        <v>1581</v>
      </c>
      <c r="B265" s="533"/>
      <c r="C265" s="543" t="s">
        <v>1566</v>
      </c>
      <c r="D265" s="543"/>
      <c r="E265" s="543"/>
      <c r="F265" s="543"/>
      <c r="G265" s="543"/>
      <c r="H265" s="38" t="s">
        <v>1268</v>
      </c>
      <c r="I265" s="78"/>
      <c r="J265" s="78"/>
      <c r="K265" s="38"/>
      <c r="L265" s="38"/>
      <c r="M265" s="38"/>
      <c r="N265" s="38"/>
      <c r="O265" s="38"/>
      <c r="P265" s="38"/>
      <c r="Q265" s="38"/>
      <c r="R265" s="38"/>
      <c r="S265" s="38"/>
      <c r="T265" s="38"/>
      <c r="U265" s="38"/>
      <c r="V265" s="38"/>
      <c r="W265" s="538"/>
    </row>
    <row r="266" s="536" customFormat="true" ht="8.15" hidden="true" customHeight="true" outlineLevel="0" collapsed="false">
      <c r="A266" s="533" t="s">
        <v>1582</v>
      </c>
      <c r="B266" s="533"/>
      <c r="C266" s="540" t="s">
        <v>500</v>
      </c>
      <c r="D266" s="540"/>
      <c r="E266" s="540"/>
      <c r="F266" s="540"/>
      <c r="G266" s="540"/>
      <c r="H266" s="38" t="s">
        <v>1268</v>
      </c>
      <c r="I266" s="78"/>
      <c r="J266" s="78"/>
      <c r="K266" s="38"/>
      <c r="L266" s="38"/>
      <c r="M266" s="38"/>
      <c r="N266" s="38"/>
      <c r="O266" s="38"/>
      <c r="P266" s="38"/>
      <c r="Q266" s="38"/>
      <c r="R266" s="38"/>
      <c r="S266" s="38"/>
      <c r="T266" s="38"/>
      <c r="U266" s="38"/>
      <c r="V266" s="38"/>
      <c r="W266" s="538"/>
    </row>
    <row r="267" s="536" customFormat="true" ht="8.15" hidden="true" customHeight="true" outlineLevel="0" collapsed="false">
      <c r="A267" s="533" t="s">
        <v>1583</v>
      </c>
      <c r="B267" s="533"/>
      <c r="C267" s="543" t="s">
        <v>1566</v>
      </c>
      <c r="D267" s="543"/>
      <c r="E267" s="543"/>
      <c r="F267" s="543"/>
      <c r="G267" s="543"/>
      <c r="H267" s="38" t="s">
        <v>1268</v>
      </c>
      <c r="I267" s="78"/>
      <c r="J267" s="78"/>
      <c r="K267" s="38"/>
      <c r="L267" s="38"/>
      <c r="M267" s="38"/>
      <c r="N267" s="38"/>
      <c r="O267" s="38"/>
      <c r="P267" s="38"/>
      <c r="Q267" s="38"/>
      <c r="R267" s="38"/>
      <c r="S267" s="38"/>
      <c r="T267" s="38"/>
      <c r="U267" s="38"/>
      <c r="V267" s="38"/>
      <c r="W267" s="538"/>
    </row>
    <row r="268" s="536" customFormat="true" ht="8.15" hidden="true" customHeight="true" outlineLevel="0" collapsed="false">
      <c r="A268" s="533" t="s">
        <v>1582</v>
      </c>
      <c r="B268" s="533"/>
      <c r="C268" s="540" t="s">
        <v>481</v>
      </c>
      <c r="D268" s="540"/>
      <c r="E268" s="540"/>
      <c r="F268" s="540"/>
      <c r="G268" s="540"/>
      <c r="H268" s="38" t="s">
        <v>1268</v>
      </c>
      <c r="I268" s="78"/>
      <c r="J268" s="78"/>
      <c r="K268" s="38"/>
      <c r="L268" s="38"/>
      <c r="M268" s="38"/>
      <c r="N268" s="38"/>
      <c r="O268" s="38"/>
      <c r="P268" s="38"/>
      <c r="Q268" s="38"/>
      <c r="R268" s="38"/>
      <c r="S268" s="38"/>
      <c r="T268" s="38"/>
      <c r="U268" s="38"/>
      <c r="V268" s="38"/>
      <c r="W268" s="538"/>
    </row>
    <row r="269" s="536" customFormat="true" ht="8.15" hidden="true" customHeight="true" outlineLevel="0" collapsed="false">
      <c r="A269" s="533" t="s">
        <v>1584</v>
      </c>
      <c r="B269" s="533"/>
      <c r="C269" s="543" t="s">
        <v>1566</v>
      </c>
      <c r="D269" s="543"/>
      <c r="E269" s="543"/>
      <c r="F269" s="543"/>
      <c r="G269" s="543"/>
      <c r="H269" s="38" t="s">
        <v>1268</v>
      </c>
      <c r="I269" s="78"/>
      <c r="J269" s="78"/>
      <c r="K269" s="38"/>
      <c r="L269" s="38"/>
      <c r="M269" s="38"/>
      <c r="N269" s="38"/>
      <c r="O269" s="38"/>
      <c r="P269" s="38"/>
      <c r="Q269" s="38"/>
      <c r="R269" s="38"/>
      <c r="S269" s="38"/>
      <c r="T269" s="38"/>
      <c r="U269" s="38"/>
      <c r="V269" s="38"/>
      <c r="W269" s="538"/>
    </row>
    <row r="270" s="536" customFormat="true" ht="16.6" hidden="true" customHeight="true" outlineLevel="0" collapsed="false">
      <c r="A270" s="533" t="s">
        <v>1585</v>
      </c>
      <c r="B270" s="533"/>
      <c r="C270" s="555" t="s">
        <v>1586</v>
      </c>
      <c r="D270" s="555"/>
      <c r="E270" s="555"/>
      <c r="F270" s="555"/>
      <c r="G270" s="555"/>
      <c r="H270" s="38" t="s">
        <v>1268</v>
      </c>
      <c r="I270" s="78"/>
      <c r="J270" s="78"/>
      <c r="K270" s="38"/>
      <c r="L270" s="38"/>
      <c r="M270" s="38"/>
      <c r="N270" s="38"/>
      <c r="O270" s="38"/>
      <c r="P270" s="38"/>
      <c r="Q270" s="38"/>
      <c r="R270" s="38"/>
      <c r="S270" s="38"/>
      <c r="T270" s="38"/>
      <c r="U270" s="38"/>
      <c r="V270" s="38"/>
      <c r="W270" s="538"/>
    </row>
    <row r="271" s="536" customFormat="true" ht="8.15" hidden="true" customHeight="true" outlineLevel="0" collapsed="false">
      <c r="A271" s="533" t="s">
        <v>1587</v>
      </c>
      <c r="B271" s="533"/>
      <c r="C271" s="543" t="s">
        <v>1566</v>
      </c>
      <c r="D271" s="543"/>
      <c r="E271" s="543"/>
      <c r="F271" s="543"/>
      <c r="G271" s="543"/>
      <c r="H271" s="38" t="s">
        <v>1268</v>
      </c>
      <c r="I271" s="78"/>
      <c r="J271" s="78"/>
      <c r="K271" s="38"/>
      <c r="L271" s="38"/>
      <c r="M271" s="38"/>
      <c r="N271" s="38"/>
      <c r="O271" s="38"/>
      <c r="P271" s="38"/>
      <c r="Q271" s="38"/>
      <c r="R271" s="38"/>
      <c r="S271" s="38"/>
      <c r="T271" s="38"/>
      <c r="U271" s="38"/>
      <c r="V271" s="38"/>
      <c r="W271" s="538"/>
    </row>
    <row r="272" s="536" customFormat="true" ht="8.15" hidden="true" customHeight="true" outlineLevel="0" collapsed="false">
      <c r="A272" s="533" t="s">
        <v>1588</v>
      </c>
      <c r="B272" s="533"/>
      <c r="C272" s="543" t="s">
        <v>1280</v>
      </c>
      <c r="D272" s="543"/>
      <c r="E272" s="543"/>
      <c r="F272" s="543"/>
      <c r="G272" s="543"/>
      <c r="H272" s="38" t="s">
        <v>1268</v>
      </c>
      <c r="I272" s="78"/>
      <c r="J272" s="78"/>
      <c r="K272" s="38"/>
      <c r="L272" s="38"/>
      <c r="M272" s="38"/>
      <c r="N272" s="38"/>
      <c r="O272" s="38"/>
      <c r="P272" s="38"/>
      <c r="Q272" s="38"/>
      <c r="R272" s="38"/>
      <c r="S272" s="38"/>
      <c r="T272" s="38"/>
      <c r="U272" s="38"/>
      <c r="V272" s="38"/>
      <c r="W272" s="538"/>
    </row>
    <row r="273" s="536" customFormat="true" ht="8.15" hidden="true" customHeight="true" outlineLevel="0" collapsed="false">
      <c r="A273" s="533" t="s">
        <v>1589</v>
      </c>
      <c r="B273" s="533"/>
      <c r="C273" s="545" t="s">
        <v>1566</v>
      </c>
      <c r="D273" s="545"/>
      <c r="E273" s="545"/>
      <c r="F273" s="545"/>
      <c r="G273" s="545"/>
      <c r="H273" s="38" t="s">
        <v>1268</v>
      </c>
      <c r="I273" s="78"/>
      <c r="J273" s="78"/>
      <c r="K273" s="38"/>
      <c r="L273" s="38"/>
      <c r="M273" s="38"/>
      <c r="N273" s="38"/>
      <c r="O273" s="38"/>
      <c r="P273" s="38"/>
      <c r="Q273" s="38"/>
      <c r="R273" s="38"/>
      <c r="S273" s="38"/>
      <c r="T273" s="38"/>
      <c r="U273" s="38"/>
      <c r="V273" s="38"/>
      <c r="W273" s="538"/>
    </row>
    <row r="274" s="536" customFormat="true" ht="8.15" hidden="true" customHeight="true" outlineLevel="0" collapsed="false">
      <c r="A274" s="533" t="s">
        <v>1590</v>
      </c>
      <c r="B274" s="533"/>
      <c r="C274" s="543" t="s">
        <v>487</v>
      </c>
      <c r="D274" s="543"/>
      <c r="E274" s="543"/>
      <c r="F274" s="543"/>
      <c r="G274" s="543"/>
      <c r="H274" s="38" t="s">
        <v>1268</v>
      </c>
      <c r="I274" s="78"/>
      <c r="J274" s="78"/>
      <c r="K274" s="38"/>
      <c r="L274" s="38"/>
      <c r="M274" s="38"/>
      <c r="N274" s="38"/>
      <c r="O274" s="38"/>
      <c r="P274" s="38"/>
      <c r="Q274" s="38"/>
      <c r="R274" s="38"/>
      <c r="S274" s="38"/>
      <c r="T274" s="38"/>
      <c r="U274" s="38"/>
      <c r="V274" s="38"/>
      <c r="W274" s="538"/>
    </row>
    <row r="275" s="536" customFormat="true" ht="8.15" hidden="true" customHeight="true" outlineLevel="0" collapsed="false">
      <c r="A275" s="533" t="s">
        <v>1591</v>
      </c>
      <c r="B275" s="533"/>
      <c r="C275" s="545" t="s">
        <v>1566</v>
      </c>
      <c r="D275" s="545"/>
      <c r="E275" s="545"/>
      <c r="F275" s="545"/>
      <c r="G275" s="545"/>
      <c r="H275" s="38" t="s">
        <v>1268</v>
      </c>
      <c r="I275" s="78"/>
      <c r="J275" s="78"/>
      <c r="K275" s="38"/>
      <c r="L275" s="38"/>
      <c r="M275" s="38"/>
      <c r="N275" s="38"/>
      <c r="O275" s="38"/>
      <c r="P275" s="38"/>
      <c r="Q275" s="38"/>
      <c r="R275" s="38"/>
      <c r="S275" s="38"/>
      <c r="T275" s="38"/>
      <c r="U275" s="38"/>
      <c r="V275" s="38"/>
      <c r="W275" s="538"/>
    </row>
    <row r="276" s="536" customFormat="true" ht="8.15" hidden="true" customHeight="true" outlineLevel="0" collapsed="false">
      <c r="A276" s="533" t="s">
        <v>1592</v>
      </c>
      <c r="B276" s="533"/>
      <c r="C276" s="540" t="s">
        <v>1593</v>
      </c>
      <c r="D276" s="540"/>
      <c r="E276" s="540"/>
      <c r="F276" s="540"/>
      <c r="G276" s="540"/>
      <c r="H276" s="38" t="s">
        <v>1268</v>
      </c>
      <c r="I276" s="78" t="n">
        <v>3.67012012</v>
      </c>
      <c r="J276" s="78"/>
      <c r="K276" s="38"/>
      <c r="L276" s="38"/>
      <c r="M276" s="38"/>
      <c r="N276" s="38"/>
      <c r="O276" s="38"/>
      <c r="P276" s="38"/>
      <c r="Q276" s="38"/>
      <c r="R276" s="38"/>
      <c r="S276" s="38"/>
      <c r="T276" s="38"/>
      <c r="U276" s="38"/>
      <c r="V276" s="38"/>
      <c r="W276" s="538"/>
    </row>
    <row r="277" s="536" customFormat="true" ht="8.15" hidden="true" customHeight="true" outlineLevel="0" collapsed="false">
      <c r="A277" s="533" t="s">
        <v>1594</v>
      </c>
      <c r="B277" s="533"/>
      <c r="C277" s="543" t="s">
        <v>1566</v>
      </c>
      <c r="D277" s="543"/>
      <c r="E277" s="543"/>
      <c r="F277" s="543"/>
      <c r="G277" s="543"/>
      <c r="H277" s="38" t="s">
        <v>1268</v>
      </c>
      <c r="I277" s="38"/>
      <c r="J277" s="78"/>
      <c r="K277" s="38"/>
      <c r="L277" s="38"/>
      <c r="M277" s="38"/>
      <c r="N277" s="38"/>
      <c r="O277" s="38"/>
      <c r="P277" s="38"/>
      <c r="Q277" s="38"/>
      <c r="R277" s="38"/>
      <c r="S277" s="38"/>
      <c r="T277" s="38"/>
      <c r="U277" s="38"/>
      <c r="V277" s="38"/>
      <c r="W277" s="538"/>
    </row>
    <row r="278" s="536" customFormat="true" ht="8.15" hidden="true" customHeight="true" outlineLevel="0" collapsed="false">
      <c r="A278" s="533" t="s">
        <v>1595</v>
      </c>
      <c r="B278" s="533"/>
      <c r="C278" s="537" t="s">
        <v>1596</v>
      </c>
      <c r="D278" s="537"/>
      <c r="E278" s="537"/>
      <c r="F278" s="537"/>
      <c r="G278" s="537"/>
      <c r="H278" s="38" t="s">
        <v>1268</v>
      </c>
      <c r="I278" s="78" t="n">
        <v>23.16810732</v>
      </c>
      <c r="J278" s="78"/>
      <c r="K278" s="38"/>
      <c r="L278" s="38"/>
      <c r="M278" s="38"/>
      <c r="N278" s="38"/>
      <c r="O278" s="38"/>
      <c r="P278" s="38"/>
      <c r="Q278" s="38"/>
      <c r="R278" s="38"/>
      <c r="S278" s="38"/>
      <c r="T278" s="38"/>
      <c r="U278" s="38"/>
      <c r="V278" s="38"/>
      <c r="W278" s="538"/>
    </row>
    <row r="279" s="536" customFormat="true" ht="8.15" hidden="true" customHeight="true" outlineLevel="0" collapsed="false">
      <c r="A279" s="533" t="s">
        <v>1597</v>
      </c>
      <c r="B279" s="533"/>
      <c r="C279" s="540" t="s">
        <v>1598</v>
      </c>
      <c r="D279" s="540"/>
      <c r="E279" s="540"/>
      <c r="F279" s="540"/>
      <c r="G279" s="540"/>
      <c r="H279" s="38" t="s">
        <v>1268</v>
      </c>
      <c r="I279" s="38"/>
      <c r="J279" s="78"/>
      <c r="K279" s="38"/>
      <c r="L279" s="38"/>
      <c r="M279" s="38"/>
      <c r="N279" s="38"/>
      <c r="O279" s="38"/>
      <c r="P279" s="38"/>
      <c r="Q279" s="38"/>
      <c r="R279" s="38"/>
      <c r="S279" s="38"/>
      <c r="T279" s="38"/>
      <c r="U279" s="38"/>
      <c r="V279" s="38"/>
      <c r="W279" s="538"/>
    </row>
    <row r="280" s="536" customFormat="true" ht="8.15" hidden="true" customHeight="true" outlineLevel="0" collapsed="false">
      <c r="A280" s="533" t="s">
        <v>1599</v>
      </c>
      <c r="B280" s="533"/>
      <c r="C280" s="543" t="s">
        <v>1566</v>
      </c>
      <c r="D280" s="543"/>
      <c r="E280" s="543"/>
      <c r="F280" s="543"/>
      <c r="G280" s="543"/>
      <c r="H280" s="38" t="s">
        <v>1268</v>
      </c>
      <c r="I280" s="38"/>
      <c r="J280" s="78"/>
      <c r="K280" s="38"/>
      <c r="L280" s="38"/>
      <c r="M280" s="38"/>
      <c r="N280" s="38"/>
      <c r="O280" s="38"/>
      <c r="P280" s="38"/>
      <c r="Q280" s="38"/>
      <c r="R280" s="38"/>
      <c r="S280" s="38"/>
      <c r="T280" s="38"/>
      <c r="U280" s="38"/>
      <c r="V280" s="38"/>
      <c r="W280" s="538"/>
    </row>
    <row r="281" s="536" customFormat="true" ht="8.15" hidden="true" customHeight="true" outlineLevel="0" collapsed="false">
      <c r="A281" s="533" t="s">
        <v>1600</v>
      </c>
      <c r="B281" s="533"/>
      <c r="C281" s="540" t="s">
        <v>1601</v>
      </c>
      <c r="D281" s="540"/>
      <c r="E281" s="540"/>
      <c r="F281" s="540"/>
      <c r="G281" s="540"/>
      <c r="H281" s="38" t="s">
        <v>1268</v>
      </c>
      <c r="I281" s="78" t="n">
        <v>0.56960207</v>
      </c>
      <c r="J281" s="78"/>
      <c r="K281" s="38"/>
      <c r="L281" s="38"/>
      <c r="M281" s="38"/>
      <c r="N281" s="38"/>
      <c r="O281" s="38"/>
      <c r="P281" s="38"/>
      <c r="Q281" s="38"/>
      <c r="R281" s="38"/>
      <c r="S281" s="38"/>
      <c r="T281" s="38"/>
      <c r="U281" s="38"/>
      <c r="V281" s="38"/>
      <c r="W281" s="538"/>
    </row>
    <row r="282" s="536" customFormat="true" ht="8.15" hidden="true" customHeight="true" outlineLevel="0" collapsed="false">
      <c r="A282" s="533" t="s">
        <v>1602</v>
      </c>
      <c r="B282" s="533"/>
      <c r="C282" s="543" t="s">
        <v>1438</v>
      </c>
      <c r="D282" s="543"/>
      <c r="E282" s="543"/>
      <c r="F282" s="543"/>
      <c r="G282" s="543"/>
      <c r="H282" s="38" t="s">
        <v>1268</v>
      </c>
      <c r="I282" s="38"/>
      <c r="J282" s="78"/>
      <c r="K282" s="38"/>
      <c r="L282" s="38"/>
      <c r="M282" s="38"/>
      <c r="N282" s="38"/>
      <c r="O282" s="38"/>
      <c r="P282" s="38"/>
      <c r="Q282" s="38"/>
      <c r="R282" s="38"/>
      <c r="S282" s="38"/>
      <c r="T282" s="38"/>
      <c r="U282" s="38"/>
      <c r="V282" s="38"/>
      <c r="W282" s="538"/>
    </row>
    <row r="283" s="536" customFormat="true" ht="8.15" hidden="true" customHeight="true" outlineLevel="0" collapsed="false">
      <c r="A283" s="533" t="s">
        <v>1603</v>
      </c>
      <c r="B283" s="533"/>
      <c r="C283" s="545" t="s">
        <v>1566</v>
      </c>
      <c r="D283" s="545"/>
      <c r="E283" s="545"/>
      <c r="F283" s="545"/>
      <c r="G283" s="545"/>
      <c r="H283" s="38" t="s">
        <v>1268</v>
      </c>
      <c r="I283" s="38"/>
      <c r="J283" s="78"/>
      <c r="K283" s="38"/>
      <c r="L283" s="38"/>
      <c r="M283" s="38"/>
      <c r="N283" s="38"/>
      <c r="O283" s="38"/>
      <c r="P283" s="38"/>
      <c r="Q283" s="38"/>
      <c r="R283" s="38"/>
      <c r="S283" s="38"/>
      <c r="T283" s="38"/>
      <c r="U283" s="38"/>
      <c r="V283" s="38"/>
      <c r="W283" s="538"/>
    </row>
    <row r="284" s="536" customFormat="true" ht="8.15" hidden="true" customHeight="true" outlineLevel="0" collapsed="false">
      <c r="A284" s="533" t="s">
        <v>1604</v>
      </c>
      <c r="B284" s="533"/>
      <c r="C284" s="543" t="s">
        <v>1605</v>
      </c>
      <c r="D284" s="543"/>
      <c r="E284" s="543"/>
      <c r="F284" s="543"/>
      <c r="G284" s="543"/>
      <c r="H284" s="38" t="s">
        <v>1268</v>
      </c>
      <c r="I284" s="78" t="n">
        <f aca="false">I281</f>
        <v>0.56960207</v>
      </c>
      <c r="J284" s="78"/>
      <c r="K284" s="38"/>
      <c r="L284" s="38"/>
      <c r="M284" s="38"/>
      <c r="N284" s="38"/>
      <c r="O284" s="38"/>
      <c r="P284" s="38"/>
      <c r="Q284" s="38"/>
      <c r="R284" s="38"/>
      <c r="S284" s="38"/>
      <c r="T284" s="38"/>
      <c r="U284" s="38"/>
      <c r="V284" s="38"/>
      <c r="W284" s="538"/>
    </row>
    <row r="285" s="536" customFormat="true" ht="8.15" hidden="true" customHeight="true" outlineLevel="0" collapsed="false">
      <c r="A285" s="533" t="s">
        <v>1606</v>
      </c>
      <c r="B285" s="533"/>
      <c r="C285" s="545" t="s">
        <v>1566</v>
      </c>
      <c r="D285" s="545"/>
      <c r="E285" s="545"/>
      <c r="F285" s="545"/>
      <c r="G285" s="545"/>
      <c r="H285" s="38" t="s">
        <v>1268</v>
      </c>
      <c r="I285" s="38"/>
      <c r="J285" s="78"/>
      <c r="K285" s="38"/>
      <c r="L285" s="38"/>
      <c r="M285" s="38"/>
      <c r="N285" s="38"/>
      <c r="O285" s="38"/>
      <c r="P285" s="38"/>
      <c r="Q285" s="38"/>
      <c r="R285" s="38"/>
      <c r="S285" s="38"/>
      <c r="T285" s="38"/>
      <c r="U285" s="38"/>
      <c r="V285" s="38"/>
      <c r="W285" s="538"/>
    </row>
    <row r="286" s="536" customFormat="true" ht="16.6" hidden="true" customHeight="true" outlineLevel="0" collapsed="false">
      <c r="A286" s="533" t="s">
        <v>1607</v>
      </c>
      <c r="B286" s="533"/>
      <c r="C286" s="540" t="s">
        <v>1608</v>
      </c>
      <c r="D286" s="540"/>
      <c r="E286" s="540"/>
      <c r="F286" s="540"/>
      <c r="G286" s="540"/>
      <c r="H286" s="38" t="s">
        <v>1268</v>
      </c>
      <c r="I286" s="38"/>
      <c r="J286" s="78"/>
      <c r="K286" s="38"/>
      <c r="L286" s="38"/>
      <c r="M286" s="38"/>
      <c r="N286" s="38"/>
      <c r="O286" s="38"/>
      <c r="P286" s="38"/>
      <c r="Q286" s="38"/>
      <c r="R286" s="38"/>
      <c r="S286" s="38"/>
      <c r="T286" s="38"/>
      <c r="U286" s="38"/>
      <c r="V286" s="38"/>
      <c r="W286" s="538"/>
    </row>
    <row r="287" s="536" customFormat="true" ht="8.15" hidden="true" customHeight="true" outlineLevel="0" collapsed="false">
      <c r="A287" s="533" t="s">
        <v>1609</v>
      </c>
      <c r="B287" s="533"/>
      <c r="C287" s="543" t="s">
        <v>1566</v>
      </c>
      <c r="D287" s="543"/>
      <c r="E287" s="543"/>
      <c r="F287" s="543"/>
      <c r="G287" s="543"/>
      <c r="H287" s="38" t="s">
        <v>1268</v>
      </c>
      <c r="I287" s="38"/>
      <c r="J287" s="78"/>
      <c r="K287" s="38"/>
      <c r="L287" s="38"/>
      <c r="M287" s="38"/>
      <c r="N287" s="38"/>
      <c r="O287" s="38"/>
      <c r="P287" s="38"/>
      <c r="Q287" s="38"/>
      <c r="R287" s="38"/>
      <c r="S287" s="38"/>
      <c r="T287" s="38"/>
      <c r="U287" s="38"/>
      <c r="V287" s="38"/>
      <c r="W287" s="538"/>
    </row>
    <row r="288" s="536" customFormat="true" ht="8.15" hidden="true" customHeight="true" outlineLevel="0" collapsed="false">
      <c r="A288" s="533" t="s">
        <v>1610</v>
      </c>
      <c r="B288" s="533"/>
      <c r="C288" s="540" t="s">
        <v>1611</v>
      </c>
      <c r="D288" s="540"/>
      <c r="E288" s="540"/>
      <c r="F288" s="540"/>
      <c r="G288" s="540"/>
      <c r="H288" s="38" t="s">
        <v>1268</v>
      </c>
      <c r="I288" s="38"/>
      <c r="J288" s="78"/>
      <c r="K288" s="38"/>
      <c r="L288" s="38"/>
      <c r="M288" s="38"/>
      <c r="N288" s="38"/>
      <c r="O288" s="38"/>
      <c r="P288" s="38"/>
      <c r="Q288" s="38"/>
      <c r="R288" s="38"/>
      <c r="S288" s="38"/>
      <c r="T288" s="38"/>
      <c r="U288" s="38"/>
      <c r="V288" s="38"/>
      <c r="W288" s="538"/>
    </row>
    <row r="289" s="536" customFormat="true" ht="8.15" hidden="true" customHeight="true" outlineLevel="0" collapsed="false">
      <c r="A289" s="533" t="s">
        <v>1612</v>
      </c>
      <c r="B289" s="533"/>
      <c r="C289" s="543" t="s">
        <v>1566</v>
      </c>
      <c r="D289" s="543"/>
      <c r="E289" s="543"/>
      <c r="F289" s="543"/>
      <c r="G289" s="543"/>
      <c r="H289" s="38" t="s">
        <v>1268</v>
      </c>
      <c r="I289" s="38"/>
      <c r="J289" s="78"/>
      <c r="K289" s="38"/>
      <c r="L289" s="38"/>
      <c r="M289" s="38"/>
      <c r="N289" s="38"/>
      <c r="O289" s="38"/>
      <c r="P289" s="38"/>
      <c r="Q289" s="38"/>
      <c r="R289" s="38"/>
      <c r="S289" s="38"/>
      <c r="T289" s="38"/>
      <c r="U289" s="38"/>
      <c r="V289" s="38"/>
      <c r="W289" s="538"/>
    </row>
    <row r="290" s="536" customFormat="true" ht="8.15" hidden="true" customHeight="true" outlineLevel="0" collapsed="false">
      <c r="A290" s="533" t="s">
        <v>1613</v>
      </c>
      <c r="B290" s="533"/>
      <c r="C290" s="540" t="s">
        <v>1614</v>
      </c>
      <c r="D290" s="540"/>
      <c r="E290" s="540"/>
      <c r="F290" s="540"/>
      <c r="G290" s="540"/>
      <c r="H290" s="38" t="s">
        <v>1268</v>
      </c>
      <c r="I290" s="78" t="n">
        <v>0.39709727</v>
      </c>
      <c r="J290" s="78"/>
      <c r="K290" s="38"/>
      <c r="L290" s="38"/>
      <c r="M290" s="38"/>
      <c r="N290" s="38"/>
      <c r="O290" s="38"/>
      <c r="P290" s="38"/>
      <c r="Q290" s="38"/>
      <c r="R290" s="38"/>
      <c r="S290" s="38"/>
      <c r="T290" s="38"/>
      <c r="U290" s="38"/>
      <c r="V290" s="38"/>
      <c r="W290" s="538"/>
    </row>
    <row r="291" s="536" customFormat="true" ht="8.15" hidden="true" customHeight="true" outlineLevel="0" collapsed="false">
      <c r="A291" s="533" t="s">
        <v>1615</v>
      </c>
      <c r="B291" s="533"/>
      <c r="C291" s="543" t="s">
        <v>1566</v>
      </c>
      <c r="D291" s="543"/>
      <c r="E291" s="543"/>
      <c r="F291" s="543"/>
      <c r="G291" s="543"/>
      <c r="H291" s="38" t="s">
        <v>1268</v>
      </c>
      <c r="I291" s="78"/>
      <c r="J291" s="78"/>
      <c r="K291" s="38"/>
      <c r="L291" s="38"/>
      <c r="M291" s="38"/>
      <c r="N291" s="38"/>
      <c r="O291" s="38"/>
      <c r="P291" s="38"/>
      <c r="Q291" s="38"/>
      <c r="R291" s="38"/>
      <c r="S291" s="38"/>
      <c r="T291" s="38"/>
      <c r="U291" s="38"/>
      <c r="V291" s="38"/>
      <c r="W291" s="538"/>
    </row>
    <row r="292" s="536" customFormat="true" ht="8.15" hidden="true" customHeight="true" outlineLevel="0" collapsed="false">
      <c r="A292" s="533" t="s">
        <v>1616</v>
      </c>
      <c r="B292" s="533"/>
      <c r="C292" s="540" t="s">
        <v>1617</v>
      </c>
      <c r="D292" s="540"/>
      <c r="E292" s="540"/>
      <c r="F292" s="540"/>
      <c r="G292" s="540"/>
      <c r="H292" s="38" t="s">
        <v>1268</v>
      </c>
      <c r="I292" s="78" t="n">
        <v>0.43700535</v>
      </c>
      <c r="J292" s="78"/>
      <c r="K292" s="38"/>
      <c r="L292" s="38"/>
      <c r="M292" s="38"/>
      <c r="N292" s="38"/>
      <c r="O292" s="38"/>
      <c r="P292" s="38"/>
      <c r="Q292" s="38"/>
      <c r="R292" s="38"/>
      <c r="S292" s="38"/>
      <c r="T292" s="38"/>
      <c r="U292" s="38"/>
      <c r="V292" s="38"/>
      <c r="W292" s="538"/>
    </row>
    <row r="293" s="536" customFormat="true" ht="8.15" hidden="true" customHeight="true" outlineLevel="0" collapsed="false">
      <c r="A293" s="533" t="s">
        <v>1618</v>
      </c>
      <c r="B293" s="533"/>
      <c r="C293" s="543" t="s">
        <v>1566</v>
      </c>
      <c r="D293" s="543"/>
      <c r="E293" s="543"/>
      <c r="F293" s="543"/>
      <c r="G293" s="543"/>
      <c r="H293" s="38" t="s">
        <v>1268</v>
      </c>
      <c r="I293" s="78"/>
      <c r="J293" s="78"/>
      <c r="K293" s="38"/>
      <c r="L293" s="38"/>
      <c r="M293" s="38"/>
      <c r="N293" s="38"/>
      <c r="O293" s="38"/>
      <c r="P293" s="38"/>
      <c r="Q293" s="38"/>
      <c r="R293" s="38"/>
      <c r="S293" s="38"/>
      <c r="T293" s="38"/>
      <c r="U293" s="38"/>
      <c r="V293" s="38"/>
      <c r="W293" s="538"/>
    </row>
    <row r="294" s="536" customFormat="true" ht="8.15" hidden="true" customHeight="true" outlineLevel="0" collapsed="false">
      <c r="A294" s="533" t="s">
        <v>1619</v>
      </c>
      <c r="B294" s="533"/>
      <c r="C294" s="540" t="s">
        <v>1620</v>
      </c>
      <c r="D294" s="540"/>
      <c r="E294" s="540"/>
      <c r="F294" s="540"/>
      <c r="G294" s="540"/>
      <c r="H294" s="38" t="s">
        <v>1268</v>
      </c>
      <c r="I294" s="78" t="n">
        <v>0.14119958</v>
      </c>
      <c r="J294" s="78"/>
      <c r="K294" s="38"/>
      <c r="L294" s="38"/>
      <c r="M294" s="38"/>
      <c r="N294" s="38"/>
      <c r="O294" s="38"/>
      <c r="P294" s="38"/>
      <c r="Q294" s="38"/>
      <c r="R294" s="38"/>
      <c r="S294" s="38"/>
      <c r="T294" s="38"/>
      <c r="U294" s="38"/>
      <c r="V294" s="38"/>
      <c r="W294" s="538"/>
    </row>
    <row r="295" s="536" customFormat="true" ht="8.15" hidden="true" customHeight="true" outlineLevel="0" collapsed="false">
      <c r="A295" s="533" t="s">
        <v>1621</v>
      </c>
      <c r="B295" s="533"/>
      <c r="C295" s="543" t="s">
        <v>1566</v>
      </c>
      <c r="D295" s="543"/>
      <c r="E295" s="543"/>
      <c r="F295" s="543"/>
      <c r="G295" s="543"/>
      <c r="H295" s="38" t="s">
        <v>1268</v>
      </c>
      <c r="I295" s="38"/>
      <c r="J295" s="78"/>
      <c r="K295" s="38"/>
      <c r="L295" s="38"/>
      <c r="M295" s="38"/>
      <c r="N295" s="38"/>
      <c r="O295" s="38"/>
      <c r="P295" s="38"/>
      <c r="Q295" s="38"/>
      <c r="R295" s="38"/>
      <c r="S295" s="38"/>
      <c r="T295" s="38"/>
      <c r="U295" s="38"/>
      <c r="V295" s="38"/>
      <c r="W295" s="538"/>
    </row>
    <row r="296" s="536" customFormat="true" ht="16.6" hidden="true" customHeight="true" outlineLevel="0" collapsed="false">
      <c r="A296" s="533" t="s">
        <v>1622</v>
      </c>
      <c r="B296" s="533"/>
      <c r="C296" s="540" t="s">
        <v>1623</v>
      </c>
      <c r="D296" s="540"/>
      <c r="E296" s="540"/>
      <c r="F296" s="540"/>
      <c r="G296" s="540"/>
      <c r="H296" s="38" t="s">
        <v>1268</v>
      </c>
      <c r="I296" s="38"/>
      <c r="J296" s="78"/>
      <c r="K296" s="38"/>
      <c r="L296" s="38"/>
      <c r="M296" s="38"/>
      <c r="N296" s="38"/>
      <c r="O296" s="38"/>
      <c r="P296" s="38"/>
      <c r="Q296" s="38"/>
      <c r="R296" s="38"/>
      <c r="S296" s="38"/>
      <c r="T296" s="38"/>
      <c r="U296" s="38"/>
      <c r="V296" s="38"/>
      <c r="W296" s="538"/>
    </row>
    <row r="297" s="536" customFormat="true" ht="8.15" hidden="true" customHeight="true" outlineLevel="0" collapsed="false">
      <c r="A297" s="533" t="s">
        <v>1624</v>
      </c>
      <c r="B297" s="533"/>
      <c r="C297" s="543" t="s">
        <v>1566</v>
      </c>
      <c r="D297" s="543"/>
      <c r="E297" s="543"/>
      <c r="F297" s="543"/>
      <c r="G297" s="543"/>
      <c r="H297" s="38" t="s">
        <v>1268</v>
      </c>
      <c r="I297" s="38"/>
      <c r="J297" s="78"/>
      <c r="K297" s="38"/>
      <c r="L297" s="38"/>
      <c r="M297" s="38"/>
      <c r="N297" s="38"/>
      <c r="O297" s="38"/>
      <c r="P297" s="38"/>
      <c r="Q297" s="38"/>
      <c r="R297" s="38"/>
      <c r="S297" s="38"/>
      <c r="T297" s="38"/>
      <c r="U297" s="38"/>
      <c r="V297" s="38"/>
      <c r="W297" s="538"/>
    </row>
    <row r="298" s="536" customFormat="true" ht="8.15" hidden="true" customHeight="true" outlineLevel="0" collapsed="false">
      <c r="A298" s="533" t="s">
        <v>1625</v>
      </c>
      <c r="B298" s="533"/>
      <c r="C298" s="540" t="s">
        <v>1626</v>
      </c>
      <c r="D298" s="540"/>
      <c r="E298" s="540"/>
      <c r="F298" s="540"/>
      <c r="G298" s="540"/>
      <c r="H298" s="38" t="s">
        <v>1268</v>
      </c>
      <c r="I298" s="78" t="n">
        <f aca="false">I278-I279-I281-I286-I290-I292-I294-I296</f>
        <v>21.62320305</v>
      </c>
      <c r="J298" s="78"/>
      <c r="K298" s="38"/>
      <c r="L298" s="38"/>
      <c r="M298" s="38"/>
      <c r="N298" s="38"/>
      <c r="O298" s="38"/>
      <c r="P298" s="38"/>
      <c r="Q298" s="38"/>
      <c r="R298" s="38"/>
      <c r="S298" s="38"/>
      <c r="T298" s="38"/>
      <c r="U298" s="38"/>
      <c r="V298" s="38"/>
      <c r="W298" s="538"/>
    </row>
    <row r="299" s="536" customFormat="true" ht="8.15" hidden="true" customHeight="true" outlineLevel="0" collapsed="false">
      <c r="A299" s="533" t="s">
        <v>1627</v>
      </c>
      <c r="B299" s="533"/>
      <c r="C299" s="543" t="s">
        <v>1566</v>
      </c>
      <c r="D299" s="543"/>
      <c r="E299" s="543"/>
      <c r="F299" s="543"/>
      <c r="G299" s="543"/>
      <c r="H299" s="38" t="s">
        <v>1268</v>
      </c>
      <c r="I299" s="38"/>
      <c r="J299" s="78"/>
      <c r="K299" s="38"/>
      <c r="L299" s="38"/>
      <c r="M299" s="38"/>
      <c r="N299" s="38"/>
      <c r="O299" s="38"/>
      <c r="P299" s="38"/>
      <c r="Q299" s="38"/>
      <c r="R299" s="38"/>
      <c r="S299" s="38"/>
      <c r="T299" s="38"/>
      <c r="U299" s="38"/>
      <c r="V299" s="38"/>
      <c r="W299" s="538"/>
    </row>
    <row r="300" s="536" customFormat="true" ht="17.25" hidden="true" customHeight="true" outlineLevel="0" collapsed="false">
      <c r="A300" s="533" t="s">
        <v>1628</v>
      </c>
      <c r="B300" s="533"/>
      <c r="C300" s="537" t="s">
        <v>1629</v>
      </c>
      <c r="D300" s="537"/>
      <c r="E300" s="537"/>
      <c r="F300" s="537"/>
      <c r="G300" s="537"/>
      <c r="H300" s="38" t="s">
        <v>1630</v>
      </c>
      <c r="I300" s="556" t="n">
        <v>1</v>
      </c>
      <c r="J300" s="556" t="n">
        <v>1</v>
      </c>
      <c r="K300" s="556" t="n">
        <v>1</v>
      </c>
      <c r="L300" s="556" t="n">
        <v>1</v>
      </c>
      <c r="M300" s="556" t="n">
        <v>1</v>
      </c>
      <c r="N300" s="556" t="n">
        <v>1</v>
      </c>
      <c r="O300" s="556" t="n">
        <v>1</v>
      </c>
      <c r="P300" s="556" t="n">
        <v>1</v>
      </c>
      <c r="Q300" s="556" t="n">
        <v>1</v>
      </c>
      <c r="R300" s="556" t="n">
        <v>1</v>
      </c>
      <c r="S300" s="556" t="n">
        <v>1</v>
      </c>
      <c r="T300" s="556" t="n">
        <v>1</v>
      </c>
      <c r="U300" s="556" t="n">
        <v>1</v>
      </c>
      <c r="V300" s="556" t="n">
        <v>1</v>
      </c>
      <c r="W300" s="556" t="n">
        <v>1</v>
      </c>
    </row>
    <row r="301" s="536" customFormat="true" ht="8.15" hidden="true" customHeight="true" outlineLevel="0" collapsed="false">
      <c r="A301" s="533" t="s">
        <v>1631</v>
      </c>
      <c r="B301" s="533"/>
      <c r="C301" s="540" t="s">
        <v>1632</v>
      </c>
      <c r="D301" s="540"/>
      <c r="E301" s="540"/>
      <c r="F301" s="540"/>
      <c r="G301" s="540"/>
      <c r="H301" s="38" t="s">
        <v>1630</v>
      </c>
      <c r="I301" s="38"/>
      <c r="J301" s="556"/>
      <c r="K301" s="38"/>
      <c r="L301" s="38"/>
      <c r="M301" s="38"/>
      <c r="N301" s="38"/>
      <c r="O301" s="38"/>
      <c r="P301" s="38"/>
      <c r="Q301" s="38"/>
      <c r="R301" s="38"/>
      <c r="S301" s="38"/>
      <c r="T301" s="38"/>
      <c r="U301" s="38"/>
      <c r="V301" s="38"/>
      <c r="W301" s="538"/>
    </row>
    <row r="302" s="536" customFormat="true" ht="17.25" hidden="true" customHeight="true" outlineLevel="0" collapsed="false">
      <c r="A302" s="533" t="s">
        <v>1633</v>
      </c>
      <c r="B302" s="533"/>
      <c r="C302" s="540" t="s">
        <v>1634</v>
      </c>
      <c r="D302" s="540"/>
      <c r="E302" s="540"/>
      <c r="F302" s="540"/>
      <c r="G302" s="540"/>
      <c r="H302" s="38" t="s">
        <v>1630</v>
      </c>
      <c r="I302" s="38"/>
      <c r="J302" s="556"/>
      <c r="K302" s="38"/>
      <c r="L302" s="38"/>
      <c r="M302" s="38"/>
      <c r="N302" s="38"/>
      <c r="O302" s="38"/>
      <c r="P302" s="38"/>
      <c r="Q302" s="38"/>
      <c r="R302" s="38"/>
      <c r="S302" s="38"/>
      <c r="T302" s="38"/>
      <c r="U302" s="38"/>
      <c r="V302" s="38"/>
      <c r="W302" s="538"/>
    </row>
    <row r="303" s="536" customFormat="true" ht="17.25" hidden="true" customHeight="true" outlineLevel="0" collapsed="false">
      <c r="A303" s="533" t="s">
        <v>1635</v>
      </c>
      <c r="B303" s="533"/>
      <c r="C303" s="540" t="s">
        <v>1636</v>
      </c>
      <c r="D303" s="540"/>
      <c r="E303" s="540"/>
      <c r="F303" s="540"/>
      <c r="G303" s="540"/>
      <c r="H303" s="38" t="s">
        <v>1630</v>
      </c>
      <c r="I303" s="38"/>
      <c r="J303" s="556"/>
      <c r="K303" s="38"/>
      <c r="L303" s="38"/>
      <c r="M303" s="38"/>
      <c r="N303" s="38"/>
      <c r="O303" s="38"/>
      <c r="P303" s="38"/>
      <c r="Q303" s="38"/>
      <c r="R303" s="38"/>
      <c r="S303" s="38"/>
      <c r="T303" s="38"/>
      <c r="U303" s="38"/>
      <c r="V303" s="38"/>
      <c r="W303" s="538"/>
    </row>
    <row r="304" s="536" customFormat="true" ht="17.25" hidden="true" customHeight="true" outlineLevel="0" collapsed="false">
      <c r="A304" s="533" t="s">
        <v>1637</v>
      </c>
      <c r="B304" s="533"/>
      <c r="C304" s="540" t="s">
        <v>1638</v>
      </c>
      <c r="D304" s="540"/>
      <c r="E304" s="540"/>
      <c r="F304" s="540"/>
      <c r="G304" s="540"/>
      <c r="H304" s="38" t="s">
        <v>1630</v>
      </c>
      <c r="I304" s="38"/>
      <c r="J304" s="556"/>
      <c r="K304" s="38"/>
      <c r="L304" s="38"/>
      <c r="M304" s="38"/>
      <c r="N304" s="38"/>
      <c r="O304" s="38"/>
      <c r="P304" s="38"/>
      <c r="Q304" s="38"/>
      <c r="R304" s="38"/>
      <c r="S304" s="38"/>
      <c r="T304" s="38"/>
      <c r="U304" s="38"/>
      <c r="V304" s="38"/>
      <c r="W304" s="538"/>
    </row>
    <row r="305" s="536" customFormat="true" ht="8.15" hidden="true" customHeight="true" outlineLevel="0" collapsed="false">
      <c r="A305" s="533" t="s">
        <v>1639</v>
      </c>
      <c r="B305" s="533"/>
      <c r="C305" s="540" t="s">
        <v>1640</v>
      </c>
      <c r="D305" s="540"/>
      <c r="E305" s="540"/>
      <c r="F305" s="540"/>
      <c r="G305" s="540"/>
      <c r="H305" s="38" t="s">
        <v>1630</v>
      </c>
      <c r="I305" s="38"/>
      <c r="J305" s="556"/>
      <c r="K305" s="38"/>
      <c r="L305" s="38"/>
      <c r="M305" s="38"/>
      <c r="N305" s="38"/>
      <c r="O305" s="38"/>
      <c r="P305" s="38"/>
      <c r="Q305" s="38"/>
      <c r="R305" s="38"/>
      <c r="S305" s="38"/>
      <c r="T305" s="38"/>
      <c r="U305" s="38"/>
      <c r="V305" s="38"/>
      <c r="W305" s="538"/>
    </row>
    <row r="306" s="536" customFormat="true" ht="8.15" hidden="true" customHeight="true" outlineLevel="0" collapsed="false">
      <c r="A306" s="533" t="s">
        <v>1641</v>
      </c>
      <c r="B306" s="533"/>
      <c r="C306" s="540" t="s">
        <v>1642</v>
      </c>
      <c r="D306" s="540"/>
      <c r="E306" s="540"/>
      <c r="F306" s="540"/>
      <c r="G306" s="540"/>
      <c r="H306" s="38" t="s">
        <v>1630</v>
      </c>
      <c r="I306" s="556" t="n">
        <v>1</v>
      </c>
      <c r="J306" s="556" t="n">
        <v>1</v>
      </c>
      <c r="K306" s="556" t="n">
        <v>1</v>
      </c>
      <c r="L306" s="556" t="n">
        <v>1</v>
      </c>
      <c r="M306" s="556" t="n">
        <v>1</v>
      </c>
      <c r="N306" s="556" t="n">
        <v>1</v>
      </c>
      <c r="O306" s="556" t="n">
        <v>1</v>
      </c>
      <c r="P306" s="556" t="n">
        <v>1</v>
      </c>
      <c r="Q306" s="556" t="n">
        <v>1</v>
      </c>
      <c r="R306" s="556" t="n">
        <v>1</v>
      </c>
      <c r="S306" s="556" t="n">
        <v>1</v>
      </c>
      <c r="T306" s="556" t="n">
        <v>1</v>
      </c>
      <c r="U306" s="556" t="n">
        <v>1</v>
      </c>
      <c r="V306" s="556" t="n">
        <v>1</v>
      </c>
      <c r="W306" s="556" t="n">
        <v>1</v>
      </c>
    </row>
    <row r="307" s="536" customFormat="true" ht="8.15" hidden="true" customHeight="true" outlineLevel="0" collapsed="false">
      <c r="A307" s="533" t="s">
        <v>1643</v>
      </c>
      <c r="B307" s="533"/>
      <c r="C307" s="540" t="s">
        <v>1644</v>
      </c>
      <c r="D307" s="540"/>
      <c r="E307" s="540"/>
      <c r="F307" s="540"/>
      <c r="G307" s="540"/>
      <c r="H307" s="38" t="s">
        <v>1630</v>
      </c>
      <c r="I307" s="38"/>
      <c r="J307" s="38"/>
      <c r="K307" s="38"/>
      <c r="L307" s="38"/>
      <c r="M307" s="38"/>
      <c r="N307" s="38"/>
      <c r="O307" s="38"/>
      <c r="P307" s="38"/>
      <c r="Q307" s="38"/>
      <c r="R307" s="38"/>
      <c r="S307" s="38"/>
      <c r="T307" s="38"/>
      <c r="U307" s="38"/>
      <c r="V307" s="38"/>
      <c r="W307" s="538"/>
    </row>
    <row r="308" s="536" customFormat="true" ht="8.15" hidden="true" customHeight="true" outlineLevel="0" collapsed="false">
      <c r="A308" s="533" t="s">
        <v>1645</v>
      </c>
      <c r="B308" s="533"/>
      <c r="C308" s="540" t="s">
        <v>1646</v>
      </c>
      <c r="D308" s="540"/>
      <c r="E308" s="540"/>
      <c r="F308" s="540"/>
      <c r="G308" s="540"/>
      <c r="H308" s="38" t="s">
        <v>1630</v>
      </c>
      <c r="I308" s="38"/>
      <c r="J308" s="38"/>
      <c r="K308" s="38"/>
      <c r="L308" s="38"/>
      <c r="M308" s="38"/>
      <c r="N308" s="38"/>
      <c r="O308" s="38"/>
      <c r="P308" s="38"/>
      <c r="Q308" s="38"/>
      <c r="R308" s="38"/>
      <c r="S308" s="38"/>
      <c r="T308" s="38"/>
      <c r="U308" s="38"/>
      <c r="V308" s="38"/>
      <c r="W308" s="538"/>
    </row>
    <row r="309" s="536" customFormat="true" ht="8.15" hidden="true" customHeight="true" outlineLevel="0" collapsed="false">
      <c r="A309" s="533" t="s">
        <v>1647</v>
      </c>
      <c r="B309" s="533"/>
      <c r="C309" s="540" t="s">
        <v>1648</v>
      </c>
      <c r="D309" s="540"/>
      <c r="E309" s="540"/>
      <c r="F309" s="540"/>
      <c r="G309" s="540"/>
      <c r="H309" s="38" t="s">
        <v>1630</v>
      </c>
      <c r="I309" s="38"/>
      <c r="J309" s="38"/>
      <c r="K309" s="38"/>
      <c r="L309" s="38"/>
      <c r="M309" s="38"/>
      <c r="N309" s="38"/>
      <c r="O309" s="38"/>
      <c r="P309" s="38"/>
      <c r="Q309" s="38"/>
      <c r="R309" s="38"/>
      <c r="S309" s="38"/>
      <c r="T309" s="38"/>
      <c r="U309" s="38"/>
      <c r="V309" s="38"/>
      <c r="W309" s="538"/>
    </row>
    <row r="310" s="536" customFormat="true" ht="16.6" hidden="true" customHeight="true" outlineLevel="0" collapsed="false">
      <c r="A310" s="533" t="s">
        <v>1649</v>
      </c>
      <c r="B310" s="533"/>
      <c r="C310" s="555" t="s">
        <v>1650</v>
      </c>
      <c r="D310" s="555"/>
      <c r="E310" s="555"/>
      <c r="F310" s="555"/>
      <c r="G310" s="555"/>
      <c r="H310" s="38" t="s">
        <v>1630</v>
      </c>
      <c r="I310" s="38"/>
      <c r="J310" s="38"/>
      <c r="K310" s="38"/>
      <c r="L310" s="38"/>
      <c r="M310" s="38"/>
      <c r="N310" s="38"/>
      <c r="O310" s="38"/>
      <c r="P310" s="38"/>
      <c r="Q310" s="38"/>
      <c r="R310" s="38"/>
      <c r="S310" s="38"/>
      <c r="T310" s="38"/>
      <c r="U310" s="38"/>
      <c r="V310" s="38"/>
      <c r="W310" s="538"/>
    </row>
    <row r="311" s="536" customFormat="true" ht="8.15" hidden="true" customHeight="true" outlineLevel="0" collapsed="false">
      <c r="A311" s="533" t="s">
        <v>1651</v>
      </c>
      <c r="B311" s="533"/>
      <c r="C311" s="543" t="s">
        <v>1280</v>
      </c>
      <c r="D311" s="543"/>
      <c r="E311" s="543"/>
      <c r="F311" s="543"/>
      <c r="G311" s="543"/>
      <c r="H311" s="38" t="s">
        <v>1630</v>
      </c>
      <c r="I311" s="38"/>
      <c r="J311" s="38"/>
      <c r="K311" s="38"/>
      <c r="L311" s="38"/>
      <c r="M311" s="38"/>
      <c r="N311" s="38"/>
      <c r="O311" s="38"/>
      <c r="P311" s="38"/>
      <c r="Q311" s="38"/>
      <c r="R311" s="38"/>
      <c r="S311" s="38"/>
      <c r="T311" s="38"/>
      <c r="U311" s="38"/>
      <c r="V311" s="38"/>
      <c r="W311" s="538"/>
    </row>
    <row r="312" s="536" customFormat="true" ht="9.1" hidden="true" customHeight="true" outlineLevel="0" collapsed="false">
      <c r="A312" s="533" t="s">
        <v>1652</v>
      </c>
      <c r="B312" s="533"/>
      <c r="C312" s="543" t="s">
        <v>487</v>
      </c>
      <c r="D312" s="543"/>
      <c r="E312" s="543"/>
      <c r="F312" s="543"/>
      <c r="G312" s="543"/>
      <c r="H312" s="38" t="s">
        <v>1630</v>
      </c>
      <c r="I312" s="38"/>
      <c r="J312" s="38"/>
      <c r="K312" s="38"/>
      <c r="L312" s="38"/>
      <c r="M312" s="38"/>
      <c r="N312" s="38"/>
      <c r="O312" s="38"/>
      <c r="P312" s="38"/>
      <c r="Q312" s="38"/>
      <c r="R312" s="38"/>
      <c r="S312" s="38"/>
      <c r="T312" s="38"/>
      <c r="U312" s="38"/>
      <c r="V312" s="38"/>
      <c r="W312" s="552"/>
    </row>
    <row r="313" s="536" customFormat="true" ht="10.5" hidden="true" customHeight="true" outlineLevel="0" collapsed="false">
      <c r="A313" s="452" t="s">
        <v>1653</v>
      </c>
      <c r="B313" s="452"/>
      <c r="C313" s="452"/>
      <c r="D313" s="452"/>
      <c r="E313" s="452"/>
      <c r="F313" s="452"/>
      <c r="G313" s="452"/>
      <c r="H313" s="452"/>
      <c r="I313" s="452"/>
      <c r="J313" s="452"/>
      <c r="K313" s="452"/>
      <c r="L313" s="452"/>
      <c r="M313" s="452"/>
      <c r="N313" s="452"/>
      <c r="O313" s="452"/>
      <c r="P313" s="452"/>
      <c r="Q313" s="452"/>
      <c r="R313" s="452"/>
      <c r="S313" s="452"/>
      <c r="T313" s="452"/>
      <c r="U313" s="452"/>
      <c r="V313" s="452"/>
      <c r="W313" s="452"/>
    </row>
    <row r="314" s="536" customFormat="true" ht="9.9" hidden="true" customHeight="true" outlineLevel="0" collapsed="false">
      <c r="A314" s="533" t="s">
        <v>1654</v>
      </c>
      <c r="B314" s="533"/>
      <c r="C314" s="534" t="s">
        <v>1655</v>
      </c>
      <c r="D314" s="534"/>
      <c r="E314" s="534"/>
      <c r="F314" s="534"/>
      <c r="G314" s="534"/>
      <c r="H314" s="38" t="s">
        <v>462</v>
      </c>
      <c r="I314" s="38" t="s">
        <v>1656</v>
      </c>
      <c r="J314" s="38" t="s">
        <v>1656</v>
      </c>
      <c r="K314" s="38" t="s">
        <v>1656</v>
      </c>
      <c r="L314" s="38" t="s">
        <v>1656</v>
      </c>
      <c r="M314" s="38" t="s">
        <v>1656</v>
      </c>
      <c r="N314" s="38" t="s">
        <v>1656</v>
      </c>
      <c r="O314" s="38" t="s">
        <v>1656</v>
      </c>
      <c r="P314" s="38"/>
      <c r="Q314" s="38"/>
      <c r="R314" s="38"/>
      <c r="S314" s="38"/>
      <c r="T314" s="38" t="s">
        <v>1656</v>
      </c>
      <c r="U314" s="38" t="s">
        <v>1656</v>
      </c>
      <c r="V314" s="38" t="s">
        <v>1656</v>
      </c>
      <c r="W314" s="538" t="s">
        <v>1656</v>
      </c>
    </row>
    <row r="315" s="536" customFormat="true" ht="8.15" hidden="true" customHeight="true" outlineLevel="0" collapsed="false">
      <c r="A315" s="533" t="s">
        <v>1657</v>
      </c>
      <c r="B315" s="533"/>
      <c r="C315" s="537" t="s">
        <v>1658</v>
      </c>
      <c r="D315" s="537"/>
      <c r="E315" s="537"/>
      <c r="F315" s="537"/>
      <c r="G315" s="537"/>
      <c r="H315" s="38" t="s">
        <v>565</v>
      </c>
      <c r="I315" s="38"/>
      <c r="J315" s="38"/>
      <c r="K315" s="38"/>
      <c r="L315" s="38"/>
      <c r="M315" s="38"/>
      <c r="N315" s="38"/>
      <c r="O315" s="38"/>
      <c r="P315" s="38"/>
      <c r="Q315" s="38"/>
      <c r="R315" s="38"/>
      <c r="S315" s="38"/>
      <c r="T315" s="38"/>
      <c r="U315" s="38"/>
      <c r="V315" s="38"/>
      <c r="W315" s="538"/>
    </row>
    <row r="316" s="536" customFormat="true" ht="8.15" hidden="true" customHeight="true" outlineLevel="0" collapsed="false">
      <c r="A316" s="533" t="s">
        <v>1659</v>
      </c>
      <c r="B316" s="533"/>
      <c r="C316" s="537" t="s">
        <v>1660</v>
      </c>
      <c r="D316" s="537"/>
      <c r="E316" s="537"/>
      <c r="F316" s="537"/>
      <c r="G316" s="537"/>
      <c r="H316" s="38" t="s">
        <v>1661</v>
      </c>
      <c r="I316" s="38"/>
      <c r="J316" s="38"/>
      <c r="K316" s="38"/>
      <c r="L316" s="38"/>
      <c r="M316" s="38"/>
      <c r="N316" s="38"/>
      <c r="O316" s="38"/>
      <c r="P316" s="38"/>
      <c r="Q316" s="38"/>
      <c r="R316" s="38"/>
      <c r="S316" s="38"/>
      <c r="T316" s="38"/>
      <c r="U316" s="38"/>
      <c r="V316" s="38"/>
      <c r="W316" s="538"/>
    </row>
    <row r="317" s="536" customFormat="true" ht="8.15" hidden="true" customHeight="true" outlineLevel="0" collapsed="false">
      <c r="A317" s="533" t="s">
        <v>1662</v>
      </c>
      <c r="B317" s="533"/>
      <c r="C317" s="537" t="s">
        <v>1663</v>
      </c>
      <c r="D317" s="537"/>
      <c r="E317" s="537"/>
      <c r="F317" s="537"/>
      <c r="G317" s="537"/>
      <c r="H317" s="38" t="s">
        <v>565</v>
      </c>
      <c r="I317" s="38"/>
      <c r="J317" s="38"/>
      <c r="K317" s="38"/>
      <c r="L317" s="38"/>
      <c r="M317" s="38"/>
      <c r="N317" s="38"/>
      <c r="O317" s="38"/>
      <c r="P317" s="38"/>
      <c r="Q317" s="38"/>
      <c r="R317" s="38"/>
      <c r="S317" s="38"/>
      <c r="T317" s="38"/>
      <c r="U317" s="38"/>
      <c r="V317" s="38"/>
      <c r="W317" s="538"/>
    </row>
    <row r="318" s="536" customFormat="true" ht="8.15" hidden="true" customHeight="true" outlineLevel="0" collapsed="false">
      <c r="A318" s="533" t="s">
        <v>1664</v>
      </c>
      <c r="B318" s="533"/>
      <c r="C318" s="537" t="s">
        <v>1665</v>
      </c>
      <c r="D318" s="537"/>
      <c r="E318" s="537"/>
      <c r="F318" s="537"/>
      <c r="G318" s="537"/>
      <c r="H318" s="38" t="s">
        <v>1661</v>
      </c>
      <c r="I318" s="38"/>
      <c r="J318" s="38"/>
      <c r="K318" s="38"/>
      <c r="L318" s="38"/>
      <c r="M318" s="38"/>
      <c r="N318" s="38"/>
      <c r="O318" s="38"/>
      <c r="P318" s="38"/>
      <c r="Q318" s="38"/>
      <c r="R318" s="38"/>
      <c r="S318" s="38"/>
      <c r="T318" s="38"/>
      <c r="U318" s="38"/>
      <c r="V318" s="38"/>
      <c r="W318" s="538"/>
    </row>
    <row r="319" s="536" customFormat="true" ht="8.15" hidden="true" customHeight="true" outlineLevel="0" collapsed="false">
      <c r="A319" s="533" t="s">
        <v>1666</v>
      </c>
      <c r="B319" s="533"/>
      <c r="C319" s="537" t="s">
        <v>1667</v>
      </c>
      <c r="D319" s="537"/>
      <c r="E319" s="537"/>
      <c r="F319" s="537"/>
      <c r="G319" s="537"/>
      <c r="H319" s="38" t="s">
        <v>1668</v>
      </c>
      <c r="I319" s="38"/>
      <c r="J319" s="38"/>
      <c r="K319" s="38"/>
      <c r="L319" s="38"/>
      <c r="M319" s="38"/>
      <c r="N319" s="38"/>
      <c r="O319" s="38"/>
      <c r="P319" s="38"/>
      <c r="Q319" s="38"/>
      <c r="R319" s="38"/>
      <c r="S319" s="38"/>
      <c r="T319" s="38"/>
      <c r="U319" s="38"/>
      <c r="V319" s="38"/>
      <c r="W319" s="538"/>
    </row>
    <row r="320" s="536" customFormat="true" ht="8.15" hidden="true" customHeight="true" outlineLevel="0" collapsed="false">
      <c r="A320" s="533" t="s">
        <v>1669</v>
      </c>
      <c r="B320" s="533"/>
      <c r="C320" s="537" t="s">
        <v>1670</v>
      </c>
      <c r="D320" s="537"/>
      <c r="E320" s="537"/>
      <c r="F320" s="537"/>
      <c r="G320" s="537"/>
      <c r="H320" s="38" t="s">
        <v>462</v>
      </c>
      <c r="I320" s="38" t="s">
        <v>1656</v>
      </c>
      <c r="J320" s="38" t="s">
        <v>1656</v>
      </c>
      <c r="K320" s="38" t="s">
        <v>1656</v>
      </c>
      <c r="L320" s="38" t="s">
        <v>1656</v>
      </c>
      <c r="M320" s="38" t="s">
        <v>1656</v>
      </c>
      <c r="N320" s="38" t="s">
        <v>1656</v>
      </c>
      <c r="O320" s="38" t="s">
        <v>1656</v>
      </c>
      <c r="P320" s="38"/>
      <c r="Q320" s="38"/>
      <c r="R320" s="38"/>
      <c r="S320" s="38"/>
      <c r="T320" s="38" t="s">
        <v>1656</v>
      </c>
      <c r="U320" s="38" t="s">
        <v>1656</v>
      </c>
      <c r="V320" s="38" t="s">
        <v>1656</v>
      </c>
      <c r="W320" s="538" t="s">
        <v>1656</v>
      </c>
    </row>
    <row r="321" s="536" customFormat="true" ht="8.15" hidden="true" customHeight="true" outlineLevel="0" collapsed="false">
      <c r="A321" s="533" t="s">
        <v>1671</v>
      </c>
      <c r="B321" s="533"/>
      <c r="C321" s="540" t="s">
        <v>1672</v>
      </c>
      <c r="D321" s="540"/>
      <c r="E321" s="540"/>
      <c r="F321" s="540"/>
      <c r="G321" s="540"/>
      <c r="H321" s="38" t="s">
        <v>1668</v>
      </c>
      <c r="I321" s="38"/>
      <c r="J321" s="38"/>
      <c r="K321" s="38"/>
      <c r="L321" s="38"/>
      <c r="M321" s="38"/>
      <c r="N321" s="38"/>
      <c r="O321" s="38"/>
      <c r="P321" s="38"/>
      <c r="Q321" s="38"/>
      <c r="R321" s="38"/>
      <c r="S321" s="38"/>
      <c r="T321" s="38"/>
      <c r="U321" s="38"/>
      <c r="V321" s="38"/>
      <c r="W321" s="538"/>
    </row>
    <row r="322" s="536" customFormat="true" ht="8.15" hidden="true" customHeight="true" outlineLevel="0" collapsed="false">
      <c r="A322" s="533" t="s">
        <v>1673</v>
      </c>
      <c r="B322" s="533"/>
      <c r="C322" s="540" t="s">
        <v>1674</v>
      </c>
      <c r="D322" s="540"/>
      <c r="E322" s="540"/>
      <c r="F322" s="540"/>
      <c r="G322" s="540"/>
      <c r="H322" s="38" t="s">
        <v>1675</v>
      </c>
      <c r="I322" s="38"/>
      <c r="J322" s="38"/>
      <c r="K322" s="38"/>
      <c r="L322" s="38"/>
      <c r="M322" s="38"/>
      <c r="N322" s="38"/>
      <c r="O322" s="38"/>
      <c r="P322" s="38"/>
      <c r="Q322" s="38"/>
      <c r="R322" s="38"/>
      <c r="S322" s="38"/>
      <c r="T322" s="38"/>
      <c r="U322" s="38"/>
      <c r="V322" s="38"/>
      <c r="W322" s="538"/>
    </row>
    <row r="323" s="536" customFormat="true" ht="8.15" hidden="true" customHeight="true" outlineLevel="0" collapsed="false">
      <c r="A323" s="533" t="s">
        <v>1676</v>
      </c>
      <c r="B323" s="533"/>
      <c r="C323" s="537" t="s">
        <v>1677</v>
      </c>
      <c r="D323" s="537"/>
      <c r="E323" s="537"/>
      <c r="F323" s="537"/>
      <c r="G323" s="537"/>
      <c r="H323" s="38" t="s">
        <v>462</v>
      </c>
      <c r="I323" s="38" t="s">
        <v>1656</v>
      </c>
      <c r="J323" s="38" t="s">
        <v>1656</v>
      </c>
      <c r="K323" s="38" t="s">
        <v>1656</v>
      </c>
      <c r="L323" s="38" t="s">
        <v>1656</v>
      </c>
      <c r="M323" s="38" t="s">
        <v>1656</v>
      </c>
      <c r="N323" s="38" t="s">
        <v>1656</v>
      </c>
      <c r="O323" s="38" t="s">
        <v>1656</v>
      </c>
      <c r="P323" s="38"/>
      <c r="Q323" s="38"/>
      <c r="R323" s="38"/>
      <c r="S323" s="38"/>
      <c r="T323" s="38" t="s">
        <v>1656</v>
      </c>
      <c r="U323" s="38" t="s">
        <v>1656</v>
      </c>
      <c r="V323" s="38" t="s">
        <v>1656</v>
      </c>
      <c r="W323" s="538" t="s">
        <v>1656</v>
      </c>
    </row>
    <row r="324" s="536" customFormat="true" ht="8.15" hidden="true" customHeight="true" outlineLevel="0" collapsed="false">
      <c r="A324" s="533" t="s">
        <v>1678</v>
      </c>
      <c r="B324" s="533"/>
      <c r="C324" s="540" t="s">
        <v>1672</v>
      </c>
      <c r="D324" s="540"/>
      <c r="E324" s="540"/>
      <c r="F324" s="540"/>
      <c r="G324" s="540"/>
      <c r="H324" s="38" t="s">
        <v>1668</v>
      </c>
      <c r="I324" s="78"/>
      <c r="J324" s="38"/>
      <c r="K324" s="38"/>
      <c r="L324" s="38"/>
      <c r="M324" s="38"/>
      <c r="N324" s="38"/>
      <c r="O324" s="38"/>
      <c r="P324" s="38"/>
      <c r="Q324" s="38"/>
      <c r="R324" s="38"/>
      <c r="S324" s="38"/>
      <c r="T324" s="38"/>
      <c r="U324" s="38"/>
      <c r="V324" s="38"/>
      <c r="W324" s="538"/>
    </row>
    <row r="325" s="536" customFormat="true" ht="8.15" hidden="true" customHeight="true" outlineLevel="0" collapsed="false">
      <c r="A325" s="533" t="s">
        <v>1679</v>
      </c>
      <c r="B325" s="533"/>
      <c r="C325" s="540" t="s">
        <v>1680</v>
      </c>
      <c r="D325" s="540"/>
      <c r="E325" s="540"/>
      <c r="F325" s="540"/>
      <c r="G325" s="540"/>
      <c r="H325" s="38" t="s">
        <v>565</v>
      </c>
      <c r="I325" s="38"/>
      <c r="J325" s="38"/>
      <c r="K325" s="38"/>
      <c r="L325" s="38"/>
      <c r="M325" s="38"/>
      <c r="N325" s="38"/>
      <c r="O325" s="38"/>
      <c r="P325" s="38"/>
      <c r="Q325" s="38"/>
      <c r="R325" s="38"/>
      <c r="S325" s="38"/>
      <c r="T325" s="38"/>
      <c r="U325" s="38"/>
      <c r="V325" s="38"/>
      <c r="W325" s="538"/>
    </row>
    <row r="326" s="536" customFormat="true" ht="8.15" hidden="true" customHeight="true" outlineLevel="0" collapsed="false">
      <c r="A326" s="533" t="s">
        <v>1681</v>
      </c>
      <c r="B326" s="533"/>
      <c r="C326" s="540" t="s">
        <v>1674</v>
      </c>
      <c r="D326" s="540"/>
      <c r="E326" s="540"/>
      <c r="F326" s="540"/>
      <c r="G326" s="540"/>
      <c r="H326" s="38" t="s">
        <v>1675</v>
      </c>
      <c r="I326" s="38"/>
      <c r="J326" s="38"/>
      <c r="K326" s="38"/>
      <c r="L326" s="38"/>
      <c r="M326" s="38"/>
      <c r="N326" s="38"/>
      <c r="O326" s="38"/>
      <c r="P326" s="38"/>
      <c r="Q326" s="38"/>
      <c r="R326" s="38"/>
      <c r="S326" s="38"/>
      <c r="T326" s="38"/>
      <c r="U326" s="38"/>
      <c r="V326" s="38"/>
      <c r="W326" s="538"/>
    </row>
    <row r="327" s="536" customFormat="true" ht="8.15" hidden="true" customHeight="true" outlineLevel="0" collapsed="false">
      <c r="A327" s="533" t="s">
        <v>1682</v>
      </c>
      <c r="B327" s="533"/>
      <c r="C327" s="537" t="s">
        <v>1683</v>
      </c>
      <c r="D327" s="537"/>
      <c r="E327" s="537"/>
      <c r="F327" s="537"/>
      <c r="G327" s="537"/>
      <c r="H327" s="38" t="s">
        <v>462</v>
      </c>
      <c r="I327" s="38" t="s">
        <v>1656</v>
      </c>
      <c r="J327" s="38" t="s">
        <v>1656</v>
      </c>
      <c r="K327" s="38" t="s">
        <v>1656</v>
      </c>
      <c r="L327" s="38" t="s">
        <v>1656</v>
      </c>
      <c r="M327" s="38" t="s">
        <v>1656</v>
      </c>
      <c r="N327" s="38" t="s">
        <v>1656</v>
      </c>
      <c r="O327" s="38" t="s">
        <v>1656</v>
      </c>
      <c r="P327" s="38"/>
      <c r="Q327" s="38"/>
      <c r="R327" s="38"/>
      <c r="S327" s="38"/>
      <c r="T327" s="38" t="s">
        <v>1656</v>
      </c>
      <c r="U327" s="38" t="s">
        <v>1656</v>
      </c>
      <c r="V327" s="38" t="s">
        <v>1656</v>
      </c>
      <c r="W327" s="538" t="s">
        <v>1656</v>
      </c>
    </row>
    <row r="328" s="536" customFormat="true" ht="8.15" hidden="true" customHeight="true" outlineLevel="0" collapsed="false">
      <c r="A328" s="533" t="s">
        <v>1684</v>
      </c>
      <c r="B328" s="533"/>
      <c r="C328" s="540" t="s">
        <v>1672</v>
      </c>
      <c r="D328" s="540"/>
      <c r="E328" s="540"/>
      <c r="F328" s="540"/>
      <c r="G328" s="540"/>
      <c r="H328" s="38" t="s">
        <v>1668</v>
      </c>
      <c r="I328" s="78"/>
      <c r="J328" s="38"/>
      <c r="K328" s="38"/>
      <c r="L328" s="38"/>
      <c r="M328" s="38"/>
      <c r="N328" s="38"/>
      <c r="O328" s="38"/>
      <c r="P328" s="38"/>
      <c r="Q328" s="38"/>
      <c r="R328" s="38"/>
      <c r="S328" s="38"/>
      <c r="T328" s="38"/>
      <c r="U328" s="38"/>
      <c r="V328" s="38"/>
      <c r="W328" s="538"/>
    </row>
    <row r="329" s="536" customFormat="true" ht="8.15" hidden="true" customHeight="true" outlineLevel="0" collapsed="false">
      <c r="A329" s="533" t="s">
        <v>1685</v>
      </c>
      <c r="B329" s="533"/>
      <c r="C329" s="540" t="s">
        <v>1674</v>
      </c>
      <c r="D329" s="540"/>
      <c r="E329" s="540"/>
      <c r="F329" s="540"/>
      <c r="G329" s="540"/>
      <c r="H329" s="38" t="s">
        <v>1675</v>
      </c>
      <c r="I329" s="38"/>
      <c r="J329" s="38"/>
      <c r="K329" s="38"/>
      <c r="L329" s="38"/>
      <c r="M329" s="38"/>
      <c r="N329" s="38"/>
      <c r="O329" s="38"/>
      <c r="P329" s="38"/>
      <c r="Q329" s="38"/>
      <c r="R329" s="38"/>
      <c r="S329" s="38"/>
      <c r="T329" s="38"/>
      <c r="U329" s="38"/>
      <c r="V329" s="38"/>
      <c r="W329" s="538"/>
    </row>
    <row r="330" s="536" customFormat="true" ht="8.15" hidden="true" customHeight="true" outlineLevel="0" collapsed="false">
      <c r="A330" s="533" t="s">
        <v>1686</v>
      </c>
      <c r="B330" s="533"/>
      <c r="C330" s="537" t="s">
        <v>1687</v>
      </c>
      <c r="D330" s="537"/>
      <c r="E330" s="537"/>
      <c r="F330" s="537"/>
      <c r="G330" s="537"/>
      <c r="H330" s="38" t="s">
        <v>462</v>
      </c>
      <c r="I330" s="38" t="s">
        <v>1656</v>
      </c>
      <c r="J330" s="38" t="s">
        <v>1656</v>
      </c>
      <c r="K330" s="38" t="s">
        <v>1656</v>
      </c>
      <c r="L330" s="38" t="s">
        <v>1656</v>
      </c>
      <c r="M330" s="38" t="s">
        <v>1656</v>
      </c>
      <c r="N330" s="38" t="s">
        <v>1656</v>
      </c>
      <c r="O330" s="38" t="s">
        <v>1656</v>
      </c>
      <c r="P330" s="38"/>
      <c r="Q330" s="38"/>
      <c r="R330" s="38"/>
      <c r="S330" s="38"/>
      <c r="T330" s="38" t="s">
        <v>1656</v>
      </c>
      <c r="U330" s="38" t="s">
        <v>1656</v>
      </c>
      <c r="V330" s="38" t="s">
        <v>1656</v>
      </c>
      <c r="W330" s="538" t="s">
        <v>1656</v>
      </c>
    </row>
    <row r="331" s="536" customFormat="true" ht="8.15" hidden="true" customHeight="true" outlineLevel="0" collapsed="false">
      <c r="A331" s="533" t="s">
        <v>1688</v>
      </c>
      <c r="B331" s="533"/>
      <c r="C331" s="540" t="s">
        <v>1672</v>
      </c>
      <c r="D331" s="540"/>
      <c r="E331" s="540"/>
      <c r="F331" s="540"/>
      <c r="G331" s="540"/>
      <c r="H331" s="38" t="s">
        <v>1668</v>
      </c>
      <c r="I331" s="38"/>
      <c r="J331" s="38"/>
      <c r="K331" s="38"/>
      <c r="L331" s="38"/>
      <c r="M331" s="38"/>
      <c r="N331" s="38"/>
      <c r="O331" s="38"/>
      <c r="P331" s="38"/>
      <c r="Q331" s="38"/>
      <c r="R331" s="38"/>
      <c r="S331" s="38"/>
      <c r="T331" s="38"/>
      <c r="U331" s="38"/>
      <c r="V331" s="38"/>
      <c r="W331" s="538"/>
    </row>
    <row r="332" s="536" customFormat="true" ht="8.15" hidden="true" customHeight="true" outlineLevel="0" collapsed="false">
      <c r="A332" s="533" t="s">
        <v>1689</v>
      </c>
      <c r="B332" s="533"/>
      <c r="C332" s="540" t="s">
        <v>1680</v>
      </c>
      <c r="D332" s="540"/>
      <c r="E332" s="540"/>
      <c r="F332" s="540"/>
      <c r="G332" s="540"/>
      <c r="H332" s="38" t="s">
        <v>565</v>
      </c>
      <c r="I332" s="38"/>
      <c r="J332" s="38"/>
      <c r="K332" s="38"/>
      <c r="L332" s="38"/>
      <c r="M332" s="38"/>
      <c r="N332" s="38"/>
      <c r="O332" s="38"/>
      <c r="P332" s="38"/>
      <c r="Q332" s="38"/>
      <c r="R332" s="38"/>
      <c r="S332" s="38"/>
      <c r="T332" s="38"/>
      <c r="U332" s="38"/>
      <c r="V332" s="38"/>
      <c r="W332" s="538"/>
    </row>
    <row r="333" s="536" customFormat="true" ht="8.15" hidden="true" customHeight="true" outlineLevel="0" collapsed="false">
      <c r="A333" s="533" t="s">
        <v>1690</v>
      </c>
      <c r="B333" s="533"/>
      <c r="C333" s="540" t="s">
        <v>1674</v>
      </c>
      <c r="D333" s="540"/>
      <c r="E333" s="540"/>
      <c r="F333" s="540"/>
      <c r="G333" s="540"/>
      <c r="H333" s="38" t="s">
        <v>1675</v>
      </c>
      <c r="I333" s="38"/>
      <c r="J333" s="38"/>
      <c r="K333" s="38"/>
      <c r="L333" s="38"/>
      <c r="M333" s="38"/>
      <c r="N333" s="38"/>
      <c r="O333" s="38"/>
      <c r="P333" s="38"/>
      <c r="Q333" s="38"/>
      <c r="R333" s="38"/>
      <c r="S333" s="38"/>
      <c r="T333" s="38"/>
      <c r="U333" s="38"/>
      <c r="V333" s="38"/>
      <c r="W333" s="538"/>
    </row>
    <row r="334" s="536" customFormat="true" ht="9.1" hidden="true" customHeight="true" outlineLevel="0" collapsed="false">
      <c r="A334" s="533" t="s">
        <v>1691</v>
      </c>
      <c r="B334" s="533"/>
      <c r="C334" s="534" t="s">
        <v>1692</v>
      </c>
      <c r="D334" s="534"/>
      <c r="E334" s="534"/>
      <c r="F334" s="534"/>
      <c r="G334" s="534"/>
      <c r="H334" s="38" t="s">
        <v>462</v>
      </c>
      <c r="I334" s="38" t="s">
        <v>1656</v>
      </c>
      <c r="J334" s="38" t="s">
        <v>1656</v>
      </c>
      <c r="K334" s="38" t="s">
        <v>1656</v>
      </c>
      <c r="L334" s="38" t="s">
        <v>1656</v>
      </c>
      <c r="M334" s="38" t="s">
        <v>1656</v>
      </c>
      <c r="N334" s="38" t="s">
        <v>1656</v>
      </c>
      <c r="O334" s="38" t="s">
        <v>1656</v>
      </c>
      <c r="P334" s="38"/>
      <c r="Q334" s="38"/>
      <c r="R334" s="38"/>
      <c r="S334" s="38"/>
      <c r="T334" s="38" t="s">
        <v>1656</v>
      </c>
      <c r="U334" s="38" t="s">
        <v>1656</v>
      </c>
      <c r="V334" s="38" t="s">
        <v>1656</v>
      </c>
      <c r="W334" s="538" t="s">
        <v>1656</v>
      </c>
    </row>
    <row r="335" s="536" customFormat="true" ht="8.15" hidden="true" customHeight="true" outlineLevel="0" collapsed="false">
      <c r="A335" s="533" t="s">
        <v>1693</v>
      </c>
      <c r="B335" s="533"/>
      <c r="C335" s="537" t="s">
        <v>1694</v>
      </c>
      <c r="D335" s="537"/>
      <c r="E335" s="537"/>
      <c r="F335" s="537"/>
      <c r="G335" s="537"/>
      <c r="H335" s="38" t="s">
        <v>1668</v>
      </c>
      <c r="I335" s="38" t="s">
        <v>1656</v>
      </c>
      <c r="J335" s="38"/>
      <c r="K335" s="38"/>
      <c r="L335" s="38"/>
      <c r="M335" s="38"/>
      <c r="N335" s="38"/>
      <c r="O335" s="38"/>
      <c r="P335" s="38"/>
      <c r="Q335" s="38"/>
      <c r="R335" s="38"/>
      <c r="S335" s="38"/>
      <c r="T335" s="38"/>
      <c r="U335" s="38"/>
      <c r="V335" s="38"/>
      <c r="W335" s="538"/>
    </row>
    <row r="336" s="536" customFormat="true" ht="16.6" hidden="true" customHeight="true" outlineLevel="0" collapsed="false">
      <c r="A336" s="533" t="s">
        <v>1695</v>
      </c>
      <c r="B336" s="533"/>
      <c r="C336" s="540" t="s">
        <v>1696</v>
      </c>
      <c r="D336" s="540"/>
      <c r="E336" s="540"/>
      <c r="F336" s="540"/>
      <c r="G336" s="540"/>
      <c r="H336" s="38" t="s">
        <v>1668</v>
      </c>
      <c r="I336" s="38" t="s">
        <v>1656</v>
      </c>
      <c r="J336" s="38"/>
      <c r="K336" s="38"/>
      <c r="L336" s="38"/>
      <c r="M336" s="38"/>
      <c r="N336" s="38"/>
      <c r="O336" s="38"/>
      <c r="P336" s="38"/>
      <c r="Q336" s="38"/>
      <c r="R336" s="38"/>
      <c r="S336" s="38"/>
      <c r="T336" s="38"/>
      <c r="U336" s="38"/>
      <c r="V336" s="38"/>
      <c r="W336" s="538"/>
    </row>
    <row r="337" s="536" customFormat="true" ht="8.15" hidden="true" customHeight="true" outlineLevel="0" collapsed="false">
      <c r="A337" s="533" t="s">
        <v>1697</v>
      </c>
      <c r="B337" s="533"/>
      <c r="C337" s="543" t="s">
        <v>1698</v>
      </c>
      <c r="D337" s="543"/>
      <c r="E337" s="543"/>
      <c r="F337" s="543"/>
      <c r="G337" s="543"/>
      <c r="H337" s="38" t="s">
        <v>1668</v>
      </c>
      <c r="I337" s="38" t="s">
        <v>1656</v>
      </c>
      <c r="J337" s="38"/>
      <c r="K337" s="38"/>
      <c r="L337" s="38"/>
      <c r="M337" s="38"/>
      <c r="N337" s="38"/>
      <c r="O337" s="38"/>
      <c r="P337" s="38"/>
      <c r="Q337" s="38"/>
      <c r="R337" s="38"/>
      <c r="S337" s="38"/>
      <c r="T337" s="38"/>
      <c r="U337" s="38"/>
      <c r="V337" s="38"/>
      <c r="W337" s="538"/>
    </row>
    <row r="338" s="536" customFormat="true" ht="8.15" hidden="true" customHeight="true" outlineLevel="0" collapsed="false">
      <c r="A338" s="533" t="s">
        <v>1699</v>
      </c>
      <c r="B338" s="533"/>
      <c r="C338" s="543" t="s">
        <v>1700</v>
      </c>
      <c r="D338" s="543"/>
      <c r="E338" s="543"/>
      <c r="F338" s="543"/>
      <c r="G338" s="543"/>
      <c r="H338" s="38" t="s">
        <v>1668</v>
      </c>
      <c r="I338" s="78" t="n">
        <v>35.385714</v>
      </c>
      <c r="J338" s="78" t="n">
        <v>50.366141</v>
      </c>
      <c r="K338" s="78" t="n">
        <f aca="false">J338</f>
        <v>50.366141</v>
      </c>
      <c r="L338" s="78" t="n">
        <f aca="false">'[5]1.15'!$J$71/1000</f>
        <v>54.672667</v>
      </c>
      <c r="M338" s="78"/>
      <c r="N338" s="78" t="n">
        <f aca="false">L338</f>
        <v>54.672667</v>
      </c>
      <c r="O338" s="78"/>
      <c r="P338" s="78" t="n">
        <f aca="false">N338</f>
        <v>54.672667</v>
      </c>
      <c r="Q338" s="78"/>
      <c r="R338" s="78" t="n">
        <f aca="false">P338</f>
        <v>54.672667</v>
      </c>
      <c r="S338" s="78"/>
      <c r="T338" s="78" t="n">
        <v>25.102</v>
      </c>
      <c r="U338" s="78"/>
      <c r="V338" s="38"/>
      <c r="W338" s="538"/>
    </row>
    <row r="339" s="536" customFormat="true" ht="8.15" hidden="true" customHeight="true" outlineLevel="0" collapsed="false">
      <c r="A339" s="533" t="s">
        <v>1701</v>
      </c>
      <c r="B339" s="533"/>
      <c r="C339" s="537" t="s">
        <v>1702</v>
      </c>
      <c r="D339" s="537"/>
      <c r="E339" s="537"/>
      <c r="F339" s="537"/>
      <c r="G339" s="537"/>
      <c r="H339" s="38" t="s">
        <v>1668</v>
      </c>
      <c r="I339" s="78" t="n">
        <v>1.279823</v>
      </c>
      <c r="J339" s="78" t="n">
        <v>1.829114</v>
      </c>
      <c r="K339" s="78" t="n">
        <f aca="false">J339</f>
        <v>1.829114</v>
      </c>
      <c r="L339" s="78" t="n">
        <f aca="false">'[5]1.3'!$AQ$36</f>
        <v>1.995278</v>
      </c>
      <c r="M339" s="78"/>
      <c r="N339" s="78" t="n">
        <f aca="false">L339</f>
        <v>1.995278</v>
      </c>
      <c r="O339" s="78"/>
      <c r="P339" s="78" t="n">
        <f aca="false">N339</f>
        <v>1.995278</v>
      </c>
      <c r="Q339" s="78"/>
      <c r="R339" s="78" t="n">
        <f aca="false">P339</f>
        <v>1.995278</v>
      </c>
      <c r="S339" s="78"/>
      <c r="T339" s="78" t="n">
        <f aca="false">T338*0.03984</f>
        <v>1.00006368</v>
      </c>
      <c r="U339" s="78"/>
      <c r="V339" s="38"/>
      <c r="W339" s="538"/>
    </row>
    <row r="340" s="536" customFormat="true" ht="8.15" hidden="true" customHeight="true" outlineLevel="0" collapsed="false">
      <c r="A340" s="533" t="s">
        <v>1703</v>
      </c>
      <c r="B340" s="533"/>
      <c r="C340" s="537" t="s">
        <v>1704</v>
      </c>
      <c r="D340" s="537"/>
      <c r="E340" s="537"/>
      <c r="F340" s="537"/>
      <c r="G340" s="537"/>
      <c r="H340" s="38" t="s">
        <v>565</v>
      </c>
      <c r="I340" s="78" t="n">
        <f aca="false">(I338+I339)/5.75</f>
        <v>6.37661513043478</v>
      </c>
      <c r="J340" s="78" t="n">
        <f aca="false">(J338+J339)/5.75</f>
        <v>9.07743565217391</v>
      </c>
      <c r="K340" s="78" t="n">
        <f aca="false">(K338+K339)/5.75</f>
        <v>9.07743565217391</v>
      </c>
      <c r="L340" s="78" t="n">
        <f aca="false">(L338)/5.75</f>
        <v>9.50828991304348</v>
      </c>
      <c r="M340" s="78" t="n">
        <f aca="false">(M338+M339)/5.75</f>
        <v>0</v>
      </c>
      <c r="N340" s="78" t="n">
        <f aca="false">(N338+N339)/5.75</f>
        <v>9.8552947826087</v>
      </c>
      <c r="O340" s="78" t="n">
        <f aca="false">(O338+O339)/5.75</f>
        <v>0</v>
      </c>
      <c r="P340" s="78" t="n">
        <f aca="false">(P338+P339)/5.75</f>
        <v>9.8552947826087</v>
      </c>
      <c r="Q340" s="78"/>
      <c r="R340" s="78" t="n">
        <f aca="false">(R338+R339)/5.75</f>
        <v>9.8552947826087</v>
      </c>
      <c r="S340" s="78"/>
      <c r="T340" s="78" t="n">
        <f aca="false">T343</f>
        <v>21.03</v>
      </c>
      <c r="U340" s="78"/>
      <c r="V340" s="38"/>
      <c r="W340" s="538"/>
    </row>
    <row r="341" s="536" customFormat="true" ht="16.6" hidden="true" customHeight="true" outlineLevel="0" collapsed="false">
      <c r="A341" s="533" t="s">
        <v>1705</v>
      </c>
      <c r="B341" s="533"/>
      <c r="C341" s="540" t="s">
        <v>1706</v>
      </c>
      <c r="D341" s="540"/>
      <c r="E341" s="540"/>
      <c r="F341" s="540"/>
      <c r="G341" s="540"/>
      <c r="H341" s="38" t="s">
        <v>565</v>
      </c>
      <c r="I341" s="38"/>
      <c r="J341" s="38"/>
      <c r="K341" s="38"/>
      <c r="L341" s="38"/>
      <c r="M341" s="38"/>
      <c r="N341" s="38"/>
      <c r="O341" s="38"/>
      <c r="P341" s="38"/>
      <c r="Q341" s="38"/>
      <c r="R341" s="38"/>
      <c r="S341" s="38"/>
      <c r="T341" s="38"/>
      <c r="U341" s="38"/>
      <c r="V341" s="38"/>
      <c r="W341" s="538"/>
    </row>
    <row r="342" s="536" customFormat="true" ht="8.15" hidden="true" customHeight="true" outlineLevel="0" collapsed="false">
      <c r="A342" s="533" t="s">
        <v>1707</v>
      </c>
      <c r="B342" s="533"/>
      <c r="C342" s="543" t="s">
        <v>1698</v>
      </c>
      <c r="D342" s="543"/>
      <c r="E342" s="543"/>
      <c r="F342" s="543"/>
      <c r="G342" s="543"/>
      <c r="H342" s="38" t="s">
        <v>565</v>
      </c>
      <c r="I342" s="38"/>
      <c r="J342" s="38"/>
      <c r="K342" s="38"/>
      <c r="L342" s="38"/>
      <c r="M342" s="38"/>
      <c r="N342" s="38"/>
      <c r="O342" s="38"/>
      <c r="P342" s="38"/>
      <c r="Q342" s="38"/>
      <c r="R342" s="38"/>
      <c r="S342" s="38"/>
      <c r="T342" s="38"/>
      <c r="U342" s="38"/>
      <c r="V342" s="38"/>
      <c r="W342" s="538"/>
    </row>
    <row r="343" s="536" customFormat="true" ht="8.15" hidden="true" customHeight="true" outlineLevel="0" collapsed="false">
      <c r="A343" s="533" t="s">
        <v>1708</v>
      </c>
      <c r="B343" s="533"/>
      <c r="C343" s="543" t="s">
        <v>1700</v>
      </c>
      <c r="D343" s="543"/>
      <c r="E343" s="543"/>
      <c r="F343" s="543"/>
      <c r="G343" s="543"/>
      <c r="H343" s="38" t="s">
        <v>565</v>
      </c>
      <c r="I343" s="78" t="n">
        <f aca="false">I340</f>
        <v>6.37661513043478</v>
      </c>
      <c r="J343" s="78" t="n">
        <f aca="false">J340</f>
        <v>9.07743565217391</v>
      </c>
      <c r="K343" s="78" t="n">
        <f aca="false">K340</f>
        <v>9.07743565217391</v>
      </c>
      <c r="L343" s="78" t="n">
        <f aca="false">L340</f>
        <v>9.50828991304348</v>
      </c>
      <c r="M343" s="78" t="n">
        <f aca="false">M340</f>
        <v>0</v>
      </c>
      <c r="N343" s="78" t="n">
        <f aca="false">N340</f>
        <v>9.8552947826087</v>
      </c>
      <c r="O343" s="78" t="n">
        <f aca="false">O340</f>
        <v>0</v>
      </c>
      <c r="P343" s="78" t="n">
        <f aca="false">P340</f>
        <v>9.8552947826087</v>
      </c>
      <c r="Q343" s="78"/>
      <c r="R343" s="78" t="n">
        <f aca="false">R340</f>
        <v>9.8552947826087</v>
      </c>
      <c r="S343" s="78"/>
      <c r="T343" s="38" t="n">
        <v>21.03</v>
      </c>
      <c r="U343" s="78"/>
      <c r="V343" s="38"/>
      <c r="W343" s="538"/>
    </row>
    <row r="344" s="536" customFormat="true" ht="8.15" hidden="true" customHeight="true" outlineLevel="0" collapsed="false">
      <c r="A344" s="533" t="s">
        <v>1709</v>
      </c>
      <c r="B344" s="533"/>
      <c r="C344" s="537" t="s">
        <v>1710</v>
      </c>
      <c r="D344" s="537"/>
      <c r="E344" s="537"/>
      <c r="F344" s="537"/>
      <c r="G344" s="537"/>
      <c r="H344" s="38" t="s">
        <v>1711</v>
      </c>
      <c r="I344" s="224" t="n">
        <v>1137.988312</v>
      </c>
      <c r="J344" s="38" t="n">
        <v>1257.73</v>
      </c>
      <c r="K344" s="38" t="n">
        <v>1259.77</v>
      </c>
      <c r="L344" s="557" t="n">
        <f aca="false">'[5]2.2'!$G$63+'[5]2.2'!$G$64</f>
        <v>1262.205492</v>
      </c>
      <c r="M344" s="78"/>
      <c r="N344" s="78" t="n">
        <f aca="false">L344</f>
        <v>1262.205492</v>
      </c>
      <c r="O344" s="78"/>
      <c r="P344" s="78" t="n">
        <f aca="false">N344</f>
        <v>1262.205492</v>
      </c>
      <c r="Q344" s="78"/>
      <c r="R344" s="78" t="n">
        <f aca="false">P344</f>
        <v>1262.205492</v>
      </c>
      <c r="S344" s="78"/>
      <c r="T344" s="78" t="n">
        <f aca="false">R344</f>
        <v>1262.205492</v>
      </c>
      <c r="U344" s="78"/>
      <c r="V344" s="38"/>
      <c r="W344" s="538"/>
    </row>
    <row r="345" s="536" customFormat="true" ht="16.6" hidden="true" customHeight="true" outlineLevel="0" collapsed="false">
      <c r="A345" s="533" t="s">
        <v>1712</v>
      </c>
      <c r="B345" s="533"/>
      <c r="C345" s="558" t="s">
        <v>1713</v>
      </c>
      <c r="D345" s="558"/>
      <c r="E345" s="558"/>
      <c r="F345" s="558"/>
      <c r="G345" s="558"/>
      <c r="H345" s="38" t="s">
        <v>1268</v>
      </c>
      <c r="I345" s="224" t="n">
        <v>108.60846862</v>
      </c>
      <c r="J345" s="78" t="n">
        <f aca="false">J24-J35-J59-J52</f>
        <v>165.21303444</v>
      </c>
      <c r="K345" s="38" t="n">
        <f aca="false">K24-K35-K59-K52</f>
        <v>67.7173533268998</v>
      </c>
      <c r="L345" s="78" t="n">
        <f aca="false">L24-L35-L59-L52</f>
        <v>84.418967501411</v>
      </c>
      <c r="M345" s="78"/>
      <c r="N345" s="78" t="n">
        <f aca="false">N24-N35-N59-N52</f>
        <v>88.2758156971788</v>
      </c>
      <c r="O345" s="78"/>
      <c r="P345" s="78" t="n">
        <f aca="false">P24-P35-P59-P52</f>
        <v>90.9726712445425</v>
      </c>
      <c r="Q345" s="78"/>
      <c r="R345" s="78" t="n">
        <f aca="false">R24-R35-R59-R52</f>
        <v>95.9785108515713</v>
      </c>
      <c r="S345" s="78"/>
      <c r="T345" s="78" t="n">
        <f aca="false">T24-T35-T59-T52</f>
        <v>101.585461279041</v>
      </c>
      <c r="U345" s="78"/>
      <c r="V345" s="78" t="n">
        <f aca="false">V24-V35-V59-V52</f>
        <v>237.43881653267</v>
      </c>
      <c r="W345" s="78" t="n">
        <f aca="false">W24-W35-W59-W52</f>
        <v>0</v>
      </c>
    </row>
    <row r="346" s="536" customFormat="true" ht="9.1" hidden="true" customHeight="true" outlineLevel="0" collapsed="false">
      <c r="A346" s="533" t="s">
        <v>1714</v>
      </c>
      <c r="B346" s="533"/>
      <c r="C346" s="534" t="s">
        <v>1715</v>
      </c>
      <c r="D346" s="534"/>
      <c r="E346" s="534"/>
      <c r="F346" s="534"/>
      <c r="G346" s="534"/>
      <c r="H346" s="38" t="s">
        <v>462</v>
      </c>
      <c r="I346" s="38" t="s">
        <v>1656</v>
      </c>
      <c r="J346" s="38" t="s">
        <v>1656</v>
      </c>
      <c r="K346" s="38" t="s">
        <v>1656</v>
      </c>
      <c r="L346" s="38" t="s">
        <v>1656</v>
      </c>
      <c r="M346" s="38" t="s">
        <v>1656</v>
      </c>
      <c r="N346" s="38" t="s">
        <v>1656</v>
      </c>
      <c r="O346" s="38" t="s">
        <v>1656</v>
      </c>
      <c r="P346" s="38"/>
      <c r="Q346" s="38"/>
      <c r="R346" s="38"/>
      <c r="S346" s="38"/>
      <c r="T346" s="38" t="s">
        <v>1656</v>
      </c>
      <c r="U346" s="38" t="s">
        <v>1656</v>
      </c>
      <c r="V346" s="38" t="s">
        <v>1656</v>
      </c>
      <c r="W346" s="538" t="s">
        <v>1656</v>
      </c>
    </row>
    <row r="347" s="536" customFormat="true" ht="8.15" hidden="true" customHeight="true" outlineLevel="0" collapsed="false">
      <c r="A347" s="533" t="s">
        <v>1716</v>
      </c>
      <c r="B347" s="533"/>
      <c r="C347" s="537" t="s">
        <v>1717</v>
      </c>
      <c r="D347" s="537"/>
      <c r="E347" s="537"/>
      <c r="F347" s="537"/>
      <c r="G347" s="537"/>
      <c r="H347" s="38" t="s">
        <v>1668</v>
      </c>
      <c r="I347" s="38"/>
      <c r="J347" s="38"/>
      <c r="K347" s="38"/>
      <c r="L347" s="38"/>
      <c r="M347" s="38"/>
      <c r="N347" s="38"/>
      <c r="O347" s="38"/>
      <c r="P347" s="38"/>
      <c r="Q347" s="38"/>
      <c r="R347" s="38"/>
      <c r="S347" s="38"/>
      <c r="T347" s="38"/>
      <c r="U347" s="38"/>
      <c r="V347" s="38"/>
      <c r="W347" s="538"/>
    </row>
    <row r="348" s="536" customFormat="true" ht="15" hidden="true" customHeight="true" outlineLevel="0" collapsed="false">
      <c r="A348" s="533" t="s">
        <v>1718</v>
      </c>
      <c r="B348" s="533"/>
      <c r="C348" s="537" t="s">
        <v>1719</v>
      </c>
      <c r="D348" s="537"/>
      <c r="E348" s="537"/>
      <c r="F348" s="537"/>
      <c r="G348" s="537"/>
      <c r="H348" s="38" t="s">
        <v>1661</v>
      </c>
      <c r="I348" s="38"/>
      <c r="J348" s="38"/>
      <c r="K348" s="38"/>
      <c r="L348" s="38"/>
      <c r="M348" s="38"/>
      <c r="N348" s="38"/>
      <c r="O348" s="38"/>
      <c r="P348" s="38"/>
      <c r="Q348" s="38"/>
      <c r="R348" s="38"/>
      <c r="S348" s="38"/>
      <c r="T348" s="38"/>
      <c r="U348" s="38"/>
      <c r="V348" s="38"/>
      <c r="W348" s="538"/>
    </row>
    <row r="349" s="536" customFormat="true" ht="24.75" hidden="true" customHeight="true" outlineLevel="0" collapsed="false">
      <c r="A349" s="533" t="s">
        <v>1720</v>
      </c>
      <c r="B349" s="533"/>
      <c r="C349" s="537" t="s">
        <v>1721</v>
      </c>
      <c r="D349" s="537"/>
      <c r="E349" s="537"/>
      <c r="F349" s="537"/>
      <c r="G349" s="537"/>
      <c r="H349" s="38" t="s">
        <v>1268</v>
      </c>
      <c r="I349" s="38"/>
      <c r="J349" s="38"/>
      <c r="K349" s="38"/>
      <c r="L349" s="38"/>
      <c r="M349" s="38"/>
      <c r="N349" s="38"/>
      <c r="O349" s="38"/>
      <c r="P349" s="38"/>
      <c r="Q349" s="38"/>
      <c r="R349" s="38"/>
      <c r="S349" s="38"/>
      <c r="T349" s="38"/>
      <c r="U349" s="38"/>
      <c r="V349" s="38"/>
      <c r="W349" s="538"/>
    </row>
    <row r="350" s="536" customFormat="true" ht="16.6" hidden="true" customHeight="true" outlineLevel="0" collapsed="false">
      <c r="A350" s="533" t="s">
        <v>1722</v>
      </c>
      <c r="B350" s="533"/>
      <c r="C350" s="537" t="s">
        <v>1723</v>
      </c>
      <c r="D350" s="537"/>
      <c r="E350" s="537"/>
      <c r="F350" s="537"/>
      <c r="G350" s="537"/>
      <c r="H350" s="38" t="s">
        <v>1268</v>
      </c>
      <c r="I350" s="38"/>
      <c r="J350" s="38"/>
      <c r="K350" s="38"/>
      <c r="L350" s="38"/>
      <c r="M350" s="38"/>
      <c r="N350" s="38"/>
      <c r="O350" s="38"/>
      <c r="P350" s="38"/>
      <c r="Q350" s="38"/>
      <c r="R350" s="38"/>
      <c r="S350" s="38"/>
      <c r="T350" s="38"/>
      <c r="U350" s="38"/>
      <c r="V350" s="38"/>
      <c r="W350" s="538"/>
    </row>
    <row r="351" s="536" customFormat="true" ht="9.1" hidden="true" customHeight="true" outlineLevel="0" collapsed="false">
      <c r="A351" s="533" t="s">
        <v>1724</v>
      </c>
      <c r="B351" s="533"/>
      <c r="C351" s="534" t="s">
        <v>1725</v>
      </c>
      <c r="D351" s="534"/>
      <c r="E351" s="534"/>
      <c r="F351" s="534"/>
      <c r="G351" s="534"/>
      <c r="H351" s="38" t="s">
        <v>462</v>
      </c>
      <c r="I351" s="38" t="s">
        <v>1656</v>
      </c>
      <c r="J351" s="38" t="s">
        <v>1656</v>
      </c>
      <c r="K351" s="38" t="s">
        <v>1656</v>
      </c>
      <c r="L351" s="38" t="s">
        <v>1656</v>
      </c>
      <c r="M351" s="38" t="s">
        <v>1656</v>
      </c>
      <c r="N351" s="38" t="s">
        <v>1656</v>
      </c>
      <c r="O351" s="38" t="s">
        <v>1656</v>
      </c>
      <c r="P351" s="38"/>
      <c r="Q351" s="38"/>
      <c r="R351" s="38"/>
      <c r="S351" s="38"/>
      <c r="T351" s="38" t="s">
        <v>1656</v>
      </c>
      <c r="U351" s="38" t="s">
        <v>1656</v>
      </c>
      <c r="V351" s="38" t="s">
        <v>1656</v>
      </c>
      <c r="W351" s="538" t="s">
        <v>1656</v>
      </c>
    </row>
    <row r="352" s="536" customFormat="true" ht="8.15" hidden="true" customHeight="true" outlineLevel="0" collapsed="false">
      <c r="A352" s="533" t="s">
        <v>1726</v>
      </c>
      <c r="B352" s="533"/>
      <c r="C352" s="537" t="s">
        <v>1727</v>
      </c>
      <c r="D352" s="537"/>
      <c r="E352" s="537"/>
      <c r="F352" s="537"/>
      <c r="G352" s="537"/>
      <c r="H352" s="38" t="s">
        <v>565</v>
      </c>
      <c r="I352" s="38"/>
      <c r="J352" s="38"/>
      <c r="K352" s="38"/>
      <c r="L352" s="38"/>
      <c r="M352" s="38"/>
      <c r="N352" s="38"/>
      <c r="O352" s="38"/>
      <c r="P352" s="38"/>
      <c r="Q352" s="38"/>
      <c r="R352" s="38"/>
      <c r="S352" s="38"/>
      <c r="T352" s="38"/>
      <c r="U352" s="38"/>
      <c r="V352" s="38"/>
      <c r="W352" s="538"/>
    </row>
    <row r="353" s="536" customFormat="true" ht="24.75" hidden="true" customHeight="true" outlineLevel="0" collapsed="false">
      <c r="A353" s="533" t="s">
        <v>1728</v>
      </c>
      <c r="B353" s="533"/>
      <c r="C353" s="540" t="s">
        <v>1729</v>
      </c>
      <c r="D353" s="540"/>
      <c r="E353" s="540"/>
      <c r="F353" s="540"/>
      <c r="G353" s="540"/>
      <c r="H353" s="38" t="s">
        <v>565</v>
      </c>
      <c r="I353" s="38"/>
      <c r="J353" s="38"/>
      <c r="K353" s="38"/>
      <c r="L353" s="38"/>
      <c r="M353" s="38"/>
      <c r="N353" s="38"/>
      <c r="O353" s="38"/>
      <c r="P353" s="38"/>
      <c r="Q353" s="38"/>
      <c r="R353" s="38"/>
      <c r="S353" s="38"/>
      <c r="T353" s="38"/>
      <c r="U353" s="38"/>
      <c r="V353" s="38"/>
      <c r="W353" s="538"/>
    </row>
    <row r="354" s="536" customFormat="true" ht="24.75" hidden="true" customHeight="true" outlineLevel="0" collapsed="false">
      <c r="A354" s="533" t="s">
        <v>1730</v>
      </c>
      <c r="B354" s="533"/>
      <c r="C354" s="540" t="s">
        <v>1731</v>
      </c>
      <c r="D354" s="540"/>
      <c r="E354" s="540"/>
      <c r="F354" s="540"/>
      <c r="G354" s="540"/>
      <c r="H354" s="38" t="s">
        <v>565</v>
      </c>
      <c r="I354" s="38"/>
      <c r="J354" s="38"/>
      <c r="K354" s="38"/>
      <c r="L354" s="38"/>
      <c r="M354" s="38"/>
      <c r="N354" s="38"/>
      <c r="O354" s="38"/>
      <c r="P354" s="38"/>
      <c r="Q354" s="38"/>
      <c r="R354" s="38"/>
      <c r="S354" s="38"/>
      <c r="T354" s="38"/>
      <c r="U354" s="38"/>
      <c r="V354" s="38"/>
      <c r="W354" s="538"/>
    </row>
    <row r="355" s="536" customFormat="true" ht="16.6" hidden="true" customHeight="true" outlineLevel="0" collapsed="false">
      <c r="A355" s="533" t="s">
        <v>1732</v>
      </c>
      <c r="B355" s="533"/>
      <c r="C355" s="540" t="s">
        <v>1733</v>
      </c>
      <c r="D355" s="540"/>
      <c r="E355" s="540"/>
      <c r="F355" s="540"/>
      <c r="G355" s="540"/>
      <c r="H355" s="38" t="s">
        <v>565</v>
      </c>
      <c r="I355" s="38"/>
      <c r="J355" s="38"/>
      <c r="K355" s="38"/>
      <c r="L355" s="38"/>
      <c r="M355" s="38"/>
      <c r="N355" s="38"/>
      <c r="O355" s="38"/>
      <c r="P355" s="38"/>
      <c r="Q355" s="38"/>
      <c r="R355" s="38"/>
      <c r="S355" s="38"/>
      <c r="T355" s="38"/>
      <c r="U355" s="38"/>
      <c r="V355" s="38"/>
      <c r="W355" s="538"/>
    </row>
    <row r="356" s="536" customFormat="true" ht="8.15" hidden="true" customHeight="true" outlineLevel="0" collapsed="false">
      <c r="A356" s="533" t="s">
        <v>1734</v>
      </c>
      <c r="B356" s="533"/>
      <c r="C356" s="537" t="s">
        <v>1735</v>
      </c>
      <c r="D356" s="537"/>
      <c r="E356" s="537"/>
      <c r="F356" s="537"/>
      <c r="G356" s="537"/>
      <c r="H356" s="38" t="s">
        <v>1668</v>
      </c>
      <c r="I356" s="38"/>
      <c r="J356" s="38"/>
      <c r="K356" s="38"/>
      <c r="L356" s="38"/>
      <c r="M356" s="38"/>
      <c r="N356" s="38"/>
      <c r="O356" s="38"/>
      <c r="P356" s="38"/>
      <c r="Q356" s="38"/>
      <c r="R356" s="38"/>
      <c r="S356" s="38"/>
      <c r="T356" s="38"/>
      <c r="U356" s="38"/>
      <c r="V356" s="38"/>
      <c r="W356" s="538"/>
    </row>
    <row r="357" s="536" customFormat="true" ht="16.6" hidden="true" customHeight="true" outlineLevel="0" collapsed="false">
      <c r="A357" s="533" t="s">
        <v>1736</v>
      </c>
      <c r="B357" s="533"/>
      <c r="C357" s="555" t="s">
        <v>1737</v>
      </c>
      <c r="D357" s="555"/>
      <c r="E357" s="555"/>
      <c r="F357" s="555"/>
      <c r="G357" s="555"/>
      <c r="H357" s="38" t="s">
        <v>1668</v>
      </c>
      <c r="I357" s="38"/>
      <c r="J357" s="38"/>
      <c r="K357" s="38"/>
      <c r="L357" s="38"/>
      <c r="M357" s="38"/>
      <c r="N357" s="38"/>
      <c r="O357" s="38"/>
      <c r="P357" s="38"/>
      <c r="Q357" s="38"/>
      <c r="R357" s="38"/>
      <c r="S357" s="38"/>
      <c r="T357" s="38"/>
      <c r="U357" s="38"/>
      <c r="V357" s="38"/>
      <c r="W357" s="538"/>
    </row>
    <row r="358" s="536" customFormat="true" ht="8.15" hidden="true" customHeight="true" outlineLevel="0" collapsed="false">
      <c r="A358" s="533" t="s">
        <v>1738</v>
      </c>
      <c r="B358" s="533"/>
      <c r="C358" s="540" t="s">
        <v>1739</v>
      </c>
      <c r="D358" s="540"/>
      <c r="E358" s="540"/>
      <c r="F358" s="540"/>
      <c r="G358" s="540"/>
      <c r="H358" s="38" t="s">
        <v>1668</v>
      </c>
      <c r="I358" s="38"/>
      <c r="J358" s="38"/>
      <c r="K358" s="38"/>
      <c r="L358" s="38"/>
      <c r="M358" s="38"/>
      <c r="N358" s="38"/>
      <c r="O358" s="38"/>
      <c r="P358" s="38"/>
      <c r="Q358" s="38"/>
      <c r="R358" s="38"/>
      <c r="S358" s="38"/>
      <c r="T358" s="38"/>
      <c r="U358" s="38"/>
      <c r="V358" s="38"/>
      <c r="W358" s="538"/>
    </row>
    <row r="359" s="536" customFormat="true" ht="16.6" hidden="true" customHeight="true" outlineLevel="0" collapsed="false">
      <c r="A359" s="533" t="s">
        <v>1740</v>
      </c>
      <c r="B359" s="533"/>
      <c r="C359" s="537" t="s">
        <v>1741</v>
      </c>
      <c r="D359" s="537"/>
      <c r="E359" s="537"/>
      <c r="F359" s="537"/>
      <c r="G359" s="537"/>
      <c r="H359" s="38" t="s">
        <v>1268</v>
      </c>
      <c r="I359" s="38"/>
      <c r="J359" s="38"/>
      <c r="K359" s="38"/>
      <c r="L359" s="38"/>
      <c r="M359" s="38"/>
      <c r="N359" s="38"/>
      <c r="O359" s="38"/>
      <c r="P359" s="38"/>
      <c r="Q359" s="38"/>
      <c r="R359" s="38"/>
      <c r="S359" s="38"/>
      <c r="T359" s="38"/>
      <c r="U359" s="38"/>
      <c r="V359" s="38"/>
      <c r="W359" s="538"/>
    </row>
    <row r="360" s="536" customFormat="true" ht="8.15" hidden="true" customHeight="true" outlineLevel="0" collapsed="false">
      <c r="A360" s="533" t="s">
        <v>1742</v>
      </c>
      <c r="B360" s="533"/>
      <c r="C360" s="540" t="s">
        <v>1280</v>
      </c>
      <c r="D360" s="540"/>
      <c r="E360" s="540"/>
      <c r="F360" s="540"/>
      <c r="G360" s="540"/>
      <c r="H360" s="38" t="s">
        <v>1268</v>
      </c>
      <c r="I360" s="38"/>
      <c r="J360" s="38"/>
      <c r="K360" s="38"/>
      <c r="L360" s="38"/>
      <c r="M360" s="38"/>
      <c r="N360" s="38"/>
      <c r="O360" s="38"/>
      <c r="P360" s="38"/>
      <c r="Q360" s="38"/>
      <c r="R360" s="38"/>
      <c r="S360" s="38"/>
      <c r="T360" s="38"/>
      <c r="U360" s="38"/>
      <c r="V360" s="38"/>
      <c r="W360" s="538"/>
    </row>
    <row r="361" s="536" customFormat="true" ht="8.15" hidden="true" customHeight="true" outlineLevel="0" collapsed="false">
      <c r="A361" s="533" t="s">
        <v>1743</v>
      </c>
      <c r="B361" s="533"/>
      <c r="C361" s="540" t="s">
        <v>487</v>
      </c>
      <c r="D361" s="540"/>
      <c r="E361" s="540"/>
      <c r="F361" s="540"/>
      <c r="G361" s="540"/>
      <c r="H361" s="38" t="s">
        <v>1268</v>
      </c>
      <c r="I361" s="38"/>
      <c r="J361" s="38"/>
      <c r="K361" s="38"/>
      <c r="L361" s="38"/>
      <c r="M361" s="38"/>
      <c r="N361" s="38"/>
      <c r="O361" s="38"/>
      <c r="P361" s="38"/>
      <c r="Q361" s="38"/>
      <c r="R361" s="38"/>
      <c r="S361" s="38"/>
      <c r="T361" s="38"/>
      <c r="U361" s="38"/>
      <c r="V361" s="38"/>
      <c r="W361" s="538"/>
    </row>
    <row r="362" s="536" customFormat="true" ht="9.1" hidden="true" customHeight="true" outlineLevel="0" collapsed="false">
      <c r="A362" s="533" t="s">
        <v>1744</v>
      </c>
      <c r="B362" s="533"/>
      <c r="C362" s="534" t="s">
        <v>1745</v>
      </c>
      <c r="D362" s="534"/>
      <c r="E362" s="534"/>
      <c r="F362" s="534"/>
      <c r="G362" s="534"/>
      <c r="H362" s="38" t="s">
        <v>1746</v>
      </c>
      <c r="I362" s="38" t="n">
        <v>15</v>
      </c>
      <c r="J362" s="38" t="n">
        <v>17</v>
      </c>
      <c r="K362" s="38" t="n">
        <v>20</v>
      </c>
      <c r="L362" s="38" t="n">
        <v>20</v>
      </c>
      <c r="M362" s="38"/>
      <c r="N362" s="38" t="n">
        <v>20</v>
      </c>
      <c r="O362" s="38"/>
      <c r="P362" s="38" t="n">
        <v>20</v>
      </c>
      <c r="Q362" s="38"/>
      <c r="R362" s="38" t="n">
        <v>20</v>
      </c>
      <c r="S362" s="38"/>
      <c r="T362" s="38" t="n">
        <v>20</v>
      </c>
      <c r="U362" s="38"/>
      <c r="V362" s="38"/>
      <c r="W362" s="559"/>
    </row>
    <row r="363" s="536" customFormat="true" ht="13.65" hidden="true" customHeight="true" outlineLevel="0" collapsed="false">
      <c r="A363" s="533" t="s">
        <v>1747</v>
      </c>
      <c r="B363" s="533"/>
      <c r="C363" s="533"/>
      <c r="D363" s="533"/>
      <c r="E363" s="533"/>
      <c r="F363" s="533"/>
      <c r="G363" s="533"/>
      <c r="H363" s="533"/>
      <c r="I363" s="533"/>
      <c r="J363" s="533"/>
      <c r="K363" s="533"/>
      <c r="L363" s="533"/>
      <c r="M363" s="533"/>
      <c r="N363" s="533"/>
      <c r="O363" s="533"/>
      <c r="P363" s="533"/>
      <c r="Q363" s="533"/>
      <c r="R363" s="533"/>
      <c r="S363" s="533"/>
      <c r="T363" s="533"/>
      <c r="U363" s="533"/>
      <c r="V363" s="533"/>
      <c r="W363" s="533"/>
    </row>
    <row r="364" s="560" customFormat="true" ht="18" hidden="true" customHeight="true" outlineLevel="0" collapsed="false">
      <c r="A364" s="26" t="s">
        <v>440</v>
      </c>
      <c r="B364" s="26"/>
      <c r="C364" s="26" t="s">
        <v>441</v>
      </c>
      <c r="D364" s="26"/>
      <c r="E364" s="26"/>
      <c r="F364" s="26"/>
      <c r="G364" s="26"/>
      <c r="H364" s="26" t="s">
        <v>1264</v>
      </c>
      <c r="I364" s="38" t="n">
        <v>2022</v>
      </c>
      <c r="J364" s="38" t="n">
        <v>2023</v>
      </c>
      <c r="K364" s="38" t="n">
        <v>2024</v>
      </c>
      <c r="L364" s="38" t="n">
        <v>2025</v>
      </c>
      <c r="M364" s="38"/>
      <c r="N364" s="38" t="n">
        <v>2026</v>
      </c>
      <c r="O364" s="38"/>
      <c r="P364" s="38" t="n">
        <v>2027</v>
      </c>
      <c r="Q364" s="38"/>
      <c r="R364" s="38" t="n">
        <v>2028</v>
      </c>
      <c r="S364" s="38"/>
      <c r="T364" s="38" t="n">
        <v>2029</v>
      </c>
      <c r="U364" s="38"/>
      <c r="V364" s="26" t="s">
        <v>552</v>
      </c>
      <c r="W364" s="26"/>
    </row>
    <row r="365" s="560" customFormat="true" ht="32.25" hidden="true" customHeight="true" outlineLevel="0" collapsed="false">
      <c r="A365" s="26"/>
      <c r="B365" s="26"/>
      <c r="C365" s="26"/>
      <c r="D365" s="26"/>
      <c r="E365" s="26"/>
      <c r="F365" s="26"/>
      <c r="G365" s="26"/>
      <c r="H365" s="26"/>
      <c r="I365" s="26" t="s">
        <v>318</v>
      </c>
      <c r="J365" s="26" t="s">
        <v>318</v>
      </c>
      <c r="K365" s="26" t="s">
        <v>1265</v>
      </c>
      <c r="L365" s="26" t="s">
        <v>950</v>
      </c>
      <c r="M365" s="26" t="s">
        <v>1028</v>
      </c>
      <c r="N365" s="26" t="s">
        <v>950</v>
      </c>
      <c r="O365" s="26" t="s">
        <v>23</v>
      </c>
      <c r="P365" s="26" t="s">
        <v>950</v>
      </c>
      <c r="Q365" s="26" t="s">
        <v>23</v>
      </c>
      <c r="R365" s="26" t="s">
        <v>950</v>
      </c>
      <c r="S365" s="26" t="s">
        <v>23</v>
      </c>
      <c r="T365" s="26" t="s">
        <v>950</v>
      </c>
      <c r="U365" s="26" t="s">
        <v>23</v>
      </c>
      <c r="V365" s="26" t="s">
        <v>950</v>
      </c>
      <c r="W365" s="561" t="s">
        <v>23</v>
      </c>
    </row>
    <row r="366" s="562" customFormat="true" ht="15" hidden="false" customHeight="false" outlineLevel="0" collapsed="false">
      <c r="A366" s="529" t="n">
        <v>1</v>
      </c>
      <c r="B366" s="529"/>
      <c r="C366" s="529" t="n">
        <v>2</v>
      </c>
      <c r="D366" s="529"/>
      <c r="E366" s="529"/>
      <c r="F366" s="529"/>
      <c r="G366" s="529"/>
      <c r="H366" s="529" t="n">
        <v>3</v>
      </c>
      <c r="I366" s="529" t="n">
        <v>4</v>
      </c>
      <c r="J366" s="529" t="n">
        <v>5</v>
      </c>
      <c r="K366" s="529" t="n">
        <v>6</v>
      </c>
      <c r="L366" s="529" t="s">
        <v>449</v>
      </c>
      <c r="M366" s="529" t="n">
        <v>8</v>
      </c>
      <c r="N366" s="529" t="s">
        <v>450</v>
      </c>
      <c r="O366" s="529" t="n">
        <v>10</v>
      </c>
      <c r="P366" s="529" t="s">
        <v>451</v>
      </c>
      <c r="Q366" s="529"/>
      <c r="R366" s="529" t="s">
        <v>452</v>
      </c>
      <c r="S366" s="529"/>
      <c r="T366" s="529" t="s">
        <v>453</v>
      </c>
      <c r="U366" s="529" t="n">
        <v>12</v>
      </c>
      <c r="V366" s="529" t="s">
        <v>454</v>
      </c>
      <c r="W366" s="530" t="n">
        <v>14</v>
      </c>
    </row>
    <row r="367" s="536" customFormat="true" ht="30.1" hidden="false" customHeight="true" outlineLevel="0" collapsed="false">
      <c r="A367" s="563" t="s">
        <v>1748</v>
      </c>
      <c r="B367" s="563"/>
      <c r="C367" s="563"/>
      <c r="D367" s="563"/>
      <c r="E367" s="563"/>
      <c r="F367" s="563"/>
      <c r="G367" s="563"/>
      <c r="H367" s="38" t="s">
        <v>1268</v>
      </c>
      <c r="I367" s="38"/>
      <c r="J367" s="38"/>
      <c r="K367" s="38"/>
      <c r="L367" s="38"/>
      <c r="M367" s="38"/>
      <c r="N367" s="38"/>
      <c r="O367" s="38"/>
      <c r="P367" s="38"/>
      <c r="Q367" s="38"/>
      <c r="R367" s="38"/>
      <c r="S367" s="38"/>
      <c r="T367" s="38"/>
      <c r="U367" s="38"/>
      <c r="V367" s="38"/>
      <c r="W367" s="538"/>
    </row>
    <row r="368" s="536" customFormat="true" ht="19.25" hidden="false" customHeight="true" outlineLevel="0" collapsed="false">
      <c r="A368" s="533" t="s">
        <v>456</v>
      </c>
      <c r="B368" s="533"/>
      <c r="C368" s="534" t="s">
        <v>457</v>
      </c>
      <c r="D368" s="534"/>
      <c r="E368" s="534"/>
      <c r="F368" s="534"/>
      <c r="G368" s="534"/>
      <c r="H368" s="38" t="s">
        <v>1268</v>
      </c>
      <c r="I368" s="78" t="n">
        <f aca="false">I369+I393</f>
        <v>3.91629463380088</v>
      </c>
      <c r="J368" s="78" t="n">
        <f aca="false">J369+J393</f>
        <v>12.230176</v>
      </c>
      <c r="K368" s="78" t="n">
        <f aca="false">K369+K393</f>
        <v>17.5825219836195</v>
      </c>
      <c r="L368" s="78" t="n">
        <f aca="false">'1.'!V41</f>
        <v>19.78359685564</v>
      </c>
      <c r="M368" s="78"/>
      <c r="N368" s="78" t="n">
        <f aca="false">'1.'!W41</f>
        <v>20.1329619660829</v>
      </c>
      <c r="O368" s="78"/>
      <c r="P368" s="78" t="n">
        <f aca="false">'1.'!X41</f>
        <v>19.6916624444005</v>
      </c>
      <c r="Q368" s="78"/>
      <c r="R368" s="78" t="n">
        <f aca="false">'1.'!Y41</f>
        <v>20.8843196110033</v>
      </c>
      <c r="S368" s="78"/>
      <c r="T368" s="78" t="n">
        <f aca="false">'1.'!Z41</f>
        <v>21.9220642192127</v>
      </c>
      <c r="U368" s="78"/>
      <c r="V368" s="78" t="n">
        <f aca="false">L368+N368+P368+R368+T368</f>
        <v>102.414605096339</v>
      </c>
      <c r="W368" s="539" t="n">
        <f aca="false">M368+O368+Q368+S368+U368</f>
        <v>0</v>
      </c>
    </row>
    <row r="369" s="536" customFormat="true" ht="27.7" hidden="false" customHeight="true" outlineLevel="0" collapsed="false">
      <c r="A369" s="533" t="s">
        <v>390</v>
      </c>
      <c r="B369" s="533"/>
      <c r="C369" s="537" t="s">
        <v>458</v>
      </c>
      <c r="D369" s="537"/>
      <c r="E369" s="537"/>
      <c r="F369" s="537"/>
      <c r="G369" s="537"/>
      <c r="H369" s="38" t="s">
        <v>1268</v>
      </c>
      <c r="I369" s="78" t="n">
        <f aca="false">I376+I392</f>
        <v>1.01929463380088</v>
      </c>
      <c r="J369" s="78" t="n">
        <f aca="false">J376+J392</f>
        <v>5.515</v>
      </c>
      <c r="K369" s="78" t="n">
        <f aca="false">K376+K392</f>
        <v>5.8459</v>
      </c>
      <c r="L369" s="78" t="n">
        <f aca="false">L376+L392</f>
        <v>8.16933521173895</v>
      </c>
      <c r="M369" s="78" t="n">
        <f aca="false">M376+M392</f>
        <v>0</v>
      </c>
      <c r="N369" s="78" t="n">
        <f aca="false">N376+N392</f>
        <v>8.51870032218186</v>
      </c>
      <c r="O369" s="78" t="n">
        <f aca="false">O376+O392</f>
        <v>0</v>
      </c>
      <c r="P369" s="78" t="n">
        <f aca="false">P376+P392</f>
        <v>8.07740080049945</v>
      </c>
      <c r="Q369" s="78" t="n">
        <f aca="false">Q376+Q392</f>
        <v>0</v>
      </c>
      <c r="R369" s="78" t="n">
        <f aca="false">R376+R392</f>
        <v>9.27005796710225</v>
      </c>
      <c r="S369" s="78" t="n">
        <f aca="false">S376+S392</f>
        <v>0</v>
      </c>
      <c r="T369" s="78" t="n">
        <f aca="false">T376+T392</f>
        <v>10.3078025753117</v>
      </c>
      <c r="U369" s="78" t="n">
        <f aca="false">U376+U392</f>
        <v>0</v>
      </c>
      <c r="V369" s="78" t="n">
        <f aca="false">L369+N369+P369+R369+T369</f>
        <v>44.3432968768342</v>
      </c>
      <c r="W369" s="539" t="n">
        <f aca="false">M369+O369+Q369+S369+U369</f>
        <v>0</v>
      </c>
    </row>
    <row r="370" s="536" customFormat="true" ht="45.15" hidden="false" customHeight="true" outlineLevel="0" collapsed="false">
      <c r="A370" s="533" t="s">
        <v>392</v>
      </c>
      <c r="B370" s="533"/>
      <c r="C370" s="540" t="s">
        <v>459</v>
      </c>
      <c r="D370" s="540"/>
      <c r="E370" s="540"/>
      <c r="F370" s="540"/>
      <c r="G370" s="540"/>
      <c r="H370" s="38" t="s">
        <v>1268</v>
      </c>
      <c r="I370" s="38"/>
      <c r="J370" s="38"/>
      <c r="K370" s="38"/>
      <c r="L370" s="38"/>
      <c r="M370" s="38"/>
      <c r="N370" s="38"/>
      <c r="O370" s="38"/>
      <c r="P370" s="38"/>
      <c r="Q370" s="38"/>
      <c r="R370" s="38"/>
      <c r="S370" s="38"/>
      <c r="T370" s="38"/>
      <c r="U370" s="38"/>
      <c r="V370" s="38"/>
      <c r="W370" s="538"/>
    </row>
    <row r="371" s="536" customFormat="true" ht="27.7" hidden="false" customHeight="true" outlineLevel="0" collapsed="false">
      <c r="A371" s="533" t="s">
        <v>393</v>
      </c>
      <c r="B371" s="533"/>
      <c r="C371" s="543" t="s">
        <v>460</v>
      </c>
      <c r="D371" s="543"/>
      <c r="E371" s="543"/>
      <c r="F371" s="543"/>
      <c r="G371" s="543"/>
      <c r="H371" s="38" t="s">
        <v>1268</v>
      </c>
      <c r="I371" s="38"/>
      <c r="J371" s="38"/>
      <c r="K371" s="38"/>
      <c r="L371" s="38"/>
      <c r="M371" s="38"/>
      <c r="N371" s="38"/>
      <c r="O371" s="38"/>
      <c r="P371" s="38"/>
      <c r="Q371" s="38"/>
      <c r="R371" s="38"/>
      <c r="S371" s="38"/>
      <c r="T371" s="38"/>
      <c r="U371" s="38"/>
      <c r="V371" s="38"/>
      <c r="W371" s="538"/>
    </row>
    <row r="372" s="536" customFormat="true" ht="54.2" hidden="false" customHeight="true" outlineLevel="0" collapsed="false">
      <c r="A372" s="533" t="s">
        <v>110</v>
      </c>
      <c r="B372" s="533"/>
      <c r="C372" s="545" t="s">
        <v>461</v>
      </c>
      <c r="D372" s="545"/>
      <c r="E372" s="545"/>
      <c r="F372" s="545"/>
      <c r="G372" s="545"/>
      <c r="H372" s="38" t="s">
        <v>1268</v>
      </c>
      <c r="I372" s="38"/>
      <c r="J372" s="38"/>
      <c r="K372" s="38"/>
      <c r="L372" s="38"/>
      <c r="M372" s="38"/>
      <c r="N372" s="38"/>
      <c r="O372" s="38"/>
      <c r="P372" s="38"/>
      <c r="Q372" s="38"/>
      <c r="R372" s="38"/>
      <c r="S372" s="38"/>
      <c r="T372" s="38"/>
      <c r="U372" s="38"/>
      <c r="V372" s="38"/>
      <c r="W372" s="538"/>
    </row>
    <row r="373" s="536" customFormat="true" ht="54.2" hidden="false" customHeight="true" outlineLevel="0" collapsed="false">
      <c r="A373" s="533" t="s">
        <v>115</v>
      </c>
      <c r="B373" s="533"/>
      <c r="C373" s="545" t="s">
        <v>463</v>
      </c>
      <c r="D373" s="545"/>
      <c r="E373" s="545"/>
      <c r="F373" s="545"/>
      <c r="G373" s="545"/>
      <c r="H373" s="38" t="s">
        <v>1268</v>
      </c>
      <c r="I373" s="38"/>
      <c r="J373" s="38"/>
      <c r="K373" s="38"/>
      <c r="L373" s="38"/>
      <c r="M373" s="38"/>
      <c r="N373" s="38"/>
      <c r="O373" s="38"/>
      <c r="P373" s="38"/>
      <c r="Q373" s="38"/>
      <c r="R373" s="38"/>
      <c r="S373" s="38"/>
      <c r="T373" s="38"/>
      <c r="U373" s="38"/>
      <c r="V373" s="38"/>
      <c r="W373" s="538"/>
    </row>
    <row r="374" s="536" customFormat="true" ht="54.2" hidden="false" customHeight="true" outlineLevel="0" collapsed="false">
      <c r="A374" s="533" t="s">
        <v>119</v>
      </c>
      <c r="B374" s="533"/>
      <c r="C374" s="545" t="s">
        <v>464</v>
      </c>
      <c r="D374" s="545"/>
      <c r="E374" s="545"/>
      <c r="F374" s="545"/>
      <c r="G374" s="545"/>
      <c r="H374" s="38" t="s">
        <v>1268</v>
      </c>
      <c r="I374" s="38"/>
      <c r="J374" s="38"/>
      <c r="K374" s="38"/>
      <c r="L374" s="38"/>
      <c r="M374" s="38"/>
      <c r="N374" s="38"/>
      <c r="O374" s="38"/>
      <c r="P374" s="38"/>
      <c r="Q374" s="38"/>
      <c r="R374" s="38"/>
      <c r="S374" s="38"/>
      <c r="T374" s="38"/>
      <c r="U374" s="38"/>
      <c r="V374" s="38"/>
      <c r="W374" s="538"/>
    </row>
    <row r="375" s="536" customFormat="true" ht="27.7" hidden="false" customHeight="true" outlineLevel="0" collapsed="false">
      <c r="A375" s="533" t="s">
        <v>112</v>
      </c>
      <c r="B375" s="533"/>
      <c r="C375" s="543" t="s">
        <v>465</v>
      </c>
      <c r="D375" s="543"/>
      <c r="E375" s="543"/>
      <c r="F375" s="543"/>
      <c r="G375" s="543"/>
      <c r="H375" s="38" t="s">
        <v>1268</v>
      </c>
      <c r="I375" s="38"/>
      <c r="J375" s="38"/>
      <c r="K375" s="38"/>
      <c r="L375" s="38"/>
      <c r="M375" s="38"/>
      <c r="N375" s="38"/>
      <c r="O375" s="38"/>
      <c r="P375" s="38"/>
      <c r="Q375" s="38"/>
      <c r="R375" s="38"/>
      <c r="S375" s="38"/>
      <c r="T375" s="38"/>
      <c r="U375" s="38"/>
      <c r="V375" s="38"/>
      <c r="W375" s="538"/>
    </row>
    <row r="376" s="536" customFormat="true" ht="27.7" hidden="false" customHeight="true" outlineLevel="0" collapsed="false">
      <c r="A376" s="533" t="s">
        <v>117</v>
      </c>
      <c r="B376" s="533"/>
      <c r="C376" s="543" t="s">
        <v>466</v>
      </c>
      <c r="D376" s="543"/>
      <c r="E376" s="543"/>
      <c r="F376" s="543"/>
      <c r="G376" s="543"/>
      <c r="H376" s="38" t="s">
        <v>1268</v>
      </c>
      <c r="I376" s="78" t="n">
        <v>1.01929463380088</v>
      </c>
      <c r="J376" s="78" t="n">
        <v>5.515</v>
      </c>
      <c r="K376" s="78" t="n">
        <v>5.8459</v>
      </c>
      <c r="L376" s="78" t="n">
        <f aca="false">L368-L393</f>
        <v>8.16933521173895</v>
      </c>
      <c r="M376" s="78" t="n">
        <f aca="false">M368-M393</f>
        <v>0</v>
      </c>
      <c r="N376" s="78" t="n">
        <f aca="false">N368-N393</f>
        <v>8.51870032218186</v>
      </c>
      <c r="O376" s="78" t="n">
        <f aca="false">O368-O393</f>
        <v>0</v>
      </c>
      <c r="P376" s="78" t="n">
        <f aca="false">P368-P393</f>
        <v>8.07740080049945</v>
      </c>
      <c r="Q376" s="78" t="n">
        <f aca="false">Q368-Q393</f>
        <v>0</v>
      </c>
      <c r="R376" s="78" t="n">
        <f aca="false">R368-R393</f>
        <v>9.27005796710225</v>
      </c>
      <c r="S376" s="78" t="n">
        <f aca="false">S368-S393</f>
        <v>0</v>
      </c>
      <c r="T376" s="78" t="n">
        <f aca="false">T368-T393</f>
        <v>10.3078025753117</v>
      </c>
      <c r="U376" s="78" t="n">
        <f aca="false">U368-U393</f>
        <v>0</v>
      </c>
      <c r="V376" s="78" t="n">
        <f aca="false">L376+N376+P376+R376+T376</f>
        <v>44.3432968768342</v>
      </c>
      <c r="W376" s="539" t="n">
        <f aca="false">M376+O376+Q376+S376+U376</f>
        <v>0</v>
      </c>
    </row>
    <row r="377" s="536" customFormat="true" ht="27.7" hidden="false" customHeight="true" outlineLevel="0" collapsed="false">
      <c r="A377" s="533" t="s">
        <v>467</v>
      </c>
      <c r="B377" s="533"/>
      <c r="C377" s="543" t="s">
        <v>468</v>
      </c>
      <c r="D377" s="543"/>
      <c r="E377" s="543"/>
      <c r="F377" s="543"/>
      <c r="G377" s="543"/>
      <c r="H377" s="38" t="s">
        <v>1268</v>
      </c>
      <c r="I377" s="38"/>
      <c r="J377" s="38"/>
      <c r="K377" s="38"/>
      <c r="L377" s="38"/>
      <c r="M377" s="38"/>
      <c r="N377" s="38"/>
      <c r="O377" s="38"/>
      <c r="P377" s="38"/>
      <c r="Q377" s="38"/>
      <c r="R377" s="38"/>
      <c r="S377" s="38"/>
      <c r="T377" s="38"/>
      <c r="U377" s="38"/>
      <c r="V377" s="38"/>
      <c r="W377" s="538"/>
    </row>
    <row r="378" s="536" customFormat="true" ht="27.7" hidden="false" customHeight="true" outlineLevel="0" collapsed="false">
      <c r="A378" s="533" t="s">
        <v>469</v>
      </c>
      <c r="B378" s="533"/>
      <c r="C378" s="543" t="s">
        <v>470</v>
      </c>
      <c r="D378" s="543"/>
      <c r="E378" s="543"/>
      <c r="F378" s="543"/>
      <c r="G378" s="543"/>
      <c r="H378" s="38" t="s">
        <v>1268</v>
      </c>
      <c r="I378" s="38"/>
      <c r="J378" s="23"/>
      <c r="K378" s="38"/>
      <c r="L378" s="38"/>
      <c r="M378" s="38"/>
      <c r="N378" s="23"/>
      <c r="O378" s="23"/>
      <c r="P378" s="23"/>
      <c r="Q378" s="23"/>
      <c r="R378" s="23"/>
      <c r="S378" s="23"/>
      <c r="T378" s="23"/>
      <c r="U378" s="38"/>
      <c r="V378" s="38"/>
      <c r="W378" s="538"/>
    </row>
    <row r="379" s="536" customFormat="true" ht="16.6" hidden="false" customHeight="true" outlineLevel="0" collapsed="false">
      <c r="A379" s="533" t="s">
        <v>471</v>
      </c>
      <c r="B379" s="533"/>
      <c r="C379" s="545" t="s">
        <v>472</v>
      </c>
      <c r="D379" s="545"/>
      <c r="E379" s="545"/>
      <c r="F379" s="545"/>
      <c r="G379" s="545"/>
      <c r="H379" s="38" t="s">
        <v>1268</v>
      </c>
      <c r="I379" s="38"/>
      <c r="J379" s="38"/>
      <c r="K379" s="38"/>
      <c r="L379" s="38"/>
      <c r="M379" s="38"/>
      <c r="N379" s="38"/>
      <c r="O379" s="38"/>
      <c r="P379" s="38"/>
      <c r="Q379" s="38"/>
      <c r="R379" s="38"/>
      <c r="S379" s="38"/>
      <c r="T379" s="38"/>
      <c r="U379" s="38"/>
      <c r="V379" s="38"/>
      <c r="W379" s="538"/>
    </row>
    <row r="380" s="536" customFormat="true" ht="15" hidden="false" customHeight="true" outlineLevel="0" collapsed="false">
      <c r="A380" s="533" t="s">
        <v>473</v>
      </c>
      <c r="B380" s="533"/>
      <c r="C380" s="564" t="s">
        <v>1749</v>
      </c>
      <c r="D380" s="564"/>
      <c r="E380" s="564"/>
      <c r="F380" s="564"/>
      <c r="G380" s="564"/>
      <c r="H380" s="38" t="s">
        <v>1268</v>
      </c>
      <c r="I380" s="38"/>
      <c r="J380" s="38"/>
      <c r="K380" s="38"/>
      <c r="L380" s="38"/>
      <c r="M380" s="38"/>
      <c r="N380" s="38"/>
      <c r="O380" s="38"/>
      <c r="P380" s="38"/>
      <c r="Q380" s="38"/>
      <c r="R380" s="38"/>
      <c r="S380" s="38"/>
      <c r="T380" s="38"/>
      <c r="U380" s="38"/>
      <c r="V380" s="38"/>
      <c r="W380" s="538"/>
    </row>
    <row r="381" s="536" customFormat="true" ht="27.7" hidden="false" customHeight="true" outlineLevel="0" collapsed="false">
      <c r="A381" s="533" t="s">
        <v>475</v>
      </c>
      <c r="B381" s="533"/>
      <c r="C381" s="545" t="s">
        <v>476</v>
      </c>
      <c r="D381" s="545"/>
      <c r="E381" s="545"/>
      <c r="F381" s="545"/>
      <c r="G381" s="545"/>
      <c r="H381" s="38" t="s">
        <v>1268</v>
      </c>
      <c r="I381" s="38"/>
      <c r="J381" s="38"/>
      <c r="K381" s="38"/>
      <c r="L381" s="38"/>
      <c r="M381" s="38"/>
      <c r="N381" s="38"/>
      <c r="O381" s="38"/>
      <c r="P381" s="38"/>
      <c r="Q381" s="38"/>
      <c r="R381" s="38"/>
      <c r="S381" s="38"/>
      <c r="T381" s="38"/>
      <c r="U381" s="38"/>
      <c r="V381" s="38"/>
      <c r="W381" s="538"/>
    </row>
    <row r="382" s="536" customFormat="true" ht="15" hidden="false" customHeight="true" outlineLevel="0" collapsed="false">
      <c r="A382" s="533" t="s">
        <v>477</v>
      </c>
      <c r="B382" s="533"/>
      <c r="C382" s="564" t="s">
        <v>1749</v>
      </c>
      <c r="D382" s="564"/>
      <c r="E382" s="564"/>
      <c r="F382" s="564"/>
      <c r="G382" s="564"/>
      <c r="H382" s="38" t="s">
        <v>1268</v>
      </c>
      <c r="I382" s="38"/>
      <c r="J382" s="38"/>
      <c r="K382" s="38"/>
      <c r="L382" s="38"/>
      <c r="M382" s="38"/>
      <c r="N382" s="38"/>
      <c r="O382" s="38"/>
      <c r="P382" s="38"/>
      <c r="Q382" s="38"/>
      <c r="R382" s="38"/>
      <c r="S382" s="38"/>
      <c r="T382" s="38"/>
      <c r="U382" s="38"/>
      <c r="V382" s="38"/>
      <c r="W382" s="538"/>
    </row>
    <row r="383" s="536" customFormat="true" ht="27.7" hidden="false" customHeight="true" outlineLevel="0" collapsed="false">
      <c r="A383" s="533" t="s">
        <v>478</v>
      </c>
      <c r="B383" s="533"/>
      <c r="C383" s="543" t="s">
        <v>479</v>
      </c>
      <c r="D383" s="543"/>
      <c r="E383" s="543"/>
      <c r="F383" s="543"/>
      <c r="G383" s="543"/>
      <c r="H383" s="38" t="s">
        <v>1268</v>
      </c>
      <c r="I383" s="38"/>
      <c r="J383" s="38"/>
      <c r="K383" s="38"/>
      <c r="L383" s="38"/>
      <c r="M383" s="38"/>
      <c r="N383" s="38"/>
      <c r="O383" s="38"/>
      <c r="P383" s="38"/>
      <c r="Q383" s="38"/>
      <c r="R383" s="38"/>
      <c r="S383" s="38"/>
      <c r="T383" s="38"/>
      <c r="U383" s="38"/>
      <c r="V383" s="38"/>
      <c r="W383" s="538"/>
    </row>
    <row r="384" s="536" customFormat="true" ht="27.7" hidden="false" customHeight="true" outlineLevel="0" collapsed="false">
      <c r="A384" s="533" t="s">
        <v>480</v>
      </c>
      <c r="B384" s="533"/>
      <c r="C384" s="543" t="s">
        <v>481</v>
      </c>
      <c r="D384" s="543"/>
      <c r="E384" s="543"/>
      <c r="F384" s="543"/>
      <c r="G384" s="543"/>
      <c r="H384" s="38" t="s">
        <v>1268</v>
      </c>
      <c r="I384" s="38"/>
      <c r="J384" s="38"/>
      <c r="K384" s="38"/>
      <c r="L384" s="38"/>
      <c r="M384" s="38"/>
      <c r="N384" s="38"/>
      <c r="O384" s="38"/>
      <c r="P384" s="38"/>
      <c r="Q384" s="38"/>
      <c r="R384" s="38"/>
      <c r="S384" s="38"/>
      <c r="T384" s="38"/>
      <c r="U384" s="38"/>
      <c r="V384" s="38"/>
      <c r="W384" s="538"/>
    </row>
    <row r="385" s="536" customFormat="true" ht="40.95" hidden="false" customHeight="true" outlineLevel="0" collapsed="false">
      <c r="A385" s="533" t="s">
        <v>482</v>
      </c>
      <c r="B385" s="533"/>
      <c r="C385" s="543" t="s">
        <v>483</v>
      </c>
      <c r="D385" s="543"/>
      <c r="E385" s="543"/>
      <c r="F385" s="543"/>
      <c r="G385" s="543"/>
      <c r="H385" s="38" t="s">
        <v>1268</v>
      </c>
      <c r="I385" s="38"/>
      <c r="J385" s="38"/>
      <c r="K385" s="38"/>
      <c r="L385" s="38"/>
      <c r="M385" s="38"/>
      <c r="N385" s="38"/>
      <c r="O385" s="38"/>
      <c r="P385" s="38"/>
      <c r="Q385" s="38"/>
      <c r="R385" s="38"/>
      <c r="S385" s="38"/>
      <c r="T385" s="38"/>
      <c r="U385" s="38"/>
      <c r="V385" s="38"/>
      <c r="W385" s="538"/>
    </row>
    <row r="386" s="536" customFormat="true" ht="27.7" hidden="false" customHeight="true" outlineLevel="0" collapsed="false">
      <c r="A386" s="533" t="s">
        <v>484</v>
      </c>
      <c r="B386" s="533"/>
      <c r="C386" s="545" t="s">
        <v>1280</v>
      </c>
      <c r="D386" s="545"/>
      <c r="E386" s="545"/>
      <c r="F386" s="545"/>
      <c r="G386" s="545"/>
      <c r="H386" s="38" t="s">
        <v>1268</v>
      </c>
      <c r="I386" s="38"/>
      <c r="J386" s="38"/>
      <c r="K386" s="38"/>
      <c r="L386" s="38"/>
      <c r="M386" s="38"/>
      <c r="N386" s="38"/>
      <c r="O386" s="38"/>
      <c r="P386" s="38"/>
      <c r="Q386" s="38"/>
      <c r="R386" s="38"/>
      <c r="S386" s="38"/>
      <c r="T386" s="38"/>
      <c r="U386" s="38"/>
      <c r="V386" s="38"/>
      <c r="W386" s="538"/>
    </row>
    <row r="387" s="536" customFormat="true" ht="15" hidden="false" customHeight="true" outlineLevel="0" collapsed="false">
      <c r="A387" s="533" t="s">
        <v>486</v>
      </c>
      <c r="B387" s="533"/>
      <c r="C387" s="545" t="s">
        <v>487</v>
      </c>
      <c r="D387" s="545"/>
      <c r="E387" s="545"/>
      <c r="F387" s="545"/>
      <c r="G387" s="545"/>
      <c r="H387" s="38" t="s">
        <v>1268</v>
      </c>
      <c r="I387" s="38"/>
      <c r="J387" s="38"/>
      <c r="K387" s="38"/>
      <c r="L387" s="38"/>
      <c r="M387" s="38"/>
      <c r="N387" s="38"/>
      <c r="O387" s="38"/>
      <c r="P387" s="38"/>
      <c r="Q387" s="38"/>
      <c r="R387" s="38"/>
      <c r="S387" s="38"/>
      <c r="T387" s="38"/>
      <c r="U387" s="38"/>
      <c r="V387" s="38"/>
      <c r="W387" s="538"/>
    </row>
    <row r="388" s="536" customFormat="true" ht="40.95" hidden="false" customHeight="true" outlineLevel="0" collapsed="false">
      <c r="A388" s="533" t="s">
        <v>488</v>
      </c>
      <c r="B388" s="533"/>
      <c r="C388" s="540" t="s">
        <v>1750</v>
      </c>
      <c r="D388" s="540"/>
      <c r="E388" s="540"/>
      <c r="F388" s="540"/>
      <c r="G388" s="540"/>
      <c r="H388" s="38" t="s">
        <v>1268</v>
      </c>
      <c r="I388" s="38"/>
      <c r="J388" s="38"/>
      <c r="K388" s="38"/>
      <c r="L388" s="38"/>
      <c r="M388" s="38"/>
      <c r="N388" s="38"/>
      <c r="O388" s="38"/>
      <c r="P388" s="38"/>
      <c r="Q388" s="38"/>
      <c r="R388" s="38"/>
      <c r="S388" s="38"/>
      <c r="T388" s="38"/>
      <c r="U388" s="38"/>
      <c r="V388" s="38"/>
      <c r="W388" s="538"/>
    </row>
    <row r="389" s="536" customFormat="true" ht="40.95" hidden="false" customHeight="true" outlineLevel="0" collapsed="false">
      <c r="A389" s="533" t="s">
        <v>490</v>
      </c>
      <c r="B389" s="533"/>
      <c r="C389" s="543" t="s">
        <v>461</v>
      </c>
      <c r="D389" s="543"/>
      <c r="E389" s="543"/>
      <c r="F389" s="543"/>
      <c r="G389" s="543"/>
      <c r="H389" s="38" t="s">
        <v>1268</v>
      </c>
      <c r="I389" s="38"/>
      <c r="J389" s="38"/>
      <c r="K389" s="38"/>
      <c r="L389" s="38"/>
      <c r="M389" s="38"/>
      <c r="N389" s="38"/>
      <c r="O389" s="38"/>
      <c r="P389" s="38"/>
      <c r="Q389" s="38"/>
      <c r="R389" s="38"/>
      <c r="S389" s="38"/>
      <c r="T389" s="38"/>
      <c r="U389" s="38"/>
      <c r="V389" s="38"/>
      <c r="W389" s="538"/>
    </row>
    <row r="390" s="536" customFormat="true" ht="40.95" hidden="false" customHeight="true" outlineLevel="0" collapsed="false">
      <c r="A390" s="533" t="s">
        <v>491</v>
      </c>
      <c r="B390" s="533"/>
      <c r="C390" s="543" t="s">
        <v>463</v>
      </c>
      <c r="D390" s="543"/>
      <c r="E390" s="543"/>
      <c r="F390" s="543"/>
      <c r="G390" s="543"/>
      <c r="H390" s="38" t="s">
        <v>1268</v>
      </c>
      <c r="I390" s="38"/>
      <c r="J390" s="38"/>
      <c r="K390" s="38"/>
      <c r="L390" s="38"/>
      <c r="M390" s="38"/>
      <c r="N390" s="38"/>
      <c r="O390" s="38"/>
      <c r="P390" s="38"/>
      <c r="Q390" s="38"/>
      <c r="R390" s="38"/>
      <c r="S390" s="38"/>
      <c r="T390" s="38"/>
      <c r="U390" s="38"/>
      <c r="V390" s="38"/>
      <c r="W390" s="538"/>
    </row>
    <row r="391" s="536" customFormat="true" ht="40.95" hidden="false" customHeight="true" outlineLevel="0" collapsed="false">
      <c r="A391" s="533" t="s">
        <v>174</v>
      </c>
      <c r="B391" s="533"/>
      <c r="C391" s="543" t="s">
        <v>464</v>
      </c>
      <c r="D391" s="543"/>
      <c r="E391" s="543"/>
      <c r="F391" s="543"/>
      <c r="G391" s="543"/>
      <c r="H391" s="38" t="s">
        <v>1268</v>
      </c>
      <c r="I391" s="38"/>
      <c r="J391" s="38"/>
      <c r="K391" s="38"/>
      <c r="L391" s="38"/>
      <c r="M391" s="38"/>
      <c r="N391" s="38"/>
      <c r="O391" s="38"/>
      <c r="P391" s="38"/>
      <c r="Q391" s="38"/>
      <c r="R391" s="38"/>
      <c r="S391" s="38"/>
      <c r="T391" s="38"/>
      <c r="U391" s="38"/>
      <c r="V391" s="38"/>
      <c r="W391" s="538"/>
    </row>
    <row r="392" s="536" customFormat="true" ht="15" hidden="false" customHeight="true" outlineLevel="0" collapsed="false">
      <c r="A392" s="533" t="s">
        <v>181</v>
      </c>
      <c r="B392" s="533"/>
      <c r="C392" s="540" t="s">
        <v>492</v>
      </c>
      <c r="D392" s="540"/>
      <c r="E392" s="540"/>
      <c r="F392" s="540"/>
      <c r="G392" s="540"/>
      <c r="H392" s="38" t="s">
        <v>1268</v>
      </c>
      <c r="I392" s="38"/>
      <c r="J392" s="38"/>
      <c r="K392" s="78"/>
      <c r="L392" s="38"/>
      <c r="M392" s="38"/>
      <c r="N392" s="38"/>
      <c r="O392" s="38"/>
      <c r="P392" s="38"/>
      <c r="Q392" s="38"/>
      <c r="R392" s="38"/>
      <c r="S392" s="38"/>
      <c r="T392" s="38"/>
      <c r="U392" s="38"/>
      <c r="V392" s="38"/>
      <c r="W392" s="538"/>
    </row>
    <row r="393" s="536" customFormat="true" ht="27.7" hidden="false" customHeight="true" outlineLevel="0" collapsed="false">
      <c r="A393" s="533" t="s">
        <v>140</v>
      </c>
      <c r="B393" s="533"/>
      <c r="C393" s="537" t="s">
        <v>493</v>
      </c>
      <c r="D393" s="537"/>
      <c r="E393" s="537"/>
      <c r="F393" s="537"/>
      <c r="G393" s="537"/>
      <c r="H393" s="38" t="s">
        <v>1268</v>
      </c>
      <c r="I393" s="78" t="n">
        <v>2.897</v>
      </c>
      <c r="J393" s="78" t="n">
        <f aca="false">J394+J408</f>
        <v>6.715176</v>
      </c>
      <c r="K393" s="78" t="n">
        <f aca="false">K394+K408</f>
        <v>11.7366219836195</v>
      </c>
      <c r="L393" s="78" t="n">
        <f aca="false">L394</f>
        <v>11.6142616439011</v>
      </c>
      <c r="M393" s="78" t="n">
        <f aca="false">M394</f>
        <v>0</v>
      </c>
      <c r="N393" s="78" t="n">
        <f aca="false">N394</f>
        <v>11.6142616439011</v>
      </c>
      <c r="O393" s="78" t="n">
        <f aca="false">O394</f>
        <v>0</v>
      </c>
      <c r="P393" s="78" t="n">
        <f aca="false">P394</f>
        <v>11.6142616439011</v>
      </c>
      <c r="Q393" s="78" t="n">
        <f aca="false">Q394</f>
        <v>0</v>
      </c>
      <c r="R393" s="78" t="n">
        <f aca="false">R394</f>
        <v>11.6142616439011</v>
      </c>
      <c r="S393" s="78" t="n">
        <f aca="false">S394</f>
        <v>0</v>
      </c>
      <c r="T393" s="78" t="n">
        <f aca="false">T394</f>
        <v>11.6142616439011</v>
      </c>
      <c r="U393" s="78" t="n">
        <f aca="false">U394</f>
        <v>0</v>
      </c>
      <c r="V393" s="78" t="n">
        <f aca="false">L393+N393+P393+R393+T393</f>
        <v>58.0713082195053</v>
      </c>
      <c r="W393" s="539" t="n">
        <f aca="false">M393+O393+Q393+S393+U393</f>
        <v>0</v>
      </c>
      <c r="X393" s="541" t="n">
        <f aca="false">N393+T393+V393</f>
        <v>81.2998315073074</v>
      </c>
      <c r="Y393" s="542" t="n">
        <f aca="false">O393+U393+W393</f>
        <v>0</v>
      </c>
      <c r="Z393" s="542" t="n">
        <f aca="false">T393+V393+X393</f>
        <v>150.985401370714</v>
      </c>
    </row>
    <row r="394" s="536" customFormat="true" ht="27.7" hidden="false" customHeight="true" outlineLevel="0" collapsed="false">
      <c r="A394" s="533" t="s">
        <v>142</v>
      </c>
      <c r="B394" s="533"/>
      <c r="C394" s="540" t="s">
        <v>494</v>
      </c>
      <c r="D394" s="540"/>
      <c r="E394" s="540"/>
      <c r="F394" s="540"/>
      <c r="G394" s="540"/>
      <c r="H394" s="38" t="s">
        <v>1268</v>
      </c>
      <c r="I394" s="78" t="n">
        <f aca="false">I400</f>
        <v>2.897</v>
      </c>
      <c r="J394" s="78" t="n">
        <f aca="false">J400</f>
        <v>5.178176</v>
      </c>
      <c r="K394" s="78" t="n">
        <f aca="false">K400</f>
        <v>9.12374344361945</v>
      </c>
      <c r="L394" s="78" t="n">
        <f aca="false">L400</f>
        <v>11.6142616439011</v>
      </c>
      <c r="M394" s="78" t="n">
        <f aca="false">M400</f>
        <v>0</v>
      </c>
      <c r="N394" s="78" t="n">
        <f aca="false">N400</f>
        <v>11.6142616439011</v>
      </c>
      <c r="O394" s="78" t="n">
        <f aca="false">O400</f>
        <v>0</v>
      </c>
      <c r="P394" s="78" t="n">
        <f aca="false">P400</f>
        <v>11.6142616439011</v>
      </c>
      <c r="Q394" s="78" t="n">
        <f aca="false">Q400</f>
        <v>0</v>
      </c>
      <c r="R394" s="78" t="n">
        <f aca="false">R400</f>
        <v>11.6142616439011</v>
      </c>
      <c r="S394" s="78" t="n">
        <f aca="false">S400</f>
        <v>0</v>
      </c>
      <c r="T394" s="78" t="n">
        <f aca="false">T400</f>
        <v>11.6142616439011</v>
      </c>
      <c r="U394" s="78" t="n">
        <f aca="false">U400</f>
        <v>0</v>
      </c>
      <c r="V394" s="78" t="n">
        <f aca="false">L394+N394+P394+R394+T394</f>
        <v>58.0713082195053</v>
      </c>
      <c r="W394" s="539" t="n">
        <f aca="false">M394+O394+Q394+S394+U394</f>
        <v>0</v>
      </c>
      <c r="X394" s="541" t="n">
        <f aca="false">N394+T394+V394</f>
        <v>81.2998315073074</v>
      </c>
      <c r="Y394" s="542" t="n">
        <f aca="false">O394+U394+W394</f>
        <v>0</v>
      </c>
      <c r="Z394" s="542" t="n">
        <f aca="false">T394+V394+X394</f>
        <v>150.985401370714</v>
      </c>
    </row>
    <row r="395" s="536" customFormat="true" ht="27.7" hidden="false" customHeight="true" outlineLevel="0" collapsed="false">
      <c r="A395" s="533" t="s">
        <v>144</v>
      </c>
      <c r="B395" s="533"/>
      <c r="C395" s="543" t="s">
        <v>495</v>
      </c>
      <c r="D395" s="543"/>
      <c r="E395" s="543"/>
      <c r="F395" s="543"/>
      <c r="G395" s="543"/>
      <c r="H395" s="38" t="s">
        <v>1268</v>
      </c>
      <c r="I395" s="38"/>
      <c r="J395" s="38"/>
      <c r="K395" s="38"/>
      <c r="L395" s="38"/>
      <c r="M395" s="38"/>
      <c r="N395" s="38"/>
      <c r="O395" s="38"/>
      <c r="P395" s="38"/>
      <c r="Q395" s="38"/>
      <c r="R395" s="38"/>
      <c r="S395" s="38"/>
      <c r="T395" s="38"/>
      <c r="U395" s="38"/>
      <c r="V395" s="38"/>
      <c r="W395" s="538"/>
    </row>
    <row r="396" s="536" customFormat="true" ht="40.95" hidden="false" customHeight="true" outlineLevel="0" collapsed="false">
      <c r="A396" s="533" t="s">
        <v>146</v>
      </c>
      <c r="B396" s="533"/>
      <c r="C396" s="543" t="s">
        <v>461</v>
      </c>
      <c r="D396" s="543"/>
      <c r="E396" s="543"/>
      <c r="F396" s="543"/>
      <c r="G396" s="543"/>
      <c r="H396" s="38" t="s">
        <v>1268</v>
      </c>
      <c r="I396" s="38"/>
      <c r="J396" s="38"/>
      <c r="K396" s="38"/>
      <c r="L396" s="38"/>
      <c r="M396" s="38"/>
      <c r="N396" s="38"/>
      <c r="O396" s="38"/>
      <c r="P396" s="38"/>
      <c r="Q396" s="38"/>
      <c r="R396" s="38"/>
      <c r="S396" s="38"/>
      <c r="T396" s="38"/>
      <c r="U396" s="38"/>
      <c r="V396" s="38"/>
      <c r="W396" s="538"/>
    </row>
    <row r="397" s="536" customFormat="true" ht="40.95" hidden="false" customHeight="true" outlineLevel="0" collapsed="false">
      <c r="A397" s="533" t="s">
        <v>149</v>
      </c>
      <c r="B397" s="533"/>
      <c r="C397" s="543" t="s">
        <v>463</v>
      </c>
      <c r="D397" s="543"/>
      <c r="E397" s="543"/>
      <c r="F397" s="543"/>
      <c r="G397" s="543"/>
      <c r="H397" s="38" t="s">
        <v>1268</v>
      </c>
      <c r="I397" s="38"/>
      <c r="J397" s="38"/>
      <c r="K397" s="38"/>
      <c r="L397" s="38"/>
      <c r="M397" s="38"/>
      <c r="N397" s="38"/>
      <c r="O397" s="38"/>
      <c r="P397" s="38"/>
      <c r="Q397" s="38"/>
      <c r="R397" s="38"/>
      <c r="S397" s="38"/>
      <c r="T397" s="38"/>
      <c r="U397" s="38"/>
      <c r="V397" s="38"/>
      <c r="W397" s="538"/>
    </row>
    <row r="398" s="536" customFormat="true" ht="40.95" hidden="false" customHeight="true" outlineLevel="0" collapsed="false">
      <c r="A398" s="533" t="s">
        <v>150</v>
      </c>
      <c r="B398" s="533"/>
      <c r="C398" s="543" t="s">
        <v>464</v>
      </c>
      <c r="D398" s="543"/>
      <c r="E398" s="543"/>
      <c r="F398" s="543"/>
      <c r="G398" s="543"/>
      <c r="H398" s="38" t="s">
        <v>1268</v>
      </c>
      <c r="I398" s="38"/>
      <c r="J398" s="38"/>
      <c r="K398" s="38"/>
      <c r="L398" s="38"/>
      <c r="M398" s="38"/>
      <c r="N398" s="38"/>
      <c r="O398" s="38"/>
      <c r="P398" s="38"/>
      <c r="Q398" s="38"/>
      <c r="R398" s="38"/>
      <c r="S398" s="38"/>
      <c r="T398" s="38"/>
      <c r="U398" s="38"/>
      <c r="V398" s="38"/>
      <c r="W398" s="538"/>
    </row>
    <row r="399" s="536" customFormat="true" ht="27.7" hidden="false" customHeight="true" outlineLevel="0" collapsed="false">
      <c r="A399" s="533" t="s">
        <v>155</v>
      </c>
      <c r="B399" s="533"/>
      <c r="C399" s="543" t="s">
        <v>496</v>
      </c>
      <c r="D399" s="543"/>
      <c r="E399" s="543"/>
      <c r="F399" s="543"/>
      <c r="G399" s="543"/>
      <c r="H399" s="38" t="s">
        <v>1268</v>
      </c>
      <c r="I399" s="38"/>
      <c r="J399" s="38"/>
      <c r="K399" s="38"/>
      <c r="L399" s="38"/>
      <c r="M399" s="38"/>
      <c r="N399" s="38"/>
      <c r="O399" s="38"/>
      <c r="P399" s="38"/>
      <c r="Q399" s="38"/>
      <c r="R399" s="38"/>
      <c r="S399" s="38"/>
      <c r="T399" s="38"/>
      <c r="U399" s="38"/>
      <c r="V399" s="38"/>
      <c r="W399" s="538"/>
    </row>
    <row r="400" s="536" customFormat="true" ht="27.7" hidden="false" customHeight="true" outlineLevel="0" collapsed="false">
      <c r="A400" s="533" t="s">
        <v>199</v>
      </c>
      <c r="B400" s="533"/>
      <c r="C400" s="543" t="s">
        <v>497</v>
      </c>
      <c r="D400" s="543"/>
      <c r="E400" s="543"/>
      <c r="F400" s="543"/>
      <c r="G400" s="543"/>
      <c r="H400" s="38" t="s">
        <v>1268</v>
      </c>
      <c r="I400" s="78" t="n">
        <v>2.897</v>
      </c>
      <c r="J400" s="78" t="n">
        <v>5.178176</v>
      </c>
      <c r="K400" s="207" t="n">
        <v>9.12374344361945</v>
      </c>
      <c r="L400" s="207" t="n">
        <f aca="false">L64</f>
        <v>11.6142616439011</v>
      </c>
      <c r="M400" s="207"/>
      <c r="N400" s="207" t="n">
        <f aca="false">L400</f>
        <v>11.6142616439011</v>
      </c>
      <c r="O400" s="207"/>
      <c r="P400" s="207" t="n">
        <f aca="false">L400</f>
        <v>11.6142616439011</v>
      </c>
      <c r="Q400" s="207"/>
      <c r="R400" s="207" t="n">
        <f aca="false">L400</f>
        <v>11.6142616439011</v>
      </c>
      <c r="S400" s="207"/>
      <c r="T400" s="207" t="n">
        <f aca="false">L400</f>
        <v>11.6142616439011</v>
      </c>
      <c r="U400" s="207"/>
      <c r="V400" s="78" t="n">
        <f aca="false">L400+N400+P400+R400+T400</f>
        <v>58.0713082195053</v>
      </c>
      <c r="W400" s="539" t="n">
        <f aca="false">M400+O400+Q400+S400+U400</f>
        <v>0</v>
      </c>
    </row>
    <row r="401" s="536" customFormat="true" ht="27.7" hidden="false" customHeight="true" outlineLevel="0" collapsed="false">
      <c r="A401" s="533" t="s">
        <v>211</v>
      </c>
      <c r="B401" s="533"/>
      <c r="C401" s="543" t="s">
        <v>498</v>
      </c>
      <c r="D401" s="543"/>
      <c r="E401" s="543"/>
      <c r="F401" s="543"/>
      <c r="G401" s="543"/>
      <c r="H401" s="38" t="s">
        <v>1268</v>
      </c>
      <c r="I401" s="38"/>
      <c r="J401" s="38"/>
      <c r="K401" s="38"/>
      <c r="L401" s="78"/>
      <c r="M401" s="38"/>
      <c r="N401" s="38"/>
      <c r="O401" s="38"/>
      <c r="P401" s="38"/>
      <c r="Q401" s="38"/>
      <c r="R401" s="38"/>
      <c r="S401" s="38"/>
      <c r="T401" s="38"/>
      <c r="U401" s="38"/>
      <c r="V401" s="38"/>
      <c r="W401" s="538"/>
    </row>
    <row r="402" s="536" customFormat="true" ht="27.7" hidden="false" customHeight="true" outlineLevel="0" collapsed="false">
      <c r="A402" s="533" t="s">
        <v>499</v>
      </c>
      <c r="B402" s="533"/>
      <c r="C402" s="543" t="s">
        <v>500</v>
      </c>
      <c r="D402" s="543"/>
      <c r="E402" s="543"/>
      <c r="F402" s="543"/>
      <c r="G402" s="543"/>
      <c r="H402" s="38" t="s">
        <v>1268</v>
      </c>
      <c r="I402" s="38"/>
      <c r="J402" s="38"/>
      <c r="K402" s="38"/>
      <c r="L402" s="78"/>
      <c r="M402" s="38"/>
      <c r="N402" s="38"/>
      <c r="O402" s="38"/>
      <c r="P402" s="38"/>
      <c r="Q402" s="38"/>
      <c r="R402" s="38"/>
      <c r="S402" s="38"/>
      <c r="T402" s="38"/>
      <c r="U402" s="38"/>
      <c r="V402" s="38"/>
      <c r="W402" s="538"/>
    </row>
    <row r="403" s="536" customFormat="true" ht="27.7" hidden="false" customHeight="true" outlineLevel="0" collapsed="false">
      <c r="A403" s="533" t="s">
        <v>501</v>
      </c>
      <c r="B403" s="533"/>
      <c r="C403" s="543" t="s">
        <v>481</v>
      </c>
      <c r="D403" s="543"/>
      <c r="E403" s="543"/>
      <c r="F403" s="543"/>
      <c r="G403" s="543"/>
      <c r="H403" s="38" t="s">
        <v>1268</v>
      </c>
      <c r="I403" s="38"/>
      <c r="J403" s="38"/>
      <c r="K403" s="38"/>
      <c r="L403" s="38"/>
      <c r="M403" s="38"/>
      <c r="N403" s="38"/>
      <c r="O403" s="38"/>
      <c r="P403" s="38"/>
      <c r="Q403" s="38"/>
      <c r="R403" s="38"/>
      <c r="S403" s="38"/>
      <c r="T403" s="38"/>
      <c r="U403" s="38"/>
      <c r="V403" s="38"/>
      <c r="W403" s="538"/>
    </row>
    <row r="404" s="536" customFormat="true" ht="40.95" hidden="false" customHeight="true" outlineLevel="0" collapsed="false">
      <c r="A404" s="533" t="s">
        <v>502</v>
      </c>
      <c r="B404" s="533"/>
      <c r="C404" s="543" t="s">
        <v>503</v>
      </c>
      <c r="D404" s="543"/>
      <c r="E404" s="543"/>
      <c r="F404" s="543"/>
      <c r="G404" s="543"/>
      <c r="H404" s="38" t="s">
        <v>1268</v>
      </c>
      <c r="I404" s="38"/>
      <c r="J404" s="38"/>
      <c r="K404" s="38"/>
      <c r="L404" s="38"/>
      <c r="M404" s="38"/>
      <c r="N404" s="38"/>
      <c r="O404" s="38"/>
      <c r="P404" s="38"/>
      <c r="Q404" s="38"/>
      <c r="R404" s="38"/>
      <c r="S404" s="38"/>
      <c r="T404" s="38"/>
      <c r="U404" s="38"/>
      <c r="V404" s="38"/>
      <c r="W404" s="538"/>
    </row>
    <row r="405" s="536" customFormat="true" ht="27.7" hidden="false" customHeight="true" outlineLevel="0" collapsed="false">
      <c r="A405" s="533" t="s">
        <v>504</v>
      </c>
      <c r="B405" s="533"/>
      <c r="C405" s="545" t="s">
        <v>1280</v>
      </c>
      <c r="D405" s="545"/>
      <c r="E405" s="545"/>
      <c r="F405" s="545"/>
      <c r="G405" s="545"/>
      <c r="H405" s="38" t="s">
        <v>1268</v>
      </c>
      <c r="I405" s="38"/>
      <c r="J405" s="38"/>
      <c r="K405" s="38"/>
      <c r="L405" s="38"/>
      <c r="M405" s="38"/>
      <c r="N405" s="38"/>
      <c r="O405" s="38"/>
      <c r="P405" s="38"/>
      <c r="Q405" s="38"/>
      <c r="R405" s="38"/>
      <c r="S405" s="38"/>
      <c r="T405" s="38"/>
      <c r="U405" s="38"/>
      <c r="V405" s="38"/>
      <c r="W405" s="538"/>
    </row>
    <row r="406" s="536" customFormat="true" ht="15" hidden="false" customHeight="true" outlineLevel="0" collapsed="false">
      <c r="A406" s="533" t="s">
        <v>505</v>
      </c>
      <c r="B406" s="533"/>
      <c r="C406" s="545" t="s">
        <v>487</v>
      </c>
      <c r="D406" s="545"/>
      <c r="E406" s="545"/>
      <c r="F406" s="545"/>
      <c r="G406" s="545"/>
      <c r="H406" s="38" t="s">
        <v>1268</v>
      </c>
      <c r="I406" s="38"/>
      <c r="J406" s="38"/>
      <c r="K406" s="38"/>
      <c r="L406" s="38"/>
      <c r="M406" s="38"/>
      <c r="N406" s="38"/>
      <c r="O406" s="38"/>
      <c r="P406" s="38"/>
      <c r="Q406" s="38"/>
      <c r="R406" s="38"/>
      <c r="S406" s="38"/>
      <c r="T406" s="38"/>
      <c r="U406" s="38"/>
      <c r="V406" s="38"/>
      <c r="W406" s="538"/>
    </row>
    <row r="407" s="536" customFormat="true" ht="15" hidden="false" customHeight="true" outlineLevel="0" collapsed="false">
      <c r="A407" s="533" t="s">
        <v>159</v>
      </c>
      <c r="B407" s="533"/>
      <c r="C407" s="540" t="s">
        <v>506</v>
      </c>
      <c r="D407" s="540"/>
      <c r="E407" s="540"/>
      <c r="F407" s="540"/>
      <c r="G407" s="540"/>
      <c r="H407" s="38" t="s">
        <v>1268</v>
      </c>
      <c r="I407" s="38"/>
      <c r="J407" s="38"/>
      <c r="K407" s="38"/>
      <c r="L407" s="38"/>
      <c r="M407" s="38"/>
      <c r="N407" s="38"/>
      <c r="O407" s="38"/>
      <c r="P407" s="38"/>
      <c r="Q407" s="38"/>
      <c r="R407" s="38"/>
      <c r="S407" s="38"/>
      <c r="T407" s="38"/>
      <c r="U407" s="38"/>
      <c r="V407" s="38"/>
      <c r="W407" s="538"/>
    </row>
    <row r="408" s="536" customFormat="true" ht="27.7" hidden="false" customHeight="true" outlineLevel="0" collapsed="false">
      <c r="A408" s="533" t="s">
        <v>169</v>
      </c>
      <c r="B408" s="533"/>
      <c r="C408" s="540" t="s">
        <v>507</v>
      </c>
      <c r="D408" s="540"/>
      <c r="E408" s="540"/>
      <c r="F408" s="540"/>
      <c r="G408" s="540"/>
      <c r="H408" s="38" t="s">
        <v>1268</v>
      </c>
      <c r="I408" s="78" t="n">
        <f aca="false">2.897-I400</f>
        <v>0</v>
      </c>
      <c r="J408" s="78" t="n">
        <f aca="false">4.434-I393</f>
        <v>1.537</v>
      </c>
      <c r="K408" s="37" t="n">
        <f aca="false">7.79105454-J400</f>
        <v>2.61287854</v>
      </c>
      <c r="L408" s="78"/>
      <c r="M408" s="78"/>
      <c r="N408" s="78"/>
      <c r="O408" s="78"/>
      <c r="P408" s="78"/>
      <c r="Q408" s="78"/>
      <c r="R408" s="78"/>
      <c r="S408" s="78"/>
      <c r="T408" s="38"/>
      <c r="U408" s="38"/>
      <c r="V408" s="78" t="n">
        <f aca="false">L408+N408+P408+R408+T408</f>
        <v>0</v>
      </c>
      <c r="W408" s="539" t="n">
        <f aca="false">M408+O408+Q408+S408+U408</f>
        <v>0</v>
      </c>
    </row>
    <row r="409" s="536" customFormat="true" ht="27.7" hidden="false" customHeight="true" outlineLevel="0" collapsed="false">
      <c r="A409" s="533" t="s">
        <v>220</v>
      </c>
      <c r="B409" s="533"/>
      <c r="C409" s="543" t="s">
        <v>495</v>
      </c>
      <c r="D409" s="543"/>
      <c r="E409" s="543"/>
      <c r="F409" s="543"/>
      <c r="G409" s="543"/>
      <c r="H409" s="38" t="s">
        <v>1268</v>
      </c>
      <c r="I409" s="38"/>
      <c r="J409" s="38"/>
      <c r="K409" s="38"/>
      <c r="L409" s="38"/>
      <c r="M409" s="38"/>
      <c r="N409" s="38"/>
      <c r="O409" s="38"/>
      <c r="P409" s="38"/>
      <c r="Q409" s="38"/>
      <c r="R409" s="38"/>
      <c r="S409" s="38"/>
      <c r="T409" s="38"/>
      <c r="U409" s="38"/>
      <c r="V409" s="38"/>
      <c r="W409" s="538"/>
    </row>
    <row r="410" s="536" customFormat="true" ht="40.95" hidden="false" customHeight="true" outlineLevel="0" collapsed="false">
      <c r="A410" s="533" t="s">
        <v>171</v>
      </c>
      <c r="B410" s="533"/>
      <c r="C410" s="543" t="s">
        <v>461</v>
      </c>
      <c r="D410" s="543"/>
      <c r="E410" s="543"/>
      <c r="F410" s="543"/>
      <c r="G410" s="543"/>
      <c r="H410" s="38" t="s">
        <v>1268</v>
      </c>
      <c r="I410" s="38"/>
      <c r="J410" s="38"/>
      <c r="K410" s="38"/>
      <c r="L410" s="38"/>
      <c r="M410" s="38"/>
      <c r="N410" s="38"/>
      <c r="O410" s="38"/>
      <c r="P410" s="38"/>
      <c r="Q410" s="38"/>
      <c r="R410" s="38"/>
      <c r="S410" s="38"/>
      <c r="T410" s="38"/>
      <c r="U410" s="38"/>
      <c r="V410" s="38"/>
      <c r="W410" s="538"/>
    </row>
    <row r="411" s="536" customFormat="true" ht="40.95" hidden="false" customHeight="true" outlineLevel="0" collapsed="false">
      <c r="A411" s="533" t="s">
        <v>509</v>
      </c>
      <c r="B411" s="533"/>
      <c r="C411" s="543" t="s">
        <v>463</v>
      </c>
      <c r="D411" s="543"/>
      <c r="E411" s="543"/>
      <c r="F411" s="543"/>
      <c r="G411" s="543"/>
      <c r="H411" s="38" t="s">
        <v>1268</v>
      </c>
      <c r="I411" s="38"/>
      <c r="J411" s="38"/>
      <c r="K411" s="38"/>
      <c r="L411" s="38"/>
      <c r="M411" s="38"/>
      <c r="N411" s="38"/>
      <c r="O411" s="38"/>
      <c r="P411" s="38"/>
      <c r="Q411" s="38"/>
      <c r="R411" s="38"/>
      <c r="S411" s="38"/>
      <c r="T411" s="38"/>
      <c r="U411" s="38"/>
      <c r="V411" s="38"/>
      <c r="W411" s="538"/>
    </row>
    <row r="412" s="536" customFormat="true" ht="40.95" hidden="false" customHeight="true" outlineLevel="0" collapsed="false">
      <c r="A412" s="533" t="s">
        <v>509</v>
      </c>
      <c r="B412" s="533"/>
      <c r="C412" s="543" t="s">
        <v>464</v>
      </c>
      <c r="D412" s="543"/>
      <c r="E412" s="543"/>
      <c r="F412" s="543"/>
      <c r="G412" s="543"/>
      <c r="H412" s="38" t="s">
        <v>1268</v>
      </c>
      <c r="I412" s="38"/>
      <c r="J412" s="38"/>
      <c r="K412" s="38"/>
      <c r="L412" s="38"/>
      <c r="M412" s="38"/>
      <c r="N412" s="38"/>
      <c r="O412" s="38"/>
      <c r="P412" s="38"/>
      <c r="Q412" s="38"/>
      <c r="R412" s="38"/>
      <c r="S412" s="38"/>
      <c r="T412" s="38"/>
      <c r="U412" s="38"/>
      <c r="V412" s="38"/>
      <c r="W412" s="538"/>
    </row>
    <row r="413" s="536" customFormat="true" ht="27.7" hidden="false" customHeight="true" outlineLevel="0" collapsed="false">
      <c r="A413" s="533" t="s">
        <v>222</v>
      </c>
      <c r="B413" s="533"/>
      <c r="C413" s="543" t="s">
        <v>496</v>
      </c>
      <c r="D413" s="543"/>
      <c r="E413" s="543"/>
      <c r="F413" s="543"/>
      <c r="G413" s="543"/>
      <c r="H413" s="38" t="s">
        <v>1268</v>
      </c>
      <c r="I413" s="38"/>
      <c r="J413" s="38"/>
      <c r="K413" s="38"/>
      <c r="L413" s="38"/>
      <c r="M413" s="38"/>
      <c r="N413" s="38"/>
      <c r="O413" s="38"/>
      <c r="P413" s="38"/>
      <c r="Q413" s="38"/>
      <c r="R413" s="38"/>
      <c r="S413" s="38"/>
      <c r="T413" s="38"/>
      <c r="U413" s="38"/>
      <c r="V413" s="38"/>
      <c r="W413" s="538"/>
    </row>
    <row r="414" s="536" customFormat="true" ht="27.7" hidden="false" customHeight="true" outlineLevel="0" collapsed="false">
      <c r="A414" s="533" t="s">
        <v>224</v>
      </c>
      <c r="B414" s="533"/>
      <c r="C414" s="543" t="s">
        <v>497</v>
      </c>
      <c r="D414" s="543"/>
      <c r="E414" s="543"/>
      <c r="F414" s="543"/>
      <c r="G414" s="543"/>
      <c r="H414" s="38" t="s">
        <v>1268</v>
      </c>
      <c r="I414" s="78" t="n">
        <f aca="false">I408</f>
        <v>0</v>
      </c>
      <c r="J414" s="78" t="n">
        <f aca="false">J408</f>
        <v>1.537</v>
      </c>
      <c r="K414" s="78" t="n">
        <f aca="false">K408</f>
        <v>2.61287854</v>
      </c>
      <c r="L414" s="37"/>
      <c r="M414" s="78"/>
      <c r="N414" s="38"/>
      <c r="O414" s="38"/>
      <c r="P414" s="38"/>
      <c r="Q414" s="38"/>
      <c r="R414" s="38"/>
      <c r="S414" s="38"/>
      <c r="T414" s="38"/>
      <c r="U414" s="38"/>
      <c r="V414" s="38"/>
      <c r="W414" s="538"/>
    </row>
    <row r="415" s="536" customFormat="true" ht="27.7" hidden="false" customHeight="true" outlineLevel="0" collapsed="false">
      <c r="A415" s="533" t="s">
        <v>226</v>
      </c>
      <c r="B415" s="533"/>
      <c r="C415" s="543" t="s">
        <v>498</v>
      </c>
      <c r="D415" s="543"/>
      <c r="E415" s="543"/>
      <c r="F415" s="543"/>
      <c r="G415" s="543"/>
      <c r="H415" s="38" t="s">
        <v>1268</v>
      </c>
      <c r="I415" s="38"/>
      <c r="J415" s="38"/>
      <c r="K415" s="38"/>
      <c r="L415" s="38"/>
      <c r="M415" s="38"/>
      <c r="N415" s="38"/>
      <c r="O415" s="38"/>
      <c r="P415" s="38"/>
      <c r="Q415" s="38"/>
      <c r="R415" s="38"/>
      <c r="S415" s="38"/>
      <c r="T415" s="38"/>
      <c r="U415" s="38"/>
      <c r="V415" s="38"/>
      <c r="W415" s="538"/>
    </row>
    <row r="416" s="536" customFormat="true" ht="27.7" hidden="false" customHeight="true" outlineLevel="0" collapsed="false">
      <c r="A416" s="533" t="s">
        <v>510</v>
      </c>
      <c r="B416" s="533"/>
      <c r="C416" s="543" t="s">
        <v>500</v>
      </c>
      <c r="D416" s="543"/>
      <c r="E416" s="543"/>
      <c r="F416" s="543"/>
      <c r="G416" s="543"/>
      <c r="H416" s="38" t="s">
        <v>1268</v>
      </c>
      <c r="I416" s="38"/>
      <c r="J416" s="38"/>
      <c r="K416" s="38"/>
      <c r="L416" s="38"/>
      <c r="M416" s="38"/>
      <c r="N416" s="38"/>
      <c r="O416" s="38"/>
      <c r="P416" s="38"/>
      <c r="Q416" s="38"/>
      <c r="R416" s="38"/>
      <c r="S416" s="38"/>
      <c r="T416" s="38"/>
      <c r="U416" s="38"/>
      <c r="V416" s="38"/>
      <c r="W416" s="538"/>
    </row>
    <row r="417" s="536" customFormat="true" ht="27.7" hidden="false" customHeight="true" outlineLevel="0" collapsed="false">
      <c r="A417" s="533" t="s">
        <v>511</v>
      </c>
      <c r="B417" s="533"/>
      <c r="C417" s="543" t="s">
        <v>481</v>
      </c>
      <c r="D417" s="543"/>
      <c r="E417" s="543"/>
      <c r="F417" s="543"/>
      <c r="G417" s="543"/>
      <c r="H417" s="38" t="s">
        <v>1268</v>
      </c>
      <c r="I417" s="38"/>
      <c r="J417" s="38"/>
      <c r="K417" s="38"/>
      <c r="L417" s="38"/>
      <c r="M417" s="38"/>
      <c r="N417" s="38"/>
      <c r="O417" s="38"/>
      <c r="P417" s="38"/>
      <c r="Q417" s="38"/>
      <c r="R417" s="38"/>
      <c r="S417" s="38"/>
      <c r="T417" s="38"/>
      <c r="U417" s="38"/>
      <c r="V417" s="38"/>
      <c r="W417" s="538"/>
    </row>
    <row r="418" s="536" customFormat="true" ht="40.95" hidden="false" customHeight="true" outlineLevel="0" collapsed="false">
      <c r="A418" s="533" t="s">
        <v>512</v>
      </c>
      <c r="B418" s="533"/>
      <c r="C418" s="543" t="s">
        <v>503</v>
      </c>
      <c r="D418" s="543"/>
      <c r="E418" s="543"/>
      <c r="F418" s="543"/>
      <c r="G418" s="543"/>
      <c r="H418" s="38" t="s">
        <v>1268</v>
      </c>
      <c r="I418" s="38"/>
      <c r="J418" s="38"/>
      <c r="K418" s="38"/>
      <c r="L418" s="38"/>
      <c r="M418" s="38"/>
      <c r="N418" s="38"/>
      <c r="O418" s="38"/>
      <c r="P418" s="38"/>
      <c r="Q418" s="38"/>
      <c r="R418" s="38"/>
      <c r="S418" s="38"/>
      <c r="T418" s="38"/>
      <c r="U418" s="38"/>
      <c r="V418" s="38"/>
      <c r="W418" s="538"/>
    </row>
    <row r="419" s="536" customFormat="true" ht="27.7" hidden="false" customHeight="true" outlineLevel="0" collapsed="false">
      <c r="A419" s="533" t="s">
        <v>513</v>
      </c>
      <c r="B419" s="533"/>
      <c r="C419" s="545" t="s">
        <v>1280</v>
      </c>
      <c r="D419" s="545"/>
      <c r="E419" s="545"/>
      <c r="F419" s="545"/>
      <c r="G419" s="545"/>
      <c r="H419" s="38" t="s">
        <v>1268</v>
      </c>
      <c r="I419" s="38"/>
      <c r="J419" s="38"/>
      <c r="K419" s="38"/>
      <c r="L419" s="38"/>
      <c r="M419" s="38"/>
      <c r="N419" s="38"/>
      <c r="O419" s="38"/>
      <c r="P419" s="38"/>
      <c r="Q419" s="38"/>
      <c r="R419" s="38"/>
      <c r="S419" s="38"/>
      <c r="T419" s="38"/>
      <c r="U419" s="38"/>
      <c r="V419" s="38"/>
      <c r="W419" s="538"/>
    </row>
    <row r="420" s="536" customFormat="true" ht="15" hidden="false" customHeight="true" outlineLevel="0" collapsed="false">
      <c r="A420" s="533" t="s">
        <v>514</v>
      </c>
      <c r="B420" s="533"/>
      <c r="C420" s="545" t="s">
        <v>487</v>
      </c>
      <c r="D420" s="545"/>
      <c r="E420" s="545"/>
      <c r="F420" s="545"/>
      <c r="G420" s="545"/>
      <c r="H420" s="38" t="s">
        <v>1268</v>
      </c>
      <c r="I420" s="38"/>
      <c r="J420" s="38"/>
      <c r="K420" s="38"/>
      <c r="L420" s="38"/>
      <c r="M420" s="38"/>
      <c r="N420" s="38"/>
      <c r="O420" s="38"/>
      <c r="P420" s="38"/>
      <c r="Q420" s="38"/>
      <c r="R420" s="38"/>
      <c r="S420" s="38"/>
      <c r="T420" s="38"/>
      <c r="U420" s="38"/>
      <c r="V420" s="38"/>
      <c r="W420" s="538"/>
    </row>
    <row r="421" s="536" customFormat="true" ht="27.7" hidden="false" customHeight="true" outlineLevel="0" collapsed="false">
      <c r="A421" s="533" t="s">
        <v>252</v>
      </c>
      <c r="B421" s="533"/>
      <c r="C421" s="537" t="s">
        <v>1751</v>
      </c>
      <c r="D421" s="537"/>
      <c r="E421" s="537"/>
      <c r="F421" s="537"/>
      <c r="G421" s="537"/>
      <c r="H421" s="38" t="s">
        <v>1268</v>
      </c>
      <c r="I421" s="38"/>
      <c r="J421" s="38"/>
      <c r="K421" s="38"/>
      <c r="L421" s="38"/>
      <c r="M421" s="38"/>
      <c r="N421" s="38"/>
      <c r="O421" s="38"/>
      <c r="P421" s="38"/>
      <c r="Q421" s="38"/>
      <c r="R421" s="38"/>
      <c r="S421" s="38"/>
      <c r="T421" s="38"/>
      <c r="U421" s="38"/>
      <c r="V421" s="38"/>
      <c r="W421" s="538"/>
    </row>
    <row r="422" s="536" customFormat="true" ht="27.7" hidden="false" customHeight="true" outlineLevel="0" collapsed="false">
      <c r="A422" s="533" t="s">
        <v>294</v>
      </c>
      <c r="B422" s="533"/>
      <c r="C422" s="537" t="s">
        <v>516</v>
      </c>
      <c r="D422" s="537"/>
      <c r="E422" s="537"/>
      <c r="F422" s="537"/>
      <c r="G422" s="537"/>
      <c r="H422" s="38" t="s">
        <v>1268</v>
      </c>
      <c r="I422" s="38"/>
      <c r="J422" s="38"/>
      <c r="K422" s="38"/>
      <c r="L422" s="38"/>
      <c r="M422" s="38"/>
      <c r="N422" s="38"/>
      <c r="O422" s="38"/>
      <c r="P422" s="38"/>
      <c r="Q422" s="38"/>
      <c r="R422" s="38"/>
      <c r="S422" s="38"/>
      <c r="T422" s="38"/>
      <c r="U422" s="38"/>
      <c r="V422" s="38"/>
      <c r="W422" s="538"/>
    </row>
    <row r="423" s="536" customFormat="true" ht="15" hidden="false" customHeight="true" outlineLevel="0" collapsed="false">
      <c r="A423" s="533" t="s">
        <v>517</v>
      </c>
      <c r="B423" s="533"/>
      <c r="C423" s="540" t="s">
        <v>518</v>
      </c>
      <c r="D423" s="540"/>
      <c r="E423" s="540"/>
      <c r="F423" s="540"/>
      <c r="G423" s="540"/>
      <c r="H423" s="38" t="s">
        <v>1268</v>
      </c>
      <c r="I423" s="38"/>
      <c r="J423" s="38"/>
      <c r="K423" s="38"/>
      <c r="L423" s="38"/>
      <c r="M423" s="38"/>
      <c r="N423" s="38"/>
      <c r="O423" s="38"/>
      <c r="P423" s="38"/>
      <c r="Q423" s="38"/>
      <c r="R423" s="38"/>
      <c r="S423" s="38"/>
      <c r="T423" s="38"/>
      <c r="U423" s="38"/>
      <c r="V423" s="38"/>
      <c r="W423" s="538"/>
    </row>
    <row r="424" s="536" customFormat="true" ht="27.7" hidden="false" customHeight="true" outlineLevel="0" collapsed="false">
      <c r="A424" s="533" t="s">
        <v>519</v>
      </c>
      <c r="B424" s="533"/>
      <c r="C424" s="540" t="s">
        <v>520</v>
      </c>
      <c r="D424" s="540"/>
      <c r="E424" s="540"/>
      <c r="F424" s="540"/>
      <c r="G424" s="540"/>
      <c r="H424" s="38" t="s">
        <v>1268</v>
      </c>
      <c r="I424" s="38"/>
      <c r="J424" s="38"/>
      <c r="K424" s="38"/>
      <c r="L424" s="38"/>
      <c r="M424" s="38"/>
      <c r="N424" s="38"/>
      <c r="O424" s="38"/>
      <c r="P424" s="38"/>
      <c r="Q424" s="38"/>
      <c r="R424" s="38"/>
      <c r="S424" s="38"/>
      <c r="T424" s="38"/>
      <c r="U424" s="38"/>
      <c r="V424" s="38"/>
      <c r="W424" s="538"/>
    </row>
    <row r="425" s="536" customFormat="true" ht="22.25" hidden="false" customHeight="true" outlineLevel="0" collapsed="false">
      <c r="A425" s="533" t="s">
        <v>521</v>
      </c>
      <c r="B425" s="533"/>
      <c r="C425" s="534" t="s">
        <v>522</v>
      </c>
      <c r="D425" s="534"/>
      <c r="E425" s="534"/>
      <c r="F425" s="534"/>
      <c r="G425" s="534"/>
      <c r="H425" s="38" t="s">
        <v>1268</v>
      </c>
      <c r="I425" s="38"/>
      <c r="J425" s="38"/>
      <c r="K425" s="38"/>
      <c r="L425" s="38"/>
      <c r="M425" s="38"/>
      <c r="N425" s="38"/>
      <c r="O425" s="38"/>
      <c r="P425" s="38"/>
      <c r="Q425" s="38"/>
      <c r="R425" s="38"/>
      <c r="S425" s="38"/>
      <c r="T425" s="38"/>
      <c r="U425" s="38"/>
      <c r="V425" s="38"/>
      <c r="W425" s="538"/>
    </row>
    <row r="426" s="536" customFormat="true" ht="15" hidden="false" customHeight="true" outlineLevel="0" collapsed="false">
      <c r="A426" s="533" t="s">
        <v>523</v>
      </c>
      <c r="B426" s="533"/>
      <c r="C426" s="537" t="s">
        <v>524</v>
      </c>
      <c r="D426" s="537"/>
      <c r="E426" s="537"/>
      <c r="F426" s="537"/>
      <c r="G426" s="537"/>
      <c r="H426" s="38" t="s">
        <v>1268</v>
      </c>
      <c r="I426" s="38"/>
      <c r="J426" s="38"/>
      <c r="K426" s="38"/>
      <c r="L426" s="38"/>
      <c r="M426" s="38"/>
      <c r="N426" s="38"/>
      <c r="O426" s="38"/>
      <c r="P426" s="38"/>
      <c r="Q426" s="38"/>
      <c r="R426" s="38"/>
      <c r="S426" s="38"/>
      <c r="T426" s="38"/>
      <c r="U426" s="38"/>
      <c r="V426" s="38"/>
      <c r="W426" s="538"/>
    </row>
    <row r="427" s="536" customFormat="true" ht="15" hidden="false" customHeight="true" outlineLevel="0" collapsed="false">
      <c r="A427" s="533" t="s">
        <v>525</v>
      </c>
      <c r="B427" s="533"/>
      <c r="C427" s="537" t="s">
        <v>526</v>
      </c>
      <c r="D427" s="537"/>
      <c r="E427" s="537"/>
      <c r="F427" s="537"/>
      <c r="G427" s="537"/>
      <c r="H427" s="38" t="s">
        <v>1268</v>
      </c>
      <c r="I427" s="38"/>
      <c r="J427" s="38"/>
      <c r="K427" s="38"/>
      <c r="L427" s="38"/>
      <c r="M427" s="38"/>
      <c r="N427" s="38"/>
      <c r="O427" s="38"/>
      <c r="P427" s="38"/>
      <c r="Q427" s="38"/>
      <c r="R427" s="38"/>
      <c r="S427" s="38"/>
      <c r="T427" s="38"/>
      <c r="U427" s="38"/>
      <c r="V427" s="38"/>
      <c r="W427" s="538"/>
    </row>
    <row r="428" s="536" customFormat="true" ht="15" hidden="false" customHeight="true" outlineLevel="0" collapsed="false">
      <c r="A428" s="533" t="s">
        <v>527</v>
      </c>
      <c r="B428" s="533"/>
      <c r="C428" s="537" t="s">
        <v>528</v>
      </c>
      <c r="D428" s="537"/>
      <c r="E428" s="537"/>
      <c r="F428" s="537"/>
      <c r="G428" s="537"/>
      <c r="H428" s="38" t="s">
        <v>1268</v>
      </c>
      <c r="I428" s="38"/>
      <c r="J428" s="38"/>
      <c r="K428" s="38"/>
      <c r="L428" s="38"/>
      <c r="M428" s="38"/>
      <c r="N428" s="38"/>
      <c r="O428" s="38"/>
      <c r="P428" s="38"/>
      <c r="Q428" s="38"/>
      <c r="R428" s="38"/>
      <c r="S428" s="38"/>
      <c r="T428" s="38"/>
      <c r="U428" s="38"/>
      <c r="V428" s="38"/>
      <c r="W428" s="538"/>
    </row>
    <row r="429" s="536" customFormat="true" ht="15" hidden="false" customHeight="true" outlineLevel="0" collapsed="false">
      <c r="A429" s="533" t="s">
        <v>529</v>
      </c>
      <c r="B429" s="533"/>
      <c r="C429" s="537" t="s">
        <v>530</v>
      </c>
      <c r="D429" s="537"/>
      <c r="E429" s="537"/>
      <c r="F429" s="537"/>
      <c r="G429" s="537"/>
      <c r="H429" s="38" t="s">
        <v>1268</v>
      </c>
      <c r="I429" s="38"/>
      <c r="J429" s="38"/>
      <c r="K429" s="38"/>
      <c r="L429" s="38"/>
      <c r="M429" s="38"/>
      <c r="N429" s="38"/>
      <c r="O429" s="38"/>
      <c r="P429" s="38"/>
      <c r="Q429" s="38"/>
      <c r="R429" s="38"/>
      <c r="S429" s="38"/>
      <c r="T429" s="38"/>
      <c r="U429" s="38"/>
      <c r="V429" s="38"/>
      <c r="W429" s="538"/>
    </row>
    <row r="430" s="536" customFormat="true" ht="15" hidden="false" customHeight="true" outlineLevel="0" collapsed="false">
      <c r="A430" s="533" t="s">
        <v>531</v>
      </c>
      <c r="B430" s="533"/>
      <c r="C430" s="537" t="s">
        <v>532</v>
      </c>
      <c r="D430" s="537"/>
      <c r="E430" s="537"/>
      <c r="F430" s="537"/>
      <c r="G430" s="537"/>
      <c r="H430" s="38" t="s">
        <v>1268</v>
      </c>
      <c r="I430" s="38"/>
      <c r="J430" s="38"/>
      <c r="K430" s="38"/>
      <c r="L430" s="38"/>
      <c r="M430" s="38"/>
      <c r="N430" s="38"/>
      <c r="O430" s="38"/>
      <c r="P430" s="38"/>
      <c r="Q430" s="38"/>
      <c r="R430" s="38"/>
      <c r="S430" s="38"/>
      <c r="T430" s="38"/>
      <c r="U430" s="38"/>
      <c r="V430" s="38"/>
      <c r="W430" s="538"/>
    </row>
    <row r="431" s="536" customFormat="true" ht="15" hidden="false" customHeight="true" outlineLevel="0" collapsed="false">
      <c r="A431" s="533" t="s">
        <v>533</v>
      </c>
      <c r="B431" s="533"/>
      <c r="C431" s="540" t="s">
        <v>534</v>
      </c>
      <c r="D431" s="540"/>
      <c r="E431" s="540"/>
      <c r="F431" s="540"/>
      <c r="G431" s="540"/>
      <c r="H431" s="38" t="s">
        <v>1268</v>
      </c>
      <c r="I431" s="38"/>
      <c r="J431" s="38"/>
      <c r="K431" s="38"/>
      <c r="L431" s="38"/>
      <c r="M431" s="38"/>
      <c r="N431" s="38"/>
      <c r="O431" s="38"/>
      <c r="P431" s="38"/>
      <c r="Q431" s="38"/>
      <c r="R431" s="38"/>
      <c r="S431" s="38"/>
      <c r="T431" s="38"/>
      <c r="U431" s="38"/>
      <c r="V431" s="38"/>
      <c r="W431" s="538"/>
    </row>
    <row r="432" s="536" customFormat="true" ht="27.7" hidden="false" customHeight="true" outlineLevel="0" collapsed="false">
      <c r="A432" s="533" t="s">
        <v>535</v>
      </c>
      <c r="B432" s="533"/>
      <c r="C432" s="543" t="s">
        <v>536</v>
      </c>
      <c r="D432" s="543"/>
      <c r="E432" s="543"/>
      <c r="F432" s="543"/>
      <c r="G432" s="543"/>
      <c r="H432" s="38" t="s">
        <v>1268</v>
      </c>
      <c r="I432" s="38"/>
      <c r="J432" s="38"/>
      <c r="K432" s="38"/>
      <c r="L432" s="38"/>
      <c r="M432" s="38"/>
      <c r="N432" s="38"/>
      <c r="O432" s="38"/>
      <c r="P432" s="38"/>
      <c r="Q432" s="38"/>
      <c r="R432" s="38"/>
      <c r="S432" s="38"/>
      <c r="T432" s="38"/>
      <c r="U432" s="38"/>
      <c r="V432" s="38"/>
      <c r="W432" s="538"/>
    </row>
    <row r="433" s="536" customFormat="true" ht="27.7" hidden="false" customHeight="true" outlineLevel="0" collapsed="false">
      <c r="A433" s="533" t="s">
        <v>537</v>
      </c>
      <c r="B433" s="533"/>
      <c r="C433" s="540" t="s">
        <v>538</v>
      </c>
      <c r="D433" s="540"/>
      <c r="E433" s="540"/>
      <c r="F433" s="540"/>
      <c r="G433" s="540"/>
      <c r="H433" s="38" t="s">
        <v>1268</v>
      </c>
      <c r="I433" s="38"/>
      <c r="J433" s="38"/>
      <c r="K433" s="38"/>
      <c r="L433" s="38"/>
      <c r="M433" s="38"/>
      <c r="N433" s="38"/>
      <c r="O433" s="38"/>
      <c r="P433" s="38"/>
      <c r="Q433" s="38"/>
      <c r="R433" s="38"/>
      <c r="S433" s="38"/>
      <c r="T433" s="38"/>
      <c r="U433" s="38"/>
      <c r="V433" s="38"/>
      <c r="W433" s="538"/>
    </row>
    <row r="434" s="536" customFormat="true" ht="40.95" hidden="false" customHeight="true" outlineLevel="0" collapsed="false">
      <c r="A434" s="533" t="s">
        <v>539</v>
      </c>
      <c r="B434" s="533"/>
      <c r="C434" s="543" t="s">
        <v>540</v>
      </c>
      <c r="D434" s="543"/>
      <c r="E434" s="543"/>
      <c r="F434" s="543"/>
      <c r="G434" s="543"/>
      <c r="H434" s="38" t="s">
        <v>1268</v>
      </c>
      <c r="I434" s="38"/>
      <c r="J434" s="38"/>
      <c r="K434" s="38"/>
      <c r="L434" s="38"/>
      <c r="M434" s="38"/>
      <c r="N434" s="38"/>
      <c r="O434" s="38"/>
      <c r="P434" s="38"/>
      <c r="Q434" s="38"/>
      <c r="R434" s="38"/>
      <c r="S434" s="38"/>
      <c r="T434" s="38"/>
      <c r="U434" s="38"/>
      <c r="V434" s="38"/>
      <c r="W434" s="538"/>
    </row>
    <row r="435" s="536" customFormat="true" ht="15" hidden="false" customHeight="true" outlineLevel="0" collapsed="false">
      <c r="A435" s="533" t="s">
        <v>541</v>
      </c>
      <c r="B435" s="533"/>
      <c r="C435" s="537" t="s">
        <v>542</v>
      </c>
      <c r="D435" s="537"/>
      <c r="E435" s="537"/>
      <c r="F435" s="537"/>
      <c r="G435" s="537"/>
      <c r="H435" s="38" t="s">
        <v>1268</v>
      </c>
      <c r="I435" s="38"/>
      <c r="J435" s="38"/>
      <c r="K435" s="38"/>
      <c r="L435" s="38"/>
      <c r="M435" s="38"/>
      <c r="N435" s="38"/>
      <c r="O435" s="38"/>
      <c r="P435" s="38"/>
      <c r="Q435" s="38"/>
      <c r="R435" s="38"/>
      <c r="S435" s="38"/>
      <c r="T435" s="38"/>
      <c r="U435" s="38"/>
      <c r="V435" s="38"/>
      <c r="W435" s="538"/>
    </row>
    <row r="436" s="536" customFormat="true" ht="15.05" hidden="false" customHeight="true" outlineLevel="0" collapsed="false">
      <c r="A436" s="533" t="s">
        <v>543</v>
      </c>
      <c r="B436" s="533"/>
      <c r="C436" s="537" t="s">
        <v>544</v>
      </c>
      <c r="D436" s="537"/>
      <c r="E436" s="537"/>
      <c r="F436" s="537"/>
      <c r="G436" s="537"/>
      <c r="H436" s="38" t="s">
        <v>1268</v>
      </c>
      <c r="I436" s="38"/>
      <c r="J436" s="38"/>
      <c r="K436" s="38"/>
      <c r="L436" s="38"/>
      <c r="M436" s="38"/>
      <c r="N436" s="38"/>
      <c r="O436" s="38"/>
      <c r="P436" s="38"/>
      <c r="Q436" s="38"/>
      <c r="R436" s="38"/>
      <c r="S436" s="38"/>
      <c r="T436" s="38"/>
      <c r="U436" s="38"/>
      <c r="V436" s="38"/>
      <c r="W436" s="552"/>
    </row>
    <row r="437" s="536" customFormat="true" ht="9.9" hidden="true" customHeight="true" outlineLevel="0" collapsed="false">
      <c r="A437" s="565" t="s">
        <v>1343</v>
      </c>
      <c r="B437" s="565"/>
      <c r="C437" s="566" t="s">
        <v>1336</v>
      </c>
      <c r="D437" s="566"/>
      <c r="E437" s="566"/>
      <c r="F437" s="566"/>
      <c r="G437" s="566"/>
      <c r="H437" s="567" t="s">
        <v>462</v>
      </c>
      <c r="I437" s="567"/>
      <c r="J437" s="567"/>
      <c r="K437" s="567"/>
      <c r="L437" s="567"/>
      <c r="M437" s="567"/>
      <c r="N437" s="567"/>
      <c r="O437" s="567"/>
      <c r="P437" s="567"/>
      <c r="Q437" s="567"/>
      <c r="R437" s="567"/>
      <c r="S437" s="567"/>
      <c r="T437" s="567"/>
      <c r="U437" s="567"/>
      <c r="V437" s="567"/>
      <c r="W437" s="568"/>
    </row>
    <row r="438" s="536" customFormat="true" ht="24.75" hidden="true" customHeight="true" outlineLevel="0" collapsed="false">
      <c r="A438" s="565" t="s">
        <v>449</v>
      </c>
      <c r="B438" s="565"/>
      <c r="C438" s="569" t="s">
        <v>1752</v>
      </c>
      <c r="D438" s="569"/>
      <c r="E438" s="569"/>
      <c r="F438" s="569"/>
      <c r="G438" s="569"/>
      <c r="H438" s="567" t="s">
        <v>1268</v>
      </c>
      <c r="I438" s="567"/>
      <c r="J438" s="567"/>
      <c r="K438" s="567"/>
      <c r="L438" s="567"/>
      <c r="M438" s="567"/>
      <c r="N438" s="567"/>
      <c r="O438" s="567"/>
      <c r="P438" s="567"/>
      <c r="Q438" s="567"/>
      <c r="R438" s="567"/>
      <c r="S438" s="567"/>
      <c r="T438" s="567"/>
      <c r="U438" s="567"/>
      <c r="V438" s="567"/>
      <c r="W438" s="570"/>
    </row>
    <row r="439" s="536" customFormat="true" ht="8.8" hidden="true" customHeight="true" outlineLevel="0" collapsed="false">
      <c r="A439" s="565" t="s">
        <v>1345</v>
      </c>
      <c r="B439" s="565"/>
      <c r="C439" s="571" t="s">
        <v>1753</v>
      </c>
      <c r="D439" s="571"/>
      <c r="E439" s="571"/>
      <c r="F439" s="571"/>
      <c r="G439" s="571"/>
      <c r="H439" s="567" t="s">
        <v>1268</v>
      </c>
      <c r="I439" s="567"/>
      <c r="J439" s="567"/>
      <c r="K439" s="567"/>
      <c r="L439" s="567"/>
      <c r="M439" s="567"/>
      <c r="N439" s="567"/>
      <c r="O439" s="567"/>
      <c r="P439" s="567"/>
      <c r="Q439" s="567"/>
      <c r="R439" s="567"/>
      <c r="S439" s="567"/>
      <c r="T439" s="567"/>
      <c r="U439" s="567"/>
      <c r="V439" s="567"/>
      <c r="W439" s="570"/>
    </row>
    <row r="440" s="536" customFormat="true" ht="16.6" hidden="true" customHeight="true" outlineLevel="0" collapsed="false">
      <c r="A440" s="565" t="s">
        <v>1346</v>
      </c>
      <c r="B440" s="565"/>
      <c r="C440" s="572" t="s">
        <v>1754</v>
      </c>
      <c r="D440" s="572"/>
      <c r="E440" s="572"/>
      <c r="F440" s="572"/>
      <c r="G440" s="572"/>
      <c r="H440" s="567" t="s">
        <v>1268</v>
      </c>
      <c r="I440" s="567"/>
      <c r="J440" s="567"/>
      <c r="K440" s="567"/>
      <c r="L440" s="567"/>
      <c r="M440" s="567"/>
      <c r="N440" s="567"/>
      <c r="O440" s="567"/>
      <c r="P440" s="567"/>
      <c r="Q440" s="567"/>
      <c r="R440" s="567"/>
      <c r="S440" s="567"/>
      <c r="T440" s="567"/>
      <c r="U440" s="567"/>
      <c r="V440" s="567"/>
      <c r="W440" s="570"/>
    </row>
    <row r="441" s="536" customFormat="true" ht="8.8" hidden="true" customHeight="true" outlineLevel="0" collapsed="false">
      <c r="A441" s="565" t="s">
        <v>1347</v>
      </c>
      <c r="B441" s="565"/>
      <c r="C441" s="571" t="s">
        <v>1755</v>
      </c>
      <c r="D441" s="571"/>
      <c r="E441" s="571"/>
      <c r="F441" s="571"/>
      <c r="G441" s="571"/>
      <c r="H441" s="567" t="s">
        <v>1268</v>
      </c>
      <c r="I441" s="567"/>
      <c r="J441" s="567"/>
      <c r="K441" s="567"/>
      <c r="L441" s="567"/>
      <c r="M441" s="567"/>
      <c r="N441" s="567"/>
      <c r="O441" s="567"/>
      <c r="P441" s="567"/>
      <c r="Q441" s="567"/>
      <c r="R441" s="567"/>
      <c r="S441" s="567"/>
      <c r="T441" s="567"/>
      <c r="U441" s="567"/>
      <c r="V441" s="567"/>
      <c r="W441" s="570"/>
    </row>
    <row r="442" s="536" customFormat="true" ht="17.25" hidden="true" customHeight="true" outlineLevel="0" collapsed="false">
      <c r="A442" s="565" t="s">
        <v>450</v>
      </c>
      <c r="B442" s="565"/>
      <c r="C442" s="569" t="s">
        <v>1756</v>
      </c>
      <c r="D442" s="569"/>
      <c r="E442" s="569"/>
      <c r="F442" s="569"/>
      <c r="G442" s="569"/>
      <c r="H442" s="567" t="s">
        <v>462</v>
      </c>
      <c r="I442" s="567"/>
      <c r="J442" s="567"/>
      <c r="K442" s="567"/>
      <c r="L442" s="567"/>
      <c r="M442" s="567"/>
      <c r="N442" s="567"/>
      <c r="O442" s="567"/>
      <c r="P442" s="567"/>
      <c r="Q442" s="567"/>
      <c r="R442" s="567"/>
      <c r="S442" s="567"/>
      <c r="T442" s="567"/>
      <c r="U442" s="567"/>
      <c r="V442" s="567"/>
      <c r="W442" s="570"/>
    </row>
    <row r="443" s="536" customFormat="true" ht="8.8" hidden="true" customHeight="true" outlineLevel="0" collapsed="false">
      <c r="A443" s="565" t="s">
        <v>1757</v>
      </c>
      <c r="B443" s="565"/>
      <c r="C443" s="571" t="s">
        <v>1758</v>
      </c>
      <c r="D443" s="571"/>
      <c r="E443" s="571"/>
      <c r="F443" s="571"/>
      <c r="G443" s="571"/>
      <c r="H443" s="567" t="s">
        <v>1268</v>
      </c>
      <c r="I443" s="567"/>
      <c r="J443" s="567"/>
      <c r="K443" s="567"/>
      <c r="L443" s="567"/>
      <c r="M443" s="567"/>
      <c r="N443" s="567"/>
      <c r="O443" s="567"/>
      <c r="P443" s="567"/>
      <c r="Q443" s="567"/>
      <c r="R443" s="567"/>
      <c r="S443" s="567"/>
      <c r="T443" s="567"/>
      <c r="U443" s="567"/>
      <c r="V443" s="567"/>
      <c r="W443" s="570"/>
    </row>
    <row r="444" s="536" customFormat="true" ht="8.8" hidden="true" customHeight="true" outlineLevel="0" collapsed="false">
      <c r="A444" s="565" t="s">
        <v>1759</v>
      </c>
      <c r="B444" s="565"/>
      <c r="C444" s="571" t="s">
        <v>1760</v>
      </c>
      <c r="D444" s="571"/>
      <c r="E444" s="571"/>
      <c r="F444" s="571"/>
      <c r="G444" s="571"/>
      <c r="H444" s="567" t="s">
        <v>1268</v>
      </c>
      <c r="I444" s="567"/>
      <c r="J444" s="567"/>
      <c r="K444" s="567"/>
      <c r="L444" s="567"/>
      <c r="M444" s="567"/>
      <c r="N444" s="567"/>
      <c r="O444" s="567"/>
      <c r="P444" s="567"/>
      <c r="Q444" s="567"/>
      <c r="R444" s="567"/>
      <c r="S444" s="567"/>
      <c r="T444" s="567"/>
      <c r="U444" s="567"/>
      <c r="V444" s="567"/>
      <c r="W444" s="570"/>
    </row>
    <row r="445" s="536" customFormat="true" ht="9.1" hidden="true" customHeight="true" outlineLevel="0" collapsed="false">
      <c r="A445" s="565" t="s">
        <v>1761</v>
      </c>
      <c r="B445" s="565"/>
      <c r="C445" s="571" t="s">
        <v>1762</v>
      </c>
      <c r="D445" s="571"/>
      <c r="E445" s="571"/>
      <c r="F445" s="571"/>
      <c r="G445" s="571"/>
      <c r="H445" s="573" t="s">
        <v>1268</v>
      </c>
      <c r="I445" s="567"/>
      <c r="J445" s="567"/>
      <c r="K445" s="567"/>
      <c r="L445" s="567"/>
      <c r="M445" s="567"/>
      <c r="N445" s="567"/>
      <c r="O445" s="567"/>
      <c r="P445" s="567"/>
      <c r="Q445" s="567"/>
      <c r="R445" s="567"/>
      <c r="S445" s="567"/>
      <c r="T445" s="567"/>
      <c r="U445" s="567"/>
      <c r="V445" s="567"/>
      <c r="W445" s="574"/>
    </row>
    <row r="446" s="576" customFormat="true" ht="11.9" hidden="true" customHeight="true" outlineLevel="0" collapsed="false">
      <c r="A446" s="575"/>
      <c r="B446" s="575"/>
      <c r="C446" s="575"/>
      <c r="D446" s="575"/>
      <c r="E446" s="575"/>
      <c r="F446" s="575"/>
      <c r="G446" s="575"/>
      <c r="H446" s="575"/>
      <c r="I446" s="575"/>
      <c r="J446" s="575"/>
      <c r="K446" s="575"/>
      <c r="L446" s="575"/>
      <c r="M446" s="575"/>
      <c r="N446" s="575"/>
      <c r="O446" s="575"/>
      <c r="P446" s="575"/>
      <c r="Q446" s="575"/>
      <c r="R446" s="575"/>
      <c r="S446" s="575"/>
      <c r="T446" s="575"/>
      <c r="U446" s="575"/>
      <c r="V446" s="575"/>
    </row>
    <row r="447" s="579" customFormat="true" ht="8.8" hidden="true" customHeight="false" outlineLevel="0" collapsed="false">
      <c r="A447" s="577" t="s">
        <v>1763</v>
      </c>
      <c r="B447" s="578"/>
      <c r="C447" s="578"/>
      <c r="D447" s="578"/>
      <c r="E447" s="578"/>
      <c r="F447" s="578"/>
      <c r="G447" s="578"/>
      <c r="H447" s="578"/>
      <c r="I447" s="578"/>
      <c r="J447" s="578"/>
      <c r="K447" s="578"/>
      <c r="L447" s="578"/>
      <c r="M447" s="578"/>
      <c r="N447" s="578"/>
      <c r="O447" s="578"/>
      <c r="P447" s="578"/>
      <c r="Q447" s="578"/>
      <c r="R447" s="578"/>
      <c r="S447" s="578"/>
      <c r="T447" s="578"/>
      <c r="U447" s="578"/>
      <c r="V447" s="578"/>
    </row>
    <row r="448" s="579" customFormat="true" ht="9.1" hidden="true" customHeight="true" outlineLevel="0" collapsed="false">
      <c r="A448" s="577" t="s">
        <v>1764</v>
      </c>
      <c r="B448" s="578"/>
      <c r="C448" s="578"/>
      <c r="D448" s="578"/>
      <c r="E448" s="578"/>
      <c r="F448" s="578"/>
      <c r="G448" s="578"/>
      <c r="H448" s="578"/>
      <c r="I448" s="578"/>
      <c r="J448" s="578"/>
      <c r="K448" s="578"/>
      <c r="L448" s="578"/>
      <c r="M448" s="578"/>
      <c r="N448" s="578"/>
      <c r="O448" s="578"/>
      <c r="P448" s="578"/>
      <c r="Q448" s="578"/>
      <c r="R448" s="578"/>
      <c r="S448" s="578"/>
      <c r="T448" s="578"/>
      <c r="U448" s="578"/>
      <c r="V448" s="578"/>
    </row>
    <row r="449" s="579" customFormat="true" ht="9.1" hidden="true" customHeight="true" outlineLevel="0" collapsed="false">
      <c r="A449" s="577" t="s">
        <v>1765</v>
      </c>
      <c r="B449" s="578"/>
      <c r="C449" s="578"/>
      <c r="D449" s="578"/>
      <c r="E449" s="578"/>
      <c r="F449" s="578"/>
      <c r="G449" s="578"/>
      <c r="H449" s="578"/>
      <c r="I449" s="578"/>
      <c r="J449" s="578"/>
      <c r="K449" s="578"/>
      <c r="L449" s="578"/>
      <c r="M449" s="578"/>
      <c r="N449" s="578"/>
      <c r="O449" s="578"/>
      <c r="P449" s="578"/>
      <c r="Q449" s="578"/>
      <c r="R449" s="578"/>
      <c r="S449" s="578"/>
      <c r="T449" s="578"/>
      <c r="U449" s="578"/>
      <c r="V449" s="578"/>
    </row>
    <row r="450" s="579" customFormat="true" ht="9.1" hidden="true" customHeight="true" outlineLevel="0" collapsed="false">
      <c r="A450" s="577" t="s">
        <v>1766</v>
      </c>
      <c r="B450" s="578"/>
      <c r="C450" s="578"/>
      <c r="D450" s="578"/>
      <c r="E450" s="578"/>
      <c r="F450" s="578"/>
      <c r="G450" s="578"/>
      <c r="H450" s="578"/>
      <c r="I450" s="578"/>
      <c r="J450" s="578"/>
      <c r="K450" s="578"/>
      <c r="L450" s="578"/>
      <c r="M450" s="578"/>
      <c r="N450" s="578"/>
      <c r="O450" s="578"/>
      <c r="P450" s="578"/>
      <c r="Q450" s="578"/>
      <c r="R450" s="578"/>
      <c r="S450" s="578"/>
      <c r="T450" s="578"/>
      <c r="U450" s="578"/>
      <c r="V450" s="578"/>
    </row>
    <row r="451" s="579" customFormat="true" ht="9.1" hidden="true" customHeight="true" outlineLevel="0" collapsed="false">
      <c r="A451" s="577" t="s">
        <v>1767</v>
      </c>
      <c r="B451" s="578"/>
      <c r="C451" s="578"/>
      <c r="D451" s="578"/>
      <c r="E451" s="578"/>
      <c r="F451" s="578"/>
      <c r="G451" s="578"/>
      <c r="H451" s="578"/>
      <c r="I451" s="578"/>
      <c r="J451" s="578"/>
      <c r="K451" s="578"/>
      <c r="L451" s="578"/>
      <c r="M451" s="578"/>
      <c r="N451" s="578"/>
      <c r="O451" s="578"/>
      <c r="P451" s="578"/>
      <c r="Q451" s="578"/>
      <c r="R451" s="578"/>
      <c r="S451" s="578"/>
      <c r="T451" s="578"/>
      <c r="U451" s="578"/>
      <c r="V451" s="578"/>
    </row>
    <row r="452" s="579" customFormat="true" ht="9.1" hidden="true" customHeight="true" outlineLevel="0" collapsed="false">
      <c r="A452" s="577" t="s">
        <v>1768</v>
      </c>
      <c r="B452" s="578"/>
      <c r="C452" s="578"/>
      <c r="D452" s="578"/>
      <c r="E452" s="578"/>
      <c r="F452" s="578"/>
      <c r="G452" s="578"/>
      <c r="H452" s="578"/>
      <c r="I452" s="578"/>
      <c r="J452" s="578"/>
      <c r="K452" s="578"/>
      <c r="L452" s="578"/>
      <c r="M452" s="578"/>
      <c r="N452" s="578"/>
      <c r="O452" s="578"/>
      <c r="P452" s="578"/>
      <c r="Q452" s="578"/>
      <c r="R452" s="578"/>
      <c r="S452" s="578"/>
      <c r="T452" s="578"/>
      <c r="U452" s="578"/>
      <c r="V452" s="578"/>
    </row>
    <row r="453" s="579" customFormat="true" ht="8.8" hidden="true" customHeight="false" outlineLevel="0" collapsed="false">
      <c r="A453" s="577" t="s">
        <v>1769</v>
      </c>
      <c r="B453" s="578"/>
      <c r="C453" s="578"/>
      <c r="D453" s="578"/>
      <c r="E453" s="578"/>
      <c r="F453" s="578"/>
      <c r="G453" s="578"/>
      <c r="H453" s="578"/>
      <c r="I453" s="578"/>
      <c r="J453" s="578"/>
      <c r="K453" s="578"/>
      <c r="L453" s="578"/>
      <c r="M453" s="578"/>
      <c r="N453" s="578"/>
      <c r="O453" s="578"/>
      <c r="P453" s="578"/>
      <c r="Q453" s="578"/>
      <c r="R453" s="578"/>
      <c r="S453" s="578"/>
      <c r="T453" s="578"/>
      <c r="U453" s="578"/>
      <c r="V453" s="578"/>
    </row>
    <row r="454" s="579" customFormat="true" ht="8.8" hidden="true" customHeight="false" outlineLevel="0" collapsed="false">
      <c r="A454" s="577" t="s">
        <v>1770</v>
      </c>
      <c r="B454" s="578"/>
      <c r="C454" s="578"/>
      <c r="D454" s="578"/>
      <c r="E454" s="578"/>
      <c r="F454" s="578"/>
      <c r="G454" s="578"/>
      <c r="H454" s="578"/>
      <c r="I454" s="578"/>
      <c r="J454" s="578"/>
      <c r="K454" s="578"/>
      <c r="L454" s="578"/>
      <c r="M454" s="578"/>
      <c r="N454" s="578"/>
      <c r="O454" s="578"/>
      <c r="P454" s="578"/>
      <c r="Q454" s="578"/>
      <c r="R454" s="578"/>
      <c r="S454" s="578"/>
      <c r="T454" s="578"/>
      <c r="U454" s="578"/>
      <c r="V454" s="578"/>
    </row>
    <row r="455" s="579" customFormat="true" ht="8.8" hidden="true" customHeight="false" outlineLevel="0" collapsed="false">
      <c r="A455" s="577" t="s">
        <v>1771</v>
      </c>
      <c r="B455" s="578"/>
      <c r="C455" s="578"/>
      <c r="D455" s="578"/>
      <c r="E455" s="578"/>
      <c r="F455" s="578"/>
      <c r="G455" s="578"/>
      <c r="H455" s="578"/>
      <c r="I455" s="578"/>
      <c r="J455" s="578"/>
      <c r="K455" s="578"/>
      <c r="L455" s="578"/>
      <c r="M455" s="578"/>
      <c r="N455" s="578"/>
      <c r="O455" s="578"/>
      <c r="P455" s="578"/>
      <c r="Q455" s="578"/>
      <c r="R455" s="578"/>
      <c r="S455" s="578"/>
      <c r="T455" s="578"/>
      <c r="U455" s="578"/>
      <c r="V455" s="578"/>
    </row>
    <row r="456" customFormat="false" ht="8.8" hidden="true" customHeight="false" outlineLevel="0" collapsed="false"/>
    <row r="457" customFormat="false" ht="8.8" hidden="false" customHeight="false" outlineLevel="0" collapsed="false">
      <c r="A457" s="580"/>
      <c r="B457" s="580"/>
      <c r="C457" s="580"/>
      <c r="D457" s="580"/>
      <c r="E457" s="580"/>
      <c r="F457" s="580"/>
      <c r="G457" s="580"/>
      <c r="H457" s="581"/>
      <c r="I457" s="581"/>
      <c r="J457" s="581"/>
      <c r="K457" s="581"/>
      <c r="L457" s="581"/>
      <c r="M457" s="581"/>
      <c r="N457" s="581"/>
      <c r="O457" s="581"/>
      <c r="P457" s="581"/>
      <c r="Q457" s="581"/>
      <c r="R457" s="581"/>
      <c r="S457" s="581"/>
      <c r="T457" s="581"/>
      <c r="U457" s="581"/>
      <c r="V457" s="581"/>
    </row>
    <row r="458" customFormat="false" ht="8.8" hidden="false" customHeight="false" outlineLevel="0" collapsed="false">
      <c r="A458" s="580"/>
      <c r="B458" s="580"/>
      <c r="C458" s="580"/>
      <c r="D458" s="580"/>
      <c r="E458" s="580"/>
      <c r="F458" s="580"/>
      <c r="G458" s="580"/>
      <c r="H458" s="581"/>
      <c r="I458" s="581"/>
      <c r="J458" s="581"/>
      <c r="K458" s="581"/>
      <c r="L458" s="581"/>
      <c r="M458" s="581"/>
      <c r="N458" s="581"/>
      <c r="O458" s="581"/>
      <c r="P458" s="581"/>
      <c r="Q458" s="581"/>
      <c r="R458" s="581"/>
      <c r="S458" s="581"/>
      <c r="T458" s="581"/>
      <c r="U458" s="581"/>
      <c r="V458" s="581"/>
    </row>
    <row r="459" customFormat="false" ht="8.8" hidden="false" customHeight="false" outlineLevel="0" collapsed="false">
      <c r="A459" s="580"/>
      <c r="B459" s="580"/>
      <c r="C459" s="580"/>
      <c r="D459" s="580"/>
      <c r="E459" s="580"/>
      <c r="F459" s="580"/>
      <c r="G459" s="580"/>
      <c r="H459" s="581"/>
      <c r="I459" s="581"/>
      <c r="J459" s="581"/>
      <c r="K459" s="581"/>
      <c r="L459" s="581"/>
      <c r="M459" s="581"/>
      <c r="N459" s="581"/>
      <c r="O459" s="581"/>
      <c r="P459" s="581"/>
      <c r="Q459" s="581"/>
      <c r="R459" s="581"/>
      <c r="S459" s="581"/>
      <c r="T459" s="581"/>
      <c r="U459" s="581"/>
      <c r="V459" s="581"/>
    </row>
    <row r="460" customFormat="false" ht="8.8" hidden="false" customHeight="false" outlineLevel="0" collapsed="false">
      <c r="A460" s="580"/>
      <c r="B460" s="580"/>
      <c r="C460" s="580"/>
      <c r="D460" s="580"/>
      <c r="E460" s="580"/>
      <c r="F460" s="580"/>
      <c r="G460" s="580"/>
      <c r="H460" s="581"/>
      <c r="I460" s="581"/>
      <c r="J460" s="581"/>
      <c r="K460" s="581"/>
      <c r="L460" s="581"/>
      <c r="M460" s="581"/>
      <c r="N460" s="581"/>
      <c r="O460" s="581"/>
      <c r="P460" s="581"/>
      <c r="Q460" s="581"/>
      <c r="R460" s="581"/>
      <c r="S460" s="581"/>
      <c r="T460" s="581"/>
      <c r="U460" s="581"/>
      <c r="V460" s="581"/>
    </row>
    <row r="461" customFormat="false" ht="8.8" hidden="false" customHeight="false" outlineLevel="0" collapsed="false">
      <c r="A461" s="580"/>
      <c r="B461" s="580"/>
      <c r="C461" s="580"/>
      <c r="D461" s="580"/>
      <c r="E461" s="580"/>
      <c r="F461" s="580"/>
      <c r="G461" s="580"/>
      <c r="H461" s="581"/>
      <c r="I461" s="581"/>
      <c r="J461" s="581"/>
      <c r="K461" s="581"/>
      <c r="L461" s="581"/>
      <c r="M461" s="581"/>
      <c r="N461" s="581"/>
      <c r="O461" s="581"/>
      <c r="P461" s="581"/>
      <c r="Q461" s="581"/>
      <c r="R461" s="581"/>
      <c r="S461" s="581"/>
      <c r="T461" s="581"/>
      <c r="U461" s="581"/>
      <c r="V461" s="581"/>
    </row>
    <row r="462" customFormat="false" ht="8.8" hidden="false" customHeight="false" outlineLevel="0" collapsed="false">
      <c r="A462" s="580"/>
      <c r="B462" s="580"/>
      <c r="C462" s="580"/>
      <c r="D462" s="580"/>
      <c r="E462" s="580"/>
      <c r="F462" s="580"/>
      <c r="G462" s="580"/>
      <c r="H462" s="581"/>
      <c r="I462" s="581"/>
      <c r="J462" s="581"/>
      <c r="K462" s="581"/>
      <c r="L462" s="581"/>
      <c r="M462" s="581"/>
      <c r="N462" s="581"/>
      <c r="O462" s="581"/>
      <c r="P462" s="581"/>
      <c r="Q462" s="581"/>
      <c r="R462" s="581"/>
      <c r="S462" s="581"/>
      <c r="T462" s="581"/>
      <c r="U462" s="581"/>
      <c r="V462" s="581"/>
    </row>
    <row r="463" customFormat="false" ht="8.8" hidden="false" customHeight="false" outlineLevel="0" collapsed="false">
      <c r="A463" s="580"/>
      <c r="B463" s="580"/>
      <c r="C463" s="580"/>
      <c r="D463" s="580"/>
      <c r="E463" s="580"/>
      <c r="F463" s="580"/>
      <c r="G463" s="580"/>
      <c r="H463" s="581"/>
      <c r="I463" s="581"/>
      <c r="J463" s="581"/>
      <c r="K463" s="581"/>
      <c r="L463" s="581"/>
      <c r="M463" s="581"/>
      <c r="N463" s="581"/>
      <c r="O463" s="581"/>
      <c r="P463" s="581"/>
      <c r="Q463" s="581"/>
      <c r="R463" s="581"/>
      <c r="S463" s="581"/>
      <c r="T463" s="581"/>
      <c r="U463" s="581"/>
      <c r="V463" s="581"/>
    </row>
    <row r="464" customFormat="false" ht="8.8" hidden="false" customHeight="false" outlineLevel="0" collapsed="false">
      <c r="A464" s="580"/>
      <c r="B464" s="580"/>
      <c r="C464" s="580"/>
      <c r="D464" s="580"/>
      <c r="E464" s="580"/>
      <c r="F464" s="580"/>
      <c r="G464" s="580"/>
      <c r="H464" s="581"/>
      <c r="I464" s="581"/>
      <c r="J464" s="581"/>
      <c r="K464" s="581"/>
      <c r="L464" s="581"/>
      <c r="M464" s="581"/>
      <c r="N464" s="581"/>
      <c r="O464" s="581"/>
      <c r="P464" s="581"/>
      <c r="Q464" s="581"/>
      <c r="R464" s="581"/>
      <c r="S464" s="581"/>
      <c r="T464" s="581"/>
      <c r="U464" s="581"/>
      <c r="V464" s="581"/>
    </row>
    <row r="465" customFormat="false" ht="8.8" hidden="false" customHeight="false" outlineLevel="0" collapsed="false">
      <c r="A465" s="580"/>
      <c r="B465" s="580"/>
      <c r="C465" s="580"/>
      <c r="D465" s="580"/>
      <c r="E465" s="580"/>
      <c r="F465" s="580"/>
      <c r="G465" s="580"/>
      <c r="H465" s="581"/>
      <c r="I465" s="581"/>
      <c r="J465" s="581"/>
      <c r="K465" s="581"/>
      <c r="L465" s="581"/>
      <c r="M465" s="581"/>
      <c r="N465" s="581"/>
      <c r="O465" s="581"/>
      <c r="P465" s="581"/>
      <c r="Q465" s="581"/>
      <c r="R465" s="581"/>
      <c r="S465" s="581"/>
      <c r="T465" s="581"/>
      <c r="U465" s="581"/>
      <c r="V465" s="581"/>
    </row>
    <row r="466" customFormat="false" ht="8.8" hidden="false" customHeight="false" outlineLevel="0" collapsed="false">
      <c r="A466" s="580"/>
      <c r="B466" s="580"/>
      <c r="C466" s="580"/>
      <c r="D466" s="580"/>
      <c r="E466" s="580"/>
      <c r="F466" s="580"/>
      <c r="G466" s="580"/>
      <c r="H466" s="581"/>
      <c r="I466" s="581"/>
      <c r="J466" s="581"/>
      <c r="K466" s="581"/>
      <c r="L466" s="581"/>
      <c r="M466" s="581"/>
      <c r="N466" s="581"/>
      <c r="O466" s="581"/>
      <c r="P466" s="581"/>
      <c r="Q466" s="581"/>
      <c r="R466" s="581"/>
      <c r="S466" s="581"/>
      <c r="T466" s="581"/>
      <c r="U466" s="581"/>
      <c r="V466" s="581"/>
    </row>
    <row r="467" customFormat="false" ht="8.8" hidden="false" customHeight="false" outlineLevel="0" collapsed="false">
      <c r="A467" s="580"/>
      <c r="B467" s="580"/>
      <c r="C467" s="580"/>
      <c r="D467" s="580"/>
      <c r="E467" s="580"/>
      <c r="F467" s="580"/>
      <c r="G467" s="580"/>
      <c r="H467" s="581"/>
      <c r="I467" s="581"/>
      <c r="J467" s="581"/>
      <c r="K467" s="581"/>
      <c r="L467" s="581"/>
      <c r="M467" s="581"/>
      <c r="N467" s="581"/>
      <c r="O467" s="581"/>
      <c r="P467" s="581"/>
      <c r="Q467" s="581"/>
      <c r="R467" s="581"/>
      <c r="S467" s="581"/>
      <c r="T467" s="581"/>
      <c r="U467" s="581"/>
      <c r="V467" s="581"/>
    </row>
    <row r="468" customFormat="false" ht="8.8" hidden="false" customHeight="false" outlineLevel="0" collapsed="false">
      <c r="A468" s="580"/>
      <c r="B468" s="580"/>
      <c r="C468" s="580"/>
      <c r="D468" s="580"/>
      <c r="E468" s="580"/>
      <c r="F468" s="580"/>
      <c r="G468" s="580"/>
      <c r="H468" s="581"/>
      <c r="I468" s="581"/>
      <c r="J468" s="581"/>
      <c r="K468" s="581"/>
      <c r="L468" s="581"/>
      <c r="M468" s="581"/>
      <c r="N468" s="581"/>
      <c r="O468" s="581"/>
      <c r="P468" s="581"/>
      <c r="Q468" s="581"/>
      <c r="R468" s="581"/>
      <c r="S468" s="581"/>
      <c r="T468" s="581"/>
      <c r="U468" s="581"/>
      <c r="V468" s="581"/>
    </row>
    <row r="469" customFormat="false" ht="8.8" hidden="false" customHeight="false" outlineLevel="0" collapsed="false">
      <c r="A469" s="580"/>
      <c r="B469" s="580"/>
      <c r="C469" s="580"/>
      <c r="D469" s="580"/>
      <c r="E469" s="580"/>
      <c r="F469" s="580"/>
      <c r="G469" s="580"/>
      <c r="H469" s="581"/>
      <c r="I469" s="581"/>
      <c r="J469" s="581"/>
      <c r="K469" s="581"/>
      <c r="L469" s="581"/>
      <c r="M469" s="581"/>
      <c r="N469" s="581"/>
      <c r="O469" s="581"/>
      <c r="P469" s="581"/>
      <c r="Q469" s="581"/>
      <c r="R469" s="581"/>
      <c r="S469" s="581"/>
      <c r="T469" s="581"/>
      <c r="U469" s="581"/>
      <c r="V469" s="581"/>
    </row>
    <row r="470" customFormat="false" ht="8.8" hidden="false" customHeight="false" outlineLevel="0" collapsed="false">
      <c r="A470" s="580"/>
      <c r="B470" s="580"/>
      <c r="C470" s="580"/>
      <c r="D470" s="580"/>
      <c r="E470" s="580"/>
      <c r="F470" s="580"/>
      <c r="G470" s="580"/>
      <c r="H470" s="581"/>
      <c r="I470" s="581"/>
      <c r="J470" s="581"/>
      <c r="K470" s="581"/>
      <c r="L470" s="581"/>
      <c r="M470" s="581"/>
      <c r="N470" s="581"/>
      <c r="O470" s="581"/>
      <c r="P470" s="581"/>
      <c r="Q470" s="581"/>
      <c r="R470" s="581"/>
      <c r="S470" s="581"/>
      <c r="T470" s="581"/>
      <c r="U470" s="581"/>
      <c r="V470" s="581"/>
    </row>
    <row r="471" customFormat="false" ht="8.8" hidden="false" customHeight="false" outlineLevel="0" collapsed="false">
      <c r="A471" s="580"/>
      <c r="B471" s="580"/>
      <c r="C471" s="580"/>
      <c r="D471" s="580"/>
      <c r="E471" s="580"/>
      <c r="F471" s="580"/>
      <c r="G471" s="580"/>
      <c r="H471" s="581"/>
      <c r="I471" s="581"/>
      <c r="J471" s="581"/>
      <c r="K471" s="581"/>
      <c r="L471" s="581"/>
      <c r="M471" s="581"/>
      <c r="N471" s="581"/>
      <c r="O471" s="581"/>
      <c r="P471" s="581"/>
      <c r="Q471" s="581"/>
      <c r="R471" s="581"/>
      <c r="S471" s="581"/>
      <c r="T471" s="581"/>
      <c r="U471" s="581"/>
      <c r="V471" s="581"/>
    </row>
    <row r="472" customFormat="false" ht="8.8" hidden="false" customHeight="false" outlineLevel="0" collapsed="false">
      <c r="A472" s="580"/>
      <c r="B472" s="580"/>
      <c r="C472" s="580"/>
      <c r="D472" s="580"/>
      <c r="E472" s="580"/>
      <c r="F472" s="580"/>
      <c r="G472" s="580"/>
      <c r="H472" s="581"/>
      <c r="I472" s="581"/>
      <c r="J472" s="581"/>
      <c r="K472" s="581"/>
      <c r="L472" s="581"/>
      <c r="M472" s="581"/>
      <c r="N472" s="581"/>
      <c r="O472" s="581"/>
      <c r="P472" s="581"/>
      <c r="Q472" s="581"/>
      <c r="R472" s="581"/>
      <c r="S472" s="581"/>
      <c r="T472" s="581"/>
      <c r="U472" s="581"/>
      <c r="V472" s="581"/>
    </row>
    <row r="473" customFormat="false" ht="8.8" hidden="false" customHeight="false" outlineLevel="0" collapsed="false">
      <c r="A473" s="580"/>
      <c r="B473" s="580"/>
      <c r="C473" s="580"/>
      <c r="D473" s="580"/>
      <c r="E473" s="580"/>
      <c r="F473" s="580"/>
      <c r="G473" s="580"/>
      <c r="H473" s="581"/>
      <c r="I473" s="581"/>
      <c r="J473" s="581"/>
      <c r="K473" s="581"/>
      <c r="L473" s="581"/>
      <c r="M473" s="581"/>
      <c r="N473" s="581"/>
      <c r="O473" s="581"/>
      <c r="P473" s="581"/>
      <c r="Q473" s="581"/>
      <c r="R473" s="581"/>
      <c r="S473" s="581"/>
      <c r="T473" s="581"/>
      <c r="U473" s="581"/>
      <c r="V473" s="581"/>
    </row>
    <row r="474" customFormat="false" ht="8.8" hidden="false" customHeight="false" outlineLevel="0" collapsed="false">
      <c r="A474" s="580"/>
      <c r="B474" s="580"/>
      <c r="C474" s="580"/>
      <c r="D474" s="580"/>
      <c r="E474" s="580"/>
      <c r="F474" s="580"/>
      <c r="G474" s="580"/>
      <c r="H474" s="581"/>
      <c r="I474" s="581"/>
      <c r="J474" s="581"/>
      <c r="K474" s="581"/>
      <c r="L474" s="581"/>
      <c r="M474" s="581"/>
      <c r="N474" s="581"/>
      <c r="O474" s="581"/>
      <c r="P474" s="581"/>
      <c r="Q474" s="581"/>
      <c r="R474" s="581"/>
      <c r="S474" s="581"/>
      <c r="T474" s="581"/>
      <c r="U474" s="581"/>
      <c r="V474" s="581"/>
    </row>
    <row r="475" customFormat="false" ht="8.8" hidden="false" customHeight="false" outlineLevel="0" collapsed="false">
      <c r="A475" s="580"/>
      <c r="B475" s="580"/>
      <c r="C475" s="580"/>
      <c r="D475" s="580"/>
      <c r="E475" s="580"/>
      <c r="F475" s="580"/>
      <c r="G475" s="580"/>
      <c r="H475" s="581"/>
      <c r="I475" s="581"/>
      <c r="J475" s="581"/>
      <c r="K475" s="581"/>
      <c r="L475" s="581"/>
      <c r="M475" s="581"/>
      <c r="N475" s="581"/>
      <c r="O475" s="581"/>
      <c r="P475" s="581"/>
      <c r="Q475" s="581"/>
      <c r="R475" s="581"/>
      <c r="S475" s="581"/>
      <c r="T475" s="581"/>
      <c r="U475" s="581"/>
      <c r="V475" s="581"/>
    </row>
    <row r="476" customFormat="false" ht="8.8" hidden="false" customHeight="false" outlineLevel="0" collapsed="false">
      <c r="A476" s="580"/>
      <c r="B476" s="580"/>
      <c r="C476" s="580"/>
      <c r="D476" s="580"/>
      <c r="E476" s="580"/>
      <c r="F476" s="580"/>
      <c r="G476" s="580"/>
      <c r="H476" s="581"/>
      <c r="I476" s="581"/>
      <c r="J476" s="581"/>
      <c r="K476" s="581"/>
      <c r="L476" s="581"/>
      <c r="M476" s="581"/>
      <c r="N476" s="581"/>
      <c r="O476" s="581"/>
      <c r="P476" s="581"/>
      <c r="Q476" s="581"/>
      <c r="R476" s="581"/>
      <c r="S476" s="581"/>
      <c r="T476" s="581"/>
      <c r="U476" s="581"/>
      <c r="V476" s="581"/>
    </row>
    <row r="477" customFormat="false" ht="8.8" hidden="false" customHeight="false" outlineLevel="0" collapsed="false">
      <c r="A477" s="580"/>
      <c r="B477" s="580"/>
      <c r="C477" s="580"/>
      <c r="D477" s="580"/>
      <c r="E477" s="580"/>
      <c r="F477" s="580"/>
      <c r="G477" s="580"/>
      <c r="H477" s="581"/>
      <c r="I477" s="581"/>
      <c r="J477" s="581"/>
      <c r="K477" s="581"/>
      <c r="L477" s="581"/>
      <c r="M477" s="581"/>
      <c r="N477" s="581"/>
      <c r="O477" s="581"/>
      <c r="P477" s="581"/>
      <c r="Q477" s="581"/>
      <c r="R477" s="581"/>
      <c r="S477" s="581"/>
      <c r="T477" s="581"/>
      <c r="U477" s="581"/>
      <c r="V477" s="581"/>
    </row>
    <row r="478" customFormat="false" ht="8.8" hidden="false" customHeight="false" outlineLevel="0" collapsed="false">
      <c r="A478" s="580"/>
      <c r="B478" s="580"/>
      <c r="C478" s="580"/>
      <c r="D478" s="580"/>
      <c r="E478" s="580"/>
      <c r="F478" s="580"/>
      <c r="G478" s="580"/>
      <c r="H478" s="581"/>
      <c r="I478" s="581"/>
      <c r="J478" s="581"/>
      <c r="K478" s="581"/>
      <c r="L478" s="581"/>
      <c r="M478" s="581"/>
      <c r="N478" s="581"/>
      <c r="O478" s="581"/>
      <c r="P478" s="581"/>
      <c r="Q478" s="581"/>
      <c r="R478" s="581"/>
      <c r="S478" s="581"/>
      <c r="T478" s="581"/>
      <c r="U478" s="581"/>
      <c r="V478" s="581"/>
    </row>
    <row r="479" customFormat="false" ht="8.8" hidden="false" customHeight="false" outlineLevel="0" collapsed="false">
      <c r="A479" s="580"/>
      <c r="B479" s="580"/>
      <c r="C479" s="580"/>
      <c r="D479" s="580"/>
      <c r="E479" s="580"/>
      <c r="F479" s="580"/>
      <c r="G479" s="580"/>
      <c r="H479" s="581"/>
      <c r="I479" s="581"/>
      <c r="J479" s="581"/>
      <c r="K479" s="581"/>
      <c r="L479" s="581"/>
      <c r="M479" s="581"/>
      <c r="N479" s="581"/>
      <c r="O479" s="581"/>
      <c r="P479" s="581"/>
      <c r="Q479" s="581"/>
      <c r="R479" s="581"/>
      <c r="S479" s="581"/>
      <c r="T479" s="581"/>
      <c r="U479" s="581"/>
      <c r="V479" s="581"/>
    </row>
    <row r="480" customFormat="false" ht="8.8" hidden="false" customHeight="false" outlineLevel="0" collapsed="false">
      <c r="A480" s="580"/>
      <c r="B480" s="580"/>
      <c r="C480" s="580"/>
      <c r="D480" s="580"/>
      <c r="E480" s="580"/>
      <c r="F480" s="580"/>
      <c r="G480" s="580"/>
      <c r="H480" s="581"/>
      <c r="I480" s="581"/>
      <c r="J480" s="581"/>
      <c r="K480" s="581"/>
      <c r="L480" s="581"/>
      <c r="M480" s="581"/>
      <c r="N480" s="581"/>
      <c r="O480" s="581"/>
      <c r="P480" s="581"/>
      <c r="Q480" s="581"/>
      <c r="R480" s="581"/>
      <c r="S480" s="581"/>
      <c r="T480" s="581"/>
      <c r="U480" s="581"/>
      <c r="V480" s="581"/>
    </row>
    <row r="481" customFormat="false" ht="8.8" hidden="false" customHeight="false" outlineLevel="0" collapsed="false">
      <c r="A481" s="580"/>
      <c r="B481" s="580"/>
      <c r="C481" s="580"/>
      <c r="D481" s="580"/>
      <c r="E481" s="580"/>
      <c r="F481" s="580"/>
      <c r="G481" s="580"/>
      <c r="H481" s="581"/>
      <c r="I481" s="581"/>
      <c r="J481" s="581"/>
      <c r="K481" s="581"/>
      <c r="L481" s="581"/>
      <c r="M481" s="581"/>
      <c r="N481" s="581"/>
      <c r="O481" s="581"/>
      <c r="P481" s="581"/>
      <c r="Q481" s="581"/>
      <c r="R481" s="581"/>
      <c r="S481" s="581"/>
      <c r="T481" s="581"/>
      <c r="U481" s="581"/>
      <c r="V481" s="581"/>
    </row>
    <row r="482" customFormat="false" ht="8.8" hidden="false" customHeight="false" outlineLevel="0" collapsed="false">
      <c r="A482" s="580"/>
      <c r="B482" s="580"/>
      <c r="C482" s="580"/>
      <c r="D482" s="580"/>
      <c r="E482" s="580"/>
      <c r="F482" s="580"/>
      <c r="G482" s="580"/>
      <c r="H482" s="581"/>
      <c r="I482" s="581"/>
      <c r="J482" s="581"/>
      <c r="K482" s="581"/>
      <c r="L482" s="581"/>
      <c r="M482" s="581"/>
      <c r="N482" s="581"/>
      <c r="O482" s="581"/>
      <c r="P482" s="581"/>
      <c r="Q482" s="581"/>
      <c r="R482" s="581"/>
      <c r="S482" s="581"/>
      <c r="T482" s="581"/>
      <c r="U482" s="581"/>
      <c r="V482" s="581"/>
    </row>
    <row r="483" customFormat="false" ht="8.8" hidden="false" customHeight="false" outlineLevel="0" collapsed="false">
      <c r="A483" s="580"/>
      <c r="B483" s="580"/>
      <c r="C483" s="580"/>
      <c r="D483" s="580"/>
      <c r="E483" s="580"/>
      <c r="F483" s="580"/>
      <c r="G483" s="580"/>
      <c r="H483" s="581"/>
      <c r="I483" s="581"/>
      <c r="J483" s="581"/>
      <c r="K483" s="581"/>
      <c r="L483" s="581"/>
      <c r="M483" s="581"/>
      <c r="N483" s="581"/>
      <c r="O483" s="581"/>
      <c r="P483" s="581"/>
      <c r="Q483" s="581"/>
      <c r="R483" s="581"/>
      <c r="S483" s="581"/>
      <c r="T483" s="581"/>
      <c r="U483" s="581"/>
      <c r="V483" s="581"/>
    </row>
    <row r="484" customFormat="false" ht="8.8" hidden="false" customHeight="false" outlineLevel="0" collapsed="false">
      <c r="A484" s="580"/>
      <c r="B484" s="580"/>
      <c r="C484" s="580"/>
      <c r="D484" s="580"/>
      <c r="E484" s="580"/>
      <c r="F484" s="580"/>
      <c r="G484" s="580"/>
      <c r="H484" s="581"/>
      <c r="I484" s="581"/>
      <c r="J484" s="581"/>
      <c r="K484" s="581"/>
      <c r="L484" s="581"/>
      <c r="M484" s="581"/>
      <c r="N484" s="581"/>
      <c r="O484" s="581"/>
      <c r="P484" s="581"/>
      <c r="Q484" s="581"/>
      <c r="R484" s="581"/>
      <c r="S484" s="581"/>
      <c r="T484" s="581"/>
      <c r="U484" s="581"/>
      <c r="V484" s="581"/>
    </row>
    <row r="485" customFormat="false" ht="8.8" hidden="false" customHeight="false" outlineLevel="0" collapsed="false">
      <c r="A485" s="580"/>
      <c r="B485" s="580"/>
      <c r="C485" s="580"/>
      <c r="D485" s="580"/>
      <c r="E485" s="580"/>
      <c r="F485" s="580"/>
      <c r="G485" s="580"/>
      <c r="H485" s="581"/>
      <c r="I485" s="581"/>
      <c r="J485" s="581"/>
      <c r="K485" s="581"/>
      <c r="L485" s="581"/>
      <c r="M485" s="581"/>
      <c r="N485" s="581"/>
      <c r="O485" s="581"/>
      <c r="P485" s="581"/>
      <c r="Q485" s="581"/>
      <c r="R485" s="581"/>
      <c r="S485" s="581"/>
      <c r="T485" s="581"/>
      <c r="U485" s="581"/>
      <c r="V485" s="581"/>
    </row>
    <row r="486" customFormat="false" ht="8.8" hidden="false" customHeight="false" outlineLevel="0" collapsed="false">
      <c r="A486" s="580"/>
      <c r="B486" s="580"/>
      <c r="C486" s="580"/>
      <c r="D486" s="580"/>
      <c r="E486" s="580"/>
      <c r="F486" s="580"/>
      <c r="G486" s="580"/>
      <c r="H486" s="581"/>
      <c r="I486" s="581"/>
      <c r="J486" s="581"/>
      <c r="K486" s="581"/>
      <c r="L486" s="581"/>
      <c r="M486" s="581"/>
      <c r="N486" s="581"/>
      <c r="O486" s="581"/>
      <c r="P486" s="581"/>
      <c r="Q486" s="581"/>
      <c r="R486" s="581"/>
      <c r="S486" s="581"/>
      <c r="T486" s="581"/>
      <c r="U486" s="581"/>
      <c r="V486" s="581"/>
    </row>
    <row r="487" customFormat="false" ht="8.8" hidden="false" customHeight="false" outlineLevel="0" collapsed="false">
      <c r="A487" s="580"/>
      <c r="B487" s="580"/>
      <c r="C487" s="580"/>
      <c r="D487" s="580"/>
      <c r="E487" s="580"/>
      <c r="F487" s="580"/>
      <c r="G487" s="580"/>
      <c r="H487" s="581"/>
      <c r="I487" s="581"/>
      <c r="J487" s="581"/>
      <c r="K487" s="581"/>
      <c r="L487" s="581"/>
      <c r="M487" s="581"/>
      <c r="N487" s="581"/>
      <c r="O487" s="581"/>
      <c r="P487" s="581"/>
      <c r="Q487" s="581"/>
      <c r="R487" s="581"/>
      <c r="S487" s="581"/>
      <c r="T487" s="581"/>
      <c r="U487" s="581"/>
      <c r="V487" s="581"/>
    </row>
    <row r="488" customFormat="false" ht="8.8" hidden="false" customHeight="false" outlineLevel="0" collapsed="false">
      <c r="A488" s="580"/>
      <c r="B488" s="580"/>
      <c r="C488" s="580"/>
      <c r="D488" s="580"/>
      <c r="E488" s="580"/>
      <c r="F488" s="580"/>
      <c r="G488" s="580"/>
      <c r="H488" s="581"/>
      <c r="I488" s="581"/>
      <c r="J488" s="581"/>
      <c r="K488" s="581"/>
      <c r="L488" s="581"/>
      <c r="M488" s="581"/>
      <c r="N488" s="581"/>
      <c r="O488" s="581"/>
      <c r="P488" s="581"/>
      <c r="Q488" s="581"/>
      <c r="R488" s="581"/>
      <c r="S488" s="581"/>
      <c r="T488" s="581"/>
      <c r="U488" s="581"/>
      <c r="V488" s="581"/>
    </row>
    <row r="489" customFormat="false" ht="8.8" hidden="false" customHeight="false" outlineLevel="0" collapsed="false">
      <c r="A489" s="580"/>
      <c r="B489" s="580"/>
      <c r="C489" s="580"/>
      <c r="D489" s="580"/>
      <c r="E489" s="580"/>
      <c r="F489" s="580"/>
      <c r="G489" s="580"/>
      <c r="H489" s="581"/>
      <c r="I489" s="581"/>
      <c r="J489" s="581"/>
      <c r="K489" s="581"/>
      <c r="L489" s="581"/>
      <c r="M489" s="581"/>
      <c r="N489" s="581"/>
      <c r="O489" s="581"/>
      <c r="P489" s="581"/>
      <c r="Q489" s="581"/>
      <c r="R489" s="581"/>
      <c r="S489" s="581"/>
      <c r="T489" s="581"/>
      <c r="U489" s="581"/>
      <c r="V489" s="581"/>
    </row>
    <row r="490" customFormat="false" ht="8.8" hidden="false" customHeight="false" outlineLevel="0" collapsed="false">
      <c r="A490" s="580"/>
      <c r="B490" s="580"/>
      <c r="C490" s="580"/>
      <c r="D490" s="580"/>
      <c r="E490" s="580"/>
      <c r="F490" s="580"/>
      <c r="G490" s="580"/>
      <c r="H490" s="581"/>
      <c r="I490" s="581"/>
      <c r="J490" s="581"/>
      <c r="K490" s="581"/>
      <c r="L490" s="581"/>
      <c r="M490" s="581"/>
      <c r="N490" s="581"/>
      <c r="O490" s="581"/>
      <c r="P490" s="581"/>
      <c r="Q490" s="581"/>
      <c r="R490" s="581"/>
      <c r="S490" s="581"/>
      <c r="T490" s="581"/>
      <c r="U490" s="581"/>
      <c r="V490" s="581"/>
    </row>
    <row r="491" customFormat="false" ht="8.8" hidden="false" customHeight="false" outlineLevel="0" collapsed="false">
      <c r="A491" s="580"/>
      <c r="B491" s="580"/>
      <c r="C491" s="580"/>
      <c r="D491" s="580"/>
      <c r="E491" s="580"/>
      <c r="F491" s="580"/>
      <c r="G491" s="580"/>
      <c r="H491" s="581"/>
      <c r="I491" s="581"/>
      <c r="J491" s="581"/>
      <c r="K491" s="581"/>
      <c r="L491" s="581"/>
      <c r="M491" s="581"/>
      <c r="N491" s="581"/>
      <c r="O491" s="581"/>
      <c r="P491" s="581"/>
      <c r="Q491" s="581"/>
      <c r="R491" s="581"/>
      <c r="S491" s="581"/>
      <c r="T491" s="581"/>
      <c r="U491" s="581"/>
      <c r="V491" s="581"/>
    </row>
    <row r="492" customFormat="false" ht="8.8" hidden="false" customHeight="false" outlineLevel="0" collapsed="false">
      <c r="A492" s="580"/>
      <c r="B492" s="580"/>
      <c r="C492" s="580"/>
      <c r="D492" s="580"/>
      <c r="E492" s="580"/>
      <c r="F492" s="580"/>
      <c r="G492" s="580"/>
      <c r="H492" s="581"/>
      <c r="I492" s="581"/>
      <c r="J492" s="581"/>
      <c r="K492" s="581"/>
      <c r="L492" s="581"/>
      <c r="M492" s="581"/>
      <c r="N492" s="581"/>
      <c r="O492" s="581"/>
      <c r="P492" s="581"/>
      <c r="Q492" s="581"/>
      <c r="R492" s="581"/>
      <c r="S492" s="581"/>
      <c r="T492" s="581"/>
      <c r="U492" s="581"/>
      <c r="V492" s="581"/>
    </row>
    <row r="493" customFormat="false" ht="8.8" hidden="false" customHeight="false" outlineLevel="0" collapsed="false">
      <c r="A493" s="580"/>
      <c r="B493" s="580"/>
      <c r="C493" s="580"/>
      <c r="D493" s="580"/>
      <c r="E493" s="580"/>
      <c r="F493" s="580"/>
      <c r="G493" s="580"/>
      <c r="H493" s="581"/>
      <c r="I493" s="581"/>
      <c r="J493" s="581"/>
      <c r="K493" s="581"/>
      <c r="L493" s="581"/>
      <c r="M493" s="581"/>
      <c r="N493" s="581"/>
      <c r="O493" s="581"/>
      <c r="P493" s="581"/>
      <c r="Q493" s="581"/>
      <c r="R493" s="581"/>
      <c r="S493" s="581"/>
      <c r="T493" s="581"/>
      <c r="U493" s="581"/>
      <c r="V493" s="581"/>
    </row>
    <row r="494" customFormat="false" ht="8.8" hidden="false" customHeight="false" outlineLevel="0" collapsed="false">
      <c r="A494" s="580"/>
      <c r="B494" s="580"/>
      <c r="C494" s="580"/>
      <c r="D494" s="580"/>
      <c r="E494" s="580"/>
      <c r="F494" s="580"/>
      <c r="G494" s="580"/>
      <c r="H494" s="581"/>
      <c r="I494" s="581"/>
      <c r="J494" s="581"/>
      <c r="K494" s="581"/>
      <c r="L494" s="581"/>
      <c r="M494" s="581"/>
      <c r="N494" s="581"/>
      <c r="O494" s="581"/>
      <c r="P494" s="581"/>
      <c r="Q494" s="581"/>
      <c r="R494" s="581"/>
      <c r="S494" s="581"/>
      <c r="T494" s="581"/>
      <c r="U494" s="581"/>
      <c r="V494" s="581"/>
    </row>
    <row r="495" customFormat="false" ht="8.8" hidden="false" customHeight="false" outlineLevel="0" collapsed="false">
      <c r="A495" s="580"/>
      <c r="B495" s="580"/>
      <c r="C495" s="580"/>
      <c r="D495" s="580"/>
      <c r="E495" s="580"/>
      <c r="F495" s="580"/>
      <c r="G495" s="580"/>
      <c r="H495" s="581"/>
      <c r="I495" s="581"/>
      <c r="J495" s="581"/>
      <c r="K495" s="581"/>
      <c r="L495" s="581"/>
      <c r="M495" s="581"/>
      <c r="N495" s="581"/>
      <c r="O495" s="581"/>
      <c r="P495" s="581"/>
      <c r="Q495" s="581"/>
      <c r="R495" s="581"/>
      <c r="S495" s="581"/>
      <c r="T495" s="581"/>
      <c r="U495" s="581"/>
      <c r="V495" s="581"/>
    </row>
    <row r="496" customFormat="false" ht="8.8" hidden="false" customHeight="false" outlineLevel="0" collapsed="false">
      <c r="A496" s="580"/>
      <c r="B496" s="580"/>
      <c r="C496" s="580"/>
      <c r="D496" s="580"/>
      <c r="E496" s="580"/>
      <c r="F496" s="580"/>
      <c r="G496" s="580"/>
      <c r="H496" s="581"/>
      <c r="I496" s="581"/>
      <c r="J496" s="581"/>
      <c r="K496" s="581"/>
      <c r="L496" s="581"/>
      <c r="M496" s="581"/>
      <c r="N496" s="581"/>
      <c r="O496" s="581"/>
      <c r="P496" s="581"/>
      <c r="Q496" s="581"/>
      <c r="R496" s="581"/>
      <c r="S496" s="581"/>
      <c r="T496" s="581"/>
      <c r="U496" s="581"/>
      <c r="V496" s="581"/>
    </row>
    <row r="497" customFormat="false" ht="8.8" hidden="false" customHeight="false" outlineLevel="0" collapsed="false">
      <c r="A497" s="580"/>
      <c r="B497" s="580"/>
      <c r="C497" s="580"/>
      <c r="D497" s="580"/>
      <c r="E497" s="580"/>
      <c r="F497" s="580"/>
      <c r="G497" s="580"/>
      <c r="H497" s="581"/>
      <c r="I497" s="581"/>
      <c r="J497" s="581"/>
      <c r="K497" s="581"/>
      <c r="L497" s="581"/>
      <c r="M497" s="581"/>
      <c r="N497" s="581"/>
      <c r="O497" s="581"/>
      <c r="P497" s="581"/>
      <c r="Q497" s="581"/>
      <c r="R497" s="581"/>
      <c r="S497" s="581"/>
      <c r="T497" s="581"/>
      <c r="U497" s="581"/>
      <c r="V497" s="581"/>
    </row>
    <row r="498" customFormat="false" ht="8.8" hidden="false" customHeight="false" outlineLevel="0" collapsed="false">
      <c r="A498" s="580"/>
      <c r="B498" s="580"/>
      <c r="C498" s="580"/>
      <c r="D498" s="580"/>
      <c r="E498" s="580"/>
      <c r="F498" s="580"/>
      <c r="G498" s="580"/>
      <c r="H498" s="581"/>
      <c r="I498" s="581"/>
      <c r="J498" s="581"/>
      <c r="K498" s="581"/>
      <c r="L498" s="581"/>
      <c r="M498" s="581"/>
      <c r="N498" s="581"/>
      <c r="O498" s="581"/>
      <c r="P498" s="581"/>
      <c r="Q498" s="581"/>
      <c r="R498" s="581"/>
      <c r="S498" s="581"/>
      <c r="T498" s="581"/>
      <c r="U498" s="581"/>
      <c r="V498" s="581"/>
    </row>
    <row r="499" customFormat="false" ht="8.8" hidden="false" customHeight="false" outlineLevel="0" collapsed="false">
      <c r="A499" s="580"/>
      <c r="B499" s="580"/>
      <c r="C499" s="580"/>
      <c r="D499" s="580"/>
      <c r="E499" s="580"/>
      <c r="F499" s="580"/>
      <c r="G499" s="580"/>
      <c r="H499" s="581"/>
      <c r="I499" s="581"/>
      <c r="J499" s="581"/>
      <c r="K499" s="581"/>
      <c r="L499" s="581"/>
      <c r="M499" s="581"/>
      <c r="N499" s="581"/>
      <c r="O499" s="581"/>
      <c r="P499" s="581"/>
      <c r="Q499" s="581"/>
      <c r="R499" s="581"/>
      <c r="S499" s="581"/>
      <c r="T499" s="581"/>
      <c r="U499" s="581"/>
      <c r="V499" s="581"/>
    </row>
    <row r="500" customFormat="false" ht="8.8" hidden="false" customHeight="false" outlineLevel="0" collapsed="false">
      <c r="A500" s="580"/>
      <c r="B500" s="580"/>
      <c r="C500" s="580"/>
      <c r="D500" s="580"/>
      <c r="E500" s="580"/>
      <c r="F500" s="580"/>
      <c r="G500" s="580"/>
      <c r="H500" s="581"/>
      <c r="I500" s="581"/>
      <c r="J500" s="581"/>
      <c r="K500" s="581"/>
      <c r="L500" s="581"/>
      <c r="M500" s="581"/>
      <c r="N500" s="581"/>
      <c r="O500" s="581"/>
      <c r="P500" s="581"/>
      <c r="Q500" s="581"/>
      <c r="R500" s="581"/>
      <c r="S500" s="581"/>
      <c r="T500" s="581"/>
      <c r="U500" s="581"/>
      <c r="V500" s="581"/>
    </row>
    <row r="501" customFormat="false" ht="8.8" hidden="false" customHeight="false" outlineLevel="0" collapsed="false">
      <c r="A501" s="580"/>
      <c r="B501" s="580"/>
      <c r="C501" s="580"/>
      <c r="D501" s="580"/>
      <c r="E501" s="580"/>
      <c r="F501" s="580"/>
      <c r="G501" s="580"/>
      <c r="H501" s="581"/>
      <c r="I501" s="581"/>
      <c r="J501" s="581"/>
      <c r="K501" s="581"/>
      <c r="L501" s="581"/>
      <c r="M501" s="581"/>
      <c r="N501" s="581"/>
      <c r="O501" s="581"/>
      <c r="P501" s="581"/>
      <c r="Q501" s="581"/>
      <c r="R501" s="581"/>
      <c r="S501" s="581"/>
      <c r="T501" s="581"/>
      <c r="U501" s="581"/>
      <c r="V501" s="581"/>
    </row>
    <row r="502" customFormat="false" ht="8.8" hidden="false" customHeight="false" outlineLevel="0" collapsed="false">
      <c r="A502" s="580"/>
      <c r="B502" s="580"/>
      <c r="C502" s="580"/>
      <c r="D502" s="580"/>
      <c r="E502" s="580"/>
      <c r="F502" s="580"/>
      <c r="G502" s="580"/>
      <c r="H502" s="581"/>
      <c r="I502" s="581"/>
      <c r="J502" s="581"/>
      <c r="K502" s="581"/>
      <c r="L502" s="581"/>
      <c r="M502" s="581"/>
      <c r="N502" s="581"/>
      <c r="O502" s="581"/>
      <c r="P502" s="581"/>
      <c r="Q502" s="581"/>
      <c r="R502" s="581"/>
      <c r="S502" s="581"/>
      <c r="T502" s="581"/>
      <c r="U502" s="581"/>
      <c r="V502" s="581"/>
    </row>
    <row r="503" customFormat="false" ht="8.8" hidden="false" customHeight="false" outlineLevel="0" collapsed="false">
      <c r="A503" s="580"/>
      <c r="B503" s="580"/>
      <c r="C503" s="580"/>
      <c r="D503" s="580"/>
      <c r="E503" s="580"/>
      <c r="F503" s="580"/>
      <c r="G503" s="580"/>
      <c r="H503" s="581"/>
      <c r="I503" s="581"/>
      <c r="J503" s="581"/>
      <c r="K503" s="581"/>
      <c r="L503" s="581"/>
      <c r="M503" s="581"/>
      <c r="N503" s="581"/>
      <c r="O503" s="581"/>
      <c r="P503" s="581"/>
      <c r="Q503" s="581"/>
      <c r="R503" s="581"/>
      <c r="S503" s="581"/>
      <c r="T503" s="581"/>
      <c r="U503" s="581"/>
      <c r="V503" s="581"/>
    </row>
    <row r="504" customFormat="false" ht="8.8" hidden="false" customHeight="false" outlineLevel="0" collapsed="false">
      <c r="A504" s="580"/>
      <c r="B504" s="580"/>
      <c r="C504" s="580"/>
      <c r="D504" s="580"/>
      <c r="E504" s="580"/>
      <c r="F504" s="580"/>
      <c r="G504" s="580"/>
      <c r="H504" s="581"/>
      <c r="I504" s="581"/>
      <c r="J504" s="581"/>
      <c r="K504" s="581"/>
      <c r="L504" s="581"/>
      <c r="M504" s="581"/>
      <c r="N504" s="581"/>
      <c r="O504" s="581"/>
      <c r="P504" s="581"/>
      <c r="Q504" s="581"/>
      <c r="R504" s="581"/>
      <c r="S504" s="581"/>
      <c r="T504" s="581"/>
      <c r="U504" s="581"/>
      <c r="V504" s="581"/>
    </row>
    <row r="505" customFormat="false" ht="8.8" hidden="false" customHeight="false" outlineLevel="0" collapsed="false">
      <c r="A505" s="580"/>
      <c r="B505" s="580"/>
      <c r="C505" s="580"/>
      <c r="D505" s="580"/>
      <c r="E505" s="580"/>
      <c r="F505" s="580"/>
      <c r="G505" s="580"/>
      <c r="H505" s="581"/>
      <c r="I505" s="581"/>
      <c r="J505" s="581"/>
      <c r="K505" s="581"/>
      <c r="L505" s="581"/>
      <c r="M505" s="581"/>
      <c r="N505" s="581"/>
      <c r="O505" s="581"/>
      <c r="P505" s="581"/>
      <c r="Q505" s="581"/>
      <c r="R505" s="581"/>
      <c r="S505" s="581"/>
      <c r="T505" s="581"/>
      <c r="U505" s="581"/>
      <c r="V505" s="581"/>
    </row>
    <row r="506" customFormat="false" ht="8.8" hidden="false" customHeight="false" outlineLevel="0" collapsed="false">
      <c r="A506" s="580"/>
      <c r="B506" s="580"/>
      <c r="C506" s="580"/>
      <c r="D506" s="580"/>
      <c r="E506" s="580"/>
      <c r="F506" s="580"/>
      <c r="G506" s="580"/>
      <c r="H506" s="581"/>
      <c r="I506" s="581"/>
      <c r="J506" s="581"/>
      <c r="K506" s="581"/>
      <c r="L506" s="581"/>
      <c r="M506" s="581"/>
      <c r="N506" s="581"/>
      <c r="O506" s="581"/>
      <c r="P506" s="581"/>
      <c r="Q506" s="581"/>
      <c r="R506" s="581"/>
      <c r="S506" s="581"/>
      <c r="T506" s="581"/>
      <c r="U506" s="581"/>
      <c r="V506" s="581"/>
    </row>
    <row r="507" customFormat="false" ht="8.8" hidden="false" customHeight="false" outlineLevel="0" collapsed="false">
      <c r="A507" s="580"/>
      <c r="B507" s="580"/>
      <c r="C507" s="580"/>
      <c r="D507" s="580"/>
      <c r="E507" s="580"/>
      <c r="F507" s="580"/>
      <c r="G507" s="580"/>
      <c r="H507" s="581"/>
      <c r="I507" s="581"/>
      <c r="J507" s="581"/>
      <c r="K507" s="581"/>
      <c r="L507" s="581"/>
      <c r="M507" s="581"/>
      <c r="N507" s="581"/>
      <c r="O507" s="581"/>
      <c r="P507" s="581"/>
      <c r="Q507" s="581"/>
      <c r="R507" s="581"/>
      <c r="S507" s="581"/>
      <c r="T507" s="581"/>
      <c r="U507" s="581"/>
      <c r="V507" s="581"/>
    </row>
    <row r="508" customFormat="false" ht="8.8" hidden="false" customHeight="false" outlineLevel="0" collapsed="false">
      <c r="A508" s="580"/>
      <c r="B508" s="580"/>
      <c r="C508" s="580"/>
      <c r="D508" s="580"/>
      <c r="E508" s="580"/>
      <c r="F508" s="580"/>
      <c r="G508" s="580"/>
      <c r="H508" s="581"/>
      <c r="I508" s="581"/>
      <c r="J508" s="581"/>
      <c r="K508" s="581"/>
      <c r="L508" s="581"/>
      <c r="M508" s="581"/>
      <c r="N508" s="581"/>
      <c r="O508" s="581"/>
      <c r="P508" s="581"/>
      <c r="Q508" s="581"/>
      <c r="R508" s="581"/>
      <c r="S508" s="581"/>
      <c r="T508" s="581"/>
      <c r="U508" s="581"/>
      <c r="V508" s="581"/>
    </row>
    <row r="509" customFormat="false" ht="8.8" hidden="false" customHeight="false" outlineLevel="0" collapsed="false">
      <c r="A509" s="580"/>
      <c r="B509" s="580"/>
      <c r="C509" s="580"/>
      <c r="D509" s="580"/>
      <c r="E509" s="580"/>
      <c r="F509" s="580"/>
      <c r="G509" s="580"/>
      <c r="H509" s="581"/>
      <c r="I509" s="581"/>
      <c r="J509" s="581"/>
      <c r="K509" s="581"/>
      <c r="L509" s="581"/>
      <c r="M509" s="581"/>
      <c r="N509" s="581"/>
      <c r="O509" s="581"/>
      <c r="P509" s="581"/>
      <c r="Q509" s="581"/>
      <c r="R509" s="581"/>
      <c r="S509" s="581"/>
      <c r="T509" s="581"/>
      <c r="U509" s="581"/>
      <c r="V509" s="581"/>
    </row>
    <row r="510" customFormat="false" ht="8.8" hidden="false" customHeight="false" outlineLevel="0" collapsed="false">
      <c r="A510" s="580"/>
      <c r="B510" s="580"/>
      <c r="C510" s="580"/>
      <c r="D510" s="580"/>
      <c r="E510" s="580"/>
      <c r="F510" s="580"/>
      <c r="G510" s="580"/>
      <c r="H510" s="581"/>
      <c r="I510" s="581"/>
      <c r="J510" s="581"/>
      <c r="K510" s="581"/>
      <c r="L510" s="581"/>
      <c r="M510" s="581"/>
      <c r="N510" s="581"/>
      <c r="O510" s="581"/>
      <c r="P510" s="581"/>
      <c r="Q510" s="581"/>
      <c r="R510" s="581"/>
      <c r="S510" s="581"/>
      <c r="T510" s="581"/>
      <c r="U510" s="581"/>
      <c r="V510" s="581"/>
    </row>
    <row r="511" customFormat="false" ht="8.8" hidden="false" customHeight="false" outlineLevel="0" collapsed="false">
      <c r="A511" s="580"/>
      <c r="B511" s="580"/>
      <c r="C511" s="580"/>
      <c r="D511" s="580"/>
      <c r="E511" s="580"/>
      <c r="F511" s="580"/>
      <c r="G511" s="580"/>
      <c r="H511" s="581"/>
      <c r="I511" s="581"/>
      <c r="J511" s="581"/>
      <c r="K511" s="581"/>
      <c r="L511" s="581"/>
      <c r="M511" s="581"/>
      <c r="N511" s="581"/>
      <c r="O511" s="581"/>
      <c r="P511" s="581"/>
      <c r="Q511" s="581"/>
      <c r="R511" s="581"/>
      <c r="S511" s="581"/>
      <c r="T511" s="581"/>
      <c r="U511" s="581"/>
      <c r="V511" s="581"/>
    </row>
    <row r="512" customFormat="false" ht="8.8" hidden="false" customHeight="false" outlineLevel="0" collapsed="false">
      <c r="A512" s="580"/>
      <c r="B512" s="580"/>
      <c r="C512" s="580"/>
      <c r="D512" s="580"/>
      <c r="E512" s="580"/>
      <c r="F512" s="580"/>
      <c r="G512" s="580"/>
      <c r="H512" s="581"/>
      <c r="I512" s="581"/>
      <c r="J512" s="581"/>
      <c r="K512" s="581"/>
      <c r="L512" s="581"/>
      <c r="M512" s="581"/>
      <c r="N512" s="581"/>
      <c r="O512" s="581"/>
      <c r="P512" s="581"/>
      <c r="Q512" s="581"/>
      <c r="R512" s="581"/>
      <c r="S512" s="581"/>
      <c r="T512" s="581"/>
      <c r="U512" s="581"/>
      <c r="V512" s="581"/>
    </row>
    <row r="513" customFormat="false" ht="8.8" hidden="false" customHeight="false" outlineLevel="0" collapsed="false">
      <c r="A513" s="580"/>
      <c r="B513" s="580"/>
      <c r="C513" s="580"/>
      <c r="D513" s="580"/>
      <c r="E513" s="580"/>
      <c r="F513" s="580"/>
      <c r="G513" s="580"/>
      <c r="H513" s="581"/>
      <c r="I513" s="581"/>
      <c r="J513" s="581"/>
      <c r="K513" s="581"/>
      <c r="L513" s="581"/>
      <c r="M513" s="581"/>
      <c r="N513" s="581"/>
      <c r="O513" s="581"/>
      <c r="P513" s="581"/>
      <c r="Q513" s="581"/>
      <c r="R513" s="581"/>
      <c r="S513" s="581"/>
      <c r="T513" s="581"/>
      <c r="U513" s="581"/>
      <c r="V513" s="581"/>
    </row>
    <row r="514" customFormat="false" ht="8.8" hidden="false" customHeight="false" outlineLevel="0" collapsed="false">
      <c r="A514" s="580"/>
      <c r="B514" s="580"/>
      <c r="C514" s="580"/>
      <c r="D514" s="580"/>
      <c r="E514" s="580"/>
      <c r="F514" s="580"/>
      <c r="G514" s="580"/>
      <c r="H514" s="581"/>
      <c r="I514" s="581"/>
      <c r="J514" s="581"/>
      <c r="K514" s="581"/>
      <c r="L514" s="581"/>
      <c r="M514" s="581"/>
      <c r="N514" s="581"/>
      <c r="O514" s="581"/>
      <c r="P514" s="581"/>
      <c r="Q514" s="581"/>
      <c r="R514" s="581"/>
      <c r="S514" s="581"/>
      <c r="T514" s="581"/>
      <c r="U514" s="581"/>
      <c r="V514" s="581"/>
    </row>
    <row r="515" customFormat="false" ht="8.8" hidden="false" customHeight="false" outlineLevel="0" collapsed="false">
      <c r="A515" s="580"/>
      <c r="B515" s="580"/>
      <c r="C515" s="580"/>
      <c r="D515" s="580"/>
      <c r="E515" s="580"/>
      <c r="F515" s="580"/>
      <c r="G515" s="580"/>
      <c r="H515" s="581"/>
      <c r="I515" s="581"/>
      <c r="J515" s="581"/>
      <c r="K515" s="581"/>
      <c r="L515" s="581"/>
      <c r="M515" s="581"/>
      <c r="N515" s="581"/>
      <c r="O515" s="581"/>
      <c r="P515" s="581"/>
      <c r="Q515" s="581"/>
      <c r="R515" s="581"/>
      <c r="S515" s="581"/>
      <c r="T515" s="581"/>
      <c r="U515" s="581"/>
      <c r="V515" s="581"/>
    </row>
    <row r="516" customFormat="false" ht="8.8" hidden="false" customHeight="false" outlineLevel="0" collapsed="false">
      <c r="A516" s="580"/>
      <c r="B516" s="580"/>
      <c r="C516" s="580"/>
      <c r="D516" s="580"/>
      <c r="E516" s="580"/>
      <c r="F516" s="580"/>
      <c r="G516" s="580"/>
      <c r="H516" s="581"/>
      <c r="I516" s="581"/>
      <c r="J516" s="581"/>
      <c r="K516" s="581"/>
      <c r="L516" s="581"/>
      <c r="M516" s="581"/>
      <c r="N516" s="581"/>
      <c r="O516" s="581"/>
      <c r="P516" s="581"/>
      <c r="Q516" s="581"/>
      <c r="R516" s="581"/>
      <c r="S516" s="581"/>
      <c r="T516" s="581"/>
      <c r="U516" s="581"/>
      <c r="V516" s="581"/>
    </row>
    <row r="517" customFormat="false" ht="8.8" hidden="false" customHeight="false" outlineLevel="0" collapsed="false">
      <c r="A517" s="580"/>
      <c r="B517" s="580"/>
      <c r="C517" s="580"/>
      <c r="D517" s="580"/>
      <c r="E517" s="580"/>
      <c r="F517" s="580"/>
      <c r="G517" s="580"/>
      <c r="H517" s="581"/>
      <c r="I517" s="581"/>
      <c r="J517" s="581"/>
      <c r="K517" s="581"/>
      <c r="L517" s="581"/>
      <c r="M517" s="581"/>
      <c r="N517" s="581"/>
      <c r="O517" s="581"/>
      <c r="P517" s="581"/>
      <c r="Q517" s="581"/>
      <c r="R517" s="581"/>
      <c r="S517" s="581"/>
      <c r="T517" s="581"/>
      <c r="U517" s="581"/>
      <c r="V517" s="581"/>
    </row>
    <row r="518" customFormat="false" ht="8.8" hidden="false" customHeight="false" outlineLevel="0" collapsed="false">
      <c r="A518" s="580"/>
      <c r="B518" s="580"/>
      <c r="C518" s="580"/>
      <c r="D518" s="580"/>
      <c r="E518" s="580"/>
      <c r="F518" s="580"/>
      <c r="G518" s="580"/>
      <c r="H518" s="581"/>
      <c r="I518" s="581"/>
      <c r="J518" s="581"/>
      <c r="K518" s="581"/>
      <c r="L518" s="581"/>
      <c r="M518" s="581"/>
      <c r="N518" s="581"/>
      <c r="O518" s="581"/>
      <c r="P518" s="581"/>
      <c r="Q518" s="581"/>
      <c r="R518" s="581"/>
      <c r="S518" s="581"/>
      <c r="T518" s="581"/>
      <c r="U518" s="581"/>
      <c r="V518" s="581"/>
    </row>
    <row r="519" customFormat="false" ht="8.8" hidden="false" customHeight="false" outlineLevel="0" collapsed="false">
      <c r="A519" s="580"/>
      <c r="B519" s="580"/>
      <c r="C519" s="580"/>
      <c r="D519" s="580"/>
      <c r="E519" s="580"/>
      <c r="F519" s="580"/>
      <c r="G519" s="580"/>
      <c r="H519" s="581"/>
      <c r="I519" s="581"/>
      <c r="J519" s="581"/>
      <c r="K519" s="581"/>
      <c r="L519" s="581"/>
      <c r="M519" s="581"/>
      <c r="N519" s="581"/>
      <c r="O519" s="581"/>
      <c r="P519" s="581"/>
      <c r="Q519" s="581"/>
      <c r="R519" s="581"/>
      <c r="S519" s="581"/>
      <c r="T519" s="581"/>
      <c r="U519" s="581"/>
      <c r="V519" s="581"/>
    </row>
    <row r="520" customFormat="false" ht="8.8" hidden="false" customHeight="false" outlineLevel="0" collapsed="false">
      <c r="A520" s="580"/>
      <c r="B520" s="580"/>
      <c r="C520" s="580"/>
      <c r="D520" s="580"/>
      <c r="E520" s="580"/>
      <c r="F520" s="580"/>
      <c r="G520" s="580"/>
      <c r="H520" s="581"/>
      <c r="I520" s="581"/>
      <c r="J520" s="581"/>
      <c r="K520" s="581"/>
      <c r="L520" s="581"/>
      <c r="M520" s="581"/>
      <c r="N520" s="581"/>
      <c r="O520" s="581"/>
      <c r="P520" s="581"/>
      <c r="Q520" s="581"/>
      <c r="R520" s="581"/>
      <c r="S520" s="581"/>
      <c r="T520" s="581"/>
      <c r="U520" s="581"/>
      <c r="V520" s="581"/>
    </row>
    <row r="521" customFormat="false" ht="8.8" hidden="false" customHeight="false" outlineLevel="0" collapsed="false">
      <c r="A521" s="580"/>
      <c r="B521" s="580"/>
      <c r="C521" s="580"/>
      <c r="D521" s="580"/>
      <c r="E521" s="580"/>
      <c r="F521" s="580"/>
      <c r="G521" s="580"/>
      <c r="H521" s="581"/>
      <c r="I521" s="581"/>
      <c r="J521" s="581"/>
      <c r="K521" s="581"/>
      <c r="L521" s="581"/>
      <c r="M521" s="581"/>
      <c r="N521" s="581"/>
      <c r="O521" s="581"/>
      <c r="P521" s="581"/>
      <c r="Q521" s="581"/>
      <c r="R521" s="581"/>
      <c r="S521" s="581"/>
      <c r="T521" s="581"/>
      <c r="U521" s="581"/>
      <c r="V521" s="581"/>
    </row>
    <row r="522" customFormat="false" ht="8.8" hidden="false" customHeight="false" outlineLevel="0" collapsed="false">
      <c r="A522" s="580"/>
      <c r="B522" s="580"/>
      <c r="C522" s="580"/>
      <c r="D522" s="580"/>
      <c r="E522" s="580"/>
      <c r="F522" s="580"/>
      <c r="G522" s="580"/>
      <c r="H522" s="581"/>
      <c r="I522" s="581"/>
      <c r="J522" s="581"/>
      <c r="K522" s="581"/>
      <c r="L522" s="581"/>
      <c r="M522" s="581"/>
      <c r="N522" s="581"/>
      <c r="O522" s="581"/>
      <c r="P522" s="581"/>
      <c r="Q522" s="581"/>
      <c r="R522" s="581"/>
      <c r="S522" s="581"/>
      <c r="T522" s="581"/>
      <c r="U522" s="581"/>
      <c r="V522" s="581"/>
    </row>
    <row r="523" customFormat="false" ht="8.8" hidden="false" customHeight="false" outlineLevel="0" collapsed="false">
      <c r="A523" s="580"/>
      <c r="B523" s="580"/>
      <c r="C523" s="580"/>
      <c r="D523" s="580"/>
      <c r="E523" s="580"/>
      <c r="F523" s="580"/>
      <c r="G523" s="580"/>
      <c r="H523" s="581"/>
      <c r="I523" s="581"/>
      <c r="J523" s="581"/>
      <c r="K523" s="581"/>
      <c r="L523" s="581"/>
      <c r="M523" s="581"/>
      <c r="N523" s="581"/>
      <c r="O523" s="581"/>
      <c r="P523" s="581"/>
      <c r="Q523" s="581"/>
      <c r="R523" s="581"/>
      <c r="S523" s="581"/>
      <c r="T523" s="581"/>
      <c r="U523" s="581"/>
      <c r="V523" s="581"/>
    </row>
    <row r="524" customFormat="false" ht="8.8" hidden="false" customHeight="false" outlineLevel="0" collapsed="false">
      <c r="A524" s="580"/>
      <c r="B524" s="580"/>
      <c r="C524" s="580"/>
      <c r="D524" s="580"/>
      <c r="E524" s="580"/>
      <c r="F524" s="580"/>
      <c r="G524" s="580"/>
      <c r="H524" s="581"/>
      <c r="I524" s="581"/>
      <c r="J524" s="581"/>
      <c r="K524" s="581"/>
      <c r="L524" s="581"/>
      <c r="M524" s="581"/>
      <c r="N524" s="581"/>
      <c r="O524" s="581"/>
      <c r="P524" s="581"/>
      <c r="Q524" s="581"/>
      <c r="R524" s="581"/>
      <c r="S524" s="581"/>
      <c r="T524" s="581"/>
      <c r="U524" s="581"/>
      <c r="V524" s="581"/>
    </row>
    <row r="525" customFormat="false" ht="8.8" hidden="false" customHeight="false" outlineLevel="0" collapsed="false">
      <c r="A525" s="580"/>
      <c r="B525" s="580"/>
      <c r="C525" s="580"/>
      <c r="D525" s="580"/>
      <c r="E525" s="580"/>
      <c r="F525" s="580"/>
      <c r="G525" s="580"/>
      <c r="H525" s="581"/>
      <c r="I525" s="581"/>
      <c r="J525" s="581"/>
      <c r="K525" s="581"/>
      <c r="L525" s="581"/>
      <c r="M525" s="581"/>
      <c r="N525" s="581"/>
      <c r="O525" s="581"/>
      <c r="P525" s="581"/>
      <c r="Q525" s="581"/>
      <c r="R525" s="581"/>
      <c r="S525" s="581"/>
      <c r="T525" s="581"/>
      <c r="U525" s="581"/>
      <c r="V525" s="581"/>
    </row>
    <row r="526" customFormat="false" ht="8.8" hidden="false" customHeight="false" outlineLevel="0" collapsed="false">
      <c r="A526" s="580"/>
      <c r="B526" s="580"/>
      <c r="C526" s="580"/>
      <c r="D526" s="580"/>
      <c r="E526" s="580"/>
      <c r="F526" s="580"/>
      <c r="G526" s="580"/>
      <c r="H526" s="581"/>
      <c r="I526" s="581"/>
      <c r="J526" s="581"/>
      <c r="K526" s="581"/>
      <c r="L526" s="581"/>
      <c r="M526" s="581"/>
      <c r="N526" s="581"/>
      <c r="O526" s="581"/>
      <c r="P526" s="581"/>
      <c r="Q526" s="581"/>
      <c r="R526" s="581"/>
      <c r="S526" s="581"/>
      <c r="T526" s="581"/>
      <c r="U526" s="581"/>
      <c r="V526" s="581"/>
    </row>
    <row r="527" customFormat="false" ht="8.8" hidden="false" customHeight="false" outlineLevel="0" collapsed="false">
      <c r="A527" s="580"/>
      <c r="B527" s="580"/>
      <c r="C527" s="580"/>
      <c r="D527" s="580"/>
      <c r="E527" s="580"/>
      <c r="F527" s="580"/>
      <c r="G527" s="580"/>
      <c r="H527" s="581"/>
      <c r="I527" s="581"/>
      <c r="J527" s="581"/>
      <c r="K527" s="581"/>
      <c r="L527" s="581"/>
      <c r="M527" s="581"/>
      <c r="N527" s="581"/>
      <c r="O527" s="581"/>
      <c r="P527" s="581"/>
      <c r="Q527" s="581"/>
      <c r="R527" s="581"/>
      <c r="S527" s="581"/>
      <c r="T527" s="581"/>
      <c r="U527" s="581"/>
      <c r="V527" s="581"/>
    </row>
    <row r="528" customFormat="false" ht="8.8" hidden="false" customHeight="false" outlineLevel="0" collapsed="false">
      <c r="A528" s="580"/>
      <c r="B528" s="580"/>
      <c r="C528" s="580"/>
      <c r="D528" s="580"/>
      <c r="E528" s="580"/>
      <c r="F528" s="580"/>
      <c r="G528" s="580"/>
      <c r="H528" s="581"/>
      <c r="I528" s="581"/>
      <c r="J528" s="581"/>
      <c r="K528" s="581"/>
      <c r="L528" s="581"/>
      <c r="M528" s="581"/>
      <c r="N528" s="581"/>
      <c r="O528" s="581"/>
      <c r="P528" s="581"/>
      <c r="Q528" s="581"/>
      <c r="R528" s="581"/>
      <c r="S528" s="581"/>
      <c r="T528" s="581"/>
      <c r="U528" s="581"/>
      <c r="V528" s="581"/>
    </row>
    <row r="529" customFormat="false" ht="8.8" hidden="false" customHeight="false" outlineLevel="0" collapsed="false">
      <c r="A529" s="580"/>
      <c r="B529" s="580"/>
      <c r="C529" s="580"/>
      <c r="D529" s="580"/>
      <c r="E529" s="580"/>
      <c r="F529" s="580"/>
      <c r="G529" s="580"/>
      <c r="H529" s="581"/>
      <c r="I529" s="581"/>
      <c r="J529" s="581"/>
      <c r="K529" s="581"/>
      <c r="L529" s="581"/>
      <c r="M529" s="581"/>
      <c r="N529" s="581"/>
      <c r="O529" s="581"/>
      <c r="P529" s="581"/>
      <c r="Q529" s="581"/>
      <c r="R529" s="581"/>
      <c r="S529" s="581"/>
      <c r="T529" s="581"/>
      <c r="U529" s="581"/>
      <c r="V529" s="581"/>
    </row>
    <row r="530" customFormat="false" ht="8.8" hidden="false" customHeight="false" outlineLevel="0" collapsed="false">
      <c r="A530" s="580"/>
      <c r="B530" s="580"/>
      <c r="C530" s="580"/>
      <c r="D530" s="580"/>
      <c r="E530" s="580"/>
      <c r="F530" s="580"/>
      <c r="G530" s="580"/>
      <c r="H530" s="581"/>
      <c r="I530" s="581"/>
      <c r="J530" s="581"/>
      <c r="K530" s="581"/>
      <c r="L530" s="581"/>
      <c r="M530" s="581"/>
      <c r="N530" s="581"/>
      <c r="O530" s="581"/>
      <c r="P530" s="581"/>
      <c r="Q530" s="581"/>
      <c r="R530" s="581"/>
      <c r="S530" s="581"/>
      <c r="T530" s="581"/>
      <c r="U530" s="581"/>
      <c r="V530" s="581"/>
    </row>
    <row r="531" customFormat="false" ht="8.8" hidden="false" customHeight="false" outlineLevel="0" collapsed="false">
      <c r="A531" s="580"/>
      <c r="B531" s="580"/>
      <c r="C531" s="580"/>
      <c r="D531" s="580"/>
      <c r="E531" s="580"/>
      <c r="F531" s="580"/>
      <c r="G531" s="580"/>
      <c r="H531" s="581"/>
      <c r="I531" s="581"/>
      <c r="J531" s="581"/>
      <c r="K531" s="581"/>
      <c r="L531" s="581"/>
      <c r="M531" s="581"/>
      <c r="N531" s="581"/>
      <c r="O531" s="581"/>
      <c r="P531" s="581"/>
      <c r="Q531" s="581"/>
      <c r="R531" s="581"/>
      <c r="S531" s="581"/>
      <c r="T531" s="581"/>
      <c r="U531" s="581"/>
      <c r="V531" s="581"/>
    </row>
    <row r="532" customFormat="false" ht="8.8" hidden="false" customHeight="false" outlineLevel="0" collapsed="false">
      <c r="A532" s="580"/>
      <c r="B532" s="580"/>
      <c r="C532" s="580"/>
      <c r="D532" s="580"/>
      <c r="E532" s="580"/>
      <c r="F532" s="580"/>
      <c r="G532" s="580"/>
      <c r="H532" s="581"/>
      <c r="I532" s="581"/>
      <c r="J532" s="581"/>
      <c r="K532" s="581"/>
      <c r="L532" s="581"/>
      <c r="M532" s="581"/>
      <c r="N532" s="581"/>
      <c r="O532" s="581"/>
      <c r="P532" s="581"/>
      <c r="Q532" s="581"/>
      <c r="R532" s="581"/>
      <c r="S532" s="581"/>
      <c r="T532" s="581"/>
      <c r="U532" s="581"/>
      <c r="V532" s="581"/>
    </row>
    <row r="533" customFormat="false" ht="8.8" hidden="false" customHeight="false" outlineLevel="0" collapsed="false">
      <c r="A533" s="580"/>
      <c r="B533" s="580"/>
      <c r="C533" s="580"/>
      <c r="D533" s="580"/>
      <c r="E533" s="580"/>
      <c r="F533" s="580"/>
      <c r="G533" s="580"/>
      <c r="H533" s="581"/>
      <c r="I533" s="581"/>
      <c r="J533" s="581"/>
      <c r="K533" s="581"/>
      <c r="L533" s="581"/>
      <c r="M533" s="581"/>
      <c r="N533" s="581"/>
      <c r="O533" s="581"/>
      <c r="P533" s="581"/>
      <c r="Q533" s="581"/>
      <c r="R533" s="581"/>
      <c r="S533" s="581"/>
      <c r="T533" s="581"/>
      <c r="U533" s="581"/>
      <c r="V533" s="581"/>
    </row>
    <row r="534" customFormat="false" ht="8.8" hidden="false" customHeight="false" outlineLevel="0" collapsed="false">
      <c r="A534" s="580"/>
      <c r="B534" s="580"/>
      <c r="C534" s="580"/>
      <c r="D534" s="580"/>
      <c r="E534" s="580"/>
      <c r="F534" s="580"/>
      <c r="G534" s="580"/>
      <c r="H534" s="581"/>
      <c r="I534" s="581"/>
      <c r="J534" s="581"/>
      <c r="K534" s="581"/>
      <c r="L534" s="581"/>
      <c r="M534" s="581"/>
      <c r="N534" s="581"/>
      <c r="O534" s="581"/>
      <c r="P534" s="581"/>
      <c r="Q534" s="581"/>
      <c r="R534" s="581"/>
      <c r="S534" s="581"/>
      <c r="T534" s="581"/>
      <c r="U534" s="581"/>
      <c r="V534" s="581"/>
    </row>
    <row r="535" customFormat="false" ht="8.8" hidden="false" customHeight="false" outlineLevel="0" collapsed="false">
      <c r="A535" s="580"/>
      <c r="B535" s="580"/>
      <c r="C535" s="580"/>
      <c r="D535" s="580"/>
      <c r="E535" s="580"/>
      <c r="F535" s="580"/>
      <c r="G535" s="580"/>
      <c r="H535" s="581"/>
      <c r="I535" s="581"/>
      <c r="J535" s="581"/>
      <c r="K535" s="581"/>
      <c r="L535" s="581"/>
      <c r="M535" s="581"/>
      <c r="N535" s="581"/>
      <c r="O535" s="581"/>
      <c r="P535" s="581"/>
      <c r="Q535" s="581"/>
      <c r="R535" s="581"/>
      <c r="S535" s="581"/>
      <c r="T535" s="581"/>
      <c r="U535" s="581"/>
      <c r="V535" s="581"/>
    </row>
    <row r="536" customFormat="false" ht="8.8" hidden="false" customHeight="false" outlineLevel="0" collapsed="false">
      <c r="A536" s="580"/>
      <c r="B536" s="580"/>
      <c r="C536" s="580"/>
      <c r="D536" s="580"/>
      <c r="E536" s="580"/>
      <c r="F536" s="580"/>
      <c r="G536" s="580"/>
      <c r="H536" s="581"/>
      <c r="I536" s="581"/>
      <c r="J536" s="581"/>
      <c r="K536" s="581"/>
      <c r="L536" s="581"/>
      <c r="M536" s="581"/>
      <c r="N536" s="581"/>
      <c r="O536" s="581"/>
      <c r="P536" s="581"/>
      <c r="Q536" s="581"/>
      <c r="R536" s="581"/>
      <c r="S536" s="581"/>
      <c r="T536" s="581"/>
      <c r="U536" s="581"/>
      <c r="V536" s="581"/>
    </row>
    <row r="537" customFormat="false" ht="8.8" hidden="false" customHeight="false" outlineLevel="0" collapsed="false">
      <c r="A537" s="580"/>
      <c r="B537" s="580"/>
      <c r="C537" s="580"/>
      <c r="D537" s="580"/>
      <c r="E537" s="580"/>
      <c r="F537" s="580"/>
      <c r="G537" s="580"/>
      <c r="H537" s="581"/>
      <c r="I537" s="581"/>
      <c r="J537" s="581"/>
      <c r="K537" s="581"/>
      <c r="L537" s="581"/>
      <c r="M537" s="581"/>
      <c r="N537" s="581"/>
      <c r="O537" s="581"/>
      <c r="P537" s="581"/>
      <c r="Q537" s="581"/>
      <c r="R537" s="581"/>
      <c r="S537" s="581"/>
      <c r="T537" s="581"/>
      <c r="U537" s="581"/>
      <c r="V537" s="581"/>
    </row>
    <row r="538" customFormat="false" ht="8.8" hidden="false" customHeight="false" outlineLevel="0" collapsed="false">
      <c r="A538" s="580"/>
      <c r="B538" s="580"/>
      <c r="C538" s="580"/>
      <c r="D538" s="580"/>
      <c r="E538" s="580"/>
      <c r="F538" s="580"/>
      <c r="G538" s="580"/>
      <c r="H538" s="581"/>
      <c r="I538" s="581"/>
      <c r="J538" s="581"/>
      <c r="K538" s="581"/>
      <c r="L538" s="581"/>
      <c r="M538" s="581"/>
      <c r="N538" s="581"/>
      <c r="O538" s="581"/>
      <c r="P538" s="581"/>
      <c r="Q538" s="581"/>
      <c r="R538" s="581"/>
      <c r="S538" s="581"/>
      <c r="T538" s="581"/>
      <c r="U538" s="581"/>
      <c r="V538" s="581"/>
    </row>
    <row r="539" customFormat="false" ht="8.8" hidden="false" customHeight="false" outlineLevel="0" collapsed="false">
      <c r="A539" s="580"/>
      <c r="B539" s="580"/>
      <c r="C539" s="580"/>
      <c r="D539" s="580"/>
      <c r="E539" s="580"/>
      <c r="F539" s="580"/>
      <c r="G539" s="580"/>
      <c r="H539" s="581"/>
      <c r="I539" s="581"/>
      <c r="J539" s="581"/>
      <c r="K539" s="581"/>
      <c r="L539" s="581"/>
      <c r="M539" s="581"/>
      <c r="N539" s="581"/>
      <c r="O539" s="581"/>
      <c r="P539" s="581"/>
      <c r="Q539" s="581"/>
      <c r="R539" s="581"/>
      <c r="S539" s="581"/>
      <c r="T539" s="581"/>
      <c r="U539" s="581"/>
      <c r="V539" s="581"/>
    </row>
    <row r="540" customFormat="false" ht="8.8" hidden="false" customHeight="false" outlineLevel="0" collapsed="false">
      <c r="A540" s="580"/>
      <c r="B540" s="580"/>
      <c r="C540" s="580"/>
      <c r="D540" s="580"/>
      <c r="E540" s="580"/>
      <c r="F540" s="580"/>
      <c r="G540" s="580"/>
      <c r="H540" s="581"/>
      <c r="I540" s="581"/>
      <c r="J540" s="581"/>
      <c r="K540" s="581"/>
      <c r="L540" s="581"/>
      <c r="M540" s="581"/>
      <c r="N540" s="581"/>
      <c r="O540" s="581"/>
      <c r="P540" s="581"/>
      <c r="Q540" s="581"/>
      <c r="R540" s="581"/>
      <c r="S540" s="581"/>
      <c r="T540" s="581"/>
      <c r="U540" s="581"/>
      <c r="V540" s="581"/>
    </row>
    <row r="541" customFormat="false" ht="8.8" hidden="false" customHeight="false" outlineLevel="0" collapsed="false">
      <c r="A541" s="580"/>
      <c r="B541" s="580"/>
      <c r="C541" s="580"/>
      <c r="D541" s="580"/>
      <c r="E541" s="580"/>
      <c r="F541" s="580"/>
      <c r="G541" s="580"/>
      <c r="H541" s="581"/>
      <c r="I541" s="581"/>
      <c r="J541" s="581"/>
      <c r="K541" s="581"/>
      <c r="L541" s="581"/>
      <c r="M541" s="581"/>
      <c r="N541" s="581"/>
      <c r="O541" s="581"/>
      <c r="P541" s="581"/>
      <c r="Q541" s="581"/>
      <c r="R541" s="581"/>
      <c r="S541" s="581"/>
      <c r="T541" s="581"/>
      <c r="U541" s="581"/>
      <c r="V541" s="581"/>
    </row>
    <row r="542" customFormat="false" ht="8.8" hidden="false" customHeight="false" outlineLevel="0" collapsed="false">
      <c r="A542" s="580"/>
      <c r="B542" s="580"/>
      <c r="C542" s="580"/>
      <c r="D542" s="580"/>
      <c r="E542" s="580"/>
      <c r="F542" s="580"/>
      <c r="G542" s="580"/>
      <c r="H542" s="581"/>
      <c r="I542" s="581"/>
      <c r="J542" s="581"/>
      <c r="K542" s="581"/>
      <c r="L542" s="581"/>
      <c r="M542" s="581"/>
      <c r="N542" s="581"/>
      <c r="O542" s="581"/>
      <c r="P542" s="581"/>
      <c r="Q542" s="581"/>
      <c r="R542" s="581"/>
      <c r="S542" s="581"/>
      <c r="T542" s="581"/>
      <c r="U542" s="581"/>
      <c r="V542" s="581"/>
    </row>
    <row r="543" customFormat="false" ht="8.8" hidden="false" customHeight="false" outlineLevel="0" collapsed="false">
      <c r="A543" s="580"/>
      <c r="B543" s="580"/>
      <c r="C543" s="580"/>
      <c r="D543" s="580"/>
      <c r="E543" s="580"/>
      <c r="F543" s="580"/>
      <c r="G543" s="580"/>
      <c r="H543" s="581"/>
      <c r="I543" s="581"/>
      <c r="J543" s="581"/>
      <c r="K543" s="581"/>
      <c r="L543" s="581"/>
      <c r="M543" s="581"/>
      <c r="N543" s="581"/>
      <c r="O543" s="581"/>
      <c r="P543" s="581"/>
      <c r="Q543" s="581"/>
      <c r="R543" s="581"/>
      <c r="S543" s="581"/>
      <c r="T543" s="581"/>
      <c r="U543" s="581"/>
      <c r="V543" s="581"/>
    </row>
    <row r="544" customFormat="false" ht="8.8" hidden="false" customHeight="false" outlineLevel="0" collapsed="false">
      <c r="A544" s="580"/>
      <c r="B544" s="580"/>
      <c r="C544" s="580"/>
      <c r="D544" s="580"/>
      <c r="E544" s="580"/>
      <c r="F544" s="580"/>
      <c r="G544" s="580"/>
      <c r="H544" s="581"/>
      <c r="I544" s="581"/>
      <c r="J544" s="581"/>
      <c r="K544" s="581"/>
      <c r="L544" s="581"/>
      <c r="M544" s="581"/>
      <c r="N544" s="581"/>
      <c r="O544" s="581"/>
      <c r="P544" s="581"/>
      <c r="Q544" s="581"/>
      <c r="R544" s="581"/>
      <c r="S544" s="581"/>
      <c r="T544" s="581"/>
      <c r="U544" s="581"/>
      <c r="V544" s="581"/>
    </row>
    <row r="545" customFormat="false" ht="8.8" hidden="false" customHeight="false" outlineLevel="0" collapsed="false">
      <c r="A545" s="580"/>
      <c r="B545" s="580"/>
      <c r="C545" s="580"/>
      <c r="D545" s="580"/>
      <c r="E545" s="580"/>
      <c r="F545" s="580"/>
      <c r="G545" s="580"/>
      <c r="H545" s="581"/>
      <c r="I545" s="581"/>
      <c r="J545" s="581"/>
      <c r="K545" s="581"/>
      <c r="L545" s="581"/>
      <c r="M545" s="581"/>
      <c r="N545" s="581"/>
      <c r="O545" s="581"/>
      <c r="P545" s="581"/>
      <c r="Q545" s="581"/>
      <c r="R545" s="581"/>
      <c r="S545" s="581"/>
      <c r="T545" s="581"/>
      <c r="U545" s="581"/>
      <c r="V545" s="581"/>
    </row>
    <row r="546" customFormat="false" ht="8.8" hidden="false" customHeight="false" outlineLevel="0" collapsed="false">
      <c r="A546" s="580"/>
      <c r="B546" s="580"/>
      <c r="C546" s="580"/>
      <c r="D546" s="580"/>
      <c r="E546" s="580"/>
      <c r="F546" s="580"/>
      <c r="G546" s="580"/>
      <c r="H546" s="581"/>
      <c r="I546" s="581"/>
      <c r="J546" s="581"/>
      <c r="K546" s="581"/>
      <c r="L546" s="581"/>
      <c r="M546" s="581"/>
      <c r="N546" s="581"/>
      <c r="O546" s="581"/>
      <c r="P546" s="581"/>
      <c r="Q546" s="581"/>
      <c r="R546" s="581"/>
      <c r="S546" s="581"/>
      <c r="T546" s="581"/>
      <c r="U546" s="581"/>
      <c r="V546" s="581"/>
    </row>
    <row r="547" customFormat="false" ht="8.8" hidden="false" customHeight="false" outlineLevel="0" collapsed="false">
      <c r="A547" s="580"/>
      <c r="B547" s="580"/>
      <c r="C547" s="580"/>
      <c r="D547" s="580"/>
      <c r="E547" s="580"/>
      <c r="F547" s="580"/>
      <c r="G547" s="580"/>
      <c r="H547" s="581"/>
      <c r="I547" s="581"/>
      <c r="J547" s="581"/>
      <c r="K547" s="581"/>
      <c r="L547" s="581"/>
      <c r="M547" s="581"/>
      <c r="N547" s="581"/>
      <c r="O547" s="581"/>
      <c r="P547" s="581"/>
      <c r="Q547" s="581"/>
      <c r="R547" s="581"/>
      <c r="S547" s="581"/>
      <c r="T547" s="581"/>
      <c r="U547" s="581"/>
      <c r="V547" s="581"/>
    </row>
    <row r="548" customFormat="false" ht="8.8" hidden="false" customHeight="false" outlineLevel="0" collapsed="false">
      <c r="A548" s="580"/>
      <c r="B548" s="580"/>
      <c r="C548" s="580"/>
      <c r="D548" s="580"/>
      <c r="E548" s="580"/>
      <c r="F548" s="580"/>
      <c r="G548" s="580"/>
      <c r="H548" s="581"/>
      <c r="I548" s="581"/>
      <c r="J548" s="581"/>
      <c r="K548" s="581"/>
      <c r="L548" s="581"/>
      <c r="M548" s="581"/>
      <c r="N548" s="581"/>
      <c r="O548" s="581"/>
      <c r="P548" s="581"/>
      <c r="Q548" s="581"/>
      <c r="R548" s="581"/>
      <c r="S548" s="581"/>
      <c r="T548" s="581"/>
      <c r="U548" s="581"/>
      <c r="V548" s="581"/>
    </row>
    <row r="549" customFormat="false" ht="8.8" hidden="false" customHeight="false" outlineLevel="0" collapsed="false">
      <c r="A549" s="580"/>
      <c r="B549" s="580"/>
      <c r="C549" s="580"/>
      <c r="D549" s="580"/>
      <c r="E549" s="580"/>
      <c r="F549" s="580"/>
      <c r="G549" s="580"/>
      <c r="H549" s="581"/>
      <c r="I549" s="581"/>
      <c r="J549" s="581"/>
      <c r="K549" s="581"/>
      <c r="L549" s="581"/>
      <c r="M549" s="581"/>
      <c r="N549" s="581"/>
      <c r="O549" s="581"/>
      <c r="P549" s="581"/>
      <c r="Q549" s="581"/>
      <c r="R549" s="581"/>
      <c r="S549" s="581"/>
      <c r="T549" s="581"/>
      <c r="U549" s="581"/>
      <c r="V549" s="581"/>
    </row>
    <row r="550" customFormat="false" ht="8.8" hidden="false" customHeight="false" outlineLevel="0" collapsed="false">
      <c r="A550" s="580"/>
      <c r="B550" s="580"/>
      <c r="C550" s="580"/>
      <c r="D550" s="580"/>
      <c r="E550" s="580"/>
      <c r="F550" s="580"/>
      <c r="G550" s="580"/>
      <c r="H550" s="581"/>
      <c r="I550" s="581"/>
      <c r="J550" s="581"/>
      <c r="K550" s="581"/>
      <c r="L550" s="581"/>
      <c r="M550" s="581"/>
      <c r="N550" s="581"/>
      <c r="O550" s="581"/>
      <c r="P550" s="581"/>
      <c r="Q550" s="581"/>
      <c r="R550" s="581"/>
      <c r="S550" s="581"/>
      <c r="T550" s="581"/>
      <c r="U550" s="581"/>
      <c r="V550" s="581"/>
    </row>
    <row r="551" customFormat="false" ht="8.8" hidden="false" customHeight="false" outlineLevel="0" collapsed="false">
      <c r="A551" s="580"/>
      <c r="B551" s="580"/>
      <c r="C551" s="580"/>
      <c r="D551" s="580"/>
      <c r="E551" s="580"/>
      <c r="F551" s="580"/>
      <c r="G551" s="580"/>
      <c r="H551" s="581"/>
      <c r="I551" s="581"/>
      <c r="J551" s="581"/>
      <c r="K551" s="581"/>
      <c r="L551" s="581"/>
      <c r="M551" s="581"/>
      <c r="N551" s="581"/>
      <c r="O551" s="581"/>
      <c r="P551" s="581"/>
      <c r="Q551" s="581"/>
      <c r="R551" s="581"/>
      <c r="S551" s="581"/>
      <c r="T551" s="581"/>
      <c r="U551" s="581"/>
      <c r="V551" s="581"/>
    </row>
    <row r="552" customFormat="false" ht="8.8" hidden="false" customHeight="false" outlineLevel="0" collapsed="false">
      <c r="A552" s="580"/>
      <c r="B552" s="580"/>
      <c r="C552" s="580"/>
      <c r="D552" s="580"/>
      <c r="E552" s="580"/>
      <c r="F552" s="580"/>
      <c r="G552" s="580"/>
      <c r="H552" s="581"/>
      <c r="I552" s="581"/>
      <c r="J552" s="581"/>
      <c r="K552" s="581"/>
      <c r="L552" s="581"/>
      <c r="M552" s="581"/>
      <c r="N552" s="581"/>
      <c r="O552" s="581"/>
      <c r="P552" s="581"/>
      <c r="Q552" s="581"/>
      <c r="R552" s="581"/>
      <c r="S552" s="581"/>
      <c r="T552" s="581"/>
      <c r="U552" s="581"/>
      <c r="V552" s="581"/>
    </row>
    <row r="553" customFormat="false" ht="8.8" hidden="false" customHeight="false" outlineLevel="0" collapsed="false">
      <c r="A553" s="580"/>
      <c r="B553" s="580"/>
      <c r="C553" s="580"/>
      <c r="D553" s="580"/>
      <c r="E553" s="580"/>
      <c r="F553" s="580"/>
      <c r="G553" s="580"/>
      <c r="H553" s="581"/>
      <c r="I553" s="581"/>
      <c r="J553" s="581"/>
      <c r="K553" s="581"/>
      <c r="L553" s="581"/>
      <c r="M553" s="581"/>
      <c r="N553" s="581"/>
      <c r="O553" s="581"/>
      <c r="P553" s="581"/>
      <c r="Q553" s="581"/>
      <c r="R553" s="581"/>
      <c r="S553" s="581"/>
      <c r="T553" s="581"/>
      <c r="U553" s="581"/>
      <c r="V553" s="581"/>
    </row>
    <row r="554" customFormat="false" ht="8.8" hidden="false" customHeight="false" outlineLevel="0" collapsed="false">
      <c r="A554" s="580"/>
      <c r="B554" s="580"/>
      <c r="C554" s="580"/>
      <c r="D554" s="580"/>
      <c r="E554" s="580"/>
      <c r="F554" s="580"/>
      <c r="G554" s="580"/>
      <c r="H554" s="581"/>
      <c r="I554" s="581"/>
      <c r="J554" s="581"/>
      <c r="K554" s="581"/>
      <c r="L554" s="581"/>
      <c r="M554" s="581"/>
      <c r="N554" s="581"/>
      <c r="O554" s="581"/>
      <c r="P554" s="581"/>
      <c r="Q554" s="581"/>
      <c r="R554" s="581"/>
      <c r="S554" s="581"/>
      <c r="T554" s="581"/>
      <c r="U554" s="581"/>
      <c r="V554" s="581"/>
    </row>
    <row r="555" customFormat="false" ht="8.8" hidden="false" customHeight="false" outlineLevel="0" collapsed="false">
      <c r="A555" s="580"/>
      <c r="B555" s="580"/>
      <c r="C555" s="580"/>
      <c r="D555" s="580"/>
      <c r="E555" s="580"/>
      <c r="F555" s="580"/>
      <c r="G555" s="580"/>
      <c r="H555" s="581"/>
      <c r="I555" s="581"/>
      <c r="J555" s="581"/>
      <c r="K555" s="581"/>
      <c r="L555" s="581"/>
      <c r="M555" s="581"/>
      <c r="N555" s="581"/>
      <c r="O555" s="581"/>
      <c r="P555" s="581"/>
      <c r="Q555" s="581"/>
      <c r="R555" s="581"/>
      <c r="S555" s="581"/>
      <c r="T555" s="581"/>
      <c r="U555" s="581"/>
      <c r="V555" s="581"/>
    </row>
    <row r="556" customFormat="false" ht="8.8" hidden="false" customHeight="false" outlineLevel="0" collapsed="false">
      <c r="A556" s="580"/>
      <c r="B556" s="580"/>
      <c r="C556" s="580"/>
      <c r="D556" s="580"/>
      <c r="E556" s="580"/>
      <c r="F556" s="580"/>
      <c r="G556" s="580"/>
      <c r="H556" s="581"/>
      <c r="I556" s="581"/>
      <c r="J556" s="581"/>
      <c r="K556" s="581"/>
      <c r="L556" s="581"/>
      <c r="M556" s="581"/>
      <c r="N556" s="581"/>
      <c r="O556" s="581"/>
      <c r="P556" s="581"/>
      <c r="Q556" s="581"/>
      <c r="R556" s="581"/>
      <c r="S556" s="581"/>
      <c r="T556" s="581"/>
      <c r="U556" s="581"/>
      <c r="V556" s="581"/>
    </row>
    <row r="557" customFormat="false" ht="8.8" hidden="false" customHeight="false" outlineLevel="0" collapsed="false">
      <c r="A557" s="580"/>
      <c r="B557" s="580"/>
      <c r="C557" s="580"/>
      <c r="D557" s="580"/>
      <c r="E557" s="580"/>
      <c r="F557" s="580"/>
      <c r="G557" s="580"/>
      <c r="H557" s="581"/>
      <c r="I557" s="581"/>
      <c r="J557" s="581"/>
      <c r="K557" s="581"/>
      <c r="L557" s="581"/>
      <c r="M557" s="581"/>
      <c r="N557" s="581"/>
      <c r="O557" s="581"/>
      <c r="P557" s="581"/>
      <c r="Q557" s="581"/>
      <c r="R557" s="581"/>
      <c r="S557" s="581"/>
      <c r="T557" s="581"/>
      <c r="U557" s="581"/>
      <c r="V557" s="581"/>
    </row>
    <row r="558" customFormat="false" ht="8.8" hidden="false" customHeight="false" outlineLevel="0" collapsed="false">
      <c r="A558" s="580"/>
      <c r="B558" s="580"/>
      <c r="C558" s="580"/>
      <c r="D558" s="580"/>
      <c r="E558" s="580"/>
      <c r="F558" s="580"/>
      <c r="G558" s="580"/>
      <c r="H558" s="581"/>
      <c r="I558" s="581"/>
      <c r="J558" s="581"/>
      <c r="K558" s="581"/>
      <c r="L558" s="581"/>
      <c r="M558" s="581"/>
      <c r="N558" s="581"/>
      <c r="O558" s="581"/>
      <c r="P558" s="581"/>
      <c r="Q558" s="581"/>
      <c r="R558" s="581"/>
      <c r="S558" s="581"/>
      <c r="T558" s="581"/>
      <c r="U558" s="581"/>
      <c r="V558" s="581"/>
    </row>
    <row r="559" customFormat="false" ht="8.8" hidden="false" customHeight="false" outlineLevel="0" collapsed="false">
      <c r="A559" s="580"/>
      <c r="B559" s="580"/>
      <c r="C559" s="580"/>
      <c r="D559" s="580"/>
      <c r="E559" s="580"/>
      <c r="F559" s="580"/>
      <c r="G559" s="580"/>
      <c r="H559" s="581"/>
      <c r="I559" s="581"/>
      <c r="J559" s="581"/>
      <c r="K559" s="581"/>
      <c r="L559" s="581"/>
      <c r="M559" s="581"/>
      <c r="N559" s="581"/>
      <c r="O559" s="581"/>
      <c r="P559" s="581"/>
      <c r="Q559" s="581"/>
      <c r="R559" s="581"/>
      <c r="S559" s="581"/>
      <c r="T559" s="581"/>
      <c r="U559" s="581"/>
      <c r="V559" s="581"/>
    </row>
    <row r="560" customFormat="false" ht="8.8" hidden="false" customHeight="false" outlineLevel="0" collapsed="false">
      <c r="A560" s="580"/>
      <c r="B560" s="580"/>
      <c r="C560" s="580"/>
      <c r="D560" s="580"/>
      <c r="E560" s="580"/>
      <c r="F560" s="580"/>
      <c r="G560" s="580"/>
      <c r="H560" s="581"/>
      <c r="I560" s="581"/>
      <c r="J560" s="581"/>
      <c r="K560" s="581"/>
      <c r="L560" s="581"/>
      <c r="M560" s="581"/>
      <c r="N560" s="581"/>
      <c r="O560" s="581"/>
      <c r="P560" s="581"/>
      <c r="Q560" s="581"/>
      <c r="R560" s="581"/>
      <c r="S560" s="581"/>
      <c r="T560" s="581"/>
      <c r="U560" s="581"/>
      <c r="V560" s="581"/>
    </row>
    <row r="561" customFormat="false" ht="8.8" hidden="false" customHeight="false" outlineLevel="0" collapsed="false">
      <c r="A561" s="580"/>
      <c r="B561" s="580"/>
      <c r="C561" s="580"/>
      <c r="D561" s="580"/>
      <c r="E561" s="580"/>
      <c r="F561" s="580"/>
      <c r="G561" s="580"/>
      <c r="H561" s="581"/>
      <c r="I561" s="581"/>
      <c r="J561" s="581"/>
      <c r="K561" s="581"/>
      <c r="L561" s="581"/>
      <c r="M561" s="581"/>
      <c r="N561" s="581"/>
      <c r="O561" s="581"/>
      <c r="P561" s="581"/>
      <c r="Q561" s="581"/>
      <c r="R561" s="581"/>
      <c r="S561" s="581"/>
      <c r="T561" s="581"/>
      <c r="U561" s="581"/>
      <c r="V561" s="581"/>
    </row>
    <row r="562" customFormat="false" ht="8.8" hidden="false" customHeight="false" outlineLevel="0" collapsed="false">
      <c r="A562" s="580"/>
      <c r="B562" s="580"/>
      <c r="C562" s="580"/>
      <c r="D562" s="580"/>
      <c r="E562" s="580"/>
      <c r="F562" s="580"/>
      <c r="G562" s="580"/>
      <c r="H562" s="581"/>
      <c r="I562" s="581"/>
      <c r="J562" s="581"/>
      <c r="K562" s="581"/>
      <c r="L562" s="581"/>
      <c r="M562" s="581"/>
      <c r="N562" s="581"/>
      <c r="O562" s="581"/>
      <c r="P562" s="581"/>
      <c r="Q562" s="581"/>
      <c r="R562" s="581"/>
      <c r="S562" s="581"/>
      <c r="T562" s="581"/>
      <c r="U562" s="581"/>
      <c r="V562" s="581"/>
    </row>
    <row r="563" customFormat="false" ht="8.8" hidden="false" customHeight="false" outlineLevel="0" collapsed="false">
      <c r="A563" s="580"/>
      <c r="B563" s="580"/>
      <c r="C563" s="580"/>
      <c r="D563" s="580"/>
      <c r="E563" s="580"/>
      <c r="F563" s="580"/>
      <c r="G563" s="580"/>
      <c r="H563" s="581"/>
      <c r="I563" s="581"/>
      <c r="J563" s="581"/>
      <c r="K563" s="581"/>
      <c r="L563" s="581"/>
      <c r="M563" s="581"/>
      <c r="N563" s="581"/>
      <c r="O563" s="581"/>
      <c r="P563" s="581"/>
      <c r="Q563" s="581"/>
      <c r="R563" s="581"/>
      <c r="S563" s="581"/>
      <c r="T563" s="581"/>
      <c r="U563" s="581"/>
      <c r="V563" s="581"/>
    </row>
    <row r="564" customFormat="false" ht="8.8" hidden="false" customHeight="false" outlineLevel="0" collapsed="false">
      <c r="A564" s="580"/>
      <c r="B564" s="580"/>
      <c r="C564" s="580"/>
      <c r="D564" s="580"/>
      <c r="E564" s="580"/>
      <c r="F564" s="580"/>
      <c r="G564" s="580"/>
      <c r="H564" s="581"/>
      <c r="I564" s="581"/>
      <c r="J564" s="581"/>
      <c r="K564" s="581"/>
      <c r="L564" s="581"/>
      <c r="M564" s="581"/>
      <c r="N564" s="581"/>
      <c r="O564" s="581"/>
      <c r="P564" s="581"/>
      <c r="Q564" s="581"/>
      <c r="R564" s="581"/>
      <c r="S564" s="581"/>
      <c r="T564" s="581"/>
      <c r="U564" s="581"/>
      <c r="V564" s="581"/>
    </row>
    <row r="565" customFormat="false" ht="8.8" hidden="false" customHeight="false" outlineLevel="0" collapsed="false">
      <c r="A565" s="580"/>
      <c r="B565" s="580"/>
      <c r="C565" s="580"/>
      <c r="D565" s="580"/>
      <c r="E565" s="580"/>
      <c r="F565" s="580"/>
      <c r="G565" s="580"/>
      <c r="H565" s="581"/>
      <c r="I565" s="581"/>
      <c r="J565" s="581"/>
      <c r="K565" s="581"/>
      <c r="L565" s="581"/>
      <c r="M565" s="581"/>
      <c r="N565" s="581"/>
      <c r="O565" s="581"/>
      <c r="P565" s="581"/>
      <c r="Q565" s="581"/>
      <c r="R565" s="581"/>
      <c r="S565" s="581"/>
      <c r="T565" s="581"/>
      <c r="U565" s="581"/>
      <c r="V565" s="581"/>
    </row>
    <row r="566" customFormat="false" ht="8.8" hidden="false" customHeight="false" outlineLevel="0" collapsed="false">
      <c r="A566" s="580"/>
      <c r="B566" s="580"/>
      <c r="C566" s="580"/>
      <c r="D566" s="580"/>
      <c r="E566" s="580"/>
      <c r="F566" s="580"/>
      <c r="G566" s="580"/>
      <c r="H566" s="581"/>
      <c r="I566" s="581"/>
      <c r="J566" s="581"/>
      <c r="K566" s="581"/>
      <c r="L566" s="581"/>
      <c r="M566" s="581"/>
      <c r="N566" s="581"/>
      <c r="O566" s="581"/>
      <c r="P566" s="581"/>
      <c r="Q566" s="581"/>
      <c r="R566" s="581"/>
      <c r="S566" s="581"/>
      <c r="T566" s="581"/>
      <c r="U566" s="581"/>
      <c r="V566" s="581"/>
    </row>
    <row r="567" customFormat="false" ht="8.8" hidden="false" customHeight="false" outlineLevel="0" collapsed="false">
      <c r="A567" s="580"/>
      <c r="B567" s="580"/>
      <c r="C567" s="580"/>
      <c r="D567" s="580"/>
      <c r="E567" s="580"/>
      <c r="F567" s="580"/>
      <c r="G567" s="580"/>
      <c r="H567" s="581"/>
      <c r="I567" s="581"/>
      <c r="J567" s="581"/>
      <c r="K567" s="581"/>
      <c r="L567" s="581"/>
      <c r="M567" s="581"/>
      <c r="N567" s="581"/>
      <c r="O567" s="581"/>
      <c r="P567" s="581"/>
      <c r="Q567" s="581"/>
      <c r="R567" s="581"/>
      <c r="S567" s="581"/>
      <c r="T567" s="581"/>
      <c r="U567" s="581"/>
      <c r="V567" s="581"/>
    </row>
    <row r="568" customFormat="false" ht="8.8" hidden="false" customHeight="false" outlineLevel="0" collapsed="false">
      <c r="A568" s="580"/>
      <c r="B568" s="580"/>
      <c r="C568" s="580"/>
      <c r="D568" s="580"/>
      <c r="E568" s="580"/>
      <c r="F568" s="580"/>
      <c r="G568" s="580"/>
      <c r="H568" s="581"/>
      <c r="I568" s="581"/>
      <c r="J568" s="581"/>
      <c r="K568" s="581"/>
      <c r="L568" s="581"/>
      <c r="M568" s="581"/>
      <c r="N568" s="581"/>
      <c r="O568" s="581"/>
      <c r="P568" s="581"/>
      <c r="Q568" s="581"/>
      <c r="R568" s="581"/>
      <c r="S568" s="581"/>
      <c r="T568" s="581"/>
      <c r="U568" s="581"/>
      <c r="V568" s="581"/>
    </row>
    <row r="569" customFormat="false" ht="8.8" hidden="false" customHeight="false" outlineLevel="0" collapsed="false">
      <c r="A569" s="580"/>
      <c r="B569" s="580"/>
      <c r="C569" s="580"/>
      <c r="D569" s="580"/>
      <c r="E569" s="580"/>
      <c r="F569" s="580"/>
      <c r="G569" s="580"/>
      <c r="H569" s="581"/>
      <c r="I569" s="581"/>
      <c r="J569" s="581"/>
      <c r="K569" s="581"/>
      <c r="L569" s="581"/>
      <c r="M569" s="581"/>
      <c r="N569" s="581"/>
      <c r="O569" s="581"/>
      <c r="P569" s="581"/>
      <c r="Q569" s="581"/>
      <c r="R569" s="581"/>
      <c r="S569" s="581"/>
      <c r="T569" s="581"/>
      <c r="U569" s="581"/>
      <c r="V569" s="581"/>
    </row>
    <row r="570" customFormat="false" ht="8.8" hidden="false" customHeight="false" outlineLevel="0" collapsed="false">
      <c r="A570" s="580"/>
      <c r="B570" s="580"/>
      <c r="C570" s="580"/>
      <c r="D570" s="580"/>
      <c r="E570" s="580"/>
      <c r="F570" s="580"/>
      <c r="G570" s="580"/>
      <c r="H570" s="581"/>
      <c r="I570" s="581"/>
      <c r="J570" s="581"/>
      <c r="K570" s="581"/>
      <c r="L570" s="581"/>
      <c r="M570" s="581"/>
      <c r="N570" s="581"/>
      <c r="O570" s="581"/>
      <c r="P570" s="581"/>
      <c r="Q570" s="581"/>
      <c r="R570" s="581"/>
      <c r="S570" s="581"/>
      <c r="T570" s="581"/>
      <c r="U570" s="581"/>
      <c r="V570" s="581"/>
    </row>
    <row r="571" customFormat="false" ht="8.8" hidden="false" customHeight="false" outlineLevel="0" collapsed="false">
      <c r="A571" s="580"/>
      <c r="B571" s="580"/>
      <c r="C571" s="580"/>
      <c r="D571" s="580"/>
      <c r="E571" s="580"/>
      <c r="F571" s="580"/>
      <c r="G571" s="580"/>
      <c r="H571" s="581"/>
      <c r="I571" s="581"/>
      <c r="J571" s="581"/>
      <c r="K571" s="581"/>
      <c r="L571" s="581"/>
      <c r="M571" s="581"/>
      <c r="N571" s="581"/>
      <c r="O571" s="581"/>
      <c r="P571" s="581"/>
      <c r="Q571" s="581"/>
      <c r="R571" s="581"/>
      <c r="S571" s="581"/>
      <c r="T571" s="581"/>
      <c r="U571" s="581"/>
      <c r="V571" s="581"/>
    </row>
    <row r="572" customFormat="false" ht="8.8" hidden="false" customHeight="false" outlineLevel="0" collapsed="false">
      <c r="A572" s="580"/>
      <c r="B572" s="580"/>
      <c r="C572" s="580"/>
      <c r="D572" s="580"/>
      <c r="E572" s="580"/>
      <c r="F572" s="580"/>
      <c r="G572" s="580"/>
      <c r="H572" s="581"/>
      <c r="I572" s="581"/>
      <c r="J572" s="581"/>
      <c r="K572" s="581"/>
      <c r="L572" s="581"/>
      <c r="M572" s="581"/>
      <c r="N572" s="581"/>
      <c r="O572" s="581"/>
      <c r="P572" s="581"/>
      <c r="Q572" s="581"/>
      <c r="R572" s="581"/>
      <c r="S572" s="581"/>
      <c r="T572" s="581"/>
      <c r="U572" s="581"/>
      <c r="V572" s="581"/>
    </row>
    <row r="573" customFormat="false" ht="8.8" hidden="false" customHeight="false" outlineLevel="0" collapsed="false">
      <c r="A573" s="580"/>
      <c r="B573" s="580"/>
      <c r="C573" s="580"/>
      <c r="D573" s="580"/>
      <c r="E573" s="580"/>
      <c r="F573" s="580"/>
      <c r="G573" s="580"/>
      <c r="H573" s="581"/>
      <c r="I573" s="581"/>
      <c r="J573" s="581"/>
      <c r="K573" s="581"/>
      <c r="L573" s="581"/>
      <c r="M573" s="581"/>
      <c r="N573" s="581"/>
      <c r="O573" s="581"/>
      <c r="P573" s="581"/>
      <c r="Q573" s="581"/>
      <c r="R573" s="581"/>
      <c r="S573" s="581"/>
      <c r="T573" s="581"/>
      <c r="U573" s="581"/>
      <c r="V573" s="581"/>
    </row>
    <row r="574" customFormat="false" ht="8.8" hidden="false" customHeight="false" outlineLevel="0" collapsed="false">
      <c r="A574" s="580"/>
      <c r="B574" s="580"/>
      <c r="C574" s="580"/>
      <c r="D574" s="580"/>
      <c r="E574" s="580"/>
      <c r="F574" s="580"/>
      <c r="G574" s="580"/>
      <c r="H574" s="581"/>
      <c r="I574" s="581"/>
      <c r="J574" s="581"/>
      <c r="K574" s="581"/>
      <c r="L574" s="581"/>
      <c r="M574" s="581"/>
      <c r="N574" s="581"/>
      <c r="O574" s="581"/>
      <c r="P574" s="581"/>
      <c r="Q574" s="581"/>
      <c r="R574" s="581"/>
      <c r="S574" s="581"/>
      <c r="T574" s="581"/>
      <c r="U574" s="581"/>
      <c r="V574" s="581"/>
    </row>
    <row r="575" customFormat="false" ht="8.8" hidden="false" customHeight="false" outlineLevel="0" collapsed="false">
      <c r="A575" s="580"/>
      <c r="B575" s="580"/>
      <c r="C575" s="580"/>
      <c r="D575" s="580"/>
      <c r="E575" s="580"/>
      <c r="F575" s="580"/>
      <c r="G575" s="580"/>
      <c r="H575" s="581"/>
      <c r="I575" s="581"/>
      <c r="J575" s="581"/>
      <c r="K575" s="581"/>
      <c r="L575" s="581"/>
      <c r="M575" s="581"/>
      <c r="N575" s="581"/>
      <c r="O575" s="581"/>
      <c r="P575" s="581"/>
      <c r="Q575" s="581"/>
      <c r="R575" s="581"/>
      <c r="S575" s="581"/>
      <c r="T575" s="581"/>
      <c r="U575" s="581"/>
      <c r="V575" s="581"/>
    </row>
    <row r="576" customFormat="false" ht="8.8" hidden="false" customHeight="false" outlineLevel="0" collapsed="false">
      <c r="A576" s="580"/>
      <c r="B576" s="580"/>
      <c r="C576" s="580"/>
      <c r="D576" s="580"/>
      <c r="E576" s="580"/>
      <c r="F576" s="580"/>
      <c r="G576" s="580"/>
      <c r="H576" s="581"/>
      <c r="I576" s="581"/>
      <c r="J576" s="581"/>
      <c r="K576" s="581"/>
      <c r="L576" s="581"/>
      <c r="M576" s="581"/>
      <c r="N576" s="581"/>
      <c r="O576" s="581"/>
      <c r="P576" s="581"/>
      <c r="Q576" s="581"/>
      <c r="R576" s="581"/>
      <c r="S576" s="581"/>
      <c r="T576" s="581"/>
      <c r="U576" s="581"/>
      <c r="V576" s="581"/>
    </row>
    <row r="577" customFormat="false" ht="8.8" hidden="false" customHeight="false" outlineLevel="0" collapsed="false">
      <c r="A577" s="580"/>
      <c r="B577" s="580"/>
      <c r="C577" s="580"/>
      <c r="D577" s="580"/>
      <c r="E577" s="580"/>
      <c r="F577" s="580"/>
      <c r="G577" s="580"/>
      <c r="H577" s="581"/>
      <c r="I577" s="581"/>
      <c r="J577" s="581"/>
      <c r="K577" s="581"/>
      <c r="L577" s="581"/>
      <c r="M577" s="581"/>
      <c r="N577" s="581"/>
      <c r="O577" s="581"/>
      <c r="P577" s="581"/>
      <c r="Q577" s="581"/>
      <c r="R577" s="581"/>
      <c r="S577" s="581"/>
      <c r="T577" s="581"/>
      <c r="U577" s="581"/>
      <c r="V577" s="581"/>
    </row>
    <row r="578" customFormat="false" ht="8.8" hidden="false" customHeight="false" outlineLevel="0" collapsed="false">
      <c r="A578" s="580"/>
      <c r="B578" s="580"/>
      <c r="C578" s="580"/>
      <c r="D578" s="580"/>
      <c r="E578" s="580"/>
      <c r="F578" s="580"/>
      <c r="G578" s="580"/>
      <c r="H578" s="581"/>
      <c r="I578" s="581"/>
      <c r="J578" s="581"/>
      <c r="K578" s="581"/>
      <c r="L578" s="581"/>
      <c r="M578" s="581"/>
      <c r="N578" s="581"/>
      <c r="O578" s="581"/>
      <c r="P578" s="581"/>
      <c r="Q578" s="581"/>
      <c r="R578" s="581"/>
      <c r="S578" s="581"/>
      <c r="T578" s="581"/>
      <c r="U578" s="581"/>
      <c r="V578" s="581"/>
    </row>
    <row r="579" customFormat="false" ht="8.8" hidden="false" customHeight="false" outlineLevel="0" collapsed="false">
      <c r="A579" s="580"/>
      <c r="B579" s="580"/>
      <c r="C579" s="580"/>
      <c r="D579" s="580"/>
      <c r="E579" s="580"/>
      <c r="F579" s="580"/>
      <c r="G579" s="580"/>
      <c r="H579" s="581"/>
      <c r="I579" s="581"/>
      <c r="J579" s="581"/>
      <c r="K579" s="581"/>
      <c r="L579" s="581"/>
      <c r="M579" s="581"/>
      <c r="N579" s="581"/>
      <c r="O579" s="581"/>
      <c r="P579" s="581"/>
      <c r="Q579" s="581"/>
      <c r="R579" s="581"/>
      <c r="S579" s="581"/>
      <c r="T579" s="581"/>
      <c r="U579" s="581"/>
      <c r="V579" s="581"/>
    </row>
    <row r="580" customFormat="false" ht="8.8" hidden="false" customHeight="false" outlineLevel="0" collapsed="false">
      <c r="A580" s="580"/>
      <c r="B580" s="580"/>
      <c r="C580" s="580"/>
      <c r="D580" s="580"/>
      <c r="E580" s="580"/>
      <c r="F580" s="580"/>
      <c r="G580" s="580"/>
      <c r="H580" s="581"/>
      <c r="I580" s="581"/>
      <c r="J580" s="581"/>
      <c r="K580" s="581"/>
      <c r="L580" s="581"/>
      <c r="M580" s="581"/>
      <c r="N580" s="581"/>
      <c r="O580" s="581"/>
      <c r="P580" s="581"/>
      <c r="Q580" s="581"/>
      <c r="R580" s="581"/>
      <c r="S580" s="581"/>
      <c r="T580" s="581"/>
      <c r="U580" s="581"/>
      <c r="V580" s="581"/>
    </row>
    <row r="581" customFormat="false" ht="8.8" hidden="false" customHeight="false" outlineLevel="0" collapsed="false">
      <c r="A581" s="580"/>
      <c r="B581" s="580"/>
      <c r="C581" s="580"/>
      <c r="D581" s="580"/>
      <c r="E581" s="580"/>
      <c r="F581" s="580"/>
      <c r="G581" s="580"/>
      <c r="H581" s="581"/>
      <c r="I581" s="581"/>
      <c r="J581" s="581"/>
      <c r="K581" s="581"/>
      <c r="L581" s="581"/>
      <c r="M581" s="581"/>
      <c r="N581" s="581"/>
      <c r="O581" s="581"/>
      <c r="P581" s="581"/>
      <c r="Q581" s="581"/>
      <c r="R581" s="581"/>
      <c r="S581" s="581"/>
      <c r="T581" s="581"/>
      <c r="U581" s="581"/>
      <c r="V581" s="581"/>
    </row>
    <row r="582" customFormat="false" ht="8.8" hidden="false" customHeight="false" outlineLevel="0" collapsed="false">
      <c r="A582" s="580"/>
      <c r="B582" s="580"/>
      <c r="C582" s="580"/>
      <c r="D582" s="580"/>
      <c r="E582" s="580"/>
      <c r="F582" s="580"/>
      <c r="G582" s="580"/>
      <c r="H582" s="581"/>
      <c r="I582" s="581"/>
      <c r="J582" s="581"/>
      <c r="K582" s="581"/>
      <c r="L582" s="581"/>
      <c r="M582" s="581"/>
      <c r="N582" s="581"/>
      <c r="O582" s="581"/>
      <c r="P582" s="581"/>
      <c r="Q582" s="581"/>
      <c r="R582" s="581"/>
      <c r="S582" s="581"/>
      <c r="T582" s="581"/>
      <c r="U582" s="581"/>
      <c r="V582" s="581"/>
    </row>
    <row r="583" customFormat="false" ht="8.8" hidden="false" customHeight="false" outlineLevel="0" collapsed="false">
      <c r="A583" s="580"/>
      <c r="B583" s="580"/>
      <c r="C583" s="580"/>
      <c r="D583" s="580"/>
      <c r="E583" s="580"/>
      <c r="F583" s="580"/>
      <c r="G583" s="580"/>
      <c r="H583" s="581"/>
      <c r="I583" s="581"/>
      <c r="J583" s="581"/>
      <c r="K583" s="581"/>
      <c r="L583" s="581"/>
      <c r="M583" s="581"/>
      <c r="N583" s="581"/>
      <c r="O583" s="581"/>
      <c r="P583" s="581"/>
      <c r="Q583" s="581"/>
      <c r="R583" s="581"/>
      <c r="S583" s="581"/>
      <c r="T583" s="581"/>
      <c r="U583" s="581"/>
      <c r="V583" s="581"/>
    </row>
    <row r="584" customFormat="false" ht="8.8" hidden="false" customHeight="false" outlineLevel="0" collapsed="false">
      <c r="A584" s="580"/>
      <c r="B584" s="580"/>
      <c r="C584" s="580"/>
      <c r="D584" s="580"/>
      <c r="E584" s="580"/>
      <c r="F584" s="580"/>
      <c r="G584" s="580"/>
      <c r="H584" s="581"/>
      <c r="I584" s="581"/>
      <c r="J584" s="581"/>
      <c r="K584" s="581"/>
      <c r="L584" s="581"/>
      <c r="M584" s="581"/>
      <c r="N584" s="581"/>
      <c r="O584" s="581"/>
      <c r="P584" s="581"/>
      <c r="Q584" s="581"/>
      <c r="R584" s="581"/>
      <c r="S584" s="581"/>
      <c r="T584" s="581"/>
      <c r="U584" s="581"/>
      <c r="V584" s="581"/>
    </row>
    <row r="585" customFormat="false" ht="8.8" hidden="false" customHeight="false" outlineLevel="0" collapsed="false">
      <c r="A585" s="580"/>
      <c r="B585" s="580"/>
      <c r="C585" s="580"/>
      <c r="D585" s="580"/>
      <c r="E585" s="580"/>
      <c r="F585" s="580"/>
      <c r="G585" s="580"/>
      <c r="H585" s="581"/>
      <c r="I585" s="581"/>
      <c r="J585" s="581"/>
      <c r="K585" s="581"/>
      <c r="L585" s="581"/>
      <c r="M585" s="581"/>
      <c r="N585" s="581"/>
      <c r="O585" s="581"/>
      <c r="P585" s="581"/>
      <c r="Q585" s="581"/>
      <c r="R585" s="581"/>
      <c r="S585" s="581"/>
      <c r="T585" s="581"/>
      <c r="U585" s="581"/>
      <c r="V585" s="581"/>
    </row>
    <row r="586" customFormat="false" ht="8.8" hidden="false" customHeight="false" outlineLevel="0" collapsed="false">
      <c r="A586" s="580"/>
      <c r="B586" s="580"/>
      <c r="C586" s="580"/>
      <c r="D586" s="580"/>
      <c r="E586" s="580"/>
      <c r="F586" s="580"/>
      <c r="G586" s="580"/>
      <c r="H586" s="581"/>
      <c r="I586" s="581"/>
      <c r="J586" s="581"/>
      <c r="K586" s="581"/>
      <c r="L586" s="581"/>
      <c r="M586" s="581"/>
      <c r="N586" s="581"/>
      <c r="O586" s="581"/>
      <c r="P586" s="581"/>
      <c r="Q586" s="581"/>
      <c r="R586" s="581"/>
      <c r="S586" s="581"/>
      <c r="T586" s="581"/>
      <c r="U586" s="581"/>
      <c r="V586" s="581"/>
    </row>
    <row r="587" customFormat="false" ht="8.8" hidden="false" customHeight="false" outlineLevel="0" collapsed="false">
      <c r="A587" s="580"/>
      <c r="B587" s="580"/>
      <c r="C587" s="580"/>
      <c r="D587" s="580"/>
      <c r="E587" s="580"/>
      <c r="F587" s="580"/>
      <c r="G587" s="580"/>
      <c r="H587" s="581"/>
      <c r="I587" s="581"/>
      <c r="J587" s="581"/>
      <c r="K587" s="581"/>
      <c r="L587" s="581"/>
      <c r="M587" s="581"/>
      <c r="N587" s="581"/>
      <c r="O587" s="581"/>
      <c r="P587" s="581"/>
      <c r="Q587" s="581"/>
      <c r="R587" s="581"/>
      <c r="S587" s="581"/>
      <c r="T587" s="581"/>
      <c r="U587" s="581"/>
      <c r="V587" s="581"/>
    </row>
    <row r="588" customFormat="false" ht="8.8" hidden="false" customHeight="false" outlineLevel="0" collapsed="false">
      <c r="A588" s="580"/>
      <c r="B588" s="580"/>
      <c r="C588" s="580"/>
      <c r="D588" s="580"/>
      <c r="E588" s="580"/>
      <c r="F588" s="580"/>
      <c r="G588" s="580"/>
      <c r="H588" s="581"/>
      <c r="I588" s="581"/>
      <c r="J588" s="581"/>
      <c r="K588" s="581"/>
      <c r="L588" s="581"/>
      <c r="M588" s="581"/>
      <c r="N588" s="581"/>
      <c r="O588" s="581"/>
      <c r="P588" s="581"/>
      <c r="Q588" s="581"/>
      <c r="R588" s="581"/>
      <c r="S588" s="581"/>
      <c r="T588" s="581"/>
      <c r="U588" s="581"/>
      <c r="V588" s="581"/>
    </row>
    <row r="589" customFormat="false" ht="8.8" hidden="false" customHeight="false" outlineLevel="0" collapsed="false">
      <c r="A589" s="580"/>
      <c r="B589" s="580"/>
      <c r="C589" s="580"/>
      <c r="D589" s="580"/>
      <c r="E589" s="580"/>
      <c r="F589" s="580"/>
      <c r="G589" s="580"/>
      <c r="H589" s="581"/>
      <c r="I589" s="581"/>
      <c r="J589" s="581"/>
      <c r="K589" s="581"/>
      <c r="L589" s="581"/>
      <c r="M589" s="581"/>
      <c r="N589" s="581"/>
      <c r="O589" s="581"/>
      <c r="P589" s="581"/>
      <c r="Q589" s="581"/>
      <c r="R589" s="581"/>
      <c r="S589" s="581"/>
      <c r="T589" s="581"/>
      <c r="U589" s="581"/>
      <c r="V589" s="581"/>
    </row>
    <row r="590" customFormat="false" ht="8.8" hidden="false" customHeight="false" outlineLevel="0" collapsed="false">
      <c r="A590" s="580"/>
      <c r="B590" s="580"/>
      <c r="C590" s="580"/>
      <c r="D590" s="580"/>
      <c r="E590" s="580"/>
      <c r="F590" s="580"/>
      <c r="G590" s="580"/>
      <c r="H590" s="581"/>
      <c r="I590" s="581"/>
      <c r="J590" s="581"/>
      <c r="K590" s="581"/>
      <c r="L590" s="581"/>
      <c r="M590" s="581"/>
      <c r="N590" s="581"/>
      <c r="O590" s="581"/>
      <c r="P590" s="581"/>
      <c r="Q590" s="581"/>
      <c r="R590" s="581"/>
      <c r="S590" s="581"/>
      <c r="T590" s="581"/>
      <c r="U590" s="581"/>
      <c r="V590" s="581"/>
    </row>
    <row r="591" customFormat="false" ht="8.8" hidden="false" customHeight="false" outlineLevel="0" collapsed="false">
      <c r="A591" s="580"/>
      <c r="B591" s="580"/>
      <c r="C591" s="580"/>
      <c r="D591" s="580"/>
      <c r="E591" s="580"/>
      <c r="F591" s="580"/>
      <c r="G591" s="580"/>
      <c r="H591" s="581"/>
      <c r="I591" s="581"/>
      <c r="J591" s="581"/>
      <c r="K591" s="581"/>
      <c r="L591" s="581"/>
      <c r="M591" s="581"/>
      <c r="N591" s="581"/>
      <c r="O591" s="581"/>
      <c r="P591" s="581"/>
      <c r="Q591" s="581"/>
      <c r="R591" s="581"/>
      <c r="S591" s="581"/>
      <c r="T591" s="581"/>
      <c r="U591" s="581"/>
      <c r="V591" s="581"/>
    </row>
    <row r="592" customFormat="false" ht="8.8" hidden="false" customHeight="false" outlineLevel="0" collapsed="false">
      <c r="A592" s="580"/>
      <c r="B592" s="580"/>
      <c r="C592" s="580"/>
      <c r="D592" s="580"/>
      <c r="E592" s="580"/>
      <c r="F592" s="580"/>
      <c r="G592" s="580"/>
      <c r="H592" s="581"/>
      <c r="I592" s="581"/>
      <c r="J592" s="581"/>
      <c r="K592" s="581"/>
      <c r="L592" s="581"/>
      <c r="M592" s="581"/>
      <c r="N592" s="581"/>
      <c r="O592" s="581"/>
      <c r="P592" s="581"/>
      <c r="Q592" s="581"/>
      <c r="R592" s="581"/>
      <c r="S592" s="581"/>
      <c r="T592" s="581"/>
      <c r="U592" s="581"/>
      <c r="V592" s="581"/>
    </row>
    <row r="593" customFormat="false" ht="8.8" hidden="false" customHeight="false" outlineLevel="0" collapsed="false">
      <c r="A593" s="580"/>
      <c r="B593" s="580"/>
      <c r="C593" s="580"/>
      <c r="D593" s="580"/>
      <c r="E593" s="580"/>
      <c r="F593" s="580"/>
      <c r="G593" s="580"/>
      <c r="H593" s="581"/>
      <c r="I593" s="581"/>
      <c r="J593" s="581"/>
      <c r="K593" s="581"/>
      <c r="L593" s="581"/>
      <c r="M593" s="581"/>
      <c r="N593" s="581"/>
      <c r="O593" s="581"/>
      <c r="P593" s="581"/>
      <c r="Q593" s="581"/>
      <c r="R593" s="581"/>
      <c r="S593" s="581"/>
      <c r="T593" s="581"/>
      <c r="U593" s="581"/>
      <c r="V593" s="581"/>
    </row>
    <row r="594" customFormat="false" ht="8.8" hidden="false" customHeight="false" outlineLevel="0" collapsed="false">
      <c r="A594" s="580"/>
      <c r="B594" s="580"/>
      <c r="C594" s="580"/>
      <c r="D594" s="580"/>
      <c r="E594" s="580"/>
      <c r="F594" s="580"/>
      <c r="G594" s="580"/>
      <c r="H594" s="581"/>
      <c r="I594" s="581"/>
      <c r="J594" s="581"/>
      <c r="K594" s="581"/>
      <c r="L594" s="581"/>
      <c r="M594" s="581"/>
      <c r="N594" s="581"/>
      <c r="O594" s="581"/>
      <c r="P594" s="581"/>
      <c r="Q594" s="581"/>
      <c r="R594" s="581"/>
      <c r="S594" s="581"/>
      <c r="T594" s="581"/>
      <c r="U594" s="581"/>
      <c r="V594" s="581"/>
    </row>
    <row r="595" customFormat="false" ht="8.8" hidden="false" customHeight="false" outlineLevel="0" collapsed="false">
      <c r="A595" s="580"/>
      <c r="B595" s="580"/>
      <c r="C595" s="580"/>
      <c r="D595" s="580"/>
      <c r="E595" s="580"/>
      <c r="F595" s="580"/>
      <c r="G595" s="580"/>
      <c r="H595" s="581"/>
      <c r="I595" s="581"/>
      <c r="J595" s="581"/>
      <c r="K595" s="581"/>
      <c r="L595" s="581"/>
      <c r="M595" s="581"/>
      <c r="N595" s="581"/>
      <c r="O595" s="581"/>
      <c r="P595" s="581"/>
      <c r="Q595" s="581"/>
      <c r="R595" s="581"/>
      <c r="S595" s="581"/>
      <c r="T595" s="581"/>
      <c r="U595" s="581"/>
      <c r="V595" s="581"/>
    </row>
    <row r="596" customFormat="false" ht="8.8" hidden="false" customHeight="false" outlineLevel="0" collapsed="false">
      <c r="A596" s="580"/>
      <c r="B596" s="580"/>
      <c r="C596" s="580"/>
      <c r="D596" s="580"/>
      <c r="E596" s="580"/>
      <c r="F596" s="580"/>
      <c r="G596" s="580"/>
      <c r="H596" s="581"/>
      <c r="I596" s="581"/>
      <c r="J596" s="581"/>
      <c r="K596" s="581"/>
      <c r="L596" s="581"/>
      <c r="M596" s="581"/>
      <c r="N596" s="581"/>
      <c r="O596" s="581"/>
      <c r="P596" s="581"/>
      <c r="Q596" s="581"/>
      <c r="R596" s="581"/>
      <c r="S596" s="581"/>
      <c r="T596" s="581"/>
      <c r="U596" s="581"/>
      <c r="V596" s="581"/>
    </row>
    <row r="597" customFormat="false" ht="8.8" hidden="false" customHeight="false" outlineLevel="0" collapsed="false">
      <c r="A597" s="580"/>
      <c r="B597" s="580"/>
      <c r="C597" s="580"/>
      <c r="D597" s="580"/>
      <c r="E597" s="580"/>
      <c r="F597" s="580"/>
      <c r="G597" s="580"/>
      <c r="H597" s="581"/>
      <c r="I597" s="581"/>
      <c r="J597" s="581"/>
      <c r="K597" s="581"/>
      <c r="L597" s="581"/>
      <c r="M597" s="581"/>
      <c r="N597" s="581"/>
      <c r="O597" s="581"/>
      <c r="P597" s="581"/>
      <c r="Q597" s="581"/>
      <c r="R597" s="581"/>
      <c r="S597" s="581"/>
      <c r="T597" s="581"/>
      <c r="U597" s="581"/>
      <c r="V597" s="581"/>
    </row>
    <row r="598" customFormat="false" ht="8.8" hidden="false" customHeight="false" outlineLevel="0" collapsed="false">
      <c r="A598" s="580"/>
      <c r="B598" s="580"/>
      <c r="C598" s="580"/>
      <c r="D598" s="580"/>
      <c r="E598" s="580"/>
      <c r="F598" s="580"/>
      <c r="G598" s="580"/>
      <c r="H598" s="581"/>
      <c r="I598" s="581"/>
      <c r="J598" s="581"/>
      <c r="K598" s="581"/>
      <c r="L598" s="581"/>
      <c r="M598" s="581"/>
      <c r="N598" s="581"/>
      <c r="O598" s="581"/>
      <c r="P598" s="581"/>
      <c r="Q598" s="581"/>
      <c r="R598" s="581"/>
      <c r="S598" s="581"/>
      <c r="T598" s="581"/>
      <c r="U598" s="581"/>
      <c r="V598" s="581"/>
    </row>
    <row r="599" customFormat="false" ht="8.8" hidden="false" customHeight="false" outlineLevel="0" collapsed="false">
      <c r="A599" s="580"/>
      <c r="B599" s="580"/>
      <c r="C599" s="580"/>
      <c r="D599" s="580"/>
      <c r="E599" s="580"/>
      <c r="F599" s="580"/>
      <c r="G599" s="580"/>
      <c r="H599" s="581"/>
      <c r="I599" s="581"/>
      <c r="J599" s="581"/>
      <c r="K599" s="581"/>
      <c r="L599" s="581"/>
      <c r="M599" s="581"/>
      <c r="N599" s="581"/>
      <c r="O599" s="581"/>
      <c r="P599" s="581"/>
      <c r="Q599" s="581"/>
      <c r="R599" s="581"/>
      <c r="S599" s="581"/>
      <c r="T599" s="581"/>
      <c r="U599" s="581"/>
      <c r="V599" s="581"/>
    </row>
    <row r="600" customFormat="false" ht="8.8" hidden="false" customHeight="false" outlineLevel="0" collapsed="false">
      <c r="A600" s="580"/>
      <c r="B600" s="580"/>
      <c r="C600" s="580"/>
      <c r="D600" s="580"/>
      <c r="E600" s="580"/>
      <c r="F600" s="580"/>
      <c r="G600" s="580"/>
      <c r="H600" s="581"/>
      <c r="I600" s="581"/>
      <c r="J600" s="581"/>
      <c r="K600" s="581"/>
      <c r="L600" s="581"/>
      <c r="M600" s="581"/>
      <c r="N600" s="581"/>
      <c r="O600" s="581"/>
      <c r="P600" s="581"/>
      <c r="Q600" s="581"/>
      <c r="R600" s="581"/>
      <c r="S600" s="581"/>
      <c r="T600" s="581"/>
      <c r="U600" s="581"/>
      <c r="V600" s="581"/>
    </row>
    <row r="601" customFormat="false" ht="8.8" hidden="false" customHeight="false" outlineLevel="0" collapsed="false">
      <c r="A601" s="580"/>
      <c r="B601" s="580"/>
      <c r="C601" s="580"/>
      <c r="D601" s="580"/>
      <c r="E601" s="580"/>
      <c r="F601" s="580"/>
      <c r="G601" s="580"/>
      <c r="H601" s="581"/>
      <c r="I601" s="581"/>
      <c r="J601" s="581"/>
      <c r="K601" s="581"/>
      <c r="L601" s="581"/>
      <c r="M601" s="581"/>
      <c r="N601" s="581"/>
      <c r="O601" s="581"/>
      <c r="P601" s="581"/>
      <c r="Q601" s="581"/>
      <c r="R601" s="581"/>
      <c r="S601" s="581"/>
      <c r="T601" s="581"/>
      <c r="U601" s="581"/>
      <c r="V601" s="581"/>
    </row>
    <row r="602" customFormat="false" ht="8.8" hidden="false" customHeight="false" outlineLevel="0" collapsed="false">
      <c r="A602" s="580"/>
      <c r="B602" s="580"/>
      <c r="C602" s="580"/>
      <c r="D602" s="580"/>
      <c r="E602" s="580"/>
      <c r="F602" s="580"/>
      <c r="G602" s="580"/>
      <c r="H602" s="581"/>
      <c r="I602" s="581"/>
      <c r="J602" s="581"/>
      <c r="K602" s="581"/>
      <c r="L602" s="581"/>
      <c r="M602" s="581"/>
      <c r="N602" s="581"/>
      <c r="O602" s="581"/>
      <c r="P602" s="581"/>
      <c r="Q602" s="581"/>
      <c r="R602" s="581"/>
      <c r="S602" s="581"/>
      <c r="T602" s="581"/>
      <c r="U602" s="581"/>
      <c r="V602" s="581"/>
    </row>
    <row r="603" customFormat="false" ht="8.8" hidden="false" customHeight="false" outlineLevel="0" collapsed="false">
      <c r="A603" s="580"/>
      <c r="B603" s="580"/>
      <c r="C603" s="580"/>
      <c r="D603" s="580"/>
      <c r="E603" s="580"/>
      <c r="F603" s="580"/>
      <c r="G603" s="580"/>
      <c r="H603" s="581"/>
      <c r="I603" s="581"/>
      <c r="J603" s="581"/>
      <c r="K603" s="581"/>
      <c r="L603" s="581"/>
      <c r="M603" s="581"/>
      <c r="N603" s="581"/>
      <c r="O603" s="581"/>
      <c r="P603" s="581"/>
      <c r="Q603" s="581"/>
      <c r="R603" s="581"/>
      <c r="S603" s="581"/>
      <c r="T603" s="581"/>
      <c r="U603" s="581"/>
      <c r="V603" s="581"/>
    </row>
    <row r="604" customFormat="false" ht="8.8" hidden="false" customHeight="false" outlineLevel="0" collapsed="false">
      <c r="A604" s="580"/>
      <c r="B604" s="580"/>
      <c r="C604" s="580"/>
      <c r="D604" s="580"/>
      <c r="E604" s="580"/>
      <c r="F604" s="580"/>
      <c r="G604" s="580"/>
      <c r="H604" s="581"/>
      <c r="I604" s="581"/>
      <c r="J604" s="581"/>
      <c r="K604" s="581"/>
      <c r="L604" s="581"/>
      <c r="M604" s="581"/>
      <c r="N604" s="581"/>
      <c r="O604" s="581"/>
      <c r="P604" s="581"/>
      <c r="Q604" s="581"/>
      <c r="R604" s="581"/>
      <c r="S604" s="581"/>
      <c r="T604" s="581"/>
      <c r="U604" s="581"/>
      <c r="V604" s="581"/>
    </row>
    <row r="605" customFormat="false" ht="8.8" hidden="false" customHeight="false" outlineLevel="0" collapsed="false">
      <c r="A605" s="580"/>
      <c r="B605" s="580"/>
      <c r="C605" s="580"/>
      <c r="D605" s="580"/>
      <c r="E605" s="580"/>
      <c r="F605" s="580"/>
      <c r="G605" s="580"/>
      <c r="H605" s="581"/>
      <c r="I605" s="581"/>
      <c r="J605" s="581"/>
      <c r="K605" s="581"/>
      <c r="L605" s="581"/>
      <c r="M605" s="581"/>
      <c r="N605" s="581"/>
      <c r="O605" s="581"/>
      <c r="P605" s="581"/>
      <c r="Q605" s="581"/>
      <c r="R605" s="581"/>
      <c r="S605" s="581"/>
      <c r="T605" s="581"/>
      <c r="U605" s="581"/>
      <c r="V605" s="581"/>
    </row>
    <row r="606" customFormat="false" ht="8.8" hidden="false" customHeight="false" outlineLevel="0" collapsed="false">
      <c r="A606" s="580"/>
      <c r="B606" s="580"/>
      <c r="C606" s="580"/>
      <c r="D606" s="580"/>
      <c r="E606" s="580"/>
      <c r="F606" s="580"/>
      <c r="G606" s="580"/>
      <c r="H606" s="581"/>
      <c r="I606" s="581"/>
      <c r="J606" s="581"/>
      <c r="K606" s="581"/>
      <c r="L606" s="581"/>
      <c r="M606" s="581"/>
      <c r="N606" s="581"/>
      <c r="O606" s="581"/>
      <c r="P606" s="581"/>
      <c r="Q606" s="581"/>
      <c r="R606" s="581"/>
      <c r="S606" s="581"/>
      <c r="T606" s="581"/>
      <c r="U606" s="581"/>
      <c r="V606" s="581"/>
    </row>
    <row r="607" customFormat="false" ht="8.8" hidden="false" customHeight="false" outlineLevel="0" collapsed="false">
      <c r="A607" s="580"/>
      <c r="B607" s="580"/>
      <c r="C607" s="580"/>
      <c r="D607" s="580"/>
      <c r="E607" s="580"/>
      <c r="F607" s="580"/>
      <c r="G607" s="580"/>
      <c r="H607" s="581"/>
      <c r="I607" s="581"/>
      <c r="J607" s="581"/>
      <c r="K607" s="581"/>
      <c r="L607" s="581"/>
      <c r="M607" s="581"/>
      <c r="N607" s="581"/>
      <c r="O607" s="581"/>
      <c r="P607" s="581"/>
      <c r="Q607" s="581"/>
      <c r="R607" s="581"/>
      <c r="S607" s="581"/>
      <c r="T607" s="581"/>
      <c r="U607" s="581"/>
      <c r="V607" s="581"/>
    </row>
    <row r="608" customFormat="false" ht="8.8" hidden="false" customHeight="false" outlineLevel="0" collapsed="false">
      <c r="A608" s="580"/>
      <c r="B608" s="580"/>
      <c r="C608" s="580"/>
      <c r="D608" s="580"/>
      <c r="E608" s="580"/>
      <c r="F608" s="580"/>
      <c r="G608" s="580"/>
      <c r="H608" s="581"/>
      <c r="I608" s="581"/>
      <c r="J608" s="581"/>
      <c r="K608" s="581"/>
      <c r="L608" s="581"/>
      <c r="M608" s="581"/>
      <c r="N608" s="581"/>
      <c r="O608" s="581"/>
      <c r="P608" s="581"/>
      <c r="Q608" s="581"/>
      <c r="R608" s="581"/>
      <c r="S608" s="581"/>
      <c r="T608" s="581"/>
      <c r="U608" s="581"/>
      <c r="V608" s="581"/>
    </row>
    <row r="609" customFormat="false" ht="8.8" hidden="false" customHeight="false" outlineLevel="0" collapsed="false">
      <c r="A609" s="580"/>
      <c r="B609" s="580"/>
      <c r="C609" s="580"/>
      <c r="D609" s="580"/>
      <c r="E609" s="580"/>
      <c r="F609" s="580"/>
      <c r="G609" s="580"/>
      <c r="H609" s="581"/>
      <c r="I609" s="581"/>
      <c r="J609" s="581"/>
      <c r="K609" s="581"/>
      <c r="L609" s="581"/>
      <c r="M609" s="581"/>
      <c r="N609" s="581"/>
      <c r="O609" s="581"/>
      <c r="P609" s="581"/>
      <c r="Q609" s="581"/>
      <c r="R609" s="581"/>
      <c r="S609" s="581"/>
      <c r="T609" s="581"/>
      <c r="U609" s="581"/>
      <c r="V609" s="581"/>
    </row>
    <row r="610" customFormat="false" ht="8.8" hidden="false" customHeight="false" outlineLevel="0" collapsed="false">
      <c r="A610" s="580"/>
      <c r="B610" s="580"/>
      <c r="C610" s="580"/>
      <c r="D610" s="580"/>
      <c r="E610" s="580"/>
      <c r="F610" s="580"/>
      <c r="G610" s="580"/>
      <c r="H610" s="581"/>
      <c r="I610" s="581"/>
      <c r="J610" s="581"/>
      <c r="K610" s="581"/>
      <c r="L610" s="581"/>
      <c r="M610" s="581"/>
      <c r="N610" s="581"/>
      <c r="O610" s="581"/>
      <c r="P610" s="581"/>
      <c r="Q610" s="581"/>
      <c r="R610" s="581"/>
      <c r="S610" s="581"/>
      <c r="T610" s="581"/>
      <c r="U610" s="581"/>
      <c r="V610" s="581"/>
    </row>
    <row r="611" customFormat="false" ht="8.8" hidden="false" customHeight="false" outlineLevel="0" collapsed="false">
      <c r="A611" s="580"/>
      <c r="B611" s="580"/>
      <c r="C611" s="580"/>
      <c r="D611" s="580"/>
      <c r="E611" s="580"/>
      <c r="F611" s="580"/>
      <c r="G611" s="580"/>
      <c r="H611" s="581"/>
      <c r="I611" s="581"/>
      <c r="J611" s="581"/>
      <c r="K611" s="581"/>
      <c r="L611" s="581"/>
      <c r="M611" s="581"/>
      <c r="N611" s="581"/>
      <c r="O611" s="581"/>
      <c r="P611" s="581"/>
      <c r="Q611" s="581"/>
      <c r="R611" s="581"/>
      <c r="S611" s="581"/>
      <c r="T611" s="581"/>
      <c r="U611" s="581"/>
      <c r="V611" s="581"/>
    </row>
    <row r="612" customFormat="false" ht="8.8" hidden="false" customHeight="false" outlineLevel="0" collapsed="false">
      <c r="A612" s="580"/>
      <c r="B612" s="580"/>
      <c r="C612" s="580"/>
      <c r="D612" s="580"/>
      <c r="E612" s="580"/>
      <c r="F612" s="580"/>
      <c r="G612" s="580"/>
      <c r="H612" s="581"/>
      <c r="I612" s="581"/>
      <c r="J612" s="581"/>
      <c r="K612" s="581"/>
      <c r="L612" s="581"/>
      <c r="M612" s="581"/>
      <c r="N612" s="581"/>
      <c r="O612" s="581"/>
      <c r="P612" s="581"/>
      <c r="Q612" s="581"/>
      <c r="R612" s="581"/>
      <c r="S612" s="581"/>
      <c r="T612" s="581"/>
      <c r="U612" s="581"/>
      <c r="V612" s="581"/>
    </row>
    <row r="613" customFormat="false" ht="8.8" hidden="false" customHeight="false" outlineLevel="0" collapsed="false">
      <c r="A613" s="580"/>
      <c r="B613" s="580"/>
      <c r="C613" s="580"/>
      <c r="D613" s="580"/>
      <c r="E613" s="580"/>
      <c r="F613" s="580"/>
      <c r="G613" s="580"/>
      <c r="H613" s="581"/>
      <c r="I613" s="581"/>
      <c r="J613" s="581"/>
      <c r="K613" s="581"/>
      <c r="L613" s="581"/>
      <c r="M613" s="581"/>
      <c r="N613" s="581"/>
      <c r="O613" s="581"/>
      <c r="P613" s="581"/>
      <c r="Q613" s="581"/>
      <c r="R613" s="581"/>
      <c r="S613" s="581"/>
      <c r="T613" s="581"/>
      <c r="U613" s="581"/>
      <c r="V613" s="581"/>
    </row>
    <row r="614" customFormat="false" ht="8.8" hidden="false" customHeight="false" outlineLevel="0" collapsed="false">
      <c r="A614" s="580"/>
      <c r="B614" s="580"/>
      <c r="C614" s="580"/>
      <c r="D614" s="580"/>
      <c r="E614" s="580"/>
      <c r="F614" s="580"/>
      <c r="G614" s="580"/>
      <c r="H614" s="581"/>
      <c r="I614" s="581"/>
      <c r="J614" s="581"/>
      <c r="K614" s="581"/>
      <c r="L614" s="581"/>
      <c r="M614" s="581"/>
      <c r="N614" s="581"/>
      <c r="O614" s="581"/>
      <c r="P614" s="581"/>
      <c r="Q614" s="581"/>
      <c r="R614" s="581"/>
      <c r="S614" s="581"/>
      <c r="T614" s="581"/>
      <c r="U614" s="581"/>
      <c r="V614" s="581"/>
    </row>
    <row r="615" customFormat="false" ht="8.8" hidden="false" customHeight="false" outlineLevel="0" collapsed="false">
      <c r="A615" s="580"/>
      <c r="B615" s="580"/>
      <c r="C615" s="580"/>
      <c r="D615" s="580"/>
      <c r="E615" s="580"/>
      <c r="F615" s="580"/>
      <c r="G615" s="580"/>
      <c r="H615" s="581"/>
      <c r="I615" s="581"/>
      <c r="J615" s="581"/>
      <c r="K615" s="581"/>
      <c r="L615" s="581"/>
      <c r="M615" s="581"/>
      <c r="N615" s="581"/>
      <c r="O615" s="581"/>
      <c r="P615" s="581"/>
      <c r="Q615" s="581"/>
      <c r="R615" s="581"/>
      <c r="S615" s="581"/>
      <c r="T615" s="581"/>
      <c r="U615" s="581"/>
      <c r="V615" s="581"/>
    </row>
    <row r="616" customFormat="false" ht="8.8" hidden="false" customHeight="false" outlineLevel="0" collapsed="false">
      <c r="A616" s="580"/>
      <c r="B616" s="580"/>
      <c r="C616" s="580"/>
      <c r="D616" s="580"/>
      <c r="E616" s="580"/>
      <c r="F616" s="580"/>
      <c r="G616" s="580"/>
      <c r="H616" s="581"/>
      <c r="I616" s="581"/>
      <c r="J616" s="581"/>
      <c r="K616" s="581"/>
      <c r="L616" s="581"/>
      <c r="M616" s="581"/>
      <c r="N616" s="581"/>
      <c r="O616" s="581"/>
      <c r="P616" s="581"/>
      <c r="Q616" s="581"/>
      <c r="R616" s="581"/>
      <c r="S616" s="581"/>
      <c r="T616" s="581"/>
      <c r="U616" s="581"/>
      <c r="V616" s="581"/>
    </row>
    <row r="617" customFormat="false" ht="8.8" hidden="false" customHeight="false" outlineLevel="0" collapsed="false">
      <c r="A617" s="580"/>
      <c r="B617" s="580"/>
      <c r="C617" s="580"/>
      <c r="D617" s="580"/>
      <c r="E617" s="580"/>
      <c r="F617" s="580"/>
      <c r="G617" s="580"/>
      <c r="H617" s="581"/>
      <c r="I617" s="581"/>
      <c r="J617" s="581"/>
      <c r="K617" s="581"/>
      <c r="L617" s="581"/>
      <c r="M617" s="581"/>
      <c r="N617" s="581"/>
      <c r="O617" s="581"/>
      <c r="P617" s="581"/>
      <c r="Q617" s="581"/>
      <c r="R617" s="581"/>
      <c r="S617" s="581"/>
      <c r="T617" s="581"/>
      <c r="U617" s="581"/>
      <c r="V617" s="581"/>
    </row>
    <row r="618" customFormat="false" ht="8.8" hidden="false" customHeight="false" outlineLevel="0" collapsed="false">
      <c r="A618" s="580"/>
      <c r="B618" s="580"/>
      <c r="C618" s="580"/>
      <c r="D618" s="580"/>
      <c r="E618" s="580"/>
      <c r="F618" s="580"/>
      <c r="G618" s="580"/>
      <c r="H618" s="581"/>
      <c r="I618" s="581"/>
      <c r="J618" s="581"/>
      <c r="K618" s="581"/>
      <c r="L618" s="581"/>
      <c r="M618" s="581"/>
      <c r="N618" s="581"/>
      <c r="O618" s="581"/>
      <c r="P618" s="581"/>
      <c r="Q618" s="581"/>
      <c r="R618" s="581"/>
      <c r="S618" s="581"/>
      <c r="T618" s="581"/>
      <c r="U618" s="581"/>
      <c r="V618" s="581"/>
    </row>
    <row r="619" customFormat="false" ht="8.8" hidden="false" customHeight="false" outlineLevel="0" collapsed="false">
      <c r="A619" s="580"/>
      <c r="B619" s="580"/>
      <c r="C619" s="580"/>
      <c r="D619" s="580"/>
      <c r="E619" s="580"/>
      <c r="F619" s="580"/>
      <c r="G619" s="580"/>
      <c r="H619" s="581"/>
      <c r="I619" s="581"/>
      <c r="J619" s="581"/>
      <c r="K619" s="581"/>
      <c r="L619" s="581"/>
      <c r="M619" s="581"/>
      <c r="N619" s="581"/>
      <c r="O619" s="581"/>
      <c r="P619" s="581"/>
      <c r="Q619" s="581"/>
      <c r="R619" s="581"/>
      <c r="S619" s="581"/>
      <c r="T619" s="581"/>
      <c r="U619" s="581"/>
      <c r="V619" s="581"/>
    </row>
    <row r="620" customFormat="false" ht="8.8" hidden="false" customHeight="false" outlineLevel="0" collapsed="false">
      <c r="A620" s="580"/>
      <c r="B620" s="580"/>
      <c r="C620" s="580"/>
      <c r="D620" s="580"/>
      <c r="E620" s="580"/>
      <c r="F620" s="580"/>
      <c r="G620" s="580"/>
      <c r="H620" s="581"/>
      <c r="I620" s="581"/>
      <c r="J620" s="581"/>
      <c r="K620" s="581"/>
      <c r="L620" s="581"/>
      <c r="M620" s="581"/>
      <c r="N620" s="581"/>
      <c r="O620" s="581"/>
      <c r="P620" s="581"/>
      <c r="Q620" s="581"/>
      <c r="R620" s="581"/>
      <c r="S620" s="581"/>
      <c r="T620" s="581"/>
      <c r="U620" s="581"/>
      <c r="V620" s="581"/>
    </row>
    <row r="621" customFormat="false" ht="8.8" hidden="false" customHeight="false" outlineLevel="0" collapsed="false">
      <c r="A621" s="580"/>
      <c r="B621" s="580"/>
      <c r="C621" s="580"/>
      <c r="D621" s="580"/>
      <c r="E621" s="580"/>
      <c r="F621" s="580"/>
      <c r="G621" s="580"/>
      <c r="H621" s="581"/>
      <c r="I621" s="581"/>
      <c r="J621" s="581"/>
      <c r="K621" s="581"/>
      <c r="L621" s="581"/>
      <c r="M621" s="581"/>
      <c r="N621" s="581"/>
      <c r="O621" s="581"/>
      <c r="P621" s="581"/>
      <c r="Q621" s="581"/>
      <c r="R621" s="581"/>
      <c r="S621" s="581"/>
      <c r="T621" s="581"/>
      <c r="U621" s="581"/>
      <c r="V621" s="581"/>
    </row>
    <row r="622" customFormat="false" ht="8.8" hidden="false" customHeight="false" outlineLevel="0" collapsed="false">
      <c r="A622" s="580"/>
      <c r="B622" s="580"/>
      <c r="C622" s="580"/>
      <c r="D622" s="580"/>
      <c r="E622" s="580"/>
      <c r="F622" s="580"/>
      <c r="G622" s="580"/>
      <c r="H622" s="581"/>
      <c r="I622" s="581"/>
      <c r="J622" s="581"/>
      <c r="K622" s="581"/>
      <c r="L622" s="581"/>
      <c r="M622" s="581"/>
      <c r="N622" s="581"/>
      <c r="O622" s="581"/>
      <c r="P622" s="581"/>
      <c r="Q622" s="581"/>
      <c r="R622" s="581"/>
      <c r="S622" s="581"/>
      <c r="T622" s="581"/>
      <c r="U622" s="581"/>
      <c r="V622" s="581"/>
    </row>
    <row r="623" customFormat="false" ht="8.8" hidden="false" customHeight="false" outlineLevel="0" collapsed="false">
      <c r="A623" s="580"/>
      <c r="B623" s="580"/>
      <c r="C623" s="580"/>
      <c r="D623" s="580"/>
      <c r="E623" s="580"/>
      <c r="F623" s="580"/>
      <c r="G623" s="580"/>
      <c r="H623" s="581"/>
      <c r="I623" s="581"/>
      <c r="J623" s="581"/>
      <c r="K623" s="581"/>
      <c r="L623" s="581"/>
      <c r="M623" s="581"/>
      <c r="N623" s="581"/>
      <c r="O623" s="581"/>
      <c r="P623" s="581"/>
      <c r="Q623" s="581"/>
      <c r="R623" s="581"/>
      <c r="S623" s="581"/>
      <c r="T623" s="581"/>
      <c r="U623" s="581"/>
      <c r="V623" s="581"/>
    </row>
    <row r="624" customFormat="false" ht="8.8" hidden="false" customHeight="false" outlineLevel="0" collapsed="false">
      <c r="A624" s="580"/>
      <c r="B624" s="580"/>
      <c r="C624" s="580"/>
      <c r="D624" s="580"/>
      <c r="E624" s="580"/>
      <c r="F624" s="580"/>
      <c r="G624" s="580"/>
      <c r="H624" s="581"/>
      <c r="I624" s="581"/>
      <c r="J624" s="581"/>
      <c r="K624" s="581"/>
      <c r="L624" s="581"/>
      <c r="M624" s="581"/>
      <c r="N624" s="581"/>
      <c r="O624" s="581"/>
      <c r="P624" s="581"/>
      <c r="Q624" s="581"/>
      <c r="R624" s="581"/>
      <c r="S624" s="581"/>
      <c r="T624" s="581"/>
      <c r="U624" s="581"/>
      <c r="V624" s="581"/>
    </row>
    <row r="625" customFormat="false" ht="8.8" hidden="false" customHeight="false" outlineLevel="0" collapsed="false">
      <c r="A625" s="580"/>
      <c r="B625" s="580"/>
      <c r="C625" s="580"/>
      <c r="D625" s="580"/>
      <c r="E625" s="580"/>
      <c r="F625" s="580"/>
      <c r="G625" s="580"/>
      <c r="H625" s="581"/>
      <c r="I625" s="581"/>
      <c r="J625" s="581"/>
      <c r="K625" s="581"/>
      <c r="L625" s="581"/>
      <c r="M625" s="581"/>
      <c r="N625" s="581"/>
      <c r="O625" s="581"/>
      <c r="P625" s="581"/>
      <c r="Q625" s="581"/>
      <c r="R625" s="581"/>
      <c r="S625" s="581"/>
      <c r="T625" s="581"/>
      <c r="U625" s="581"/>
      <c r="V625" s="581"/>
    </row>
    <row r="626" customFormat="false" ht="8.8" hidden="false" customHeight="false" outlineLevel="0" collapsed="false">
      <c r="A626" s="580"/>
      <c r="B626" s="580"/>
      <c r="C626" s="580"/>
      <c r="D626" s="580"/>
      <c r="E626" s="580"/>
      <c r="F626" s="580"/>
      <c r="G626" s="580"/>
      <c r="H626" s="581"/>
      <c r="I626" s="581"/>
      <c r="J626" s="581"/>
      <c r="K626" s="581"/>
      <c r="L626" s="581"/>
      <c r="M626" s="581"/>
      <c r="N626" s="581"/>
      <c r="O626" s="581"/>
      <c r="P626" s="581"/>
      <c r="Q626" s="581"/>
      <c r="R626" s="581"/>
      <c r="S626" s="581"/>
      <c r="T626" s="581"/>
      <c r="U626" s="581"/>
      <c r="V626" s="581"/>
    </row>
    <row r="627" customFormat="false" ht="8.8" hidden="false" customHeight="false" outlineLevel="0" collapsed="false">
      <c r="A627" s="580"/>
      <c r="B627" s="580"/>
      <c r="C627" s="580"/>
      <c r="D627" s="580"/>
      <c r="E627" s="580"/>
      <c r="F627" s="580"/>
      <c r="G627" s="580"/>
      <c r="H627" s="581"/>
      <c r="I627" s="581"/>
      <c r="J627" s="581"/>
      <c r="K627" s="581"/>
      <c r="L627" s="581"/>
      <c r="M627" s="581"/>
      <c r="N627" s="581"/>
      <c r="O627" s="581"/>
      <c r="P627" s="581"/>
      <c r="Q627" s="581"/>
      <c r="R627" s="581"/>
      <c r="S627" s="581"/>
      <c r="T627" s="581"/>
      <c r="U627" s="581"/>
      <c r="V627" s="581"/>
    </row>
    <row r="628" customFormat="false" ht="8.8" hidden="false" customHeight="false" outlineLevel="0" collapsed="false">
      <c r="A628" s="580"/>
      <c r="B628" s="580"/>
      <c r="C628" s="580"/>
      <c r="D628" s="580"/>
      <c r="E628" s="580"/>
      <c r="F628" s="580"/>
      <c r="G628" s="580"/>
      <c r="H628" s="581"/>
      <c r="I628" s="581"/>
      <c r="J628" s="581"/>
      <c r="K628" s="581"/>
      <c r="L628" s="581"/>
      <c r="M628" s="581"/>
      <c r="N628" s="581"/>
      <c r="O628" s="581"/>
      <c r="P628" s="581"/>
      <c r="Q628" s="581"/>
      <c r="R628" s="581"/>
      <c r="S628" s="581"/>
      <c r="T628" s="581"/>
      <c r="U628" s="581"/>
      <c r="V628" s="581"/>
    </row>
    <row r="629" customFormat="false" ht="8.8" hidden="false" customHeight="false" outlineLevel="0" collapsed="false">
      <c r="A629" s="580"/>
      <c r="B629" s="580"/>
      <c r="C629" s="580"/>
      <c r="D629" s="580"/>
      <c r="E629" s="580"/>
      <c r="F629" s="580"/>
      <c r="G629" s="580"/>
      <c r="H629" s="581"/>
      <c r="I629" s="581"/>
      <c r="J629" s="581"/>
      <c r="K629" s="581"/>
      <c r="L629" s="581"/>
      <c r="M629" s="581"/>
      <c r="N629" s="581"/>
      <c r="O629" s="581"/>
      <c r="P629" s="581"/>
      <c r="Q629" s="581"/>
      <c r="R629" s="581"/>
      <c r="S629" s="581"/>
      <c r="T629" s="581"/>
      <c r="U629" s="581"/>
      <c r="V629" s="581"/>
    </row>
    <row r="630" customFormat="false" ht="8.8" hidden="false" customHeight="false" outlineLevel="0" collapsed="false">
      <c r="A630" s="580"/>
      <c r="B630" s="580"/>
      <c r="C630" s="580"/>
      <c r="D630" s="580"/>
      <c r="E630" s="580"/>
      <c r="F630" s="580"/>
      <c r="G630" s="580"/>
      <c r="H630" s="581"/>
      <c r="I630" s="581"/>
      <c r="J630" s="581"/>
      <c r="K630" s="581"/>
      <c r="L630" s="581"/>
      <c r="M630" s="581"/>
      <c r="N630" s="581"/>
      <c r="O630" s="581"/>
      <c r="P630" s="581"/>
      <c r="Q630" s="581"/>
      <c r="R630" s="581"/>
      <c r="S630" s="581"/>
      <c r="T630" s="581"/>
      <c r="U630" s="581"/>
      <c r="V630" s="581"/>
    </row>
    <row r="631" customFormat="false" ht="8.8" hidden="false" customHeight="false" outlineLevel="0" collapsed="false">
      <c r="A631" s="580"/>
      <c r="B631" s="580"/>
      <c r="C631" s="580"/>
      <c r="D631" s="580"/>
      <c r="E631" s="580"/>
      <c r="F631" s="580"/>
      <c r="G631" s="580"/>
      <c r="H631" s="581"/>
      <c r="I631" s="581"/>
      <c r="J631" s="581"/>
      <c r="K631" s="581"/>
      <c r="L631" s="581"/>
      <c r="M631" s="581"/>
      <c r="N631" s="581"/>
      <c r="O631" s="581"/>
      <c r="P631" s="581"/>
      <c r="Q631" s="581"/>
      <c r="R631" s="581"/>
      <c r="S631" s="581"/>
      <c r="T631" s="581"/>
      <c r="U631" s="581"/>
      <c r="V631" s="581"/>
    </row>
    <row r="632" customFormat="false" ht="8.8" hidden="false" customHeight="false" outlineLevel="0" collapsed="false">
      <c r="A632" s="580"/>
      <c r="B632" s="580"/>
      <c r="C632" s="580"/>
      <c r="D632" s="580"/>
      <c r="E632" s="580"/>
      <c r="F632" s="580"/>
      <c r="G632" s="580"/>
      <c r="H632" s="581"/>
      <c r="I632" s="581"/>
      <c r="J632" s="581"/>
      <c r="K632" s="581"/>
      <c r="L632" s="581"/>
      <c r="M632" s="581"/>
      <c r="N632" s="581"/>
      <c r="O632" s="581"/>
      <c r="P632" s="581"/>
      <c r="Q632" s="581"/>
      <c r="R632" s="581"/>
      <c r="S632" s="581"/>
      <c r="T632" s="581"/>
      <c r="U632" s="581"/>
      <c r="V632" s="581"/>
    </row>
    <row r="633" customFormat="false" ht="8.8" hidden="false" customHeight="false" outlineLevel="0" collapsed="false">
      <c r="A633" s="580"/>
      <c r="B633" s="580"/>
      <c r="C633" s="580"/>
      <c r="D633" s="580"/>
      <c r="E633" s="580"/>
      <c r="F633" s="580"/>
      <c r="G633" s="580"/>
      <c r="H633" s="581"/>
      <c r="I633" s="581"/>
      <c r="J633" s="581"/>
      <c r="K633" s="581"/>
      <c r="L633" s="581"/>
      <c r="M633" s="581"/>
      <c r="N633" s="581"/>
      <c r="O633" s="581"/>
      <c r="P633" s="581"/>
      <c r="Q633" s="581"/>
      <c r="R633" s="581"/>
      <c r="S633" s="581"/>
      <c r="T633" s="581"/>
      <c r="U633" s="581"/>
      <c r="V633" s="581"/>
    </row>
    <row r="634" customFormat="false" ht="8.8" hidden="false" customHeight="false" outlineLevel="0" collapsed="false">
      <c r="A634" s="580"/>
      <c r="B634" s="580"/>
      <c r="C634" s="580"/>
      <c r="D634" s="580"/>
      <c r="E634" s="580"/>
      <c r="F634" s="580"/>
      <c r="G634" s="580"/>
      <c r="H634" s="581"/>
      <c r="I634" s="581"/>
      <c r="J634" s="581"/>
      <c r="K634" s="581"/>
      <c r="L634" s="581"/>
      <c r="M634" s="581"/>
      <c r="N634" s="581"/>
      <c r="O634" s="581"/>
      <c r="P634" s="581"/>
      <c r="Q634" s="581"/>
      <c r="R634" s="581"/>
      <c r="S634" s="581"/>
      <c r="T634" s="581"/>
      <c r="U634" s="581"/>
      <c r="V634" s="581"/>
    </row>
    <row r="635" customFormat="false" ht="8.8" hidden="false" customHeight="false" outlineLevel="0" collapsed="false">
      <c r="A635" s="580"/>
      <c r="B635" s="580"/>
      <c r="C635" s="580"/>
      <c r="D635" s="580"/>
      <c r="E635" s="580"/>
      <c r="F635" s="580"/>
      <c r="G635" s="580"/>
      <c r="H635" s="581"/>
      <c r="I635" s="581"/>
      <c r="J635" s="581"/>
      <c r="K635" s="581"/>
      <c r="L635" s="581"/>
      <c r="M635" s="581"/>
      <c r="N635" s="581"/>
      <c r="O635" s="581"/>
      <c r="P635" s="581"/>
      <c r="Q635" s="581"/>
      <c r="R635" s="581"/>
      <c r="S635" s="581"/>
      <c r="T635" s="581"/>
      <c r="U635" s="581"/>
      <c r="V635" s="581"/>
    </row>
    <row r="636" customFormat="false" ht="8.8" hidden="false" customHeight="false" outlineLevel="0" collapsed="false">
      <c r="A636" s="580"/>
      <c r="B636" s="580"/>
      <c r="C636" s="580"/>
      <c r="D636" s="580"/>
      <c r="E636" s="580"/>
      <c r="F636" s="580"/>
      <c r="G636" s="580"/>
      <c r="H636" s="581"/>
      <c r="I636" s="581"/>
      <c r="J636" s="581"/>
      <c r="K636" s="581"/>
      <c r="L636" s="581"/>
      <c r="M636" s="581"/>
      <c r="N636" s="581"/>
      <c r="O636" s="581"/>
      <c r="P636" s="581"/>
      <c r="Q636" s="581"/>
      <c r="R636" s="581"/>
      <c r="S636" s="581"/>
      <c r="T636" s="581"/>
      <c r="U636" s="581"/>
      <c r="V636" s="581"/>
    </row>
    <row r="637" customFormat="false" ht="8.8" hidden="false" customHeight="false" outlineLevel="0" collapsed="false">
      <c r="A637" s="580"/>
      <c r="B637" s="580"/>
      <c r="C637" s="580"/>
      <c r="D637" s="580"/>
      <c r="E637" s="580"/>
      <c r="F637" s="580"/>
      <c r="G637" s="580"/>
      <c r="H637" s="581"/>
      <c r="I637" s="581"/>
      <c r="J637" s="581"/>
      <c r="K637" s="581"/>
      <c r="L637" s="581"/>
      <c r="M637" s="581"/>
      <c r="N637" s="581"/>
      <c r="O637" s="581"/>
      <c r="P637" s="581"/>
      <c r="Q637" s="581"/>
      <c r="R637" s="581"/>
      <c r="S637" s="581"/>
      <c r="T637" s="581"/>
      <c r="U637" s="581"/>
      <c r="V637" s="581"/>
    </row>
    <row r="638" customFormat="false" ht="8.8" hidden="false" customHeight="false" outlineLevel="0" collapsed="false">
      <c r="A638" s="580"/>
      <c r="B638" s="580"/>
      <c r="C638" s="580"/>
      <c r="D638" s="580"/>
      <c r="E638" s="580"/>
      <c r="F638" s="580"/>
      <c r="G638" s="580"/>
      <c r="H638" s="581"/>
      <c r="I638" s="581"/>
      <c r="J638" s="581"/>
      <c r="K638" s="581"/>
      <c r="L638" s="581"/>
      <c r="M638" s="581"/>
      <c r="N638" s="581"/>
      <c r="O638" s="581"/>
      <c r="P638" s="581"/>
      <c r="Q638" s="581"/>
      <c r="R638" s="581"/>
      <c r="S638" s="581"/>
      <c r="T638" s="581"/>
      <c r="U638" s="581"/>
      <c r="V638" s="581"/>
    </row>
    <row r="639" customFormat="false" ht="8.8" hidden="false" customHeight="false" outlineLevel="0" collapsed="false">
      <c r="A639" s="580"/>
      <c r="B639" s="580"/>
      <c r="C639" s="580"/>
      <c r="D639" s="580"/>
      <c r="E639" s="580"/>
      <c r="F639" s="580"/>
      <c r="G639" s="580"/>
      <c r="H639" s="581"/>
      <c r="I639" s="581"/>
      <c r="J639" s="581"/>
      <c r="K639" s="581"/>
      <c r="L639" s="581"/>
      <c r="M639" s="581"/>
      <c r="N639" s="581"/>
      <c r="O639" s="581"/>
      <c r="P639" s="581"/>
      <c r="Q639" s="581"/>
      <c r="R639" s="581"/>
      <c r="S639" s="581"/>
      <c r="T639" s="581"/>
      <c r="U639" s="581"/>
      <c r="V639" s="581"/>
    </row>
    <row r="640" customFormat="false" ht="8.8" hidden="false" customHeight="false" outlineLevel="0" collapsed="false">
      <c r="A640" s="580"/>
      <c r="B640" s="580"/>
      <c r="C640" s="580"/>
      <c r="D640" s="580"/>
      <c r="E640" s="580"/>
      <c r="F640" s="580"/>
      <c r="G640" s="580"/>
      <c r="H640" s="581"/>
      <c r="I640" s="581"/>
      <c r="J640" s="581"/>
      <c r="K640" s="581"/>
      <c r="L640" s="581"/>
      <c r="M640" s="581"/>
      <c r="N640" s="581"/>
      <c r="O640" s="581"/>
      <c r="P640" s="581"/>
      <c r="Q640" s="581"/>
      <c r="R640" s="581"/>
      <c r="S640" s="581"/>
      <c r="T640" s="581"/>
      <c r="U640" s="581"/>
      <c r="V640" s="581"/>
    </row>
    <row r="641" customFormat="false" ht="8.8" hidden="false" customHeight="false" outlineLevel="0" collapsed="false">
      <c r="A641" s="580"/>
      <c r="B641" s="580"/>
      <c r="C641" s="580"/>
      <c r="D641" s="580"/>
      <c r="E641" s="580"/>
      <c r="F641" s="580"/>
      <c r="G641" s="580"/>
      <c r="H641" s="581"/>
      <c r="I641" s="581"/>
      <c r="J641" s="581"/>
      <c r="K641" s="581"/>
      <c r="L641" s="581"/>
      <c r="M641" s="581"/>
      <c r="N641" s="581"/>
      <c r="O641" s="581"/>
      <c r="P641" s="581"/>
      <c r="Q641" s="581"/>
      <c r="R641" s="581"/>
      <c r="S641" s="581"/>
      <c r="T641" s="581"/>
      <c r="U641" s="581"/>
      <c r="V641" s="581"/>
    </row>
    <row r="642" customFormat="false" ht="8.8" hidden="false" customHeight="false" outlineLevel="0" collapsed="false">
      <c r="A642" s="580"/>
      <c r="B642" s="580"/>
      <c r="C642" s="580"/>
      <c r="D642" s="580"/>
      <c r="E642" s="580"/>
      <c r="F642" s="580"/>
      <c r="G642" s="580"/>
      <c r="H642" s="581"/>
      <c r="I642" s="581"/>
      <c r="J642" s="581"/>
      <c r="K642" s="581"/>
      <c r="L642" s="581"/>
      <c r="M642" s="581"/>
      <c r="N642" s="581"/>
      <c r="O642" s="581"/>
      <c r="P642" s="581"/>
      <c r="Q642" s="581"/>
      <c r="R642" s="581"/>
      <c r="S642" s="581"/>
      <c r="T642" s="581"/>
      <c r="U642" s="581"/>
      <c r="V642" s="581"/>
    </row>
    <row r="643" customFormat="false" ht="8.8" hidden="false" customHeight="false" outlineLevel="0" collapsed="false">
      <c r="A643" s="580"/>
      <c r="B643" s="580"/>
      <c r="C643" s="580"/>
      <c r="D643" s="580"/>
      <c r="E643" s="580"/>
      <c r="F643" s="580"/>
      <c r="G643" s="580"/>
      <c r="H643" s="581"/>
      <c r="I643" s="581"/>
      <c r="J643" s="581"/>
      <c r="K643" s="581"/>
      <c r="L643" s="581"/>
      <c r="M643" s="581"/>
      <c r="N643" s="581"/>
      <c r="O643" s="581"/>
      <c r="P643" s="581"/>
      <c r="Q643" s="581"/>
      <c r="R643" s="581"/>
      <c r="S643" s="581"/>
      <c r="T643" s="581"/>
      <c r="U643" s="581"/>
      <c r="V643" s="581"/>
    </row>
    <row r="644" customFormat="false" ht="8.8" hidden="false" customHeight="false" outlineLevel="0" collapsed="false">
      <c r="A644" s="580"/>
      <c r="B644" s="580"/>
      <c r="C644" s="580"/>
      <c r="D644" s="580"/>
      <c r="E644" s="580"/>
      <c r="F644" s="580"/>
      <c r="G644" s="580"/>
      <c r="H644" s="581"/>
      <c r="I644" s="581"/>
      <c r="J644" s="581"/>
      <c r="K644" s="581"/>
      <c r="L644" s="581"/>
      <c r="M644" s="581"/>
      <c r="N644" s="581"/>
      <c r="O644" s="581"/>
      <c r="P644" s="581"/>
      <c r="Q644" s="581"/>
      <c r="R644" s="581"/>
      <c r="S644" s="581"/>
      <c r="T644" s="581"/>
      <c r="U644" s="581"/>
      <c r="V644" s="581"/>
    </row>
    <row r="645" customFormat="false" ht="8.8" hidden="false" customHeight="false" outlineLevel="0" collapsed="false">
      <c r="A645" s="580"/>
      <c r="B645" s="580"/>
      <c r="C645" s="580"/>
      <c r="D645" s="580"/>
      <c r="E645" s="580"/>
      <c r="F645" s="580"/>
      <c r="G645" s="580"/>
      <c r="H645" s="581"/>
      <c r="I645" s="581"/>
      <c r="J645" s="581"/>
      <c r="K645" s="581"/>
      <c r="L645" s="581"/>
      <c r="M645" s="581"/>
      <c r="N645" s="581"/>
      <c r="O645" s="581"/>
      <c r="P645" s="581"/>
      <c r="Q645" s="581"/>
      <c r="R645" s="581"/>
      <c r="S645" s="581"/>
      <c r="T645" s="581"/>
      <c r="U645" s="581"/>
      <c r="V645" s="581"/>
    </row>
    <row r="646" customFormat="false" ht="8.8" hidden="false" customHeight="false" outlineLevel="0" collapsed="false">
      <c r="A646" s="580"/>
      <c r="B646" s="580"/>
      <c r="C646" s="580"/>
      <c r="D646" s="580"/>
      <c r="E646" s="580"/>
      <c r="F646" s="580"/>
      <c r="G646" s="580"/>
      <c r="H646" s="581"/>
      <c r="I646" s="581"/>
      <c r="J646" s="581"/>
      <c r="K646" s="581"/>
      <c r="L646" s="581"/>
      <c r="M646" s="581"/>
      <c r="N646" s="581"/>
      <c r="O646" s="581"/>
      <c r="P646" s="581"/>
      <c r="Q646" s="581"/>
      <c r="R646" s="581"/>
      <c r="S646" s="581"/>
      <c r="T646" s="581"/>
      <c r="U646" s="581"/>
      <c r="V646" s="581"/>
    </row>
    <row r="647" customFormat="false" ht="8.8" hidden="false" customHeight="false" outlineLevel="0" collapsed="false">
      <c r="A647" s="580"/>
      <c r="B647" s="580"/>
      <c r="C647" s="580"/>
      <c r="D647" s="580"/>
      <c r="E647" s="580"/>
      <c r="F647" s="580"/>
      <c r="G647" s="580"/>
      <c r="H647" s="581"/>
      <c r="I647" s="581"/>
      <c r="J647" s="581"/>
      <c r="K647" s="581"/>
      <c r="L647" s="581"/>
      <c r="M647" s="581"/>
      <c r="N647" s="581"/>
      <c r="O647" s="581"/>
      <c r="P647" s="581"/>
      <c r="Q647" s="581"/>
      <c r="R647" s="581"/>
      <c r="S647" s="581"/>
      <c r="T647" s="581"/>
      <c r="U647" s="581"/>
      <c r="V647" s="581"/>
    </row>
    <row r="648" customFormat="false" ht="8.8" hidden="false" customHeight="false" outlineLevel="0" collapsed="false">
      <c r="A648" s="580"/>
      <c r="B648" s="580"/>
      <c r="C648" s="580"/>
      <c r="D648" s="580"/>
      <c r="E648" s="580"/>
      <c r="F648" s="580"/>
      <c r="G648" s="580"/>
      <c r="H648" s="581"/>
      <c r="I648" s="581"/>
      <c r="J648" s="581"/>
      <c r="K648" s="581"/>
      <c r="L648" s="581"/>
      <c r="M648" s="581"/>
      <c r="N648" s="581"/>
      <c r="O648" s="581"/>
      <c r="P648" s="581"/>
      <c r="Q648" s="581"/>
      <c r="R648" s="581"/>
      <c r="S648" s="581"/>
      <c r="T648" s="581"/>
      <c r="U648" s="581"/>
      <c r="V648" s="581"/>
    </row>
    <row r="649" customFormat="false" ht="8.8" hidden="false" customHeight="false" outlineLevel="0" collapsed="false">
      <c r="A649" s="580"/>
      <c r="B649" s="580"/>
      <c r="C649" s="580"/>
      <c r="D649" s="580"/>
      <c r="E649" s="580"/>
      <c r="F649" s="580"/>
      <c r="G649" s="580"/>
      <c r="H649" s="581"/>
      <c r="I649" s="581"/>
      <c r="J649" s="581"/>
      <c r="K649" s="581"/>
      <c r="L649" s="581"/>
      <c r="M649" s="581"/>
      <c r="N649" s="581"/>
      <c r="O649" s="581"/>
      <c r="P649" s="581"/>
      <c r="Q649" s="581"/>
      <c r="R649" s="581"/>
      <c r="S649" s="581"/>
      <c r="T649" s="581"/>
      <c r="U649" s="581"/>
      <c r="V649" s="581"/>
    </row>
    <row r="650" customFormat="false" ht="8.8" hidden="false" customHeight="false" outlineLevel="0" collapsed="false">
      <c r="A650" s="580"/>
      <c r="B650" s="580"/>
      <c r="C650" s="580"/>
      <c r="D650" s="580"/>
      <c r="E650" s="580"/>
      <c r="F650" s="580"/>
      <c r="G650" s="580"/>
      <c r="H650" s="581"/>
      <c r="I650" s="581"/>
      <c r="J650" s="581"/>
      <c r="K650" s="581"/>
      <c r="L650" s="581"/>
      <c r="M650" s="581"/>
      <c r="N650" s="581"/>
      <c r="O650" s="581"/>
      <c r="P650" s="581"/>
      <c r="Q650" s="581"/>
      <c r="R650" s="581"/>
      <c r="S650" s="581"/>
      <c r="T650" s="581"/>
      <c r="U650" s="581"/>
      <c r="V650" s="581"/>
    </row>
    <row r="651" customFormat="false" ht="8.8" hidden="false" customHeight="false" outlineLevel="0" collapsed="false">
      <c r="A651" s="580"/>
      <c r="B651" s="580"/>
      <c r="C651" s="580"/>
      <c r="D651" s="580"/>
      <c r="E651" s="580"/>
      <c r="F651" s="580"/>
      <c r="G651" s="580"/>
      <c r="H651" s="581"/>
      <c r="I651" s="581"/>
      <c r="J651" s="581"/>
      <c r="K651" s="581"/>
      <c r="L651" s="581"/>
      <c r="M651" s="581"/>
      <c r="N651" s="581"/>
      <c r="O651" s="581"/>
      <c r="P651" s="581"/>
      <c r="Q651" s="581"/>
      <c r="R651" s="581"/>
      <c r="S651" s="581"/>
      <c r="T651" s="581"/>
      <c r="U651" s="581"/>
      <c r="V651" s="581"/>
    </row>
    <row r="652" customFormat="false" ht="8.8" hidden="false" customHeight="false" outlineLevel="0" collapsed="false">
      <c r="A652" s="580"/>
      <c r="B652" s="580"/>
      <c r="C652" s="580"/>
      <c r="D652" s="580"/>
      <c r="E652" s="580"/>
      <c r="F652" s="580"/>
      <c r="G652" s="580"/>
      <c r="H652" s="581"/>
      <c r="I652" s="581"/>
      <c r="J652" s="581"/>
      <c r="K652" s="581"/>
      <c r="L652" s="581"/>
      <c r="M652" s="581"/>
      <c r="N652" s="581"/>
      <c r="O652" s="581"/>
      <c r="P652" s="581"/>
      <c r="Q652" s="581"/>
      <c r="R652" s="581"/>
      <c r="S652" s="581"/>
      <c r="T652" s="581"/>
      <c r="U652" s="581"/>
      <c r="V652" s="581"/>
    </row>
    <row r="653" customFormat="false" ht="8.8" hidden="false" customHeight="false" outlineLevel="0" collapsed="false">
      <c r="A653" s="580"/>
      <c r="B653" s="580"/>
      <c r="C653" s="580"/>
      <c r="D653" s="580"/>
      <c r="E653" s="580"/>
      <c r="F653" s="580"/>
      <c r="G653" s="580"/>
      <c r="H653" s="581"/>
      <c r="I653" s="581"/>
      <c r="J653" s="581"/>
      <c r="K653" s="581"/>
      <c r="L653" s="581"/>
      <c r="M653" s="581"/>
      <c r="N653" s="581"/>
      <c r="O653" s="581"/>
      <c r="P653" s="581"/>
      <c r="Q653" s="581"/>
      <c r="R653" s="581"/>
      <c r="S653" s="581"/>
      <c r="T653" s="581"/>
      <c r="U653" s="581"/>
      <c r="V653" s="581"/>
    </row>
    <row r="654" customFormat="false" ht="8.8" hidden="false" customHeight="false" outlineLevel="0" collapsed="false">
      <c r="A654" s="580"/>
      <c r="B654" s="580"/>
      <c r="C654" s="580"/>
      <c r="D654" s="580"/>
      <c r="E654" s="580"/>
      <c r="F654" s="580"/>
      <c r="G654" s="580"/>
      <c r="H654" s="581"/>
      <c r="I654" s="581"/>
      <c r="J654" s="581"/>
      <c r="K654" s="581"/>
      <c r="L654" s="581"/>
      <c r="M654" s="581"/>
      <c r="N654" s="581"/>
      <c r="O654" s="581"/>
      <c r="P654" s="581"/>
      <c r="Q654" s="581"/>
      <c r="R654" s="581"/>
      <c r="S654" s="581"/>
      <c r="T654" s="581"/>
      <c r="U654" s="581"/>
      <c r="V654" s="581"/>
    </row>
    <row r="655" customFormat="false" ht="8.8" hidden="false" customHeight="false" outlineLevel="0" collapsed="false">
      <c r="A655" s="580"/>
      <c r="B655" s="580"/>
      <c r="C655" s="580"/>
      <c r="D655" s="580"/>
      <c r="E655" s="580"/>
      <c r="F655" s="580"/>
      <c r="G655" s="580"/>
      <c r="H655" s="581"/>
      <c r="I655" s="581"/>
      <c r="J655" s="581"/>
      <c r="K655" s="581"/>
      <c r="L655" s="581"/>
      <c r="M655" s="581"/>
      <c r="N655" s="581"/>
      <c r="O655" s="581"/>
      <c r="P655" s="581"/>
      <c r="Q655" s="581"/>
      <c r="R655" s="581"/>
      <c r="S655" s="581"/>
      <c r="T655" s="581"/>
      <c r="U655" s="581"/>
      <c r="V655" s="581"/>
    </row>
    <row r="656" customFormat="false" ht="8.8" hidden="false" customHeight="false" outlineLevel="0" collapsed="false">
      <c r="A656" s="580"/>
      <c r="B656" s="580"/>
      <c r="C656" s="580"/>
      <c r="D656" s="580"/>
      <c r="E656" s="580"/>
      <c r="F656" s="580"/>
      <c r="G656" s="580"/>
      <c r="H656" s="581"/>
      <c r="I656" s="581"/>
      <c r="J656" s="581"/>
      <c r="K656" s="581"/>
      <c r="L656" s="581"/>
      <c r="M656" s="581"/>
      <c r="N656" s="581"/>
      <c r="O656" s="581"/>
      <c r="P656" s="581"/>
      <c r="Q656" s="581"/>
      <c r="R656" s="581"/>
      <c r="S656" s="581"/>
      <c r="T656" s="581"/>
      <c r="U656" s="581"/>
      <c r="V656" s="581"/>
    </row>
    <row r="657" customFormat="false" ht="8.8" hidden="false" customHeight="false" outlineLevel="0" collapsed="false">
      <c r="A657" s="580"/>
      <c r="B657" s="580"/>
      <c r="C657" s="580"/>
      <c r="D657" s="580"/>
      <c r="E657" s="580"/>
      <c r="F657" s="580"/>
      <c r="G657" s="580"/>
      <c r="H657" s="581"/>
      <c r="I657" s="581"/>
      <c r="J657" s="581"/>
      <c r="K657" s="581"/>
      <c r="L657" s="581"/>
      <c r="M657" s="581"/>
      <c r="N657" s="581"/>
      <c r="O657" s="581"/>
      <c r="P657" s="581"/>
      <c r="Q657" s="581"/>
      <c r="R657" s="581"/>
      <c r="S657" s="581"/>
      <c r="T657" s="581"/>
      <c r="U657" s="581"/>
      <c r="V657" s="581"/>
    </row>
    <row r="658" customFormat="false" ht="8.8" hidden="false" customHeight="false" outlineLevel="0" collapsed="false">
      <c r="A658" s="580"/>
      <c r="B658" s="580"/>
      <c r="C658" s="580"/>
      <c r="D658" s="580"/>
      <c r="E658" s="580"/>
      <c r="F658" s="580"/>
      <c r="G658" s="580"/>
      <c r="H658" s="581"/>
      <c r="I658" s="581"/>
      <c r="J658" s="581"/>
      <c r="K658" s="581"/>
      <c r="L658" s="581"/>
      <c r="M658" s="581"/>
      <c r="N658" s="581"/>
      <c r="O658" s="581"/>
      <c r="P658" s="581"/>
      <c r="Q658" s="581"/>
      <c r="R658" s="581"/>
      <c r="S658" s="581"/>
      <c r="T658" s="581"/>
      <c r="U658" s="581"/>
      <c r="V658" s="581"/>
    </row>
    <row r="659" customFormat="false" ht="8.8" hidden="false" customHeight="false" outlineLevel="0" collapsed="false">
      <c r="A659" s="580"/>
      <c r="B659" s="580"/>
      <c r="C659" s="580"/>
      <c r="D659" s="580"/>
      <c r="E659" s="580"/>
      <c r="F659" s="580"/>
      <c r="G659" s="580"/>
      <c r="H659" s="581"/>
      <c r="I659" s="581"/>
      <c r="J659" s="581"/>
      <c r="K659" s="581"/>
      <c r="L659" s="581"/>
      <c r="M659" s="581"/>
      <c r="N659" s="581"/>
      <c r="O659" s="581"/>
      <c r="P659" s="581"/>
      <c r="Q659" s="581"/>
      <c r="R659" s="581"/>
      <c r="S659" s="581"/>
      <c r="T659" s="581"/>
      <c r="U659" s="581"/>
      <c r="V659" s="581"/>
    </row>
    <row r="660" customFormat="false" ht="8.8" hidden="false" customHeight="false" outlineLevel="0" collapsed="false">
      <c r="A660" s="580"/>
      <c r="B660" s="580"/>
      <c r="C660" s="580"/>
      <c r="D660" s="580"/>
      <c r="E660" s="580"/>
      <c r="F660" s="580"/>
      <c r="G660" s="580"/>
      <c r="H660" s="581"/>
      <c r="I660" s="581"/>
      <c r="J660" s="581"/>
      <c r="K660" s="581"/>
      <c r="L660" s="581"/>
      <c r="M660" s="581"/>
      <c r="N660" s="581"/>
      <c r="O660" s="581"/>
      <c r="P660" s="581"/>
      <c r="Q660" s="581"/>
      <c r="R660" s="581"/>
      <c r="S660" s="581"/>
      <c r="T660" s="581"/>
      <c r="U660" s="581"/>
      <c r="V660" s="581"/>
    </row>
    <row r="661" customFormat="false" ht="8.8" hidden="false" customHeight="false" outlineLevel="0" collapsed="false">
      <c r="A661" s="580"/>
      <c r="B661" s="580"/>
      <c r="C661" s="580"/>
      <c r="D661" s="580"/>
      <c r="E661" s="580"/>
      <c r="F661" s="580"/>
      <c r="G661" s="580"/>
      <c r="H661" s="581"/>
      <c r="I661" s="581"/>
      <c r="J661" s="581"/>
      <c r="K661" s="581"/>
      <c r="L661" s="581"/>
      <c r="M661" s="581"/>
      <c r="N661" s="581"/>
      <c r="O661" s="581"/>
      <c r="P661" s="581"/>
      <c r="Q661" s="581"/>
      <c r="R661" s="581"/>
      <c r="S661" s="581"/>
      <c r="T661" s="581"/>
      <c r="U661" s="581"/>
      <c r="V661" s="581"/>
    </row>
    <row r="662" customFormat="false" ht="8.8" hidden="false" customHeight="false" outlineLevel="0" collapsed="false">
      <c r="A662" s="580"/>
      <c r="B662" s="580"/>
      <c r="C662" s="580"/>
      <c r="D662" s="580"/>
      <c r="E662" s="580"/>
      <c r="F662" s="580"/>
      <c r="G662" s="580"/>
      <c r="H662" s="581"/>
      <c r="I662" s="581"/>
      <c r="J662" s="581"/>
      <c r="K662" s="581"/>
      <c r="L662" s="581"/>
      <c r="M662" s="581"/>
      <c r="N662" s="581"/>
      <c r="O662" s="581"/>
      <c r="P662" s="581"/>
      <c r="Q662" s="581"/>
      <c r="R662" s="581"/>
      <c r="S662" s="581"/>
      <c r="T662" s="581"/>
      <c r="U662" s="581"/>
      <c r="V662" s="581"/>
    </row>
    <row r="663" customFormat="false" ht="8.8" hidden="false" customHeight="false" outlineLevel="0" collapsed="false">
      <c r="A663" s="580"/>
      <c r="B663" s="580"/>
      <c r="C663" s="580"/>
      <c r="D663" s="580"/>
      <c r="E663" s="580"/>
      <c r="F663" s="580"/>
      <c r="G663" s="580"/>
      <c r="H663" s="581"/>
      <c r="I663" s="581"/>
      <c r="J663" s="581"/>
      <c r="K663" s="581"/>
      <c r="L663" s="581"/>
      <c r="M663" s="581"/>
      <c r="N663" s="581"/>
      <c r="O663" s="581"/>
      <c r="P663" s="581"/>
      <c r="Q663" s="581"/>
      <c r="R663" s="581"/>
      <c r="S663" s="581"/>
      <c r="T663" s="581"/>
      <c r="U663" s="581"/>
      <c r="V663" s="581"/>
    </row>
    <row r="664" customFormat="false" ht="8.8" hidden="false" customHeight="false" outlineLevel="0" collapsed="false">
      <c r="A664" s="580"/>
      <c r="B664" s="580"/>
      <c r="C664" s="580"/>
      <c r="D664" s="580"/>
      <c r="E664" s="580"/>
      <c r="F664" s="580"/>
      <c r="G664" s="580"/>
      <c r="H664" s="581"/>
      <c r="I664" s="581"/>
      <c r="J664" s="581"/>
      <c r="K664" s="581"/>
      <c r="L664" s="581"/>
      <c r="M664" s="581"/>
      <c r="N664" s="581"/>
      <c r="O664" s="581"/>
      <c r="P664" s="581"/>
      <c r="Q664" s="581"/>
      <c r="R664" s="581"/>
      <c r="S664" s="581"/>
      <c r="T664" s="581"/>
      <c r="U664" s="581"/>
      <c r="V664" s="581"/>
    </row>
    <row r="665" customFormat="false" ht="8.8" hidden="false" customHeight="false" outlineLevel="0" collapsed="false">
      <c r="A665" s="580"/>
      <c r="B665" s="580"/>
      <c r="C665" s="580"/>
      <c r="D665" s="580"/>
      <c r="E665" s="580"/>
      <c r="F665" s="580"/>
      <c r="G665" s="580"/>
      <c r="H665" s="581"/>
      <c r="I665" s="581"/>
      <c r="J665" s="581"/>
      <c r="K665" s="581"/>
      <c r="L665" s="581"/>
      <c r="M665" s="581"/>
      <c r="N665" s="581"/>
      <c r="O665" s="581"/>
      <c r="P665" s="581"/>
      <c r="Q665" s="581"/>
      <c r="R665" s="581"/>
      <c r="S665" s="581"/>
      <c r="T665" s="581"/>
      <c r="U665" s="581"/>
      <c r="V665" s="581"/>
    </row>
    <row r="666" customFormat="false" ht="8.8" hidden="false" customHeight="false" outlineLevel="0" collapsed="false">
      <c r="A666" s="580"/>
      <c r="B666" s="580"/>
      <c r="C666" s="580"/>
      <c r="D666" s="580"/>
      <c r="E666" s="580"/>
      <c r="F666" s="580"/>
      <c r="G666" s="580"/>
      <c r="H666" s="581"/>
      <c r="I666" s="581"/>
      <c r="J666" s="581"/>
      <c r="K666" s="581"/>
      <c r="L666" s="581"/>
      <c r="M666" s="581"/>
      <c r="N666" s="581"/>
      <c r="O666" s="581"/>
      <c r="P666" s="581"/>
      <c r="Q666" s="581"/>
      <c r="R666" s="581"/>
      <c r="S666" s="581"/>
      <c r="T666" s="581"/>
      <c r="U666" s="581"/>
      <c r="V666" s="581"/>
    </row>
    <row r="667" customFormat="false" ht="8.8" hidden="false" customHeight="false" outlineLevel="0" collapsed="false">
      <c r="A667" s="580"/>
      <c r="B667" s="580"/>
      <c r="C667" s="580"/>
      <c r="D667" s="580"/>
      <c r="E667" s="580"/>
      <c r="F667" s="580"/>
      <c r="G667" s="580"/>
      <c r="H667" s="581"/>
      <c r="I667" s="581"/>
      <c r="J667" s="581"/>
      <c r="K667" s="581"/>
      <c r="L667" s="581"/>
      <c r="M667" s="581"/>
      <c r="N667" s="581"/>
      <c r="O667" s="581"/>
      <c r="P667" s="581"/>
      <c r="Q667" s="581"/>
      <c r="R667" s="581"/>
      <c r="S667" s="581"/>
      <c r="T667" s="581"/>
      <c r="U667" s="581"/>
      <c r="V667" s="581"/>
    </row>
    <row r="668" customFormat="false" ht="8.8" hidden="false" customHeight="false" outlineLevel="0" collapsed="false">
      <c r="A668" s="580"/>
      <c r="B668" s="580"/>
      <c r="C668" s="580"/>
      <c r="D668" s="580"/>
      <c r="E668" s="580"/>
      <c r="F668" s="580"/>
      <c r="G668" s="580"/>
      <c r="H668" s="581"/>
      <c r="I668" s="581"/>
      <c r="J668" s="581"/>
      <c r="K668" s="581"/>
      <c r="L668" s="581"/>
      <c r="M668" s="581"/>
      <c r="N668" s="581"/>
      <c r="O668" s="581"/>
      <c r="P668" s="581"/>
      <c r="Q668" s="581"/>
      <c r="R668" s="581"/>
      <c r="S668" s="581"/>
      <c r="T668" s="581"/>
      <c r="U668" s="581"/>
      <c r="V668" s="581"/>
    </row>
    <row r="669" customFormat="false" ht="8.8" hidden="false" customHeight="false" outlineLevel="0" collapsed="false">
      <c r="A669" s="580"/>
      <c r="B669" s="580"/>
      <c r="C669" s="580"/>
      <c r="D669" s="580"/>
      <c r="E669" s="580"/>
      <c r="F669" s="580"/>
      <c r="G669" s="580"/>
      <c r="H669" s="581"/>
      <c r="I669" s="581"/>
      <c r="J669" s="581"/>
      <c r="K669" s="581"/>
      <c r="L669" s="581"/>
      <c r="M669" s="581"/>
      <c r="N669" s="581"/>
      <c r="O669" s="581"/>
      <c r="P669" s="581"/>
      <c r="Q669" s="581"/>
      <c r="R669" s="581"/>
      <c r="S669" s="581"/>
      <c r="T669" s="581"/>
      <c r="U669" s="581"/>
      <c r="V669" s="581"/>
    </row>
    <row r="670" customFormat="false" ht="8.8" hidden="false" customHeight="false" outlineLevel="0" collapsed="false">
      <c r="A670" s="580"/>
      <c r="B670" s="580"/>
      <c r="C670" s="580"/>
      <c r="D670" s="580"/>
      <c r="E670" s="580"/>
      <c r="F670" s="580"/>
      <c r="G670" s="580"/>
      <c r="H670" s="581"/>
      <c r="I670" s="581"/>
      <c r="J670" s="581"/>
      <c r="K670" s="581"/>
      <c r="L670" s="581"/>
      <c r="M670" s="581"/>
      <c r="N670" s="581"/>
      <c r="O670" s="581"/>
      <c r="P670" s="581"/>
      <c r="Q670" s="581"/>
      <c r="R670" s="581"/>
      <c r="S670" s="581"/>
      <c r="T670" s="581"/>
      <c r="U670" s="581"/>
      <c r="V670" s="581"/>
    </row>
    <row r="671" customFormat="false" ht="8.8" hidden="false" customHeight="false" outlineLevel="0" collapsed="false">
      <c r="A671" s="580"/>
      <c r="B671" s="580"/>
      <c r="C671" s="580"/>
      <c r="D671" s="580"/>
      <c r="E671" s="580"/>
      <c r="F671" s="580"/>
      <c r="G671" s="580"/>
      <c r="H671" s="581"/>
      <c r="I671" s="581"/>
      <c r="J671" s="581"/>
      <c r="K671" s="581"/>
      <c r="L671" s="581"/>
      <c r="M671" s="581"/>
      <c r="N671" s="581"/>
      <c r="O671" s="581"/>
      <c r="P671" s="581"/>
      <c r="Q671" s="581"/>
      <c r="R671" s="581"/>
      <c r="S671" s="581"/>
      <c r="T671" s="581"/>
      <c r="U671" s="581"/>
      <c r="V671" s="581"/>
    </row>
    <row r="672" customFormat="false" ht="8.8" hidden="false" customHeight="false" outlineLevel="0" collapsed="false">
      <c r="A672" s="580"/>
      <c r="B672" s="580"/>
      <c r="C672" s="580"/>
      <c r="D672" s="580"/>
      <c r="E672" s="580"/>
      <c r="F672" s="580"/>
      <c r="G672" s="580"/>
      <c r="H672" s="581"/>
      <c r="I672" s="581"/>
      <c r="J672" s="581"/>
      <c r="K672" s="581"/>
      <c r="L672" s="581"/>
      <c r="M672" s="581"/>
      <c r="N672" s="581"/>
      <c r="O672" s="581"/>
      <c r="P672" s="581"/>
      <c r="Q672" s="581"/>
      <c r="R672" s="581"/>
      <c r="S672" s="581"/>
      <c r="T672" s="581"/>
      <c r="U672" s="581"/>
      <c r="V672" s="581"/>
    </row>
    <row r="673" customFormat="false" ht="8.8" hidden="false" customHeight="false" outlineLevel="0" collapsed="false">
      <c r="A673" s="580"/>
      <c r="B673" s="580"/>
      <c r="C673" s="580"/>
      <c r="D673" s="580"/>
      <c r="E673" s="580"/>
      <c r="F673" s="580"/>
      <c r="G673" s="580"/>
      <c r="H673" s="581"/>
      <c r="I673" s="581"/>
      <c r="J673" s="581"/>
      <c r="K673" s="581"/>
      <c r="L673" s="581"/>
      <c r="M673" s="581"/>
      <c r="N673" s="581"/>
      <c r="O673" s="581"/>
      <c r="P673" s="581"/>
      <c r="Q673" s="581"/>
      <c r="R673" s="581"/>
      <c r="S673" s="581"/>
      <c r="T673" s="581"/>
      <c r="U673" s="581"/>
      <c r="V673" s="581"/>
    </row>
    <row r="674" customFormat="false" ht="8.8" hidden="false" customHeight="false" outlineLevel="0" collapsed="false">
      <c r="A674" s="580"/>
      <c r="B674" s="580"/>
      <c r="C674" s="580"/>
      <c r="D674" s="580"/>
      <c r="E674" s="580"/>
      <c r="F674" s="580"/>
      <c r="G674" s="580"/>
      <c r="H674" s="581"/>
      <c r="I674" s="581"/>
      <c r="J674" s="581"/>
      <c r="K674" s="581"/>
      <c r="L674" s="581"/>
      <c r="M674" s="581"/>
      <c r="N674" s="581"/>
      <c r="O674" s="581"/>
      <c r="P674" s="581"/>
      <c r="Q674" s="581"/>
      <c r="R674" s="581"/>
      <c r="S674" s="581"/>
      <c r="T674" s="581"/>
      <c r="U674" s="581"/>
      <c r="V674" s="581"/>
    </row>
    <row r="675" customFormat="false" ht="8.8" hidden="false" customHeight="false" outlineLevel="0" collapsed="false">
      <c r="A675" s="580"/>
      <c r="B675" s="580"/>
      <c r="C675" s="580"/>
      <c r="D675" s="580"/>
      <c r="E675" s="580"/>
      <c r="F675" s="580"/>
      <c r="G675" s="580"/>
      <c r="H675" s="581"/>
      <c r="I675" s="581"/>
      <c r="J675" s="581"/>
      <c r="K675" s="581"/>
      <c r="L675" s="581"/>
      <c r="M675" s="581"/>
      <c r="N675" s="581"/>
      <c r="O675" s="581"/>
      <c r="P675" s="581"/>
      <c r="Q675" s="581"/>
      <c r="R675" s="581"/>
      <c r="S675" s="581"/>
      <c r="T675" s="581"/>
      <c r="U675" s="581"/>
      <c r="V675" s="581"/>
    </row>
    <row r="676" customFormat="false" ht="8.8" hidden="false" customHeight="false" outlineLevel="0" collapsed="false">
      <c r="A676" s="580"/>
      <c r="B676" s="580"/>
      <c r="C676" s="580"/>
      <c r="D676" s="580"/>
      <c r="E676" s="580"/>
      <c r="F676" s="580"/>
      <c r="G676" s="580"/>
      <c r="H676" s="581"/>
      <c r="I676" s="581"/>
      <c r="J676" s="581"/>
      <c r="K676" s="581"/>
      <c r="L676" s="581"/>
      <c r="M676" s="581"/>
      <c r="N676" s="581"/>
      <c r="O676" s="581"/>
      <c r="P676" s="581"/>
      <c r="Q676" s="581"/>
      <c r="R676" s="581"/>
      <c r="S676" s="581"/>
      <c r="T676" s="581"/>
      <c r="U676" s="581"/>
      <c r="V676" s="581"/>
    </row>
    <row r="677" customFormat="false" ht="8.8" hidden="false" customHeight="false" outlineLevel="0" collapsed="false">
      <c r="A677" s="580"/>
      <c r="B677" s="580"/>
      <c r="C677" s="580"/>
      <c r="D677" s="580"/>
      <c r="E677" s="580"/>
      <c r="F677" s="580"/>
      <c r="G677" s="580"/>
      <c r="H677" s="581"/>
      <c r="I677" s="581"/>
      <c r="J677" s="581"/>
      <c r="K677" s="581"/>
      <c r="L677" s="581"/>
      <c r="M677" s="581"/>
      <c r="N677" s="581"/>
      <c r="O677" s="581"/>
      <c r="P677" s="581"/>
      <c r="Q677" s="581"/>
      <c r="R677" s="581"/>
      <c r="S677" s="581"/>
      <c r="T677" s="581"/>
      <c r="U677" s="581"/>
      <c r="V677" s="581"/>
    </row>
    <row r="678" customFormat="false" ht="8.8" hidden="false" customHeight="false" outlineLevel="0" collapsed="false">
      <c r="A678" s="580"/>
      <c r="B678" s="580"/>
      <c r="C678" s="580"/>
      <c r="D678" s="580"/>
      <c r="E678" s="580"/>
      <c r="F678" s="580"/>
      <c r="G678" s="580"/>
      <c r="H678" s="581"/>
      <c r="I678" s="581"/>
      <c r="J678" s="581"/>
      <c r="K678" s="581"/>
      <c r="L678" s="581"/>
      <c r="M678" s="581"/>
      <c r="N678" s="581"/>
      <c r="O678" s="581"/>
      <c r="P678" s="581"/>
      <c r="Q678" s="581"/>
      <c r="R678" s="581"/>
      <c r="S678" s="581"/>
      <c r="T678" s="581"/>
      <c r="U678" s="581"/>
      <c r="V678" s="581"/>
    </row>
    <row r="679" customFormat="false" ht="8.8" hidden="false" customHeight="false" outlineLevel="0" collapsed="false">
      <c r="A679" s="580"/>
      <c r="B679" s="580"/>
      <c r="C679" s="580"/>
      <c r="D679" s="580"/>
      <c r="E679" s="580"/>
      <c r="F679" s="580"/>
      <c r="G679" s="580"/>
      <c r="H679" s="581"/>
      <c r="I679" s="581"/>
      <c r="J679" s="581"/>
      <c r="K679" s="581"/>
      <c r="L679" s="581"/>
      <c r="M679" s="581"/>
      <c r="N679" s="581"/>
      <c r="O679" s="581"/>
      <c r="P679" s="581"/>
      <c r="Q679" s="581"/>
      <c r="R679" s="581"/>
      <c r="S679" s="581"/>
      <c r="T679" s="581"/>
      <c r="U679" s="581"/>
      <c r="V679" s="581"/>
    </row>
    <row r="680" customFormat="false" ht="8.8" hidden="false" customHeight="false" outlineLevel="0" collapsed="false">
      <c r="A680" s="580"/>
      <c r="B680" s="580"/>
      <c r="C680" s="580"/>
      <c r="D680" s="580"/>
      <c r="E680" s="580"/>
      <c r="F680" s="580"/>
      <c r="G680" s="580"/>
      <c r="H680" s="581"/>
      <c r="I680" s="581"/>
      <c r="J680" s="581"/>
      <c r="K680" s="581"/>
      <c r="L680" s="581"/>
      <c r="M680" s="581"/>
      <c r="N680" s="581"/>
      <c r="O680" s="581"/>
      <c r="P680" s="581"/>
      <c r="Q680" s="581"/>
      <c r="R680" s="581"/>
      <c r="S680" s="581"/>
      <c r="T680" s="581"/>
      <c r="U680" s="581"/>
      <c r="V680" s="581"/>
    </row>
    <row r="681" customFormat="false" ht="8.8" hidden="false" customHeight="false" outlineLevel="0" collapsed="false">
      <c r="A681" s="580"/>
      <c r="B681" s="580"/>
      <c r="C681" s="580"/>
      <c r="D681" s="580"/>
      <c r="E681" s="580"/>
      <c r="F681" s="580"/>
      <c r="G681" s="580"/>
      <c r="H681" s="581"/>
      <c r="I681" s="581"/>
      <c r="J681" s="581"/>
      <c r="K681" s="581"/>
      <c r="L681" s="581"/>
      <c r="M681" s="581"/>
      <c r="N681" s="581"/>
      <c r="O681" s="581"/>
      <c r="P681" s="581"/>
      <c r="Q681" s="581"/>
      <c r="R681" s="581"/>
      <c r="S681" s="581"/>
      <c r="T681" s="581"/>
      <c r="U681" s="581"/>
      <c r="V681" s="581"/>
    </row>
    <row r="682" customFormat="false" ht="8.8" hidden="false" customHeight="false" outlineLevel="0" collapsed="false">
      <c r="A682" s="580"/>
      <c r="B682" s="580"/>
      <c r="C682" s="580"/>
      <c r="D682" s="580"/>
      <c r="E682" s="580"/>
      <c r="F682" s="580"/>
      <c r="G682" s="580"/>
      <c r="H682" s="581"/>
      <c r="I682" s="581"/>
      <c r="J682" s="581"/>
      <c r="K682" s="581"/>
      <c r="L682" s="581"/>
      <c r="M682" s="581"/>
      <c r="N682" s="581"/>
      <c r="O682" s="581"/>
      <c r="P682" s="581"/>
      <c r="Q682" s="581"/>
      <c r="R682" s="581"/>
      <c r="S682" s="581"/>
      <c r="T682" s="581"/>
      <c r="U682" s="581"/>
      <c r="V682" s="581"/>
    </row>
    <row r="683" customFormat="false" ht="8.8" hidden="false" customHeight="false" outlineLevel="0" collapsed="false">
      <c r="A683" s="580"/>
      <c r="B683" s="580"/>
      <c r="C683" s="580"/>
      <c r="D683" s="580"/>
      <c r="E683" s="580"/>
      <c r="F683" s="580"/>
      <c r="G683" s="580"/>
      <c r="H683" s="581"/>
      <c r="I683" s="581"/>
      <c r="J683" s="581"/>
      <c r="K683" s="581"/>
      <c r="L683" s="581"/>
      <c r="M683" s="581"/>
      <c r="N683" s="581"/>
      <c r="O683" s="581"/>
      <c r="P683" s="581"/>
      <c r="Q683" s="581"/>
      <c r="R683" s="581"/>
      <c r="S683" s="581"/>
      <c r="T683" s="581"/>
      <c r="U683" s="581"/>
      <c r="V683" s="581"/>
    </row>
    <row r="684" customFormat="false" ht="8.8" hidden="false" customHeight="false" outlineLevel="0" collapsed="false">
      <c r="A684" s="580"/>
      <c r="B684" s="580"/>
      <c r="C684" s="580"/>
      <c r="D684" s="580"/>
      <c r="E684" s="580"/>
      <c r="F684" s="580"/>
      <c r="G684" s="580"/>
      <c r="H684" s="581"/>
      <c r="I684" s="581"/>
      <c r="J684" s="581"/>
      <c r="K684" s="581"/>
      <c r="L684" s="581"/>
      <c r="M684" s="581"/>
      <c r="N684" s="581"/>
      <c r="O684" s="581"/>
      <c r="P684" s="581"/>
      <c r="Q684" s="581"/>
      <c r="R684" s="581"/>
      <c r="S684" s="581"/>
      <c r="T684" s="581"/>
      <c r="U684" s="581"/>
      <c r="V684" s="581"/>
    </row>
    <row r="685" customFormat="false" ht="8.8" hidden="false" customHeight="false" outlineLevel="0" collapsed="false">
      <c r="A685" s="580"/>
      <c r="B685" s="580"/>
      <c r="C685" s="580"/>
      <c r="D685" s="580"/>
      <c r="E685" s="580"/>
      <c r="F685" s="580"/>
      <c r="G685" s="580"/>
      <c r="H685" s="581"/>
      <c r="I685" s="581"/>
      <c r="J685" s="581"/>
      <c r="K685" s="581"/>
      <c r="L685" s="581"/>
      <c r="M685" s="581"/>
      <c r="N685" s="581"/>
      <c r="O685" s="581"/>
      <c r="P685" s="581"/>
      <c r="Q685" s="581"/>
      <c r="R685" s="581"/>
      <c r="S685" s="581"/>
      <c r="T685" s="581"/>
      <c r="U685" s="581"/>
      <c r="V685" s="581"/>
    </row>
    <row r="686" customFormat="false" ht="8.8" hidden="false" customHeight="false" outlineLevel="0" collapsed="false">
      <c r="A686" s="580"/>
      <c r="B686" s="580"/>
      <c r="C686" s="580"/>
      <c r="D686" s="580"/>
      <c r="E686" s="580"/>
      <c r="F686" s="580"/>
      <c r="G686" s="580"/>
      <c r="H686" s="581"/>
      <c r="I686" s="581"/>
      <c r="J686" s="581"/>
      <c r="K686" s="581"/>
      <c r="L686" s="581"/>
      <c r="M686" s="581"/>
      <c r="N686" s="581"/>
      <c r="O686" s="581"/>
      <c r="P686" s="581"/>
      <c r="Q686" s="581"/>
      <c r="R686" s="581"/>
      <c r="S686" s="581"/>
      <c r="T686" s="581"/>
      <c r="U686" s="581"/>
      <c r="V686" s="581"/>
    </row>
    <row r="687" customFormat="false" ht="8.8" hidden="false" customHeight="false" outlineLevel="0" collapsed="false">
      <c r="A687" s="580"/>
      <c r="B687" s="580"/>
      <c r="C687" s="580"/>
      <c r="D687" s="580"/>
      <c r="E687" s="580"/>
      <c r="F687" s="580"/>
      <c r="G687" s="580"/>
      <c r="H687" s="581"/>
      <c r="I687" s="581"/>
      <c r="J687" s="581"/>
      <c r="K687" s="581"/>
      <c r="L687" s="581"/>
      <c r="M687" s="581"/>
      <c r="N687" s="581"/>
      <c r="O687" s="581"/>
      <c r="P687" s="581"/>
      <c r="Q687" s="581"/>
      <c r="R687" s="581"/>
      <c r="S687" s="581"/>
      <c r="T687" s="581"/>
      <c r="U687" s="581"/>
      <c r="V687" s="581"/>
    </row>
    <row r="688" customFormat="false" ht="8.8" hidden="false" customHeight="false" outlineLevel="0" collapsed="false">
      <c r="A688" s="580"/>
      <c r="B688" s="580"/>
      <c r="C688" s="580"/>
      <c r="D688" s="580"/>
      <c r="E688" s="580"/>
      <c r="F688" s="580"/>
      <c r="G688" s="580"/>
      <c r="H688" s="581"/>
      <c r="I688" s="581"/>
      <c r="J688" s="581"/>
      <c r="K688" s="581"/>
      <c r="L688" s="581"/>
      <c r="M688" s="581"/>
      <c r="N688" s="581"/>
      <c r="O688" s="581"/>
      <c r="P688" s="581"/>
      <c r="Q688" s="581"/>
      <c r="R688" s="581"/>
      <c r="S688" s="581"/>
      <c r="T688" s="581"/>
      <c r="U688" s="581"/>
      <c r="V688" s="581"/>
    </row>
    <row r="689" customFormat="false" ht="8.8" hidden="false" customHeight="false" outlineLevel="0" collapsed="false">
      <c r="A689" s="580"/>
      <c r="B689" s="580"/>
      <c r="C689" s="580"/>
      <c r="D689" s="580"/>
      <c r="E689" s="580"/>
      <c r="F689" s="580"/>
      <c r="G689" s="580"/>
      <c r="H689" s="581"/>
      <c r="I689" s="581"/>
      <c r="J689" s="581"/>
      <c r="K689" s="581"/>
      <c r="L689" s="581"/>
      <c r="M689" s="581"/>
      <c r="N689" s="581"/>
      <c r="O689" s="581"/>
      <c r="P689" s="581"/>
      <c r="Q689" s="581"/>
      <c r="R689" s="581"/>
      <c r="S689" s="581"/>
      <c r="T689" s="581"/>
      <c r="U689" s="581"/>
      <c r="V689" s="581"/>
    </row>
    <row r="690" customFormat="false" ht="8.8" hidden="false" customHeight="false" outlineLevel="0" collapsed="false">
      <c r="A690" s="580"/>
      <c r="B690" s="580"/>
      <c r="C690" s="580"/>
      <c r="D690" s="580"/>
      <c r="E690" s="580"/>
      <c r="F690" s="580"/>
      <c r="G690" s="580"/>
      <c r="H690" s="581"/>
      <c r="I690" s="581"/>
      <c r="J690" s="581"/>
      <c r="K690" s="581"/>
      <c r="L690" s="581"/>
      <c r="M690" s="581"/>
      <c r="N690" s="581"/>
      <c r="O690" s="581"/>
      <c r="P690" s="581"/>
      <c r="Q690" s="581"/>
      <c r="R690" s="581"/>
      <c r="S690" s="581"/>
      <c r="T690" s="581"/>
      <c r="U690" s="581"/>
      <c r="V690" s="581"/>
    </row>
    <row r="691" customFormat="false" ht="8.8" hidden="false" customHeight="false" outlineLevel="0" collapsed="false">
      <c r="A691" s="580"/>
      <c r="B691" s="580"/>
      <c r="C691" s="580"/>
      <c r="D691" s="580"/>
      <c r="E691" s="580"/>
      <c r="F691" s="580"/>
      <c r="G691" s="580"/>
      <c r="H691" s="581"/>
      <c r="I691" s="581"/>
      <c r="J691" s="581"/>
      <c r="K691" s="581"/>
      <c r="L691" s="581"/>
      <c r="M691" s="581"/>
      <c r="N691" s="581"/>
      <c r="O691" s="581"/>
      <c r="P691" s="581"/>
      <c r="Q691" s="581"/>
      <c r="R691" s="581"/>
      <c r="S691" s="581"/>
      <c r="T691" s="581"/>
      <c r="U691" s="581"/>
      <c r="V691" s="581"/>
    </row>
    <row r="692" customFormat="false" ht="8.8" hidden="false" customHeight="false" outlineLevel="0" collapsed="false">
      <c r="A692" s="580"/>
      <c r="B692" s="580"/>
      <c r="C692" s="580"/>
      <c r="D692" s="580"/>
      <c r="E692" s="580"/>
      <c r="F692" s="580"/>
      <c r="G692" s="580"/>
      <c r="H692" s="581"/>
      <c r="I692" s="581"/>
      <c r="J692" s="581"/>
      <c r="K692" s="581"/>
      <c r="L692" s="581"/>
      <c r="M692" s="581"/>
      <c r="N692" s="581"/>
      <c r="O692" s="581"/>
      <c r="P692" s="581"/>
      <c r="Q692" s="581"/>
      <c r="R692" s="581"/>
      <c r="S692" s="581"/>
      <c r="T692" s="581"/>
      <c r="U692" s="581"/>
      <c r="V692" s="581"/>
    </row>
    <row r="693" customFormat="false" ht="8.8" hidden="false" customHeight="false" outlineLevel="0" collapsed="false">
      <c r="A693" s="580"/>
      <c r="B693" s="580"/>
      <c r="C693" s="580"/>
      <c r="D693" s="580"/>
      <c r="E693" s="580"/>
      <c r="F693" s="580"/>
      <c r="G693" s="580"/>
      <c r="H693" s="581"/>
      <c r="I693" s="581"/>
      <c r="J693" s="581"/>
      <c r="K693" s="581"/>
      <c r="L693" s="581"/>
      <c r="M693" s="581"/>
      <c r="N693" s="581"/>
      <c r="O693" s="581"/>
      <c r="P693" s="581"/>
      <c r="Q693" s="581"/>
      <c r="R693" s="581"/>
      <c r="S693" s="581"/>
      <c r="T693" s="581"/>
      <c r="U693" s="581"/>
      <c r="V693" s="581"/>
    </row>
    <row r="694" customFormat="false" ht="8.8" hidden="false" customHeight="false" outlineLevel="0" collapsed="false">
      <c r="A694" s="580"/>
      <c r="B694" s="580"/>
      <c r="C694" s="580"/>
      <c r="D694" s="580"/>
      <c r="E694" s="580"/>
      <c r="F694" s="580"/>
      <c r="G694" s="580"/>
      <c r="H694" s="581"/>
      <c r="I694" s="581"/>
      <c r="J694" s="581"/>
      <c r="K694" s="581"/>
      <c r="L694" s="581"/>
      <c r="M694" s="581"/>
      <c r="N694" s="581"/>
      <c r="O694" s="581"/>
      <c r="P694" s="581"/>
      <c r="Q694" s="581"/>
      <c r="R694" s="581"/>
      <c r="S694" s="581"/>
      <c r="T694" s="581"/>
      <c r="U694" s="581"/>
      <c r="V694" s="581"/>
    </row>
    <row r="695" customFormat="false" ht="8.8" hidden="false" customHeight="false" outlineLevel="0" collapsed="false">
      <c r="A695" s="580"/>
      <c r="B695" s="580"/>
      <c r="C695" s="580"/>
      <c r="D695" s="580"/>
      <c r="E695" s="580"/>
      <c r="F695" s="580"/>
      <c r="G695" s="580"/>
      <c r="H695" s="581"/>
      <c r="I695" s="581"/>
      <c r="J695" s="581"/>
      <c r="K695" s="581"/>
      <c r="L695" s="581"/>
      <c r="M695" s="581"/>
      <c r="N695" s="581"/>
      <c r="O695" s="581"/>
      <c r="P695" s="581"/>
      <c r="Q695" s="581"/>
      <c r="R695" s="581"/>
      <c r="S695" s="581"/>
      <c r="T695" s="581"/>
      <c r="U695" s="581"/>
      <c r="V695" s="581"/>
    </row>
    <row r="696" customFormat="false" ht="8.8" hidden="false" customHeight="false" outlineLevel="0" collapsed="false">
      <c r="A696" s="580"/>
      <c r="B696" s="580"/>
      <c r="C696" s="580"/>
      <c r="D696" s="580"/>
      <c r="E696" s="580"/>
      <c r="F696" s="580"/>
      <c r="G696" s="580"/>
      <c r="H696" s="581"/>
      <c r="I696" s="581"/>
      <c r="J696" s="581"/>
      <c r="K696" s="581"/>
      <c r="L696" s="581"/>
      <c r="M696" s="581"/>
      <c r="N696" s="581"/>
      <c r="O696" s="581"/>
      <c r="P696" s="581"/>
      <c r="Q696" s="581"/>
      <c r="R696" s="581"/>
      <c r="S696" s="581"/>
      <c r="T696" s="581"/>
      <c r="U696" s="581"/>
      <c r="V696" s="581"/>
    </row>
    <row r="697" customFormat="false" ht="8.8" hidden="false" customHeight="false" outlineLevel="0" collapsed="false">
      <c r="A697" s="580"/>
      <c r="B697" s="580"/>
      <c r="C697" s="580"/>
      <c r="D697" s="580"/>
      <c r="E697" s="580"/>
      <c r="F697" s="580"/>
      <c r="G697" s="580"/>
      <c r="H697" s="581"/>
      <c r="I697" s="581"/>
      <c r="J697" s="581"/>
      <c r="K697" s="581"/>
      <c r="L697" s="581"/>
      <c r="M697" s="581"/>
      <c r="N697" s="581"/>
      <c r="O697" s="581"/>
      <c r="P697" s="581"/>
      <c r="Q697" s="581"/>
      <c r="R697" s="581"/>
      <c r="S697" s="581"/>
      <c r="T697" s="581"/>
      <c r="U697" s="581"/>
      <c r="V697" s="581"/>
    </row>
    <row r="698" customFormat="false" ht="8.8" hidden="false" customHeight="false" outlineLevel="0" collapsed="false">
      <c r="A698" s="580"/>
      <c r="B698" s="580"/>
      <c r="C698" s="580"/>
      <c r="D698" s="580"/>
      <c r="E698" s="580"/>
      <c r="F698" s="580"/>
      <c r="G698" s="580"/>
      <c r="H698" s="581"/>
      <c r="I698" s="581"/>
      <c r="J698" s="581"/>
      <c r="K698" s="581"/>
      <c r="L698" s="581"/>
      <c r="M698" s="581"/>
      <c r="N698" s="581"/>
      <c r="O698" s="581"/>
      <c r="P698" s="581"/>
      <c r="Q698" s="581"/>
      <c r="R698" s="581"/>
      <c r="S698" s="581"/>
      <c r="T698" s="581"/>
      <c r="U698" s="581"/>
      <c r="V698" s="581"/>
    </row>
    <row r="699" customFormat="false" ht="8.8" hidden="false" customHeight="false" outlineLevel="0" collapsed="false">
      <c r="A699" s="580"/>
      <c r="B699" s="580"/>
      <c r="C699" s="580"/>
      <c r="D699" s="580"/>
      <c r="E699" s="580"/>
      <c r="F699" s="580"/>
      <c r="G699" s="580"/>
      <c r="H699" s="581"/>
      <c r="I699" s="581"/>
      <c r="J699" s="581"/>
      <c r="K699" s="581"/>
      <c r="L699" s="581"/>
      <c r="M699" s="581"/>
      <c r="N699" s="581"/>
      <c r="O699" s="581"/>
      <c r="P699" s="581"/>
      <c r="Q699" s="581"/>
      <c r="R699" s="581"/>
      <c r="S699" s="581"/>
      <c r="T699" s="581"/>
      <c r="U699" s="581"/>
      <c r="V699" s="581"/>
    </row>
    <row r="700" customFormat="false" ht="8.8" hidden="false" customHeight="false" outlineLevel="0" collapsed="false">
      <c r="A700" s="580"/>
      <c r="B700" s="580"/>
      <c r="C700" s="580"/>
      <c r="D700" s="580"/>
      <c r="E700" s="580"/>
      <c r="F700" s="580"/>
      <c r="G700" s="580"/>
      <c r="H700" s="581"/>
      <c r="I700" s="581"/>
      <c r="J700" s="581"/>
      <c r="K700" s="581"/>
      <c r="L700" s="581"/>
      <c r="M700" s="581"/>
      <c r="N700" s="581"/>
      <c r="O700" s="581"/>
      <c r="P700" s="581"/>
      <c r="Q700" s="581"/>
      <c r="R700" s="581"/>
      <c r="S700" s="581"/>
      <c r="T700" s="581"/>
      <c r="U700" s="581"/>
      <c r="V700" s="581"/>
    </row>
    <row r="701" customFormat="false" ht="8.8" hidden="false" customHeight="false" outlineLevel="0" collapsed="false">
      <c r="A701" s="580"/>
      <c r="B701" s="580"/>
      <c r="C701" s="580"/>
      <c r="D701" s="580"/>
      <c r="E701" s="580"/>
      <c r="F701" s="580"/>
      <c r="G701" s="580"/>
      <c r="H701" s="581"/>
      <c r="I701" s="581"/>
      <c r="J701" s="581"/>
      <c r="K701" s="581"/>
      <c r="L701" s="581"/>
      <c r="M701" s="581"/>
      <c r="N701" s="581"/>
      <c r="O701" s="581"/>
      <c r="P701" s="581"/>
      <c r="Q701" s="581"/>
      <c r="R701" s="581"/>
      <c r="S701" s="581"/>
      <c r="T701" s="581"/>
      <c r="U701" s="581"/>
      <c r="V701" s="581"/>
    </row>
    <row r="702" customFormat="false" ht="8.8" hidden="false" customHeight="false" outlineLevel="0" collapsed="false">
      <c r="A702" s="580"/>
      <c r="B702" s="580"/>
      <c r="C702" s="580"/>
      <c r="D702" s="580"/>
      <c r="E702" s="580"/>
      <c r="F702" s="580"/>
      <c r="G702" s="580"/>
      <c r="H702" s="581"/>
      <c r="I702" s="581"/>
      <c r="J702" s="581"/>
      <c r="K702" s="581"/>
      <c r="L702" s="581"/>
      <c r="M702" s="581"/>
      <c r="N702" s="581"/>
      <c r="O702" s="581"/>
      <c r="P702" s="581"/>
      <c r="Q702" s="581"/>
      <c r="R702" s="581"/>
      <c r="S702" s="581"/>
      <c r="T702" s="581"/>
      <c r="U702" s="581"/>
      <c r="V702" s="581"/>
    </row>
    <row r="703" customFormat="false" ht="8.8" hidden="false" customHeight="false" outlineLevel="0" collapsed="false">
      <c r="A703" s="580"/>
      <c r="B703" s="580"/>
      <c r="C703" s="580"/>
      <c r="D703" s="580"/>
      <c r="E703" s="580"/>
      <c r="F703" s="580"/>
      <c r="G703" s="580"/>
      <c r="H703" s="581"/>
      <c r="I703" s="581"/>
      <c r="J703" s="581"/>
      <c r="K703" s="581"/>
      <c r="L703" s="581"/>
      <c r="M703" s="581"/>
      <c r="N703" s="581"/>
      <c r="O703" s="581"/>
      <c r="P703" s="581"/>
      <c r="Q703" s="581"/>
      <c r="R703" s="581"/>
      <c r="S703" s="581"/>
      <c r="T703" s="581"/>
      <c r="U703" s="581"/>
      <c r="V703" s="581"/>
    </row>
    <row r="704" customFormat="false" ht="8.8" hidden="false" customHeight="false" outlineLevel="0" collapsed="false">
      <c r="A704" s="580"/>
      <c r="B704" s="580"/>
      <c r="C704" s="580"/>
      <c r="D704" s="580"/>
      <c r="E704" s="580"/>
      <c r="F704" s="580"/>
      <c r="G704" s="580"/>
      <c r="H704" s="581"/>
      <c r="I704" s="581"/>
      <c r="J704" s="581"/>
      <c r="K704" s="581"/>
      <c r="L704" s="581"/>
      <c r="M704" s="581"/>
      <c r="N704" s="581"/>
      <c r="O704" s="581"/>
      <c r="P704" s="581"/>
      <c r="Q704" s="581"/>
      <c r="R704" s="581"/>
      <c r="S704" s="581"/>
      <c r="T704" s="581"/>
      <c r="U704" s="581"/>
      <c r="V704" s="581"/>
    </row>
    <row r="705" customFormat="false" ht="8.8" hidden="false" customHeight="false" outlineLevel="0" collapsed="false">
      <c r="A705" s="580"/>
      <c r="B705" s="580"/>
      <c r="C705" s="580"/>
      <c r="D705" s="580"/>
      <c r="E705" s="580"/>
      <c r="F705" s="580"/>
      <c r="G705" s="580"/>
      <c r="H705" s="581"/>
      <c r="I705" s="581"/>
      <c r="J705" s="581"/>
      <c r="K705" s="581"/>
      <c r="L705" s="581"/>
      <c r="M705" s="581"/>
      <c r="N705" s="581"/>
      <c r="O705" s="581"/>
      <c r="P705" s="581"/>
      <c r="Q705" s="581"/>
      <c r="R705" s="581"/>
      <c r="S705" s="581"/>
      <c r="T705" s="581"/>
      <c r="U705" s="581"/>
      <c r="V705" s="581"/>
    </row>
    <row r="706" customFormat="false" ht="8.8" hidden="false" customHeight="false" outlineLevel="0" collapsed="false">
      <c r="A706" s="580"/>
      <c r="B706" s="580"/>
      <c r="C706" s="580"/>
      <c r="D706" s="580"/>
      <c r="E706" s="580"/>
      <c r="F706" s="580"/>
      <c r="G706" s="580"/>
      <c r="H706" s="581"/>
      <c r="I706" s="581"/>
      <c r="J706" s="581"/>
      <c r="K706" s="581"/>
      <c r="L706" s="581"/>
      <c r="M706" s="581"/>
      <c r="N706" s="581"/>
      <c r="O706" s="581"/>
      <c r="P706" s="581"/>
      <c r="Q706" s="581"/>
      <c r="R706" s="581"/>
      <c r="S706" s="581"/>
      <c r="T706" s="581"/>
      <c r="U706" s="581"/>
      <c r="V706" s="581"/>
    </row>
    <row r="707" customFormat="false" ht="8.8" hidden="false" customHeight="false" outlineLevel="0" collapsed="false">
      <c r="A707" s="580"/>
      <c r="B707" s="580"/>
      <c r="C707" s="580"/>
      <c r="D707" s="580"/>
      <c r="E707" s="580"/>
      <c r="F707" s="580"/>
      <c r="G707" s="580"/>
      <c r="H707" s="581"/>
      <c r="I707" s="581"/>
      <c r="J707" s="581"/>
      <c r="K707" s="581"/>
      <c r="L707" s="581"/>
      <c r="M707" s="581"/>
      <c r="N707" s="581"/>
      <c r="O707" s="581"/>
      <c r="P707" s="581"/>
      <c r="Q707" s="581"/>
      <c r="R707" s="581"/>
      <c r="S707" s="581"/>
      <c r="T707" s="581"/>
      <c r="U707" s="581"/>
      <c r="V707" s="581"/>
    </row>
    <row r="708" customFormat="false" ht="8.8" hidden="false" customHeight="false" outlineLevel="0" collapsed="false">
      <c r="A708" s="580"/>
      <c r="B708" s="580"/>
      <c r="C708" s="580"/>
      <c r="D708" s="580"/>
      <c r="E708" s="580"/>
      <c r="F708" s="580"/>
      <c r="G708" s="580"/>
      <c r="H708" s="581"/>
      <c r="I708" s="581"/>
      <c r="J708" s="581"/>
      <c r="K708" s="581"/>
      <c r="L708" s="581"/>
      <c r="M708" s="581"/>
      <c r="N708" s="581"/>
      <c r="O708" s="581"/>
      <c r="P708" s="581"/>
      <c r="Q708" s="581"/>
      <c r="R708" s="581"/>
      <c r="S708" s="581"/>
      <c r="T708" s="581"/>
      <c r="U708" s="581"/>
      <c r="V708" s="581"/>
    </row>
    <row r="709" customFormat="false" ht="8.8" hidden="false" customHeight="false" outlineLevel="0" collapsed="false">
      <c r="A709" s="580"/>
      <c r="B709" s="580"/>
      <c r="C709" s="580"/>
      <c r="D709" s="580"/>
      <c r="E709" s="580"/>
      <c r="F709" s="580"/>
      <c r="G709" s="580"/>
      <c r="H709" s="581"/>
      <c r="I709" s="581"/>
      <c r="J709" s="581"/>
      <c r="K709" s="581"/>
      <c r="L709" s="581"/>
      <c r="M709" s="581"/>
      <c r="N709" s="581"/>
      <c r="O709" s="581"/>
      <c r="P709" s="581"/>
      <c r="Q709" s="581"/>
      <c r="R709" s="581"/>
      <c r="S709" s="581"/>
      <c r="T709" s="581"/>
      <c r="U709" s="581"/>
      <c r="V709" s="581"/>
    </row>
    <row r="710" customFormat="false" ht="8.8" hidden="false" customHeight="false" outlineLevel="0" collapsed="false">
      <c r="A710" s="580"/>
      <c r="B710" s="580"/>
      <c r="C710" s="580"/>
      <c r="D710" s="580"/>
      <c r="E710" s="580"/>
      <c r="F710" s="580"/>
      <c r="G710" s="580"/>
      <c r="H710" s="581"/>
      <c r="I710" s="581"/>
      <c r="J710" s="581"/>
      <c r="K710" s="581"/>
      <c r="L710" s="581"/>
      <c r="M710" s="581"/>
      <c r="N710" s="581"/>
      <c r="O710" s="581"/>
      <c r="P710" s="581"/>
      <c r="Q710" s="581"/>
      <c r="R710" s="581"/>
      <c r="S710" s="581"/>
      <c r="T710" s="581"/>
      <c r="U710" s="581"/>
      <c r="V710" s="581"/>
    </row>
    <row r="711" customFormat="false" ht="8.8" hidden="false" customHeight="false" outlineLevel="0" collapsed="false">
      <c r="A711" s="580"/>
      <c r="B711" s="580"/>
      <c r="C711" s="580"/>
      <c r="D711" s="580"/>
      <c r="E711" s="580"/>
      <c r="F711" s="580"/>
      <c r="G711" s="580"/>
      <c r="H711" s="581"/>
      <c r="I711" s="581"/>
      <c r="J711" s="581"/>
      <c r="K711" s="581"/>
      <c r="L711" s="581"/>
      <c r="M711" s="581"/>
      <c r="N711" s="581"/>
      <c r="O711" s="581"/>
      <c r="P711" s="581"/>
      <c r="Q711" s="581"/>
      <c r="R711" s="581"/>
      <c r="S711" s="581"/>
      <c r="T711" s="581"/>
      <c r="U711" s="581"/>
      <c r="V711" s="581"/>
    </row>
    <row r="712" customFormat="false" ht="8.8" hidden="false" customHeight="false" outlineLevel="0" collapsed="false">
      <c r="A712" s="580"/>
      <c r="B712" s="580"/>
      <c r="C712" s="580"/>
      <c r="D712" s="580"/>
      <c r="E712" s="580"/>
      <c r="F712" s="580"/>
      <c r="G712" s="580"/>
      <c r="H712" s="581"/>
      <c r="I712" s="581"/>
      <c r="J712" s="581"/>
      <c r="K712" s="581"/>
      <c r="L712" s="581"/>
      <c r="M712" s="581"/>
      <c r="N712" s="581"/>
      <c r="O712" s="581"/>
      <c r="P712" s="581"/>
      <c r="Q712" s="581"/>
      <c r="R712" s="581"/>
      <c r="S712" s="581"/>
      <c r="T712" s="581"/>
      <c r="U712" s="581"/>
      <c r="V712" s="581"/>
    </row>
    <row r="713" customFormat="false" ht="8.8" hidden="false" customHeight="false" outlineLevel="0" collapsed="false">
      <c r="A713" s="580"/>
      <c r="B713" s="580"/>
      <c r="C713" s="580"/>
      <c r="D713" s="580"/>
      <c r="E713" s="580"/>
      <c r="F713" s="580"/>
      <c r="G713" s="580"/>
      <c r="H713" s="581"/>
      <c r="I713" s="581"/>
      <c r="J713" s="581"/>
      <c r="K713" s="581"/>
      <c r="L713" s="581"/>
      <c r="M713" s="581"/>
      <c r="N713" s="581"/>
      <c r="O713" s="581"/>
      <c r="P713" s="581"/>
      <c r="Q713" s="581"/>
      <c r="R713" s="581"/>
      <c r="S713" s="581"/>
      <c r="T713" s="581"/>
      <c r="U713" s="581"/>
      <c r="V713" s="581"/>
    </row>
    <row r="714" customFormat="false" ht="8.8" hidden="false" customHeight="false" outlineLevel="0" collapsed="false">
      <c r="A714" s="580"/>
      <c r="B714" s="580"/>
      <c r="C714" s="580"/>
      <c r="D714" s="580"/>
      <c r="E714" s="580"/>
      <c r="F714" s="580"/>
      <c r="G714" s="580"/>
      <c r="H714" s="581"/>
      <c r="I714" s="581"/>
      <c r="J714" s="581"/>
      <c r="K714" s="581"/>
      <c r="L714" s="581"/>
      <c r="M714" s="581"/>
      <c r="N714" s="581"/>
      <c r="O714" s="581"/>
      <c r="P714" s="581"/>
      <c r="Q714" s="581"/>
      <c r="R714" s="581"/>
      <c r="S714" s="581"/>
      <c r="T714" s="581"/>
      <c r="U714" s="581"/>
      <c r="V714" s="581"/>
    </row>
    <row r="715" customFormat="false" ht="8.8" hidden="false" customHeight="false" outlineLevel="0" collapsed="false">
      <c r="A715" s="580"/>
      <c r="B715" s="580"/>
      <c r="C715" s="580"/>
      <c r="D715" s="580"/>
      <c r="E715" s="580"/>
      <c r="F715" s="580"/>
      <c r="G715" s="580"/>
      <c r="H715" s="581"/>
      <c r="I715" s="581"/>
      <c r="J715" s="581"/>
      <c r="K715" s="581"/>
      <c r="L715" s="581"/>
      <c r="M715" s="581"/>
      <c r="N715" s="581"/>
      <c r="O715" s="581"/>
      <c r="P715" s="581"/>
      <c r="Q715" s="581"/>
      <c r="R715" s="581"/>
      <c r="S715" s="581"/>
      <c r="T715" s="581"/>
      <c r="U715" s="581"/>
      <c r="V715" s="581"/>
    </row>
    <row r="716" customFormat="false" ht="8.8" hidden="false" customHeight="false" outlineLevel="0" collapsed="false">
      <c r="A716" s="580"/>
      <c r="B716" s="580"/>
      <c r="C716" s="580"/>
      <c r="D716" s="580"/>
      <c r="E716" s="580"/>
      <c r="F716" s="580"/>
      <c r="G716" s="580"/>
      <c r="H716" s="581"/>
      <c r="I716" s="581"/>
      <c r="J716" s="581"/>
      <c r="K716" s="581"/>
      <c r="L716" s="581"/>
      <c r="M716" s="581"/>
      <c r="N716" s="581"/>
      <c r="O716" s="581"/>
      <c r="P716" s="581"/>
      <c r="Q716" s="581"/>
      <c r="R716" s="581"/>
      <c r="S716" s="581"/>
      <c r="T716" s="581"/>
      <c r="U716" s="581"/>
      <c r="V716" s="581"/>
    </row>
    <row r="717" customFormat="false" ht="8.8" hidden="false" customHeight="false" outlineLevel="0" collapsed="false">
      <c r="A717" s="580"/>
      <c r="B717" s="580"/>
      <c r="C717" s="580"/>
      <c r="D717" s="580"/>
      <c r="E717" s="580"/>
      <c r="F717" s="580"/>
      <c r="G717" s="580"/>
      <c r="H717" s="581"/>
      <c r="I717" s="581"/>
      <c r="J717" s="581"/>
      <c r="K717" s="581"/>
      <c r="L717" s="581"/>
      <c r="M717" s="581"/>
      <c r="N717" s="581"/>
      <c r="O717" s="581"/>
      <c r="P717" s="581"/>
      <c r="Q717" s="581"/>
      <c r="R717" s="581"/>
      <c r="S717" s="581"/>
      <c r="T717" s="581"/>
      <c r="U717" s="581"/>
      <c r="V717" s="581"/>
    </row>
    <row r="718" customFormat="false" ht="8.8" hidden="false" customHeight="false" outlineLevel="0" collapsed="false">
      <c r="A718" s="580"/>
      <c r="B718" s="580"/>
      <c r="C718" s="580"/>
      <c r="D718" s="580"/>
      <c r="E718" s="580"/>
      <c r="F718" s="580"/>
      <c r="G718" s="580"/>
      <c r="H718" s="581"/>
      <c r="I718" s="581"/>
      <c r="J718" s="581"/>
      <c r="K718" s="581"/>
      <c r="L718" s="581"/>
      <c r="M718" s="581"/>
      <c r="N718" s="581"/>
      <c r="O718" s="581"/>
      <c r="P718" s="581"/>
      <c r="Q718" s="581"/>
      <c r="R718" s="581"/>
      <c r="S718" s="581"/>
      <c r="T718" s="581"/>
      <c r="U718" s="581"/>
      <c r="V718" s="581"/>
    </row>
    <row r="719" customFormat="false" ht="8.8" hidden="false" customHeight="false" outlineLevel="0" collapsed="false">
      <c r="A719" s="580"/>
      <c r="B719" s="580"/>
      <c r="C719" s="580"/>
      <c r="D719" s="580"/>
      <c r="E719" s="580"/>
      <c r="F719" s="580"/>
      <c r="G719" s="580"/>
      <c r="H719" s="581"/>
      <c r="I719" s="581"/>
      <c r="J719" s="581"/>
      <c r="K719" s="581"/>
      <c r="L719" s="581"/>
      <c r="M719" s="581"/>
      <c r="N719" s="581"/>
      <c r="O719" s="581"/>
      <c r="P719" s="581"/>
      <c r="Q719" s="581"/>
      <c r="R719" s="581"/>
      <c r="S719" s="581"/>
      <c r="T719" s="581"/>
      <c r="U719" s="581"/>
      <c r="V719" s="581"/>
    </row>
    <row r="720" customFormat="false" ht="8.8" hidden="false" customHeight="false" outlineLevel="0" collapsed="false">
      <c r="A720" s="580"/>
      <c r="B720" s="580"/>
      <c r="C720" s="580"/>
      <c r="D720" s="580"/>
      <c r="E720" s="580"/>
      <c r="F720" s="580"/>
      <c r="G720" s="580"/>
      <c r="H720" s="581"/>
      <c r="I720" s="581"/>
      <c r="J720" s="581"/>
      <c r="K720" s="581"/>
      <c r="L720" s="581"/>
      <c r="M720" s="581"/>
      <c r="N720" s="581"/>
      <c r="O720" s="581"/>
      <c r="P720" s="581"/>
      <c r="Q720" s="581"/>
      <c r="R720" s="581"/>
      <c r="S720" s="581"/>
      <c r="T720" s="581"/>
      <c r="U720" s="581"/>
      <c r="V720" s="581"/>
    </row>
    <row r="721" customFormat="false" ht="8.8" hidden="false" customHeight="false" outlineLevel="0" collapsed="false">
      <c r="A721" s="580"/>
      <c r="B721" s="580"/>
      <c r="C721" s="580"/>
      <c r="D721" s="580"/>
      <c r="E721" s="580"/>
      <c r="F721" s="580"/>
      <c r="G721" s="580"/>
      <c r="H721" s="581"/>
      <c r="I721" s="581"/>
      <c r="J721" s="581"/>
      <c r="K721" s="581"/>
      <c r="L721" s="581"/>
      <c r="M721" s="581"/>
      <c r="N721" s="581"/>
      <c r="O721" s="581"/>
      <c r="P721" s="581"/>
      <c r="Q721" s="581"/>
      <c r="R721" s="581"/>
      <c r="S721" s="581"/>
      <c r="T721" s="581"/>
      <c r="U721" s="581"/>
      <c r="V721" s="581"/>
    </row>
    <row r="722" customFormat="false" ht="8.8" hidden="false" customHeight="false" outlineLevel="0" collapsed="false">
      <c r="A722" s="580"/>
      <c r="B722" s="580"/>
      <c r="C722" s="580"/>
      <c r="D722" s="580"/>
      <c r="E722" s="580"/>
      <c r="F722" s="580"/>
      <c r="G722" s="580"/>
      <c r="H722" s="581"/>
      <c r="I722" s="581"/>
      <c r="J722" s="581"/>
      <c r="K722" s="581"/>
      <c r="L722" s="581"/>
      <c r="M722" s="581"/>
      <c r="N722" s="581"/>
      <c r="O722" s="581"/>
      <c r="P722" s="581"/>
      <c r="Q722" s="581"/>
      <c r="R722" s="581"/>
      <c r="S722" s="581"/>
      <c r="T722" s="581"/>
      <c r="U722" s="581"/>
      <c r="V722" s="581"/>
    </row>
    <row r="723" customFormat="false" ht="8.8" hidden="false" customHeight="false" outlineLevel="0" collapsed="false">
      <c r="A723" s="580"/>
      <c r="B723" s="580"/>
      <c r="C723" s="580"/>
      <c r="D723" s="580"/>
      <c r="E723" s="580"/>
      <c r="F723" s="580"/>
      <c r="G723" s="580"/>
      <c r="H723" s="581"/>
      <c r="I723" s="581"/>
      <c r="J723" s="581"/>
      <c r="K723" s="581"/>
      <c r="L723" s="581"/>
      <c r="M723" s="581"/>
      <c r="N723" s="581"/>
      <c r="O723" s="581"/>
      <c r="P723" s="581"/>
      <c r="Q723" s="581"/>
      <c r="R723" s="581"/>
      <c r="S723" s="581"/>
      <c r="T723" s="581"/>
      <c r="U723" s="581"/>
      <c r="V723" s="581"/>
    </row>
    <row r="724" customFormat="false" ht="8.8" hidden="false" customHeight="false" outlineLevel="0" collapsed="false">
      <c r="A724" s="580"/>
      <c r="B724" s="580"/>
      <c r="C724" s="580"/>
      <c r="D724" s="580"/>
      <c r="E724" s="580"/>
      <c r="F724" s="580"/>
      <c r="G724" s="580"/>
      <c r="H724" s="581"/>
      <c r="I724" s="581"/>
      <c r="J724" s="581"/>
      <c r="K724" s="581"/>
      <c r="L724" s="581"/>
      <c r="M724" s="581"/>
      <c r="N724" s="581"/>
      <c r="O724" s="581"/>
      <c r="P724" s="581"/>
      <c r="Q724" s="581"/>
      <c r="R724" s="581"/>
      <c r="S724" s="581"/>
      <c r="T724" s="581"/>
      <c r="U724" s="581"/>
      <c r="V724" s="581"/>
    </row>
    <row r="725" customFormat="false" ht="8.8" hidden="false" customHeight="false" outlineLevel="0" collapsed="false">
      <c r="A725" s="580"/>
      <c r="B725" s="580"/>
      <c r="C725" s="580"/>
      <c r="D725" s="580"/>
      <c r="E725" s="580"/>
      <c r="F725" s="580"/>
      <c r="G725" s="580"/>
      <c r="H725" s="581"/>
      <c r="I725" s="581"/>
      <c r="J725" s="581"/>
      <c r="K725" s="581"/>
      <c r="L725" s="581"/>
      <c r="M725" s="581"/>
      <c r="N725" s="581"/>
      <c r="O725" s="581"/>
      <c r="P725" s="581"/>
      <c r="Q725" s="581"/>
      <c r="R725" s="581"/>
      <c r="S725" s="581"/>
      <c r="T725" s="581"/>
      <c r="U725" s="581"/>
      <c r="V725" s="581"/>
    </row>
    <row r="726" customFormat="false" ht="8.8" hidden="false" customHeight="false" outlineLevel="0" collapsed="false">
      <c r="A726" s="580"/>
      <c r="B726" s="580"/>
      <c r="C726" s="580"/>
      <c r="D726" s="580"/>
      <c r="E726" s="580"/>
      <c r="F726" s="580"/>
      <c r="G726" s="580"/>
      <c r="H726" s="581"/>
      <c r="I726" s="581"/>
      <c r="J726" s="581"/>
      <c r="K726" s="581"/>
      <c r="L726" s="581"/>
      <c r="M726" s="581"/>
      <c r="N726" s="581"/>
      <c r="O726" s="581"/>
      <c r="P726" s="581"/>
      <c r="Q726" s="581"/>
      <c r="R726" s="581"/>
      <c r="S726" s="581"/>
      <c r="T726" s="581"/>
      <c r="U726" s="581"/>
      <c r="V726" s="581"/>
    </row>
    <row r="727" customFormat="false" ht="8.8" hidden="false" customHeight="false" outlineLevel="0" collapsed="false">
      <c r="A727" s="580"/>
      <c r="B727" s="580"/>
      <c r="C727" s="580"/>
      <c r="D727" s="580"/>
      <c r="E727" s="580"/>
      <c r="F727" s="580"/>
      <c r="G727" s="580"/>
      <c r="H727" s="581"/>
      <c r="I727" s="581"/>
      <c r="J727" s="581"/>
      <c r="K727" s="581"/>
      <c r="L727" s="581"/>
      <c r="M727" s="581"/>
      <c r="N727" s="581"/>
      <c r="O727" s="581"/>
      <c r="P727" s="581"/>
      <c r="Q727" s="581"/>
      <c r="R727" s="581"/>
      <c r="S727" s="581"/>
      <c r="T727" s="581"/>
      <c r="U727" s="581"/>
      <c r="V727" s="581"/>
    </row>
    <row r="728" customFormat="false" ht="8.8" hidden="false" customHeight="false" outlineLevel="0" collapsed="false">
      <c r="A728" s="580"/>
      <c r="B728" s="580"/>
      <c r="C728" s="580"/>
      <c r="D728" s="580"/>
      <c r="E728" s="580"/>
      <c r="F728" s="580"/>
      <c r="G728" s="580"/>
      <c r="H728" s="581"/>
      <c r="I728" s="581"/>
      <c r="J728" s="581"/>
      <c r="K728" s="581"/>
      <c r="L728" s="581"/>
      <c r="M728" s="581"/>
      <c r="N728" s="581"/>
      <c r="O728" s="581"/>
      <c r="P728" s="581"/>
      <c r="Q728" s="581"/>
      <c r="R728" s="581"/>
      <c r="S728" s="581"/>
      <c r="T728" s="581"/>
      <c r="U728" s="581"/>
      <c r="V728" s="581"/>
    </row>
    <row r="729" customFormat="false" ht="8.8" hidden="false" customHeight="false" outlineLevel="0" collapsed="false">
      <c r="A729" s="580"/>
      <c r="B729" s="580"/>
      <c r="C729" s="580"/>
      <c r="D729" s="580"/>
      <c r="E729" s="580"/>
      <c r="F729" s="580"/>
      <c r="G729" s="580"/>
      <c r="H729" s="581"/>
      <c r="I729" s="581"/>
      <c r="J729" s="581"/>
      <c r="K729" s="581"/>
      <c r="L729" s="581"/>
      <c r="M729" s="581"/>
      <c r="N729" s="581"/>
      <c r="O729" s="581"/>
      <c r="P729" s="581"/>
      <c r="Q729" s="581"/>
      <c r="R729" s="581"/>
      <c r="S729" s="581"/>
      <c r="T729" s="581"/>
      <c r="U729" s="581"/>
      <c r="V729" s="581"/>
    </row>
    <row r="730" customFormat="false" ht="8.8" hidden="false" customHeight="false" outlineLevel="0" collapsed="false">
      <c r="A730" s="580"/>
      <c r="B730" s="580"/>
      <c r="C730" s="580"/>
      <c r="D730" s="580"/>
      <c r="E730" s="580"/>
      <c r="F730" s="580"/>
      <c r="G730" s="580"/>
      <c r="H730" s="581"/>
      <c r="I730" s="581"/>
      <c r="J730" s="581"/>
      <c r="K730" s="581"/>
      <c r="L730" s="581"/>
      <c r="M730" s="581"/>
      <c r="N730" s="581"/>
      <c r="O730" s="581"/>
      <c r="P730" s="581"/>
      <c r="Q730" s="581"/>
      <c r="R730" s="581"/>
      <c r="S730" s="581"/>
      <c r="T730" s="581"/>
      <c r="U730" s="581"/>
      <c r="V730" s="581"/>
    </row>
    <row r="731" customFormat="false" ht="8.8" hidden="false" customHeight="false" outlineLevel="0" collapsed="false">
      <c r="A731" s="580"/>
      <c r="B731" s="580"/>
      <c r="C731" s="580"/>
      <c r="D731" s="580"/>
      <c r="E731" s="580"/>
      <c r="F731" s="580"/>
      <c r="G731" s="580"/>
      <c r="H731" s="581"/>
      <c r="I731" s="581"/>
      <c r="J731" s="581"/>
      <c r="K731" s="581"/>
      <c r="L731" s="581"/>
      <c r="M731" s="581"/>
      <c r="N731" s="581"/>
      <c r="O731" s="581"/>
      <c r="P731" s="581"/>
      <c r="Q731" s="581"/>
      <c r="R731" s="581"/>
      <c r="S731" s="581"/>
      <c r="T731" s="581"/>
      <c r="U731" s="581"/>
      <c r="V731" s="581"/>
    </row>
    <row r="732" customFormat="false" ht="8.8" hidden="false" customHeight="false" outlineLevel="0" collapsed="false">
      <c r="A732" s="580"/>
      <c r="B732" s="580"/>
      <c r="C732" s="580"/>
      <c r="D732" s="580"/>
      <c r="E732" s="580"/>
      <c r="F732" s="580"/>
      <c r="G732" s="580"/>
      <c r="H732" s="581"/>
      <c r="I732" s="581"/>
      <c r="J732" s="581"/>
      <c r="K732" s="581"/>
      <c r="L732" s="581"/>
      <c r="M732" s="581"/>
      <c r="N732" s="581"/>
      <c r="O732" s="581"/>
      <c r="P732" s="581"/>
      <c r="Q732" s="581"/>
      <c r="R732" s="581"/>
      <c r="S732" s="581"/>
      <c r="T732" s="581"/>
      <c r="U732" s="581"/>
      <c r="V732" s="581"/>
    </row>
    <row r="733" customFormat="false" ht="8.8" hidden="false" customHeight="false" outlineLevel="0" collapsed="false">
      <c r="A733" s="580"/>
      <c r="B733" s="580"/>
      <c r="C733" s="580"/>
      <c r="D733" s="580"/>
      <c r="E733" s="580"/>
      <c r="F733" s="580"/>
      <c r="G733" s="580"/>
      <c r="H733" s="581"/>
      <c r="I733" s="581"/>
      <c r="J733" s="581"/>
      <c r="K733" s="581"/>
      <c r="L733" s="581"/>
      <c r="M733" s="581"/>
      <c r="N733" s="581"/>
      <c r="O733" s="581"/>
      <c r="P733" s="581"/>
      <c r="Q733" s="581"/>
      <c r="R733" s="581"/>
      <c r="S733" s="581"/>
      <c r="T733" s="581"/>
      <c r="U733" s="581"/>
      <c r="V733" s="581"/>
    </row>
    <row r="734" customFormat="false" ht="8.8" hidden="false" customHeight="false" outlineLevel="0" collapsed="false">
      <c r="A734" s="580"/>
      <c r="B734" s="580"/>
      <c r="C734" s="580"/>
      <c r="D734" s="580"/>
      <c r="E734" s="580"/>
      <c r="F734" s="580"/>
      <c r="G734" s="580"/>
      <c r="H734" s="581"/>
      <c r="I734" s="581"/>
      <c r="J734" s="581"/>
      <c r="K734" s="581"/>
      <c r="L734" s="581"/>
      <c r="M734" s="581"/>
      <c r="N734" s="581"/>
      <c r="O734" s="581"/>
      <c r="P734" s="581"/>
      <c r="Q734" s="581"/>
      <c r="R734" s="581"/>
      <c r="S734" s="581"/>
      <c r="T734" s="581"/>
      <c r="U734" s="581"/>
      <c r="V734" s="581"/>
    </row>
    <row r="735" customFormat="false" ht="8.8" hidden="false" customHeight="false" outlineLevel="0" collapsed="false">
      <c r="A735" s="580"/>
      <c r="B735" s="580"/>
      <c r="C735" s="580"/>
      <c r="D735" s="580"/>
      <c r="E735" s="580"/>
      <c r="F735" s="580"/>
      <c r="G735" s="580"/>
      <c r="H735" s="581"/>
      <c r="I735" s="581"/>
      <c r="J735" s="581"/>
      <c r="K735" s="581"/>
      <c r="L735" s="581"/>
      <c r="M735" s="581"/>
      <c r="N735" s="581"/>
      <c r="O735" s="581"/>
      <c r="P735" s="581"/>
      <c r="Q735" s="581"/>
      <c r="R735" s="581"/>
      <c r="S735" s="581"/>
      <c r="T735" s="581"/>
      <c r="U735" s="581"/>
      <c r="V735" s="581"/>
    </row>
    <row r="736" customFormat="false" ht="8.8" hidden="false" customHeight="false" outlineLevel="0" collapsed="false">
      <c r="A736" s="580"/>
      <c r="B736" s="580"/>
      <c r="C736" s="580"/>
      <c r="D736" s="580"/>
      <c r="E736" s="580"/>
      <c r="F736" s="580"/>
      <c r="G736" s="580"/>
      <c r="H736" s="581"/>
      <c r="I736" s="581"/>
      <c r="J736" s="581"/>
      <c r="K736" s="581"/>
      <c r="L736" s="581"/>
      <c r="M736" s="581"/>
      <c r="N736" s="581"/>
      <c r="O736" s="581"/>
      <c r="P736" s="581"/>
      <c r="Q736" s="581"/>
      <c r="R736" s="581"/>
      <c r="S736" s="581"/>
      <c r="T736" s="581"/>
      <c r="U736" s="581"/>
      <c r="V736" s="581"/>
    </row>
    <row r="737" customFormat="false" ht="8.8" hidden="false" customHeight="false" outlineLevel="0" collapsed="false">
      <c r="A737" s="580"/>
      <c r="B737" s="580"/>
      <c r="C737" s="580"/>
      <c r="D737" s="580"/>
      <c r="E737" s="580"/>
      <c r="F737" s="580"/>
      <c r="G737" s="580"/>
      <c r="H737" s="581"/>
      <c r="I737" s="581"/>
      <c r="J737" s="581"/>
      <c r="K737" s="581"/>
      <c r="L737" s="581"/>
      <c r="M737" s="581"/>
      <c r="N737" s="581"/>
      <c r="O737" s="581"/>
      <c r="P737" s="581"/>
      <c r="Q737" s="581"/>
      <c r="R737" s="581"/>
      <c r="S737" s="581"/>
      <c r="T737" s="581"/>
      <c r="U737" s="581"/>
      <c r="V737" s="581"/>
    </row>
    <row r="738" customFormat="false" ht="8.8" hidden="false" customHeight="false" outlineLevel="0" collapsed="false">
      <c r="A738" s="580"/>
      <c r="B738" s="580"/>
      <c r="C738" s="580"/>
      <c r="D738" s="580"/>
      <c r="E738" s="580"/>
      <c r="F738" s="580"/>
      <c r="G738" s="580"/>
      <c r="H738" s="581"/>
      <c r="I738" s="581"/>
      <c r="J738" s="581"/>
      <c r="K738" s="581"/>
      <c r="L738" s="581"/>
      <c r="M738" s="581"/>
      <c r="N738" s="581"/>
      <c r="O738" s="581"/>
      <c r="P738" s="581"/>
      <c r="Q738" s="581"/>
      <c r="R738" s="581"/>
      <c r="S738" s="581"/>
      <c r="T738" s="581"/>
      <c r="U738" s="581"/>
      <c r="V738" s="581"/>
    </row>
    <row r="739" customFormat="false" ht="8.8" hidden="false" customHeight="false" outlineLevel="0" collapsed="false">
      <c r="A739" s="580"/>
      <c r="B739" s="580"/>
      <c r="C739" s="580"/>
      <c r="D739" s="580"/>
      <c r="E739" s="580"/>
      <c r="F739" s="580"/>
      <c r="G739" s="580"/>
      <c r="H739" s="581"/>
      <c r="I739" s="581"/>
      <c r="J739" s="581"/>
      <c r="K739" s="581"/>
      <c r="L739" s="581"/>
      <c r="M739" s="581"/>
      <c r="N739" s="581"/>
      <c r="O739" s="581"/>
      <c r="P739" s="581"/>
      <c r="Q739" s="581"/>
      <c r="R739" s="581"/>
      <c r="S739" s="581"/>
      <c r="T739" s="581"/>
      <c r="U739" s="581"/>
      <c r="V739" s="581"/>
    </row>
    <row r="740" customFormat="false" ht="8.8" hidden="false" customHeight="false" outlineLevel="0" collapsed="false">
      <c r="A740" s="580"/>
      <c r="B740" s="580"/>
      <c r="C740" s="580"/>
      <c r="D740" s="580"/>
      <c r="E740" s="580"/>
      <c r="F740" s="580"/>
      <c r="G740" s="580"/>
      <c r="H740" s="581"/>
      <c r="I740" s="581"/>
      <c r="J740" s="581"/>
      <c r="K740" s="581"/>
      <c r="L740" s="581"/>
      <c r="M740" s="581"/>
      <c r="N740" s="581"/>
      <c r="O740" s="581"/>
      <c r="P740" s="581"/>
      <c r="Q740" s="581"/>
      <c r="R740" s="581"/>
      <c r="S740" s="581"/>
      <c r="T740" s="581"/>
      <c r="U740" s="581"/>
      <c r="V740" s="581"/>
    </row>
    <row r="741" customFormat="false" ht="8.8" hidden="false" customHeight="false" outlineLevel="0" collapsed="false">
      <c r="A741" s="580"/>
      <c r="B741" s="580"/>
      <c r="C741" s="580"/>
      <c r="D741" s="580"/>
      <c r="E741" s="580"/>
      <c r="F741" s="580"/>
      <c r="G741" s="580"/>
      <c r="H741" s="581"/>
      <c r="I741" s="581"/>
      <c r="J741" s="581"/>
      <c r="K741" s="581"/>
      <c r="L741" s="581"/>
      <c r="M741" s="581"/>
      <c r="N741" s="581"/>
      <c r="O741" s="581"/>
      <c r="P741" s="581"/>
      <c r="Q741" s="581"/>
      <c r="R741" s="581"/>
      <c r="S741" s="581"/>
      <c r="T741" s="581"/>
      <c r="U741" s="581"/>
      <c r="V741" s="581"/>
    </row>
    <row r="742" customFormat="false" ht="8.8" hidden="false" customHeight="false" outlineLevel="0" collapsed="false">
      <c r="A742" s="580"/>
      <c r="B742" s="580"/>
      <c r="C742" s="580"/>
      <c r="D742" s="580"/>
      <c r="E742" s="580"/>
      <c r="F742" s="580"/>
      <c r="G742" s="580"/>
      <c r="H742" s="581"/>
      <c r="I742" s="581"/>
      <c r="J742" s="581"/>
      <c r="K742" s="581"/>
      <c r="L742" s="581"/>
      <c r="M742" s="581"/>
      <c r="N742" s="581"/>
      <c r="O742" s="581"/>
      <c r="P742" s="581"/>
      <c r="Q742" s="581"/>
      <c r="R742" s="581"/>
      <c r="S742" s="581"/>
      <c r="T742" s="581"/>
      <c r="U742" s="581"/>
      <c r="V742" s="581"/>
    </row>
    <row r="743" customFormat="false" ht="8.8" hidden="false" customHeight="false" outlineLevel="0" collapsed="false">
      <c r="A743" s="580"/>
      <c r="B743" s="580"/>
      <c r="C743" s="580"/>
      <c r="D743" s="580"/>
      <c r="E743" s="580"/>
      <c r="F743" s="580"/>
      <c r="G743" s="580"/>
      <c r="H743" s="581"/>
      <c r="I743" s="581"/>
      <c r="J743" s="581"/>
      <c r="K743" s="581"/>
      <c r="L743" s="581"/>
      <c r="M743" s="581"/>
      <c r="N743" s="581"/>
      <c r="O743" s="581"/>
      <c r="P743" s="581"/>
      <c r="Q743" s="581"/>
      <c r="R743" s="581"/>
      <c r="S743" s="581"/>
      <c r="T743" s="581"/>
      <c r="U743" s="581"/>
      <c r="V743" s="581"/>
    </row>
    <row r="744" customFormat="false" ht="8.8" hidden="false" customHeight="false" outlineLevel="0" collapsed="false">
      <c r="A744" s="580"/>
      <c r="B744" s="580"/>
      <c r="C744" s="580"/>
      <c r="D744" s="580"/>
      <c r="E744" s="580"/>
      <c r="F744" s="580"/>
      <c r="G744" s="580"/>
      <c r="H744" s="581"/>
      <c r="I744" s="581"/>
      <c r="J744" s="581"/>
      <c r="K744" s="581"/>
      <c r="L744" s="581"/>
      <c r="M744" s="581"/>
      <c r="N744" s="581"/>
      <c r="O744" s="581"/>
      <c r="P744" s="581"/>
      <c r="Q744" s="581"/>
      <c r="R744" s="581"/>
      <c r="S744" s="581"/>
      <c r="T744" s="581"/>
      <c r="U744" s="581"/>
      <c r="V744" s="581"/>
    </row>
    <row r="745" customFormat="false" ht="8.8" hidden="false" customHeight="false" outlineLevel="0" collapsed="false">
      <c r="A745" s="580"/>
      <c r="B745" s="580"/>
      <c r="C745" s="580"/>
      <c r="D745" s="580"/>
      <c r="E745" s="580"/>
      <c r="F745" s="580"/>
      <c r="G745" s="580"/>
      <c r="H745" s="581"/>
      <c r="I745" s="581"/>
      <c r="J745" s="581"/>
      <c r="K745" s="581"/>
      <c r="L745" s="581"/>
      <c r="M745" s="581"/>
      <c r="N745" s="581"/>
      <c r="O745" s="581"/>
      <c r="P745" s="581"/>
      <c r="Q745" s="581"/>
      <c r="R745" s="581"/>
      <c r="S745" s="581"/>
      <c r="T745" s="581"/>
      <c r="U745" s="581"/>
      <c r="V745" s="581"/>
    </row>
    <row r="746" customFormat="false" ht="8.8" hidden="false" customHeight="false" outlineLevel="0" collapsed="false">
      <c r="A746" s="580"/>
      <c r="B746" s="580"/>
      <c r="C746" s="580"/>
      <c r="D746" s="580"/>
      <c r="E746" s="580"/>
      <c r="F746" s="580"/>
      <c r="G746" s="580"/>
      <c r="H746" s="581"/>
      <c r="I746" s="581"/>
      <c r="J746" s="581"/>
      <c r="K746" s="581"/>
      <c r="L746" s="581"/>
      <c r="M746" s="581"/>
      <c r="N746" s="581"/>
      <c r="O746" s="581"/>
      <c r="P746" s="581"/>
      <c r="Q746" s="581"/>
      <c r="R746" s="581"/>
      <c r="S746" s="581"/>
      <c r="T746" s="581"/>
      <c r="U746" s="581"/>
      <c r="V746" s="581"/>
    </row>
    <row r="747" customFormat="false" ht="8.8" hidden="false" customHeight="false" outlineLevel="0" collapsed="false">
      <c r="A747" s="580"/>
      <c r="B747" s="580"/>
      <c r="C747" s="580"/>
      <c r="D747" s="580"/>
      <c r="E747" s="580"/>
      <c r="F747" s="580"/>
      <c r="G747" s="580"/>
      <c r="H747" s="581"/>
      <c r="I747" s="581"/>
      <c r="J747" s="581"/>
      <c r="K747" s="581"/>
      <c r="L747" s="581"/>
      <c r="M747" s="581"/>
      <c r="N747" s="581"/>
      <c r="O747" s="581"/>
      <c r="P747" s="581"/>
      <c r="Q747" s="581"/>
      <c r="R747" s="581"/>
      <c r="S747" s="581"/>
      <c r="T747" s="581"/>
      <c r="U747" s="581"/>
      <c r="V747" s="581"/>
    </row>
    <row r="748" customFormat="false" ht="8.8" hidden="false" customHeight="false" outlineLevel="0" collapsed="false">
      <c r="A748" s="580"/>
      <c r="B748" s="580"/>
      <c r="C748" s="580"/>
      <c r="D748" s="580"/>
      <c r="E748" s="580"/>
      <c r="F748" s="580"/>
      <c r="G748" s="580"/>
      <c r="H748" s="581"/>
      <c r="I748" s="581"/>
      <c r="J748" s="581"/>
      <c r="K748" s="581"/>
      <c r="L748" s="581"/>
      <c r="M748" s="581"/>
      <c r="N748" s="581"/>
      <c r="O748" s="581"/>
      <c r="P748" s="581"/>
      <c r="Q748" s="581"/>
      <c r="R748" s="581"/>
      <c r="S748" s="581"/>
      <c r="T748" s="581"/>
      <c r="U748" s="581"/>
      <c r="V748" s="581"/>
    </row>
    <row r="749" customFormat="false" ht="8.8" hidden="false" customHeight="false" outlineLevel="0" collapsed="false">
      <c r="A749" s="580"/>
      <c r="B749" s="580"/>
      <c r="C749" s="580"/>
      <c r="D749" s="580"/>
      <c r="E749" s="580"/>
      <c r="F749" s="580"/>
      <c r="G749" s="580"/>
      <c r="H749" s="581"/>
      <c r="I749" s="581"/>
      <c r="J749" s="581"/>
      <c r="K749" s="581"/>
      <c r="L749" s="581"/>
      <c r="M749" s="581"/>
      <c r="N749" s="581"/>
      <c r="O749" s="581"/>
      <c r="P749" s="581"/>
      <c r="Q749" s="581"/>
      <c r="R749" s="581"/>
      <c r="S749" s="581"/>
      <c r="T749" s="581"/>
      <c r="U749" s="581"/>
      <c r="V749" s="581"/>
    </row>
    <row r="750" customFormat="false" ht="8.8" hidden="false" customHeight="false" outlineLevel="0" collapsed="false">
      <c r="A750" s="580"/>
      <c r="B750" s="580"/>
      <c r="C750" s="580"/>
      <c r="D750" s="580"/>
      <c r="E750" s="580"/>
      <c r="F750" s="580"/>
      <c r="G750" s="580"/>
      <c r="H750" s="581"/>
      <c r="I750" s="581"/>
      <c r="J750" s="581"/>
      <c r="K750" s="581"/>
      <c r="L750" s="581"/>
      <c r="M750" s="581"/>
      <c r="N750" s="581"/>
      <c r="O750" s="581"/>
      <c r="P750" s="581"/>
      <c r="Q750" s="581"/>
      <c r="R750" s="581"/>
      <c r="S750" s="581"/>
      <c r="T750" s="581"/>
      <c r="U750" s="581"/>
      <c r="V750" s="581"/>
    </row>
    <row r="751" customFormat="false" ht="8.8" hidden="false" customHeight="false" outlineLevel="0" collapsed="false">
      <c r="A751" s="580"/>
      <c r="B751" s="580"/>
      <c r="C751" s="580"/>
      <c r="D751" s="580"/>
      <c r="E751" s="580"/>
      <c r="F751" s="580"/>
      <c r="G751" s="580"/>
      <c r="H751" s="581"/>
      <c r="I751" s="581"/>
      <c r="J751" s="581"/>
      <c r="K751" s="581"/>
      <c r="L751" s="581"/>
      <c r="M751" s="581"/>
      <c r="N751" s="581"/>
      <c r="O751" s="581"/>
      <c r="P751" s="581"/>
      <c r="Q751" s="581"/>
      <c r="R751" s="581"/>
      <c r="S751" s="581"/>
      <c r="T751" s="581"/>
      <c r="U751" s="581"/>
      <c r="V751" s="581"/>
    </row>
    <row r="752" customFormat="false" ht="8.8" hidden="false" customHeight="false" outlineLevel="0" collapsed="false">
      <c r="A752" s="580"/>
      <c r="B752" s="580"/>
      <c r="C752" s="580"/>
      <c r="D752" s="580"/>
      <c r="E752" s="580"/>
      <c r="F752" s="580"/>
      <c r="G752" s="580"/>
      <c r="H752" s="581"/>
      <c r="I752" s="581"/>
      <c r="J752" s="581"/>
      <c r="K752" s="581"/>
      <c r="L752" s="581"/>
      <c r="M752" s="581"/>
      <c r="N752" s="581"/>
      <c r="O752" s="581"/>
      <c r="P752" s="581"/>
      <c r="Q752" s="581"/>
      <c r="R752" s="581"/>
      <c r="S752" s="581"/>
      <c r="T752" s="581"/>
      <c r="U752" s="581"/>
      <c r="V752" s="581"/>
    </row>
    <row r="753" customFormat="false" ht="8.8" hidden="false" customHeight="false" outlineLevel="0" collapsed="false">
      <c r="A753" s="580"/>
      <c r="B753" s="580"/>
      <c r="C753" s="580"/>
      <c r="D753" s="580"/>
      <c r="E753" s="580"/>
      <c r="F753" s="580"/>
      <c r="G753" s="580"/>
      <c r="H753" s="581"/>
      <c r="I753" s="581"/>
      <c r="J753" s="581"/>
      <c r="K753" s="581"/>
      <c r="L753" s="581"/>
      <c r="M753" s="581"/>
      <c r="N753" s="581"/>
      <c r="O753" s="581"/>
      <c r="P753" s="581"/>
      <c r="Q753" s="581"/>
      <c r="R753" s="581"/>
      <c r="S753" s="581"/>
      <c r="T753" s="581"/>
      <c r="U753" s="581"/>
      <c r="V753" s="581"/>
    </row>
    <row r="754" customFormat="false" ht="8.8" hidden="false" customHeight="false" outlineLevel="0" collapsed="false">
      <c r="A754" s="580"/>
      <c r="B754" s="580"/>
      <c r="C754" s="580"/>
      <c r="D754" s="580"/>
      <c r="E754" s="580"/>
      <c r="F754" s="580"/>
      <c r="G754" s="580"/>
      <c r="H754" s="581"/>
      <c r="I754" s="581"/>
      <c r="J754" s="581"/>
      <c r="K754" s="581"/>
      <c r="L754" s="581"/>
      <c r="M754" s="581"/>
      <c r="N754" s="581"/>
      <c r="O754" s="581"/>
      <c r="P754" s="581"/>
      <c r="Q754" s="581"/>
      <c r="R754" s="581"/>
      <c r="S754" s="581"/>
      <c r="T754" s="581"/>
      <c r="U754" s="581"/>
      <c r="V754" s="581"/>
    </row>
    <row r="755" customFormat="false" ht="8.8" hidden="false" customHeight="false" outlineLevel="0" collapsed="false">
      <c r="A755" s="580"/>
      <c r="B755" s="580"/>
      <c r="C755" s="580"/>
      <c r="D755" s="580"/>
      <c r="E755" s="580"/>
      <c r="F755" s="580"/>
      <c r="G755" s="580"/>
      <c r="H755" s="581"/>
      <c r="I755" s="581"/>
      <c r="J755" s="581"/>
      <c r="K755" s="581"/>
      <c r="L755" s="581"/>
      <c r="M755" s="581"/>
      <c r="N755" s="581"/>
      <c r="O755" s="581"/>
      <c r="P755" s="581"/>
      <c r="Q755" s="581"/>
      <c r="R755" s="581"/>
      <c r="S755" s="581"/>
      <c r="T755" s="581"/>
      <c r="U755" s="581"/>
      <c r="V755" s="581"/>
    </row>
    <row r="756" customFormat="false" ht="8.8" hidden="false" customHeight="false" outlineLevel="0" collapsed="false">
      <c r="A756" s="580"/>
      <c r="B756" s="580"/>
      <c r="C756" s="580"/>
      <c r="D756" s="580"/>
      <c r="E756" s="580"/>
      <c r="F756" s="580"/>
      <c r="G756" s="580"/>
      <c r="H756" s="581"/>
      <c r="I756" s="581"/>
      <c r="J756" s="581"/>
      <c r="K756" s="581"/>
      <c r="L756" s="581"/>
      <c r="M756" s="581"/>
      <c r="N756" s="581"/>
      <c r="O756" s="581"/>
      <c r="P756" s="581"/>
      <c r="Q756" s="581"/>
      <c r="R756" s="581"/>
      <c r="S756" s="581"/>
      <c r="T756" s="581"/>
      <c r="U756" s="581"/>
      <c r="V756" s="581"/>
    </row>
    <row r="757" customFormat="false" ht="8.8" hidden="false" customHeight="false" outlineLevel="0" collapsed="false">
      <c r="A757" s="580"/>
      <c r="B757" s="580"/>
      <c r="C757" s="580"/>
      <c r="D757" s="580"/>
      <c r="E757" s="580"/>
      <c r="F757" s="580"/>
      <c r="G757" s="580"/>
      <c r="H757" s="581"/>
      <c r="I757" s="581"/>
      <c r="J757" s="581"/>
      <c r="K757" s="581"/>
      <c r="L757" s="581"/>
      <c r="M757" s="581"/>
      <c r="N757" s="581"/>
      <c r="O757" s="581"/>
      <c r="P757" s="581"/>
      <c r="Q757" s="581"/>
      <c r="R757" s="581"/>
      <c r="S757" s="581"/>
      <c r="T757" s="581"/>
      <c r="U757" s="581"/>
      <c r="V757" s="581"/>
    </row>
    <row r="758" customFormat="false" ht="8.8" hidden="false" customHeight="false" outlineLevel="0" collapsed="false">
      <c r="A758" s="580"/>
      <c r="B758" s="580"/>
      <c r="C758" s="580"/>
      <c r="D758" s="580"/>
      <c r="E758" s="580"/>
      <c r="F758" s="580"/>
      <c r="G758" s="580"/>
      <c r="H758" s="581"/>
      <c r="I758" s="581"/>
      <c r="J758" s="581"/>
      <c r="K758" s="581"/>
      <c r="L758" s="581"/>
      <c r="M758" s="581"/>
      <c r="N758" s="581"/>
      <c r="O758" s="581"/>
      <c r="P758" s="581"/>
      <c r="Q758" s="581"/>
      <c r="R758" s="581"/>
      <c r="S758" s="581"/>
      <c r="T758" s="581"/>
      <c r="U758" s="581"/>
      <c r="V758" s="581"/>
    </row>
    <row r="759" customFormat="false" ht="8.8" hidden="false" customHeight="false" outlineLevel="0" collapsed="false">
      <c r="A759" s="580"/>
      <c r="B759" s="580"/>
      <c r="C759" s="580"/>
      <c r="D759" s="580"/>
      <c r="E759" s="580"/>
      <c r="F759" s="580"/>
      <c r="G759" s="580"/>
      <c r="H759" s="581"/>
      <c r="I759" s="581"/>
      <c r="J759" s="581"/>
      <c r="K759" s="581"/>
      <c r="L759" s="581"/>
      <c r="M759" s="581"/>
      <c r="N759" s="581"/>
      <c r="O759" s="581"/>
      <c r="P759" s="581"/>
      <c r="Q759" s="581"/>
      <c r="R759" s="581"/>
      <c r="S759" s="581"/>
      <c r="T759" s="581"/>
      <c r="U759" s="581"/>
      <c r="V759" s="581"/>
    </row>
    <row r="760" customFormat="false" ht="8.8" hidden="false" customHeight="false" outlineLevel="0" collapsed="false">
      <c r="A760" s="580"/>
      <c r="B760" s="580"/>
      <c r="C760" s="580"/>
      <c r="D760" s="580"/>
      <c r="E760" s="580"/>
      <c r="F760" s="580"/>
      <c r="G760" s="580"/>
      <c r="H760" s="581"/>
      <c r="I760" s="581"/>
      <c r="J760" s="581"/>
      <c r="K760" s="581"/>
      <c r="L760" s="581"/>
      <c r="M760" s="581"/>
      <c r="N760" s="581"/>
      <c r="O760" s="581"/>
      <c r="P760" s="581"/>
      <c r="Q760" s="581"/>
      <c r="R760" s="581"/>
      <c r="S760" s="581"/>
      <c r="T760" s="581"/>
      <c r="U760" s="581"/>
      <c r="V760" s="581"/>
    </row>
    <row r="761" customFormat="false" ht="8.8" hidden="false" customHeight="false" outlineLevel="0" collapsed="false">
      <c r="A761" s="580"/>
      <c r="B761" s="580"/>
      <c r="C761" s="580"/>
      <c r="D761" s="580"/>
      <c r="E761" s="580"/>
      <c r="F761" s="580"/>
      <c r="G761" s="580"/>
      <c r="H761" s="581"/>
      <c r="I761" s="581"/>
      <c r="J761" s="581"/>
      <c r="K761" s="581"/>
      <c r="L761" s="581"/>
      <c r="M761" s="581"/>
      <c r="N761" s="581"/>
      <c r="O761" s="581"/>
      <c r="P761" s="581"/>
      <c r="Q761" s="581"/>
      <c r="R761" s="581"/>
      <c r="S761" s="581"/>
      <c r="T761" s="581"/>
      <c r="U761" s="581"/>
      <c r="V761" s="581"/>
    </row>
    <row r="762" customFormat="false" ht="8.8" hidden="false" customHeight="false" outlineLevel="0" collapsed="false">
      <c r="A762" s="580"/>
      <c r="B762" s="580"/>
      <c r="C762" s="580"/>
      <c r="D762" s="580"/>
      <c r="E762" s="580"/>
      <c r="F762" s="580"/>
      <c r="G762" s="580"/>
      <c r="H762" s="581"/>
      <c r="I762" s="581"/>
      <c r="J762" s="581"/>
      <c r="K762" s="581"/>
      <c r="L762" s="581"/>
      <c r="M762" s="581"/>
      <c r="N762" s="581"/>
      <c r="O762" s="581"/>
      <c r="P762" s="581"/>
      <c r="Q762" s="581"/>
      <c r="R762" s="581"/>
      <c r="S762" s="581"/>
      <c r="T762" s="581"/>
      <c r="U762" s="581"/>
      <c r="V762" s="581"/>
    </row>
    <row r="763" customFormat="false" ht="8.8" hidden="false" customHeight="false" outlineLevel="0" collapsed="false">
      <c r="A763" s="580"/>
      <c r="B763" s="580"/>
      <c r="C763" s="580"/>
      <c r="D763" s="580"/>
      <c r="E763" s="580"/>
      <c r="F763" s="580"/>
      <c r="G763" s="580"/>
      <c r="H763" s="581"/>
      <c r="I763" s="581"/>
      <c r="J763" s="581"/>
      <c r="K763" s="581"/>
      <c r="L763" s="581"/>
      <c r="M763" s="581"/>
      <c r="N763" s="581"/>
      <c r="O763" s="581"/>
      <c r="P763" s="581"/>
      <c r="Q763" s="581"/>
      <c r="R763" s="581"/>
      <c r="S763" s="581"/>
      <c r="T763" s="581"/>
      <c r="U763" s="581"/>
      <c r="V763" s="581"/>
    </row>
    <row r="764" customFormat="false" ht="8.8" hidden="false" customHeight="false" outlineLevel="0" collapsed="false">
      <c r="A764" s="580"/>
      <c r="B764" s="580"/>
      <c r="C764" s="580"/>
      <c r="D764" s="580"/>
      <c r="E764" s="580"/>
      <c r="F764" s="580"/>
      <c r="G764" s="580"/>
      <c r="H764" s="581"/>
      <c r="I764" s="581"/>
      <c r="J764" s="581"/>
      <c r="K764" s="581"/>
      <c r="L764" s="581"/>
      <c r="M764" s="581"/>
      <c r="N764" s="581"/>
      <c r="O764" s="581"/>
      <c r="P764" s="581"/>
      <c r="Q764" s="581"/>
      <c r="R764" s="581"/>
      <c r="S764" s="581"/>
      <c r="T764" s="581"/>
      <c r="U764" s="581"/>
      <c r="V764" s="581"/>
    </row>
    <row r="765" customFormat="false" ht="8.8" hidden="false" customHeight="false" outlineLevel="0" collapsed="false">
      <c r="A765" s="580"/>
      <c r="B765" s="580"/>
      <c r="C765" s="580"/>
      <c r="D765" s="580"/>
      <c r="E765" s="580"/>
      <c r="F765" s="580"/>
      <c r="G765" s="580"/>
      <c r="H765" s="581"/>
      <c r="I765" s="581"/>
      <c r="J765" s="581"/>
      <c r="K765" s="581"/>
      <c r="L765" s="581"/>
      <c r="M765" s="581"/>
      <c r="N765" s="581"/>
      <c r="O765" s="581"/>
      <c r="P765" s="581"/>
      <c r="Q765" s="581"/>
      <c r="R765" s="581"/>
      <c r="S765" s="581"/>
      <c r="T765" s="581"/>
      <c r="U765" s="581"/>
      <c r="V765" s="581"/>
    </row>
    <row r="766" customFormat="false" ht="8.8" hidden="false" customHeight="false" outlineLevel="0" collapsed="false">
      <c r="A766" s="580"/>
      <c r="B766" s="580"/>
      <c r="C766" s="580"/>
      <c r="D766" s="580"/>
      <c r="E766" s="580"/>
      <c r="F766" s="580"/>
      <c r="G766" s="580"/>
      <c r="H766" s="581"/>
      <c r="I766" s="581"/>
      <c r="J766" s="581"/>
      <c r="K766" s="581"/>
      <c r="L766" s="581"/>
      <c r="M766" s="581"/>
      <c r="N766" s="581"/>
      <c r="O766" s="581"/>
      <c r="P766" s="581"/>
      <c r="Q766" s="581"/>
      <c r="R766" s="581"/>
      <c r="S766" s="581"/>
      <c r="T766" s="581"/>
      <c r="U766" s="581"/>
      <c r="V766" s="581"/>
    </row>
    <row r="767" customFormat="false" ht="8.8" hidden="false" customHeight="false" outlineLevel="0" collapsed="false">
      <c r="A767" s="580"/>
      <c r="B767" s="580"/>
      <c r="C767" s="580"/>
      <c r="D767" s="580"/>
      <c r="E767" s="580"/>
      <c r="F767" s="580"/>
      <c r="G767" s="580"/>
      <c r="H767" s="581"/>
      <c r="I767" s="581"/>
      <c r="J767" s="581"/>
      <c r="K767" s="581"/>
      <c r="L767" s="581"/>
      <c r="M767" s="581"/>
      <c r="N767" s="581"/>
      <c r="O767" s="581"/>
      <c r="P767" s="581"/>
      <c r="Q767" s="581"/>
      <c r="R767" s="581"/>
      <c r="S767" s="581"/>
      <c r="T767" s="581"/>
      <c r="U767" s="581"/>
      <c r="V767" s="581"/>
    </row>
    <row r="768" customFormat="false" ht="8.8" hidden="false" customHeight="false" outlineLevel="0" collapsed="false">
      <c r="A768" s="580"/>
      <c r="B768" s="580"/>
      <c r="C768" s="580"/>
      <c r="D768" s="580"/>
      <c r="E768" s="580"/>
      <c r="F768" s="580"/>
      <c r="G768" s="580"/>
      <c r="H768" s="581"/>
      <c r="I768" s="581"/>
      <c r="J768" s="581"/>
      <c r="K768" s="581"/>
      <c r="L768" s="581"/>
      <c r="M768" s="581"/>
      <c r="N768" s="581"/>
      <c r="O768" s="581"/>
      <c r="P768" s="581"/>
      <c r="Q768" s="581"/>
      <c r="R768" s="581"/>
      <c r="S768" s="581"/>
      <c r="T768" s="581"/>
      <c r="U768" s="581"/>
      <c r="V768" s="581"/>
    </row>
    <row r="769" customFormat="false" ht="8.8" hidden="false" customHeight="false" outlineLevel="0" collapsed="false">
      <c r="A769" s="580"/>
      <c r="B769" s="580"/>
      <c r="C769" s="580"/>
      <c r="D769" s="580"/>
      <c r="E769" s="580"/>
      <c r="F769" s="580"/>
      <c r="G769" s="580"/>
      <c r="H769" s="581"/>
      <c r="I769" s="581"/>
      <c r="J769" s="581"/>
      <c r="K769" s="581"/>
      <c r="L769" s="581"/>
      <c r="M769" s="581"/>
      <c r="N769" s="581"/>
      <c r="O769" s="581"/>
      <c r="P769" s="581"/>
      <c r="Q769" s="581"/>
      <c r="R769" s="581"/>
      <c r="S769" s="581"/>
      <c r="T769" s="581"/>
      <c r="U769" s="581"/>
      <c r="V769" s="581"/>
    </row>
    <row r="770" customFormat="false" ht="8.8" hidden="false" customHeight="false" outlineLevel="0" collapsed="false">
      <c r="A770" s="580"/>
      <c r="B770" s="580"/>
      <c r="C770" s="580"/>
      <c r="D770" s="580"/>
      <c r="E770" s="580"/>
      <c r="F770" s="580"/>
      <c r="G770" s="580"/>
      <c r="H770" s="581"/>
      <c r="I770" s="581"/>
      <c r="J770" s="581"/>
      <c r="K770" s="581"/>
      <c r="L770" s="581"/>
      <c r="M770" s="581"/>
      <c r="N770" s="581"/>
      <c r="O770" s="581"/>
      <c r="P770" s="581"/>
      <c r="Q770" s="581"/>
      <c r="R770" s="581"/>
      <c r="S770" s="581"/>
      <c r="T770" s="581"/>
      <c r="U770" s="581"/>
      <c r="V770" s="581"/>
    </row>
    <row r="771" customFormat="false" ht="8.8" hidden="false" customHeight="false" outlineLevel="0" collapsed="false">
      <c r="A771" s="580"/>
      <c r="B771" s="580"/>
      <c r="C771" s="580"/>
      <c r="D771" s="580"/>
      <c r="E771" s="580"/>
      <c r="F771" s="580"/>
      <c r="G771" s="580"/>
      <c r="H771" s="581"/>
      <c r="I771" s="581"/>
      <c r="J771" s="581"/>
      <c r="K771" s="581"/>
      <c r="L771" s="581"/>
      <c r="M771" s="581"/>
      <c r="N771" s="581"/>
      <c r="O771" s="581"/>
      <c r="P771" s="581"/>
      <c r="Q771" s="581"/>
      <c r="R771" s="581"/>
      <c r="S771" s="581"/>
      <c r="T771" s="581"/>
      <c r="U771" s="581"/>
      <c r="V771" s="581"/>
    </row>
    <row r="772" customFormat="false" ht="8.8" hidden="false" customHeight="false" outlineLevel="0" collapsed="false">
      <c r="A772" s="580"/>
      <c r="B772" s="580"/>
      <c r="C772" s="580"/>
      <c r="D772" s="580"/>
      <c r="E772" s="580"/>
      <c r="F772" s="580"/>
      <c r="G772" s="580"/>
      <c r="H772" s="581"/>
      <c r="I772" s="581"/>
      <c r="J772" s="581"/>
      <c r="K772" s="581"/>
      <c r="L772" s="581"/>
      <c r="M772" s="581"/>
      <c r="N772" s="581"/>
      <c r="O772" s="581"/>
      <c r="P772" s="581"/>
      <c r="Q772" s="581"/>
      <c r="R772" s="581"/>
      <c r="S772" s="581"/>
      <c r="T772" s="581"/>
      <c r="U772" s="581"/>
      <c r="V772" s="581"/>
    </row>
    <row r="773" customFormat="false" ht="8.8" hidden="false" customHeight="false" outlineLevel="0" collapsed="false">
      <c r="A773" s="580"/>
      <c r="B773" s="580"/>
      <c r="C773" s="580"/>
      <c r="D773" s="580"/>
      <c r="E773" s="580"/>
      <c r="F773" s="580"/>
      <c r="G773" s="580"/>
      <c r="H773" s="581"/>
      <c r="I773" s="581"/>
      <c r="J773" s="581"/>
      <c r="K773" s="581"/>
      <c r="L773" s="581"/>
      <c r="M773" s="581"/>
      <c r="N773" s="581"/>
      <c r="O773" s="581"/>
      <c r="P773" s="581"/>
      <c r="Q773" s="581"/>
      <c r="R773" s="581"/>
      <c r="S773" s="581"/>
      <c r="T773" s="581"/>
      <c r="U773" s="581"/>
      <c r="V773" s="581"/>
    </row>
    <row r="774" customFormat="false" ht="8.8" hidden="false" customHeight="false" outlineLevel="0" collapsed="false">
      <c r="A774" s="580"/>
      <c r="B774" s="580"/>
      <c r="C774" s="580"/>
      <c r="D774" s="580"/>
      <c r="E774" s="580"/>
      <c r="F774" s="580"/>
      <c r="G774" s="580"/>
      <c r="H774" s="581"/>
      <c r="I774" s="581"/>
      <c r="J774" s="581"/>
      <c r="K774" s="581"/>
      <c r="L774" s="581"/>
      <c r="M774" s="581"/>
      <c r="N774" s="581"/>
      <c r="O774" s="581"/>
      <c r="P774" s="581"/>
      <c r="Q774" s="581"/>
      <c r="R774" s="581"/>
      <c r="S774" s="581"/>
      <c r="T774" s="581"/>
      <c r="U774" s="581"/>
      <c r="V774" s="581"/>
    </row>
    <row r="775" customFormat="false" ht="8.8" hidden="false" customHeight="false" outlineLevel="0" collapsed="false">
      <c r="A775" s="580"/>
      <c r="B775" s="580"/>
      <c r="C775" s="580"/>
      <c r="D775" s="580"/>
      <c r="E775" s="580"/>
      <c r="F775" s="580"/>
      <c r="G775" s="580"/>
      <c r="H775" s="581"/>
      <c r="I775" s="581"/>
      <c r="J775" s="581"/>
      <c r="K775" s="581"/>
      <c r="L775" s="581"/>
      <c r="M775" s="581"/>
      <c r="N775" s="581"/>
      <c r="O775" s="581"/>
      <c r="P775" s="581"/>
      <c r="Q775" s="581"/>
      <c r="R775" s="581"/>
      <c r="S775" s="581"/>
      <c r="T775" s="581"/>
      <c r="U775" s="581"/>
      <c r="V775" s="581"/>
    </row>
    <row r="776" customFormat="false" ht="8.8" hidden="false" customHeight="false" outlineLevel="0" collapsed="false">
      <c r="A776" s="580"/>
      <c r="B776" s="580"/>
      <c r="C776" s="580"/>
      <c r="D776" s="580"/>
      <c r="E776" s="580"/>
      <c r="F776" s="580"/>
      <c r="G776" s="580"/>
      <c r="H776" s="581"/>
      <c r="I776" s="581"/>
      <c r="J776" s="581"/>
      <c r="K776" s="581"/>
      <c r="L776" s="581"/>
      <c r="M776" s="581"/>
      <c r="N776" s="581"/>
      <c r="O776" s="581"/>
      <c r="P776" s="581"/>
      <c r="Q776" s="581"/>
      <c r="R776" s="581"/>
      <c r="S776" s="581"/>
      <c r="T776" s="581"/>
      <c r="U776" s="581"/>
      <c r="V776" s="581"/>
    </row>
    <row r="777" customFormat="false" ht="8.8" hidden="false" customHeight="false" outlineLevel="0" collapsed="false">
      <c r="A777" s="580"/>
      <c r="B777" s="580"/>
      <c r="C777" s="580"/>
      <c r="D777" s="580"/>
      <c r="E777" s="580"/>
      <c r="F777" s="580"/>
      <c r="G777" s="580"/>
      <c r="H777" s="581"/>
      <c r="I777" s="581"/>
      <c r="J777" s="581"/>
      <c r="K777" s="581"/>
      <c r="L777" s="581"/>
      <c r="M777" s="581"/>
      <c r="N777" s="581"/>
      <c r="O777" s="581"/>
      <c r="P777" s="581"/>
      <c r="Q777" s="581"/>
      <c r="R777" s="581"/>
      <c r="S777" s="581"/>
      <c r="T777" s="581"/>
      <c r="U777" s="581"/>
      <c r="V777" s="581"/>
    </row>
    <row r="778" customFormat="false" ht="8.8" hidden="false" customHeight="false" outlineLevel="0" collapsed="false">
      <c r="A778" s="580"/>
      <c r="B778" s="580"/>
      <c r="C778" s="580"/>
      <c r="D778" s="580"/>
      <c r="E778" s="580"/>
      <c r="F778" s="580"/>
      <c r="G778" s="580"/>
      <c r="H778" s="581"/>
      <c r="I778" s="581"/>
      <c r="J778" s="581"/>
      <c r="K778" s="581"/>
      <c r="L778" s="581"/>
      <c r="M778" s="581"/>
      <c r="N778" s="581"/>
      <c r="O778" s="581"/>
      <c r="P778" s="581"/>
      <c r="Q778" s="581"/>
      <c r="R778" s="581"/>
      <c r="S778" s="581"/>
      <c r="T778" s="581"/>
      <c r="U778" s="581"/>
      <c r="V778" s="581"/>
    </row>
    <row r="779" customFormat="false" ht="8.8" hidden="false" customHeight="false" outlineLevel="0" collapsed="false">
      <c r="A779" s="580"/>
      <c r="B779" s="580"/>
      <c r="C779" s="580"/>
      <c r="D779" s="580"/>
      <c r="E779" s="580"/>
      <c r="F779" s="580"/>
      <c r="G779" s="580"/>
      <c r="H779" s="581"/>
      <c r="I779" s="581"/>
      <c r="J779" s="581"/>
      <c r="K779" s="581"/>
      <c r="L779" s="581"/>
      <c r="M779" s="581"/>
      <c r="N779" s="581"/>
      <c r="O779" s="581"/>
      <c r="P779" s="581"/>
      <c r="Q779" s="581"/>
      <c r="R779" s="581"/>
      <c r="S779" s="581"/>
      <c r="T779" s="581"/>
      <c r="U779" s="581"/>
      <c r="V779" s="581"/>
    </row>
    <row r="780" customFormat="false" ht="8.8" hidden="false" customHeight="false" outlineLevel="0" collapsed="false">
      <c r="A780" s="580"/>
      <c r="B780" s="580"/>
      <c r="C780" s="580"/>
      <c r="D780" s="580"/>
      <c r="E780" s="580"/>
      <c r="F780" s="580"/>
      <c r="G780" s="580"/>
      <c r="H780" s="581"/>
      <c r="I780" s="581"/>
      <c r="J780" s="581"/>
      <c r="K780" s="581"/>
      <c r="L780" s="581"/>
      <c r="M780" s="581"/>
      <c r="N780" s="581"/>
      <c r="O780" s="581"/>
      <c r="P780" s="581"/>
      <c r="Q780" s="581"/>
      <c r="R780" s="581"/>
      <c r="S780" s="581"/>
      <c r="T780" s="581"/>
      <c r="U780" s="581"/>
      <c r="V780" s="581"/>
    </row>
    <row r="781" customFormat="false" ht="8.8" hidden="false" customHeight="false" outlineLevel="0" collapsed="false">
      <c r="A781" s="580"/>
      <c r="B781" s="580"/>
      <c r="C781" s="580"/>
      <c r="D781" s="580"/>
      <c r="E781" s="580"/>
      <c r="F781" s="580"/>
      <c r="G781" s="580"/>
      <c r="H781" s="581"/>
      <c r="I781" s="581"/>
      <c r="J781" s="581"/>
      <c r="K781" s="581"/>
      <c r="L781" s="581"/>
      <c r="M781" s="581"/>
      <c r="N781" s="581"/>
      <c r="O781" s="581"/>
      <c r="P781" s="581"/>
      <c r="Q781" s="581"/>
      <c r="R781" s="581"/>
      <c r="S781" s="581"/>
      <c r="T781" s="581"/>
      <c r="U781" s="581"/>
      <c r="V781" s="581"/>
    </row>
    <row r="782" customFormat="false" ht="8.8" hidden="false" customHeight="false" outlineLevel="0" collapsed="false">
      <c r="A782" s="580"/>
      <c r="B782" s="580"/>
      <c r="C782" s="580"/>
      <c r="D782" s="580"/>
      <c r="E782" s="580"/>
      <c r="F782" s="580"/>
      <c r="G782" s="580"/>
      <c r="H782" s="581"/>
      <c r="I782" s="581"/>
      <c r="J782" s="581"/>
      <c r="K782" s="581"/>
      <c r="L782" s="581"/>
      <c r="M782" s="581"/>
      <c r="N782" s="581"/>
      <c r="O782" s="581"/>
      <c r="P782" s="581"/>
      <c r="Q782" s="581"/>
      <c r="R782" s="581"/>
      <c r="S782" s="581"/>
      <c r="T782" s="581"/>
      <c r="U782" s="581"/>
      <c r="V782" s="581"/>
    </row>
    <row r="783" customFormat="false" ht="8.8" hidden="false" customHeight="false" outlineLevel="0" collapsed="false">
      <c r="A783" s="580"/>
      <c r="B783" s="580"/>
      <c r="C783" s="580"/>
      <c r="D783" s="580"/>
      <c r="E783" s="580"/>
      <c r="F783" s="580"/>
      <c r="G783" s="580"/>
      <c r="H783" s="581"/>
      <c r="I783" s="581"/>
      <c r="J783" s="581"/>
      <c r="K783" s="581"/>
      <c r="L783" s="581"/>
      <c r="M783" s="581"/>
      <c r="N783" s="581"/>
      <c r="O783" s="581"/>
      <c r="P783" s="581"/>
      <c r="Q783" s="581"/>
      <c r="R783" s="581"/>
      <c r="S783" s="581"/>
      <c r="T783" s="581"/>
      <c r="U783" s="581"/>
      <c r="V783" s="581"/>
    </row>
    <row r="784" customFormat="false" ht="8.8" hidden="false" customHeight="false" outlineLevel="0" collapsed="false">
      <c r="A784" s="580"/>
      <c r="B784" s="580"/>
      <c r="C784" s="580"/>
      <c r="D784" s="580"/>
      <c r="E784" s="580"/>
      <c r="F784" s="580"/>
      <c r="G784" s="580"/>
      <c r="H784" s="581"/>
      <c r="I784" s="581"/>
      <c r="J784" s="581"/>
      <c r="K784" s="581"/>
      <c r="L784" s="581"/>
      <c r="M784" s="581"/>
      <c r="N784" s="581"/>
      <c r="O784" s="581"/>
      <c r="P784" s="581"/>
      <c r="Q784" s="581"/>
      <c r="R784" s="581"/>
      <c r="S784" s="581"/>
      <c r="T784" s="581"/>
      <c r="U784" s="581"/>
      <c r="V784" s="581"/>
    </row>
    <row r="785" customFormat="false" ht="8.8" hidden="false" customHeight="false" outlineLevel="0" collapsed="false">
      <c r="A785" s="580"/>
      <c r="B785" s="580"/>
      <c r="C785" s="580"/>
      <c r="D785" s="580"/>
      <c r="E785" s="580"/>
      <c r="F785" s="580"/>
      <c r="G785" s="580"/>
      <c r="H785" s="581"/>
      <c r="I785" s="581"/>
      <c r="J785" s="581"/>
      <c r="K785" s="581"/>
      <c r="L785" s="581"/>
      <c r="M785" s="581"/>
      <c r="N785" s="581"/>
      <c r="O785" s="581"/>
      <c r="P785" s="581"/>
      <c r="Q785" s="581"/>
      <c r="R785" s="581"/>
      <c r="S785" s="581"/>
      <c r="T785" s="581"/>
      <c r="U785" s="581"/>
      <c r="V785" s="581"/>
    </row>
    <row r="786" customFormat="false" ht="8.8" hidden="false" customHeight="false" outlineLevel="0" collapsed="false">
      <c r="A786" s="580"/>
      <c r="B786" s="580"/>
      <c r="C786" s="580"/>
      <c r="D786" s="580"/>
      <c r="E786" s="580"/>
      <c r="F786" s="580"/>
      <c r="G786" s="580"/>
      <c r="H786" s="581"/>
      <c r="I786" s="581"/>
      <c r="J786" s="581"/>
      <c r="K786" s="581"/>
      <c r="L786" s="581"/>
      <c r="M786" s="581"/>
      <c r="N786" s="581"/>
      <c r="O786" s="581"/>
      <c r="P786" s="581"/>
      <c r="Q786" s="581"/>
      <c r="R786" s="581"/>
      <c r="S786" s="581"/>
      <c r="T786" s="581"/>
      <c r="U786" s="581"/>
      <c r="V786" s="581"/>
    </row>
    <row r="787" customFormat="false" ht="8.8" hidden="false" customHeight="false" outlineLevel="0" collapsed="false">
      <c r="A787" s="580"/>
      <c r="B787" s="580"/>
      <c r="C787" s="580"/>
      <c r="D787" s="580"/>
      <c r="E787" s="580"/>
      <c r="F787" s="580"/>
      <c r="G787" s="580"/>
      <c r="H787" s="581"/>
      <c r="I787" s="581"/>
      <c r="J787" s="581"/>
      <c r="K787" s="581"/>
      <c r="L787" s="581"/>
      <c r="M787" s="581"/>
      <c r="N787" s="581"/>
      <c r="O787" s="581"/>
      <c r="P787" s="581"/>
      <c r="Q787" s="581"/>
      <c r="R787" s="581"/>
      <c r="S787" s="581"/>
      <c r="T787" s="581"/>
      <c r="U787" s="581"/>
      <c r="V787" s="581"/>
    </row>
    <row r="788" customFormat="false" ht="8.8" hidden="false" customHeight="false" outlineLevel="0" collapsed="false">
      <c r="A788" s="580"/>
      <c r="B788" s="580"/>
      <c r="C788" s="580"/>
      <c r="D788" s="580"/>
      <c r="E788" s="580"/>
      <c r="F788" s="580"/>
      <c r="G788" s="580"/>
      <c r="H788" s="581"/>
      <c r="I788" s="581"/>
      <c r="J788" s="581"/>
      <c r="K788" s="581"/>
      <c r="L788" s="581"/>
      <c r="M788" s="581"/>
      <c r="N788" s="581"/>
      <c r="O788" s="581"/>
      <c r="P788" s="581"/>
      <c r="Q788" s="581"/>
      <c r="R788" s="581"/>
      <c r="S788" s="581"/>
      <c r="T788" s="581"/>
      <c r="U788" s="581"/>
      <c r="V788" s="581"/>
    </row>
    <row r="789" customFormat="false" ht="8.8" hidden="false" customHeight="false" outlineLevel="0" collapsed="false">
      <c r="A789" s="580"/>
      <c r="B789" s="580"/>
      <c r="C789" s="580"/>
      <c r="D789" s="580"/>
      <c r="E789" s="580"/>
      <c r="F789" s="580"/>
      <c r="G789" s="580"/>
      <c r="H789" s="581"/>
      <c r="I789" s="581"/>
      <c r="J789" s="581"/>
      <c r="K789" s="581"/>
      <c r="L789" s="581"/>
      <c r="M789" s="581"/>
      <c r="N789" s="581"/>
      <c r="O789" s="581"/>
      <c r="P789" s="581"/>
      <c r="Q789" s="581"/>
      <c r="R789" s="581"/>
      <c r="S789" s="581"/>
      <c r="T789" s="581"/>
      <c r="U789" s="581"/>
      <c r="V789" s="581"/>
    </row>
    <row r="790" customFormat="false" ht="8.8" hidden="false" customHeight="false" outlineLevel="0" collapsed="false">
      <c r="A790" s="580"/>
      <c r="B790" s="580"/>
      <c r="C790" s="580"/>
      <c r="D790" s="580"/>
      <c r="E790" s="580"/>
      <c r="F790" s="580"/>
      <c r="G790" s="580"/>
      <c r="H790" s="581"/>
      <c r="I790" s="581"/>
      <c r="J790" s="581"/>
      <c r="K790" s="581"/>
      <c r="L790" s="581"/>
      <c r="M790" s="581"/>
      <c r="N790" s="581"/>
      <c r="O790" s="581"/>
      <c r="P790" s="581"/>
      <c r="Q790" s="581"/>
      <c r="R790" s="581"/>
      <c r="S790" s="581"/>
      <c r="T790" s="581"/>
      <c r="U790" s="581"/>
      <c r="V790" s="581"/>
    </row>
    <row r="791" customFormat="false" ht="8.8" hidden="false" customHeight="false" outlineLevel="0" collapsed="false">
      <c r="A791" s="580"/>
      <c r="B791" s="580"/>
      <c r="C791" s="580"/>
      <c r="D791" s="580"/>
      <c r="E791" s="580"/>
      <c r="F791" s="580"/>
      <c r="G791" s="580"/>
      <c r="H791" s="581"/>
      <c r="I791" s="581"/>
      <c r="J791" s="581"/>
      <c r="K791" s="581"/>
      <c r="L791" s="581"/>
      <c r="M791" s="581"/>
      <c r="N791" s="581"/>
      <c r="O791" s="581"/>
      <c r="P791" s="581"/>
      <c r="Q791" s="581"/>
      <c r="R791" s="581"/>
      <c r="S791" s="581"/>
      <c r="T791" s="581"/>
      <c r="U791" s="581"/>
      <c r="V791" s="581"/>
    </row>
    <row r="792" customFormat="false" ht="8.8" hidden="false" customHeight="false" outlineLevel="0" collapsed="false">
      <c r="A792" s="580"/>
      <c r="B792" s="580"/>
      <c r="C792" s="580"/>
      <c r="D792" s="580"/>
      <c r="E792" s="580"/>
      <c r="F792" s="580"/>
      <c r="G792" s="580"/>
      <c r="H792" s="581"/>
      <c r="I792" s="581"/>
      <c r="J792" s="581"/>
      <c r="K792" s="581"/>
      <c r="L792" s="581"/>
      <c r="M792" s="581"/>
      <c r="N792" s="581"/>
      <c r="O792" s="581"/>
      <c r="P792" s="581"/>
      <c r="Q792" s="581"/>
      <c r="R792" s="581"/>
      <c r="S792" s="581"/>
      <c r="T792" s="581"/>
      <c r="U792" s="581"/>
      <c r="V792" s="581"/>
    </row>
    <row r="793" customFormat="false" ht="8.8" hidden="false" customHeight="false" outlineLevel="0" collapsed="false">
      <c r="A793" s="580"/>
      <c r="B793" s="580"/>
      <c r="C793" s="580"/>
      <c r="D793" s="580"/>
      <c r="E793" s="580"/>
      <c r="F793" s="580"/>
      <c r="G793" s="580"/>
      <c r="H793" s="581"/>
      <c r="I793" s="581"/>
      <c r="J793" s="581"/>
      <c r="K793" s="581"/>
      <c r="L793" s="581"/>
      <c r="M793" s="581"/>
      <c r="N793" s="581"/>
      <c r="O793" s="581"/>
      <c r="P793" s="581"/>
      <c r="Q793" s="581"/>
      <c r="R793" s="581"/>
      <c r="S793" s="581"/>
      <c r="T793" s="581"/>
      <c r="U793" s="581"/>
      <c r="V793" s="581"/>
    </row>
    <row r="794" customFormat="false" ht="8.8" hidden="false" customHeight="false" outlineLevel="0" collapsed="false">
      <c r="A794" s="580"/>
      <c r="B794" s="580"/>
      <c r="C794" s="580"/>
      <c r="D794" s="580"/>
      <c r="E794" s="580"/>
      <c r="F794" s="580"/>
      <c r="G794" s="580"/>
      <c r="H794" s="581"/>
      <c r="I794" s="581"/>
      <c r="J794" s="581"/>
      <c r="K794" s="581"/>
      <c r="L794" s="581"/>
      <c r="M794" s="581"/>
      <c r="N794" s="581"/>
      <c r="O794" s="581"/>
      <c r="P794" s="581"/>
      <c r="Q794" s="581"/>
      <c r="R794" s="581"/>
      <c r="S794" s="581"/>
      <c r="T794" s="581"/>
      <c r="U794" s="581"/>
      <c r="V794" s="581"/>
    </row>
    <row r="795" customFormat="false" ht="8.8" hidden="false" customHeight="false" outlineLevel="0" collapsed="false">
      <c r="A795" s="580"/>
      <c r="B795" s="580"/>
      <c r="C795" s="580"/>
      <c r="D795" s="580"/>
      <c r="E795" s="580"/>
      <c r="F795" s="580"/>
      <c r="G795" s="580"/>
      <c r="H795" s="581"/>
      <c r="I795" s="581"/>
      <c r="J795" s="581"/>
      <c r="K795" s="581"/>
      <c r="L795" s="581"/>
      <c r="M795" s="581"/>
      <c r="N795" s="581"/>
      <c r="O795" s="581"/>
      <c r="P795" s="581"/>
      <c r="Q795" s="581"/>
      <c r="R795" s="581"/>
      <c r="S795" s="581"/>
      <c r="T795" s="581"/>
      <c r="U795" s="581"/>
      <c r="V795" s="581"/>
    </row>
    <row r="796" customFormat="false" ht="8.8" hidden="false" customHeight="false" outlineLevel="0" collapsed="false">
      <c r="A796" s="580"/>
      <c r="B796" s="580"/>
      <c r="C796" s="580"/>
      <c r="D796" s="580"/>
      <c r="E796" s="580"/>
      <c r="F796" s="580"/>
      <c r="G796" s="580"/>
      <c r="H796" s="581"/>
      <c r="I796" s="581"/>
      <c r="J796" s="581"/>
      <c r="K796" s="581"/>
      <c r="L796" s="581"/>
      <c r="M796" s="581"/>
      <c r="N796" s="581"/>
      <c r="O796" s="581"/>
      <c r="P796" s="581"/>
      <c r="Q796" s="581"/>
      <c r="R796" s="581"/>
      <c r="S796" s="581"/>
      <c r="T796" s="581"/>
      <c r="U796" s="581"/>
      <c r="V796" s="581"/>
    </row>
    <row r="797" customFormat="false" ht="8.8" hidden="false" customHeight="false" outlineLevel="0" collapsed="false">
      <c r="A797" s="580"/>
      <c r="B797" s="580"/>
      <c r="C797" s="580"/>
      <c r="D797" s="580"/>
      <c r="E797" s="580"/>
      <c r="F797" s="580"/>
      <c r="G797" s="580"/>
      <c r="H797" s="581"/>
      <c r="I797" s="581"/>
      <c r="J797" s="581"/>
      <c r="K797" s="581"/>
      <c r="L797" s="581"/>
      <c r="M797" s="581"/>
      <c r="N797" s="581"/>
      <c r="O797" s="581"/>
      <c r="P797" s="581"/>
      <c r="Q797" s="581"/>
      <c r="R797" s="581"/>
      <c r="S797" s="581"/>
      <c r="T797" s="581"/>
      <c r="U797" s="581"/>
      <c r="V797" s="581"/>
    </row>
    <row r="798" customFormat="false" ht="8.8" hidden="false" customHeight="false" outlineLevel="0" collapsed="false">
      <c r="A798" s="580"/>
      <c r="B798" s="580"/>
      <c r="C798" s="580"/>
      <c r="D798" s="580"/>
      <c r="E798" s="580"/>
      <c r="F798" s="580"/>
      <c r="G798" s="580"/>
      <c r="H798" s="581"/>
      <c r="I798" s="581"/>
      <c r="J798" s="581"/>
      <c r="K798" s="581"/>
      <c r="L798" s="581"/>
      <c r="M798" s="581"/>
      <c r="N798" s="581"/>
      <c r="O798" s="581"/>
      <c r="P798" s="581"/>
      <c r="Q798" s="581"/>
      <c r="R798" s="581"/>
      <c r="S798" s="581"/>
      <c r="T798" s="581"/>
      <c r="U798" s="581"/>
      <c r="V798" s="581"/>
    </row>
    <row r="799" customFormat="false" ht="8.8" hidden="false" customHeight="false" outlineLevel="0" collapsed="false">
      <c r="A799" s="580"/>
      <c r="B799" s="580"/>
      <c r="C799" s="580"/>
      <c r="D799" s="580"/>
      <c r="E799" s="580"/>
      <c r="F799" s="580"/>
      <c r="G799" s="580"/>
      <c r="H799" s="581"/>
      <c r="I799" s="581"/>
      <c r="J799" s="581"/>
      <c r="K799" s="581"/>
      <c r="L799" s="581"/>
      <c r="M799" s="581"/>
      <c r="N799" s="581"/>
      <c r="O799" s="581"/>
      <c r="P799" s="581"/>
      <c r="Q799" s="581"/>
      <c r="R799" s="581"/>
      <c r="S799" s="581"/>
      <c r="T799" s="581"/>
      <c r="U799" s="581"/>
      <c r="V799" s="581"/>
    </row>
    <row r="800" customFormat="false" ht="8.8" hidden="false" customHeight="false" outlineLevel="0" collapsed="false">
      <c r="A800" s="580"/>
      <c r="B800" s="580"/>
      <c r="C800" s="580"/>
      <c r="D800" s="580"/>
      <c r="E800" s="580"/>
      <c r="F800" s="580"/>
      <c r="G800" s="580"/>
      <c r="H800" s="581"/>
      <c r="I800" s="581"/>
      <c r="J800" s="581"/>
      <c r="K800" s="581"/>
      <c r="L800" s="581"/>
      <c r="M800" s="581"/>
      <c r="N800" s="581"/>
      <c r="O800" s="581"/>
      <c r="P800" s="581"/>
      <c r="Q800" s="581"/>
      <c r="R800" s="581"/>
      <c r="S800" s="581"/>
      <c r="T800" s="581"/>
      <c r="U800" s="581"/>
      <c r="V800" s="581"/>
    </row>
    <row r="801" customFormat="false" ht="8.8" hidden="false" customHeight="false" outlineLevel="0" collapsed="false">
      <c r="A801" s="580"/>
      <c r="B801" s="580"/>
      <c r="C801" s="580"/>
      <c r="D801" s="580"/>
      <c r="E801" s="580"/>
      <c r="F801" s="580"/>
      <c r="G801" s="580"/>
      <c r="H801" s="581"/>
      <c r="I801" s="581"/>
      <c r="J801" s="581"/>
      <c r="K801" s="581"/>
      <c r="L801" s="581"/>
      <c r="M801" s="581"/>
      <c r="N801" s="581"/>
      <c r="O801" s="581"/>
      <c r="P801" s="581"/>
      <c r="Q801" s="581"/>
      <c r="R801" s="581"/>
      <c r="S801" s="581"/>
      <c r="T801" s="581"/>
      <c r="U801" s="581"/>
      <c r="V801" s="581"/>
    </row>
    <row r="802" customFormat="false" ht="8.8" hidden="false" customHeight="false" outlineLevel="0" collapsed="false">
      <c r="A802" s="580"/>
      <c r="B802" s="580"/>
      <c r="C802" s="580"/>
      <c r="D802" s="580"/>
      <c r="E802" s="580"/>
      <c r="F802" s="580"/>
      <c r="G802" s="580"/>
      <c r="H802" s="581"/>
      <c r="I802" s="581"/>
      <c r="J802" s="581"/>
      <c r="K802" s="581"/>
      <c r="L802" s="581"/>
      <c r="M802" s="581"/>
      <c r="N802" s="581"/>
      <c r="O802" s="581"/>
      <c r="P802" s="581"/>
      <c r="Q802" s="581"/>
      <c r="R802" s="581"/>
      <c r="S802" s="581"/>
      <c r="T802" s="581"/>
      <c r="U802" s="581"/>
      <c r="V802" s="581"/>
    </row>
    <row r="803" customFormat="false" ht="8.8" hidden="false" customHeight="false" outlineLevel="0" collapsed="false">
      <c r="A803" s="580"/>
      <c r="B803" s="580"/>
      <c r="C803" s="580"/>
      <c r="D803" s="580"/>
      <c r="E803" s="580"/>
      <c r="F803" s="580"/>
      <c r="G803" s="580"/>
      <c r="H803" s="581"/>
      <c r="I803" s="581"/>
      <c r="J803" s="581"/>
      <c r="K803" s="581"/>
      <c r="L803" s="581"/>
      <c r="M803" s="581"/>
      <c r="N803" s="581"/>
      <c r="O803" s="581"/>
      <c r="P803" s="581"/>
      <c r="Q803" s="581"/>
      <c r="R803" s="581"/>
      <c r="S803" s="581"/>
      <c r="T803" s="581"/>
      <c r="U803" s="581"/>
      <c r="V803" s="581"/>
    </row>
    <row r="804" customFormat="false" ht="8.8" hidden="false" customHeight="false" outlineLevel="0" collapsed="false">
      <c r="A804" s="580"/>
      <c r="B804" s="580"/>
      <c r="C804" s="580"/>
      <c r="D804" s="580"/>
      <c r="E804" s="580"/>
      <c r="F804" s="580"/>
      <c r="G804" s="580"/>
      <c r="H804" s="581"/>
      <c r="I804" s="581"/>
      <c r="J804" s="581"/>
      <c r="K804" s="581"/>
      <c r="L804" s="581"/>
      <c r="M804" s="581"/>
      <c r="N804" s="581"/>
      <c r="O804" s="581"/>
      <c r="P804" s="581"/>
      <c r="Q804" s="581"/>
      <c r="R804" s="581"/>
      <c r="S804" s="581"/>
      <c r="T804" s="581"/>
      <c r="U804" s="581"/>
      <c r="V804" s="581"/>
    </row>
    <row r="805" customFormat="false" ht="8.8" hidden="false" customHeight="false" outlineLevel="0" collapsed="false">
      <c r="A805" s="580"/>
      <c r="B805" s="580"/>
      <c r="C805" s="580"/>
      <c r="D805" s="580"/>
      <c r="E805" s="580"/>
      <c r="F805" s="580"/>
      <c r="G805" s="580"/>
      <c r="H805" s="581"/>
      <c r="I805" s="581"/>
      <c r="J805" s="581"/>
      <c r="K805" s="581"/>
      <c r="L805" s="581"/>
      <c r="M805" s="581"/>
      <c r="N805" s="581"/>
      <c r="O805" s="581"/>
      <c r="P805" s="581"/>
      <c r="Q805" s="581"/>
      <c r="R805" s="581"/>
      <c r="S805" s="581"/>
      <c r="T805" s="581"/>
      <c r="U805" s="581"/>
      <c r="V805" s="581"/>
    </row>
    <row r="806" customFormat="false" ht="8.8" hidden="false" customHeight="false" outlineLevel="0" collapsed="false">
      <c r="A806" s="580"/>
      <c r="B806" s="580"/>
      <c r="C806" s="580"/>
      <c r="D806" s="580"/>
      <c r="E806" s="580"/>
      <c r="F806" s="580"/>
      <c r="G806" s="580"/>
      <c r="H806" s="581"/>
      <c r="I806" s="581"/>
      <c r="J806" s="581"/>
      <c r="K806" s="581"/>
      <c r="L806" s="581"/>
      <c r="M806" s="581"/>
      <c r="N806" s="581"/>
      <c r="O806" s="581"/>
      <c r="P806" s="581"/>
      <c r="Q806" s="581"/>
      <c r="R806" s="581"/>
      <c r="S806" s="581"/>
      <c r="T806" s="581"/>
      <c r="U806" s="581"/>
      <c r="V806" s="581"/>
    </row>
    <row r="807" customFormat="false" ht="8.8" hidden="false" customHeight="false" outlineLevel="0" collapsed="false">
      <c r="A807" s="580"/>
      <c r="B807" s="580"/>
      <c r="C807" s="580"/>
      <c r="D807" s="580"/>
      <c r="E807" s="580"/>
      <c r="F807" s="580"/>
      <c r="G807" s="580"/>
      <c r="H807" s="581"/>
      <c r="I807" s="581"/>
      <c r="J807" s="581"/>
      <c r="K807" s="581"/>
      <c r="L807" s="581"/>
      <c r="M807" s="581"/>
      <c r="N807" s="581"/>
      <c r="O807" s="581"/>
      <c r="P807" s="581"/>
      <c r="Q807" s="581"/>
      <c r="R807" s="581"/>
      <c r="S807" s="581"/>
      <c r="T807" s="581"/>
      <c r="U807" s="581"/>
      <c r="V807" s="581"/>
    </row>
    <row r="808" customFormat="false" ht="8.8" hidden="false" customHeight="false" outlineLevel="0" collapsed="false">
      <c r="A808" s="580"/>
      <c r="B808" s="580"/>
      <c r="C808" s="580"/>
      <c r="D808" s="580"/>
      <c r="E808" s="580"/>
      <c r="F808" s="580"/>
      <c r="G808" s="580"/>
      <c r="H808" s="581"/>
      <c r="I808" s="581"/>
      <c r="J808" s="581"/>
      <c r="K808" s="581"/>
      <c r="L808" s="581"/>
      <c r="M808" s="581"/>
      <c r="N808" s="581"/>
      <c r="O808" s="581"/>
      <c r="P808" s="581"/>
      <c r="Q808" s="581"/>
      <c r="R808" s="581"/>
      <c r="S808" s="581"/>
      <c r="T808" s="581"/>
      <c r="U808" s="581"/>
      <c r="V808" s="581"/>
    </row>
    <row r="809" customFormat="false" ht="8.8" hidden="false" customHeight="false" outlineLevel="0" collapsed="false">
      <c r="A809" s="580"/>
      <c r="B809" s="580"/>
      <c r="C809" s="580"/>
      <c r="D809" s="580"/>
      <c r="E809" s="580"/>
      <c r="F809" s="580"/>
      <c r="G809" s="580"/>
      <c r="H809" s="581"/>
      <c r="I809" s="581"/>
      <c r="J809" s="581"/>
      <c r="K809" s="581"/>
      <c r="L809" s="581"/>
      <c r="M809" s="581"/>
      <c r="N809" s="581"/>
      <c r="O809" s="581"/>
      <c r="P809" s="581"/>
      <c r="Q809" s="581"/>
      <c r="R809" s="581"/>
      <c r="S809" s="581"/>
      <c r="T809" s="581"/>
      <c r="U809" s="581"/>
      <c r="V809" s="581"/>
    </row>
    <row r="810" customFormat="false" ht="8.8" hidden="false" customHeight="false" outlineLevel="0" collapsed="false">
      <c r="A810" s="580"/>
      <c r="B810" s="580"/>
      <c r="C810" s="580"/>
      <c r="D810" s="580"/>
      <c r="E810" s="580"/>
      <c r="F810" s="580"/>
      <c r="G810" s="580"/>
      <c r="H810" s="581"/>
      <c r="I810" s="581"/>
      <c r="J810" s="581"/>
      <c r="K810" s="581"/>
      <c r="L810" s="581"/>
      <c r="M810" s="581"/>
      <c r="N810" s="581"/>
      <c r="O810" s="581"/>
      <c r="P810" s="581"/>
      <c r="Q810" s="581"/>
      <c r="R810" s="581"/>
      <c r="S810" s="581"/>
      <c r="T810" s="581"/>
      <c r="U810" s="581"/>
      <c r="V810" s="581"/>
    </row>
    <row r="811" customFormat="false" ht="8.8" hidden="false" customHeight="false" outlineLevel="0" collapsed="false">
      <c r="A811" s="580"/>
      <c r="B811" s="580"/>
      <c r="C811" s="580"/>
      <c r="D811" s="580"/>
      <c r="E811" s="580"/>
      <c r="F811" s="580"/>
      <c r="G811" s="580"/>
      <c r="H811" s="581"/>
      <c r="I811" s="581"/>
      <c r="J811" s="581"/>
      <c r="K811" s="581"/>
      <c r="L811" s="581"/>
      <c r="M811" s="581"/>
      <c r="N811" s="581"/>
      <c r="O811" s="581"/>
      <c r="P811" s="581"/>
      <c r="Q811" s="581"/>
      <c r="R811" s="581"/>
      <c r="S811" s="581"/>
      <c r="T811" s="581"/>
      <c r="U811" s="581"/>
      <c r="V811" s="581"/>
    </row>
    <row r="812" customFormat="false" ht="8.8" hidden="false" customHeight="false" outlineLevel="0" collapsed="false">
      <c r="A812" s="580"/>
      <c r="B812" s="580"/>
      <c r="C812" s="580"/>
      <c r="D812" s="580"/>
      <c r="E812" s="580"/>
      <c r="F812" s="580"/>
      <c r="G812" s="580"/>
      <c r="H812" s="581"/>
      <c r="I812" s="581"/>
      <c r="J812" s="581"/>
      <c r="K812" s="581"/>
      <c r="L812" s="581"/>
      <c r="M812" s="581"/>
      <c r="N812" s="581"/>
      <c r="O812" s="581"/>
      <c r="P812" s="581"/>
      <c r="Q812" s="581"/>
      <c r="R812" s="581"/>
      <c r="S812" s="581"/>
      <c r="T812" s="581"/>
      <c r="U812" s="581"/>
      <c r="V812" s="581"/>
    </row>
    <row r="813" customFormat="false" ht="8.8" hidden="false" customHeight="false" outlineLevel="0" collapsed="false">
      <c r="A813" s="580"/>
      <c r="B813" s="580"/>
      <c r="C813" s="580"/>
      <c r="D813" s="580"/>
      <c r="E813" s="580"/>
      <c r="F813" s="580"/>
      <c r="G813" s="580"/>
      <c r="H813" s="581"/>
      <c r="I813" s="581"/>
      <c r="J813" s="581"/>
      <c r="K813" s="581"/>
      <c r="L813" s="581"/>
      <c r="M813" s="581"/>
      <c r="N813" s="581"/>
      <c r="O813" s="581"/>
      <c r="P813" s="581"/>
      <c r="Q813" s="581"/>
      <c r="R813" s="581"/>
      <c r="S813" s="581"/>
      <c r="T813" s="581"/>
      <c r="U813" s="581"/>
      <c r="V813" s="581"/>
    </row>
    <row r="814" customFormat="false" ht="8.8" hidden="false" customHeight="false" outlineLevel="0" collapsed="false">
      <c r="A814" s="580"/>
      <c r="B814" s="580"/>
      <c r="C814" s="580"/>
      <c r="D814" s="580"/>
      <c r="E814" s="580"/>
      <c r="F814" s="580"/>
      <c r="G814" s="580"/>
      <c r="H814" s="581"/>
      <c r="I814" s="581"/>
      <c r="J814" s="581"/>
      <c r="K814" s="581"/>
      <c r="L814" s="581"/>
      <c r="M814" s="581"/>
      <c r="N814" s="581"/>
      <c r="O814" s="581"/>
      <c r="P814" s="581"/>
      <c r="Q814" s="581"/>
      <c r="R814" s="581"/>
      <c r="S814" s="581"/>
      <c r="T814" s="581"/>
      <c r="U814" s="581"/>
      <c r="V814" s="581"/>
    </row>
    <row r="815" customFormat="false" ht="8.8" hidden="false" customHeight="false" outlineLevel="0" collapsed="false">
      <c r="A815" s="580"/>
      <c r="B815" s="580"/>
      <c r="C815" s="580"/>
      <c r="D815" s="580"/>
      <c r="E815" s="580"/>
      <c r="F815" s="580"/>
      <c r="G815" s="580"/>
      <c r="H815" s="581"/>
      <c r="I815" s="581"/>
      <c r="J815" s="581"/>
      <c r="K815" s="581"/>
      <c r="L815" s="581"/>
      <c r="M815" s="581"/>
      <c r="N815" s="581"/>
      <c r="O815" s="581"/>
      <c r="P815" s="581"/>
      <c r="Q815" s="581"/>
      <c r="R815" s="581"/>
      <c r="S815" s="581"/>
      <c r="T815" s="581"/>
      <c r="U815" s="581"/>
      <c r="V815" s="581"/>
    </row>
    <row r="816" customFormat="false" ht="8.8" hidden="false" customHeight="false" outlineLevel="0" collapsed="false">
      <c r="A816" s="580"/>
      <c r="B816" s="580"/>
      <c r="C816" s="580"/>
      <c r="D816" s="580"/>
      <c r="E816" s="580"/>
      <c r="F816" s="580"/>
      <c r="G816" s="580"/>
      <c r="H816" s="581"/>
      <c r="I816" s="581"/>
      <c r="J816" s="581"/>
      <c r="K816" s="581"/>
      <c r="L816" s="581"/>
      <c r="M816" s="581"/>
      <c r="N816" s="581"/>
      <c r="O816" s="581"/>
      <c r="P816" s="581"/>
      <c r="Q816" s="581"/>
      <c r="R816" s="581"/>
      <c r="S816" s="581"/>
      <c r="T816" s="581"/>
      <c r="U816" s="581"/>
      <c r="V816" s="581"/>
    </row>
    <row r="817" customFormat="false" ht="8.8" hidden="false" customHeight="false" outlineLevel="0" collapsed="false">
      <c r="A817" s="580"/>
      <c r="B817" s="580"/>
      <c r="C817" s="580"/>
      <c r="D817" s="580"/>
      <c r="E817" s="580"/>
      <c r="F817" s="580"/>
      <c r="G817" s="580"/>
      <c r="H817" s="581"/>
      <c r="I817" s="581"/>
      <c r="J817" s="581"/>
      <c r="K817" s="581"/>
      <c r="L817" s="581"/>
      <c r="M817" s="581"/>
      <c r="N817" s="581"/>
      <c r="O817" s="581"/>
      <c r="P817" s="581"/>
      <c r="Q817" s="581"/>
      <c r="R817" s="581"/>
      <c r="S817" s="581"/>
      <c r="T817" s="581"/>
      <c r="U817" s="581"/>
      <c r="V817" s="581"/>
    </row>
    <row r="818" customFormat="false" ht="8.8" hidden="false" customHeight="false" outlineLevel="0" collapsed="false">
      <c r="A818" s="580"/>
      <c r="B818" s="580"/>
      <c r="C818" s="580"/>
      <c r="D818" s="580"/>
      <c r="E818" s="580"/>
      <c r="F818" s="580"/>
      <c r="G818" s="580"/>
      <c r="H818" s="581"/>
      <c r="I818" s="581"/>
      <c r="J818" s="581"/>
      <c r="K818" s="581"/>
      <c r="L818" s="581"/>
      <c r="M818" s="581"/>
      <c r="N818" s="581"/>
      <c r="O818" s="581"/>
      <c r="P818" s="581"/>
      <c r="Q818" s="581"/>
      <c r="R818" s="581"/>
      <c r="S818" s="581"/>
      <c r="T818" s="581"/>
      <c r="U818" s="581"/>
      <c r="V818" s="581"/>
    </row>
    <row r="819" customFormat="false" ht="8.8" hidden="false" customHeight="false" outlineLevel="0" collapsed="false">
      <c r="A819" s="580"/>
      <c r="B819" s="580"/>
      <c r="C819" s="580"/>
      <c r="D819" s="580"/>
      <c r="E819" s="580"/>
      <c r="F819" s="580"/>
      <c r="G819" s="580"/>
      <c r="H819" s="581"/>
      <c r="I819" s="581"/>
      <c r="J819" s="581"/>
      <c r="K819" s="581"/>
      <c r="L819" s="581"/>
      <c r="M819" s="581"/>
      <c r="N819" s="581"/>
      <c r="O819" s="581"/>
      <c r="P819" s="581"/>
      <c r="Q819" s="581"/>
      <c r="R819" s="581"/>
      <c r="S819" s="581"/>
      <c r="T819" s="581"/>
      <c r="U819" s="581"/>
      <c r="V819" s="581"/>
    </row>
    <row r="820" customFormat="false" ht="8.8" hidden="false" customHeight="false" outlineLevel="0" collapsed="false">
      <c r="A820" s="580"/>
      <c r="B820" s="580"/>
      <c r="C820" s="580"/>
      <c r="D820" s="580"/>
      <c r="E820" s="580"/>
      <c r="F820" s="580"/>
      <c r="G820" s="580"/>
      <c r="H820" s="581"/>
      <c r="I820" s="581"/>
      <c r="J820" s="581"/>
      <c r="K820" s="581"/>
      <c r="L820" s="581"/>
      <c r="M820" s="581"/>
      <c r="N820" s="581"/>
      <c r="O820" s="581"/>
      <c r="P820" s="581"/>
      <c r="Q820" s="581"/>
      <c r="R820" s="581"/>
      <c r="S820" s="581"/>
      <c r="T820" s="581"/>
      <c r="U820" s="581"/>
      <c r="V820" s="581"/>
    </row>
    <row r="821" customFormat="false" ht="8.8" hidden="false" customHeight="false" outlineLevel="0" collapsed="false">
      <c r="A821" s="580"/>
      <c r="B821" s="580"/>
      <c r="C821" s="580"/>
      <c r="D821" s="580"/>
      <c r="E821" s="580"/>
      <c r="F821" s="580"/>
      <c r="G821" s="580"/>
      <c r="H821" s="581"/>
      <c r="I821" s="581"/>
      <c r="J821" s="581"/>
      <c r="K821" s="581"/>
      <c r="L821" s="581"/>
      <c r="M821" s="581"/>
      <c r="N821" s="581"/>
      <c r="O821" s="581"/>
      <c r="P821" s="581"/>
      <c r="Q821" s="581"/>
      <c r="R821" s="581"/>
      <c r="S821" s="581"/>
      <c r="T821" s="581"/>
      <c r="U821" s="581"/>
      <c r="V821" s="581"/>
    </row>
    <row r="822" customFormat="false" ht="8.8" hidden="false" customHeight="false" outlineLevel="0" collapsed="false">
      <c r="A822" s="580"/>
      <c r="B822" s="580"/>
      <c r="C822" s="580"/>
      <c r="D822" s="580"/>
      <c r="E822" s="580"/>
      <c r="F822" s="580"/>
      <c r="G822" s="580"/>
      <c r="H822" s="581"/>
      <c r="I822" s="581"/>
      <c r="J822" s="581"/>
      <c r="K822" s="581"/>
      <c r="L822" s="581"/>
      <c r="M822" s="581"/>
      <c r="N822" s="581"/>
      <c r="O822" s="581"/>
      <c r="P822" s="581"/>
      <c r="Q822" s="581"/>
      <c r="R822" s="581"/>
      <c r="S822" s="581"/>
      <c r="T822" s="581"/>
      <c r="U822" s="581"/>
      <c r="V822" s="581"/>
    </row>
    <row r="823" customFormat="false" ht="8.8" hidden="false" customHeight="false" outlineLevel="0" collapsed="false">
      <c r="A823" s="580"/>
      <c r="B823" s="580"/>
      <c r="C823" s="580"/>
      <c r="D823" s="580"/>
      <c r="E823" s="580"/>
      <c r="F823" s="580"/>
      <c r="G823" s="580"/>
      <c r="H823" s="581"/>
      <c r="I823" s="581"/>
      <c r="J823" s="581"/>
      <c r="K823" s="581"/>
      <c r="L823" s="581"/>
      <c r="M823" s="581"/>
      <c r="N823" s="581"/>
      <c r="O823" s="581"/>
      <c r="P823" s="581"/>
      <c r="Q823" s="581"/>
      <c r="R823" s="581"/>
      <c r="S823" s="581"/>
      <c r="T823" s="581"/>
      <c r="U823" s="581"/>
      <c r="V823" s="581"/>
    </row>
    <row r="824" customFormat="false" ht="8.8" hidden="false" customHeight="false" outlineLevel="0" collapsed="false">
      <c r="A824" s="580"/>
      <c r="B824" s="580"/>
      <c r="C824" s="580"/>
      <c r="D824" s="580"/>
      <c r="E824" s="580"/>
      <c r="F824" s="580"/>
      <c r="G824" s="580"/>
      <c r="H824" s="581"/>
      <c r="I824" s="581"/>
      <c r="J824" s="581"/>
      <c r="K824" s="581"/>
      <c r="L824" s="581"/>
      <c r="M824" s="581"/>
      <c r="N824" s="581"/>
      <c r="O824" s="581"/>
      <c r="P824" s="581"/>
      <c r="Q824" s="581"/>
      <c r="R824" s="581"/>
      <c r="S824" s="581"/>
      <c r="T824" s="581"/>
      <c r="U824" s="581"/>
      <c r="V824" s="581"/>
    </row>
    <row r="825" customFormat="false" ht="8.8" hidden="false" customHeight="false" outlineLevel="0" collapsed="false">
      <c r="A825" s="580"/>
      <c r="B825" s="580"/>
      <c r="C825" s="580"/>
      <c r="D825" s="580"/>
      <c r="E825" s="580"/>
      <c r="F825" s="580"/>
      <c r="G825" s="580"/>
      <c r="H825" s="581"/>
      <c r="I825" s="581"/>
      <c r="J825" s="581"/>
      <c r="K825" s="581"/>
      <c r="L825" s="581"/>
      <c r="M825" s="581"/>
      <c r="N825" s="581"/>
      <c r="O825" s="581"/>
      <c r="P825" s="581"/>
      <c r="Q825" s="581"/>
      <c r="R825" s="581"/>
      <c r="S825" s="581"/>
      <c r="T825" s="581"/>
      <c r="U825" s="581"/>
      <c r="V825" s="581"/>
    </row>
    <row r="826" customFormat="false" ht="8.8" hidden="false" customHeight="false" outlineLevel="0" collapsed="false">
      <c r="A826" s="580"/>
      <c r="B826" s="580"/>
      <c r="C826" s="580"/>
      <c r="D826" s="580"/>
      <c r="E826" s="580"/>
      <c r="F826" s="580"/>
      <c r="G826" s="580"/>
      <c r="H826" s="581"/>
      <c r="I826" s="581"/>
      <c r="J826" s="581"/>
      <c r="K826" s="581"/>
      <c r="L826" s="581"/>
      <c r="M826" s="581"/>
      <c r="N826" s="581"/>
      <c r="O826" s="581"/>
      <c r="P826" s="581"/>
      <c r="Q826" s="581"/>
      <c r="R826" s="581"/>
      <c r="S826" s="581"/>
      <c r="T826" s="581"/>
      <c r="U826" s="581"/>
      <c r="V826" s="581"/>
    </row>
    <row r="827" customFormat="false" ht="8.8" hidden="false" customHeight="false" outlineLevel="0" collapsed="false">
      <c r="A827" s="580"/>
      <c r="B827" s="580"/>
      <c r="C827" s="580"/>
      <c r="D827" s="580"/>
      <c r="E827" s="580"/>
      <c r="F827" s="580"/>
      <c r="G827" s="580"/>
      <c r="H827" s="581"/>
      <c r="I827" s="581"/>
      <c r="J827" s="581"/>
      <c r="K827" s="581"/>
      <c r="L827" s="581"/>
      <c r="M827" s="581"/>
      <c r="N827" s="581"/>
      <c r="O827" s="581"/>
      <c r="P827" s="581"/>
      <c r="Q827" s="581"/>
      <c r="R827" s="581"/>
      <c r="S827" s="581"/>
      <c r="T827" s="581"/>
      <c r="U827" s="581"/>
      <c r="V827" s="581"/>
    </row>
    <row r="828" customFormat="false" ht="8.8" hidden="false" customHeight="false" outlineLevel="0" collapsed="false">
      <c r="A828" s="580"/>
      <c r="B828" s="580"/>
      <c r="C828" s="580"/>
      <c r="D828" s="580"/>
      <c r="E828" s="580"/>
      <c r="F828" s="580"/>
      <c r="G828" s="580"/>
      <c r="H828" s="581"/>
      <c r="I828" s="581"/>
      <c r="J828" s="581"/>
      <c r="K828" s="581"/>
      <c r="L828" s="581"/>
      <c r="M828" s="581"/>
      <c r="N828" s="581"/>
      <c r="O828" s="581"/>
      <c r="P828" s="581"/>
      <c r="Q828" s="581"/>
      <c r="R828" s="581"/>
      <c r="S828" s="581"/>
      <c r="T828" s="581"/>
      <c r="U828" s="581"/>
      <c r="V828" s="581"/>
    </row>
    <row r="829" customFormat="false" ht="8.8" hidden="false" customHeight="false" outlineLevel="0" collapsed="false">
      <c r="A829" s="580"/>
      <c r="B829" s="580"/>
      <c r="C829" s="580"/>
      <c r="D829" s="580"/>
      <c r="E829" s="580"/>
      <c r="F829" s="580"/>
      <c r="G829" s="580"/>
      <c r="H829" s="581"/>
      <c r="I829" s="581"/>
      <c r="J829" s="581"/>
      <c r="K829" s="581"/>
      <c r="L829" s="581"/>
      <c r="M829" s="581"/>
      <c r="N829" s="581"/>
      <c r="O829" s="581"/>
      <c r="P829" s="581"/>
      <c r="Q829" s="581"/>
      <c r="R829" s="581"/>
      <c r="S829" s="581"/>
      <c r="T829" s="581"/>
      <c r="U829" s="581"/>
      <c r="V829" s="581"/>
    </row>
    <row r="830" customFormat="false" ht="8.8" hidden="false" customHeight="false" outlineLevel="0" collapsed="false">
      <c r="A830" s="580"/>
      <c r="B830" s="580"/>
      <c r="C830" s="580"/>
      <c r="D830" s="580"/>
      <c r="E830" s="580"/>
      <c r="F830" s="580"/>
      <c r="G830" s="580"/>
      <c r="H830" s="581"/>
      <c r="I830" s="581"/>
      <c r="J830" s="581"/>
      <c r="K830" s="581"/>
      <c r="L830" s="581"/>
      <c r="M830" s="581"/>
      <c r="N830" s="581"/>
      <c r="O830" s="581"/>
      <c r="P830" s="581"/>
      <c r="Q830" s="581"/>
      <c r="R830" s="581"/>
      <c r="S830" s="581"/>
      <c r="T830" s="581"/>
      <c r="U830" s="581"/>
      <c r="V830" s="581"/>
    </row>
    <row r="831" customFormat="false" ht="8.8" hidden="false" customHeight="false" outlineLevel="0" collapsed="false">
      <c r="A831" s="580"/>
      <c r="B831" s="580"/>
      <c r="C831" s="580"/>
      <c r="D831" s="580"/>
      <c r="E831" s="580"/>
      <c r="F831" s="580"/>
      <c r="G831" s="580"/>
      <c r="H831" s="581"/>
      <c r="I831" s="581"/>
      <c r="J831" s="581"/>
      <c r="K831" s="581"/>
      <c r="L831" s="581"/>
      <c r="M831" s="581"/>
      <c r="N831" s="581"/>
      <c r="O831" s="581"/>
      <c r="P831" s="581"/>
      <c r="Q831" s="581"/>
      <c r="R831" s="581"/>
      <c r="S831" s="581"/>
      <c r="T831" s="581"/>
      <c r="U831" s="581"/>
      <c r="V831" s="581"/>
    </row>
    <row r="832" customFormat="false" ht="8.8" hidden="false" customHeight="false" outlineLevel="0" collapsed="false">
      <c r="A832" s="580"/>
      <c r="B832" s="580"/>
      <c r="C832" s="580"/>
      <c r="D832" s="580"/>
      <c r="E832" s="580"/>
      <c r="F832" s="580"/>
      <c r="G832" s="580"/>
      <c r="H832" s="581"/>
      <c r="I832" s="581"/>
      <c r="J832" s="581"/>
      <c r="K832" s="581"/>
      <c r="L832" s="581"/>
      <c r="M832" s="581"/>
      <c r="N832" s="581"/>
      <c r="O832" s="581"/>
      <c r="P832" s="581"/>
      <c r="Q832" s="581"/>
      <c r="R832" s="581"/>
      <c r="S832" s="581"/>
      <c r="T832" s="581"/>
      <c r="U832" s="581"/>
      <c r="V832" s="581"/>
    </row>
    <row r="833" customFormat="false" ht="8.8" hidden="false" customHeight="false" outlineLevel="0" collapsed="false">
      <c r="A833" s="580"/>
      <c r="B833" s="580"/>
      <c r="C833" s="580"/>
      <c r="D833" s="580"/>
      <c r="E833" s="580"/>
      <c r="F833" s="580"/>
      <c r="G833" s="580"/>
      <c r="H833" s="581"/>
      <c r="I833" s="581"/>
      <c r="J833" s="581"/>
      <c r="K833" s="581"/>
      <c r="L833" s="581"/>
      <c r="M833" s="581"/>
      <c r="N833" s="581"/>
      <c r="O833" s="581"/>
      <c r="P833" s="581"/>
      <c r="Q833" s="581"/>
      <c r="R833" s="581"/>
      <c r="S833" s="581"/>
      <c r="T833" s="581"/>
      <c r="U833" s="581"/>
      <c r="V833" s="581"/>
    </row>
    <row r="834" customFormat="false" ht="8.8" hidden="false" customHeight="false" outlineLevel="0" collapsed="false">
      <c r="A834" s="580"/>
      <c r="B834" s="580"/>
      <c r="C834" s="580"/>
      <c r="D834" s="580"/>
      <c r="E834" s="580"/>
      <c r="F834" s="580"/>
      <c r="G834" s="580"/>
      <c r="H834" s="581"/>
      <c r="I834" s="581"/>
      <c r="J834" s="581"/>
      <c r="K834" s="581"/>
      <c r="L834" s="581"/>
      <c r="M834" s="581"/>
      <c r="N834" s="581"/>
      <c r="O834" s="581"/>
      <c r="P834" s="581"/>
      <c r="Q834" s="581"/>
      <c r="R834" s="581"/>
      <c r="S834" s="581"/>
      <c r="T834" s="581"/>
      <c r="U834" s="581"/>
      <c r="V834" s="581"/>
    </row>
    <row r="835" customFormat="false" ht="8.8" hidden="false" customHeight="false" outlineLevel="0" collapsed="false">
      <c r="A835" s="580"/>
      <c r="B835" s="580"/>
      <c r="C835" s="580"/>
      <c r="D835" s="580"/>
      <c r="E835" s="580"/>
      <c r="F835" s="580"/>
      <c r="G835" s="580"/>
      <c r="H835" s="581"/>
      <c r="I835" s="581"/>
      <c r="J835" s="581"/>
      <c r="K835" s="581"/>
      <c r="L835" s="581"/>
      <c r="M835" s="581"/>
      <c r="N835" s="581"/>
      <c r="O835" s="581"/>
      <c r="P835" s="581"/>
      <c r="Q835" s="581"/>
      <c r="R835" s="581"/>
      <c r="S835" s="581"/>
      <c r="T835" s="581"/>
      <c r="U835" s="581"/>
      <c r="V835" s="581"/>
    </row>
    <row r="836" customFormat="false" ht="8.8" hidden="false" customHeight="false" outlineLevel="0" collapsed="false">
      <c r="A836" s="580"/>
      <c r="B836" s="580"/>
      <c r="C836" s="580"/>
      <c r="D836" s="580"/>
      <c r="E836" s="580"/>
      <c r="F836" s="580"/>
      <c r="G836" s="580"/>
      <c r="H836" s="581"/>
      <c r="I836" s="581"/>
      <c r="J836" s="581"/>
      <c r="K836" s="581"/>
      <c r="L836" s="581"/>
      <c r="M836" s="581"/>
      <c r="N836" s="581"/>
      <c r="O836" s="581"/>
      <c r="P836" s="581"/>
      <c r="Q836" s="581"/>
      <c r="R836" s="581"/>
      <c r="S836" s="581"/>
      <c r="T836" s="581"/>
      <c r="U836" s="581"/>
      <c r="V836" s="581"/>
    </row>
    <row r="837" customFormat="false" ht="8.8" hidden="false" customHeight="false" outlineLevel="0" collapsed="false">
      <c r="A837" s="580"/>
      <c r="B837" s="580"/>
      <c r="C837" s="580"/>
      <c r="D837" s="580"/>
      <c r="E837" s="580"/>
      <c r="F837" s="580"/>
      <c r="G837" s="580"/>
      <c r="H837" s="581"/>
      <c r="I837" s="581"/>
      <c r="J837" s="581"/>
      <c r="K837" s="581"/>
      <c r="L837" s="581"/>
      <c r="M837" s="581"/>
      <c r="N837" s="581"/>
      <c r="O837" s="581"/>
      <c r="P837" s="581"/>
      <c r="Q837" s="581"/>
      <c r="R837" s="581"/>
      <c r="S837" s="581"/>
      <c r="T837" s="581"/>
      <c r="U837" s="581"/>
      <c r="V837" s="581"/>
    </row>
    <row r="838" customFormat="false" ht="8.8" hidden="false" customHeight="false" outlineLevel="0" collapsed="false">
      <c r="A838" s="580"/>
      <c r="B838" s="580"/>
      <c r="C838" s="580"/>
      <c r="D838" s="580"/>
      <c r="E838" s="580"/>
      <c r="F838" s="580"/>
      <c r="G838" s="580"/>
      <c r="H838" s="581"/>
      <c r="I838" s="581"/>
      <c r="J838" s="581"/>
      <c r="K838" s="581"/>
      <c r="L838" s="581"/>
      <c r="M838" s="581"/>
      <c r="N838" s="581"/>
      <c r="O838" s="581"/>
      <c r="P838" s="581"/>
      <c r="Q838" s="581"/>
      <c r="R838" s="581"/>
      <c r="S838" s="581"/>
      <c r="T838" s="581"/>
      <c r="U838" s="581"/>
      <c r="V838" s="581"/>
    </row>
    <row r="839" customFormat="false" ht="8.8" hidden="false" customHeight="false" outlineLevel="0" collapsed="false">
      <c r="A839" s="580"/>
      <c r="B839" s="580"/>
      <c r="C839" s="580"/>
      <c r="D839" s="580"/>
      <c r="E839" s="580"/>
      <c r="F839" s="580"/>
      <c r="G839" s="580"/>
      <c r="H839" s="581"/>
      <c r="I839" s="581"/>
      <c r="J839" s="581"/>
      <c r="K839" s="581"/>
      <c r="L839" s="581"/>
      <c r="M839" s="581"/>
      <c r="N839" s="581"/>
      <c r="O839" s="581"/>
      <c r="P839" s="581"/>
      <c r="Q839" s="581"/>
      <c r="R839" s="581"/>
      <c r="S839" s="581"/>
      <c r="T839" s="581"/>
      <c r="U839" s="581"/>
      <c r="V839" s="581"/>
    </row>
    <row r="840" customFormat="false" ht="8.8" hidden="false" customHeight="false" outlineLevel="0" collapsed="false">
      <c r="A840" s="580"/>
      <c r="B840" s="580"/>
      <c r="C840" s="580"/>
      <c r="D840" s="580"/>
      <c r="E840" s="580"/>
      <c r="F840" s="580"/>
      <c r="G840" s="580"/>
      <c r="H840" s="581"/>
      <c r="I840" s="581"/>
      <c r="J840" s="581"/>
      <c r="K840" s="581"/>
      <c r="L840" s="581"/>
      <c r="M840" s="581"/>
      <c r="N840" s="581"/>
      <c r="O840" s="581"/>
      <c r="P840" s="581"/>
      <c r="Q840" s="581"/>
      <c r="R840" s="581"/>
      <c r="S840" s="581"/>
      <c r="T840" s="581"/>
      <c r="U840" s="581"/>
      <c r="V840" s="581"/>
    </row>
    <row r="841" customFormat="false" ht="8.8" hidden="false" customHeight="false" outlineLevel="0" collapsed="false">
      <c r="A841" s="580"/>
      <c r="B841" s="580"/>
      <c r="C841" s="580"/>
      <c r="D841" s="580"/>
      <c r="E841" s="580"/>
      <c r="F841" s="580"/>
      <c r="G841" s="580"/>
      <c r="H841" s="581"/>
      <c r="I841" s="581"/>
      <c r="J841" s="581"/>
      <c r="K841" s="581"/>
      <c r="L841" s="581"/>
      <c r="M841" s="581"/>
      <c r="N841" s="581"/>
      <c r="O841" s="581"/>
      <c r="P841" s="581"/>
      <c r="Q841" s="581"/>
      <c r="R841" s="581"/>
      <c r="S841" s="581"/>
      <c r="T841" s="581"/>
      <c r="U841" s="581"/>
      <c r="V841" s="581"/>
    </row>
    <row r="842" customFormat="false" ht="8.8" hidden="false" customHeight="false" outlineLevel="0" collapsed="false">
      <c r="A842" s="580"/>
      <c r="B842" s="580"/>
      <c r="C842" s="580"/>
      <c r="D842" s="580"/>
      <c r="E842" s="580"/>
      <c r="F842" s="580"/>
      <c r="G842" s="580"/>
      <c r="H842" s="581"/>
      <c r="I842" s="581"/>
      <c r="J842" s="581"/>
      <c r="K842" s="581"/>
      <c r="L842" s="581"/>
      <c r="M842" s="581"/>
      <c r="N842" s="581"/>
      <c r="O842" s="581"/>
      <c r="P842" s="581"/>
      <c r="Q842" s="581"/>
      <c r="R842" s="581"/>
      <c r="S842" s="581"/>
      <c r="T842" s="581"/>
      <c r="U842" s="581"/>
      <c r="V842" s="581"/>
    </row>
    <row r="843" customFormat="false" ht="8.8" hidden="false" customHeight="false" outlineLevel="0" collapsed="false">
      <c r="A843" s="580"/>
      <c r="B843" s="580"/>
      <c r="C843" s="580"/>
      <c r="D843" s="580"/>
      <c r="E843" s="580"/>
      <c r="F843" s="580"/>
      <c r="G843" s="580"/>
      <c r="H843" s="581"/>
      <c r="I843" s="581"/>
      <c r="J843" s="581"/>
      <c r="K843" s="581"/>
      <c r="L843" s="581"/>
      <c r="M843" s="581"/>
      <c r="N843" s="581"/>
      <c r="O843" s="581"/>
      <c r="P843" s="581"/>
      <c r="Q843" s="581"/>
      <c r="R843" s="581"/>
      <c r="S843" s="581"/>
      <c r="T843" s="581"/>
      <c r="U843" s="581"/>
      <c r="V843" s="581"/>
    </row>
    <row r="844" customFormat="false" ht="8.8" hidden="false" customHeight="false" outlineLevel="0" collapsed="false">
      <c r="A844" s="580"/>
      <c r="B844" s="580"/>
      <c r="C844" s="580"/>
      <c r="D844" s="580"/>
      <c r="E844" s="580"/>
      <c r="F844" s="580"/>
      <c r="G844" s="580"/>
      <c r="H844" s="581"/>
      <c r="I844" s="581"/>
      <c r="J844" s="581"/>
      <c r="K844" s="581"/>
      <c r="L844" s="581"/>
      <c r="M844" s="581"/>
      <c r="N844" s="581"/>
      <c r="O844" s="581"/>
      <c r="P844" s="581"/>
      <c r="Q844" s="581"/>
      <c r="R844" s="581"/>
      <c r="S844" s="581"/>
      <c r="T844" s="581"/>
      <c r="U844" s="581"/>
      <c r="V844" s="581"/>
    </row>
    <row r="845" customFormat="false" ht="8.8" hidden="false" customHeight="false" outlineLevel="0" collapsed="false">
      <c r="A845" s="580"/>
      <c r="B845" s="580"/>
      <c r="C845" s="580"/>
      <c r="D845" s="580"/>
      <c r="E845" s="580"/>
      <c r="F845" s="580"/>
      <c r="G845" s="580"/>
      <c r="H845" s="581"/>
      <c r="I845" s="581"/>
      <c r="J845" s="581"/>
      <c r="K845" s="581"/>
      <c r="L845" s="581"/>
      <c r="M845" s="581"/>
      <c r="N845" s="581"/>
      <c r="O845" s="581"/>
      <c r="P845" s="581"/>
      <c r="Q845" s="581"/>
      <c r="R845" s="581"/>
      <c r="S845" s="581"/>
      <c r="T845" s="581"/>
      <c r="U845" s="581"/>
      <c r="V845" s="581"/>
    </row>
    <row r="846" customFormat="false" ht="8.8" hidden="false" customHeight="false" outlineLevel="0" collapsed="false">
      <c r="A846" s="580"/>
      <c r="B846" s="580"/>
      <c r="C846" s="580"/>
      <c r="D846" s="580"/>
      <c r="E846" s="580"/>
      <c r="F846" s="580"/>
      <c r="G846" s="580"/>
      <c r="H846" s="581"/>
      <c r="I846" s="581"/>
      <c r="J846" s="581"/>
      <c r="K846" s="581"/>
      <c r="L846" s="581"/>
      <c r="M846" s="581"/>
      <c r="N846" s="581"/>
      <c r="O846" s="581"/>
      <c r="P846" s="581"/>
      <c r="Q846" s="581"/>
      <c r="R846" s="581"/>
      <c r="S846" s="581"/>
      <c r="T846" s="581"/>
      <c r="U846" s="581"/>
      <c r="V846" s="581"/>
    </row>
    <row r="847" customFormat="false" ht="8.8" hidden="false" customHeight="false" outlineLevel="0" collapsed="false">
      <c r="A847" s="580"/>
      <c r="B847" s="580"/>
      <c r="C847" s="580"/>
      <c r="D847" s="580"/>
      <c r="E847" s="580"/>
      <c r="F847" s="580"/>
      <c r="G847" s="580"/>
      <c r="H847" s="581"/>
      <c r="I847" s="581"/>
      <c r="J847" s="581"/>
      <c r="K847" s="581"/>
      <c r="L847" s="581"/>
      <c r="M847" s="581"/>
      <c r="N847" s="581"/>
      <c r="O847" s="581"/>
      <c r="P847" s="581"/>
      <c r="Q847" s="581"/>
      <c r="R847" s="581"/>
      <c r="S847" s="581"/>
      <c r="T847" s="581"/>
      <c r="U847" s="581"/>
      <c r="V847" s="581"/>
    </row>
    <row r="848" customFormat="false" ht="8.8" hidden="false" customHeight="false" outlineLevel="0" collapsed="false">
      <c r="A848" s="580"/>
      <c r="B848" s="580"/>
      <c r="C848" s="580"/>
      <c r="D848" s="580"/>
      <c r="E848" s="580"/>
      <c r="F848" s="580"/>
      <c r="G848" s="580"/>
      <c r="H848" s="581"/>
      <c r="I848" s="581"/>
      <c r="J848" s="581"/>
      <c r="K848" s="581"/>
      <c r="L848" s="581"/>
      <c r="M848" s="581"/>
      <c r="N848" s="581"/>
      <c r="O848" s="581"/>
      <c r="P848" s="581"/>
      <c r="Q848" s="581"/>
      <c r="R848" s="581"/>
      <c r="S848" s="581"/>
      <c r="T848" s="581"/>
      <c r="U848" s="581"/>
      <c r="V848" s="581"/>
    </row>
    <row r="849" customFormat="false" ht="8.8" hidden="false" customHeight="false" outlineLevel="0" collapsed="false">
      <c r="A849" s="580"/>
      <c r="B849" s="580"/>
      <c r="C849" s="580"/>
      <c r="D849" s="580"/>
      <c r="E849" s="580"/>
      <c r="F849" s="580"/>
      <c r="G849" s="580"/>
      <c r="H849" s="581"/>
      <c r="I849" s="581"/>
      <c r="J849" s="581"/>
      <c r="K849" s="581"/>
      <c r="L849" s="581"/>
      <c r="M849" s="581"/>
      <c r="N849" s="581"/>
      <c r="O849" s="581"/>
      <c r="P849" s="581"/>
      <c r="Q849" s="581"/>
      <c r="R849" s="581"/>
      <c r="S849" s="581"/>
      <c r="T849" s="581"/>
      <c r="U849" s="581"/>
      <c r="V849" s="581"/>
    </row>
    <row r="850" customFormat="false" ht="8.8" hidden="false" customHeight="false" outlineLevel="0" collapsed="false">
      <c r="A850" s="580"/>
      <c r="B850" s="580"/>
      <c r="C850" s="580"/>
      <c r="D850" s="580"/>
      <c r="E850" s="580"/>
      <c r="F850" s="580"/>
      <c r="G850" s="580"/>
      <c r="H850" s="581"/>
      <c r="I850" s="581"/>
      <c r="J850" s="581"/>
      <c r="K850" s="581"/>
      <c r="L850" s="581"/>
      <c r="M850" s="581"/>
      <c r="N850" s="581"/>
      <c r="O850" s="581"/>
      <c r="P850" s="581"/>
      <c r="Q850" s="581"/>
      <c r="R850" s="581"/>
      <c r="S850" s="581"/>
      <c r="T850" s="581"/>
      <c r="U850" s="581"/>
      <c r="V850" s="581"/>
    </row>
    <row r="851" customFormat="false" ht="8.8" hidden="false" customHeight="false" outlineLevel="0" collapsed="false">
      <c r="A851" s="580"/>
      <c r="B851" s="580"/>
      <c r="C851" s="580"/>
      <c r="D851" s="580"/>
      <c r="E851" s="580"/>
      <c r="F851" s="580"/>
      <c r="G851" s="580"/>
      <c r="H851" s="581"/>
      <c r="I851" s="581"/>
      <c r="J851" s="581"/>
      <c r="K851" s="581"/>
      <c r="L851" s="581"/>
      <c r="M851" s="581"/>
      <c r="N851" s="581"/>
      <c r="O851" s="581"/>
      <c r="P851" s="581"/>
      <c r="Q851" s="581"/>
      <c r="R851" s="581"/>
      <c r="S851" s="581"/>
      <c r="T851" s="581"/>
      <c r="U851" s="581"/>
      <c r="V851" s="581"/>
    </row>
    <row r="852" customFormat="false" ht="8.8" hidden="false" customHeight="false" outlineLevel="0" collapsed="false">
      <c r="A852" s="580"/>
      <c r="B852" s="580"/>
      <c r="C852" s="580"/>
      <c r="D852" s="580"/>
      <c r="E852" s="580"/>
      <c r="F852" s="580"/>
      <c r="G852" s="580"/>
      <c r="H852" s="581"/>
      <c r="I852" s="581"/>
      <c r="J852" s="581"/>
      <c r="K852" s="581"/>
      <c r="L852" s="581"/>
      <c r="M852" s="581"/>
      <c r="N852" s="581"/>
      <c r="O852" s="581"/>
      <c r="P852" s="581"/>
      <c r="Q852" s="581"/>
      <c r="R852" s="581"/>
      <c r="S852" s="581"/>
      <c r="T852" s="581"/>
      <c r="U852" s="581"/>
      <c r="V852" s="581"/>
    </row>
    <row r="853" customFormat="false" ht="8.8" hidden="false" customHeight="false" outlineLevel="0" collapsed="false">
      <c r="A853" s="580"/>
      <c r="B853" s="580"/>
      <c r="C853" s="580"/>
      <c r="D853" s="580"/>
      <c r="E853" s="580"/>
      <c r="F853" s="580"/>
      <c r="G853" s="580"/>
      <c r="H853" s="581"/>
      <c r="I853" s="581"/>
      <c r="J853" s="581"/>
      <c r="K853" s="581"/>
      <c r="L853" s="581"/>
      <c r="M853" s="581"/>
      <c r="N853" s="581"/>
      <c r="O853" s="581"/>
      <c r="P853" s="581"/>
      <c r="Q853" s="581"/>
      <c r="R853" s="581"/>
      <c r="S853" s="581"/>
      <c r="T853" s="581"/>
      <c r="U853" s="581"/>
      <c r="V853" s="581"/>
    </row>
    <row r="854" customFormat="false" ht="8.8" hidden="false" customHeight="false" outlineLevel="0" collapsed="false">
      <c r="A854" s="580"/>
      <c r="B854" s="580"/>
      <c r="C854" s="580"/>
      <c r="D854" s="580"/>
      <c r="E854" s="580"/>
      <c r="F854" s="580"/>
      <c r="G854" s="580"/>
      <c r="H854" s="581"/>
      <c r="I854" s="581"/>
      <c r="J854" s="581"/>
      <c r="K854" s="581"/>
      <c r="L854" s="581"/>
      <c r="M854" s="581"/>
      <c r="N854" s="581"/>
      <c r="O854" s="581"/>
      <c r="P854" s="581"/>
      <c r="Q854" s="581"/>
      <c r="R854" s="581"/>
      <c r="S854" s="581"/>
      <c r="T854" s="581"/>
      <c r="U854" s="581"/>
      <c r="V854" s="581"/>
    </row>
    <row r="855" customFormat="false" ht="8.8" hidden="false" customHeight="false" outlineLevel="0" collapsed="false">
      <c r="A855" s="580"/>
      <c r="B855" s="580"/>
      <c r="C855" s="580"/>
      <c r="D855" s="580"/>
      <c r="E855" s="580"/>
      <c r="F855" s="580"/>
      <c r="G855" s="580"/>
      <c r="H855" s="581"/>
      <c r="I855" s="581"/>
      <c r="J855" s="581"/>
      <c r="K855" s="581"/>
      <c r="L855" s="581"/>
      <c r="M855" s="581"/>
      <c r="N855" s="581"/>
      <c r="O855" s="581"/>
      <c r="P855" s="581"/>
      <c r="Q855" s="581"/>
      <c r="R855" s="581"/>
      <c r="S855" s="581"/>
      <c r="T855" s="581"/>
      <c r="U855" s="581"/>
      <c r="V855" s="581"/>
    </row>
    <row r="856" customFormat="false" ht="8.8" hidden="false" customHeight="false" outlineLevel="0" collapsed="false">
      <c r="A856" s="580"/>
      <c r="B856" s="580"/>
      <c r="C856" s="580"/>
      <c r="D856" s="580"/>
      <c r="E856" s="580"/>
      <c r="F856" s="580"/>
      <c r="G856" s="580"/>
      <c r="H856" s="581"/>
      <c r="I856" s="581"/>
      <c r="J856" s="581"/>
      <c r="K856" s="581"/>
      <c r="L856" s="581"/>
      <c r="M856" s="581"/>
      <c r="N856" s="581"/>
      <c r="O856" s="581"/>
      <c r="P856" s="581"/>
      <c r="Q856" s="581"/>
      <c r="R856" s="581"/>
      <c r="S856" s="581"/>
      <c r="T856" s="581"/>
      <c r="U856" s="581"/>
      <c r="V856" s="581"/>
    </row>
    <row r="857" customFormat="false" ht="8.8" hidden="false" customHeight="false" outlineLevel="0" collapsed="false">
      <c r="A857" s="580"/>
      <c r="B857" s="580"/>
      <c r="C857" s="580"/>
      <c r="D857" s="580"/>
      <c r="E857" s="580"/>
      <c r="F857" s="580"/>
      <c r="G857" s="580"/>
      <c r="H857" s="581"/>
      <c r="I857" s="581"/>
      <c r="J857" s="581"/>
      <c r="K857" s="581"/>
      <c r="L857" s="581"/>
      <c r="M857" s="581"/>
      <c r="N857" s="581"/>
      <c r="O857" s="581"/>
      <c r="P857" s="581"/>
      <c r="Q857" s="581"/>
      <c r="R857" s="581"/>
      <c r="S857" s="581"/>
      <c r="T857" s="581"/>
      <c r="U857" s="581"/>
      <c r="V857" s="581"/>
    </row>
    <row r="858" customFormat="false" ht="8.8" hidden="false" customHeight="false" outlineLevel="0" collapsed="false">
      <c r="A858" s="580"/>
      <c r="B858" s="580"/>
      <c r="C858" s="580"/>
      <c r="D858" s="580"/>
      <c r="E858" s="580"/>
      <c r="F858" s="580"/>
      <c r="G858" s="580"/>
      <c r="H858" s="581"/>
      <c r="I858" s="581"/>
      <c r="J858" s="581"/>
      <c r="K858" s="581"/>
      <c r="L858" s="581"/>
      <c r="M858" s="581"/>
      <c r="N858" s="581"/>
      <c r="O858" s="581"/>
      <c r="P858" s="581"/>
      <c r="Q858" s="581"/>
      <c r="R858" s="581"/>
      <c r="S858" s="581"/>
      <c r="T858" s="581"/>
      <c r="U858" s="581"/>
      <c r="V858" s="581"/>
    </row>
    <row r="859" customFormat="false" ht="8.8" hidden="false" customHeight="false" outlineLevel="0" collapsed="false">
      <c r="A859" s="580"/>
      <c r="B859" s="580"/>
      <c r="C859" s="580"/>
      <c r="D859" s="580"/>
      <c r="E859" s="580"/>
      <c r="F859" s="580"/>
      <c r="G859" s="580"/>
      <c r="H859" s="581"/>
      <c r="I859" s="581"/>
      <c r="J859" s="581"/>
      <c r="K859" s="581"/>
      <c r="L859" s="581"/>
      <c r="M859" s="581"/>
      <c r="N859" s="581"/>
      <c r="O859" s="581"/>
      <c r="P859" s="581"/>
      <c r="Q859" s="581"/>
      <c r="R859" s="581"/>
      <c r="S859" s="581"/>
      <c r="T859" s="581"/>
      <c r="U859" s="581"/>
      <c r="V859" s="581"/>
    </row>
    <row r="860" customFormat="false" ht="8.8" hidden="false" customHeight="false" outlineLevel="0" collapsed="false">
      <c r="A860" s="580"/>
      <c r="B860" s="580"/>
      <c r="C860" s="580"/>
      <c r="D860" s="580"/>
      <c r="E860" s="580"/>
      <c r="F860" s="580"/>
      <c r="G860" s="580"/>
      <c r="H860" s="581"/>
      <c r="I860" s="581"/>
      <c r="J860" s="581"/>
      <c r="K860" s="581"/>
      <c r="L860" s="581"/>
      <c r="M860" s="581"/>
      <c r="N860" s="581"/>
      <c r="O860" s="581"/>
      <c r="P860" s="581"/>
      <c r="Q860" s="581"/>
      <c r="R860" s="581"/>
      <c r="S860" s="581"/>
      <c r="T860" s="581"/>
      <c r="U860" s="581"/>
      <c r="V860" s="581"/>
    </row>
    <row r="861" customFormat="false" ht="8.8" hidden="false" customHeight="false" outlineLevel="0" collapsed="false">
      <c r="A861" s="580"/>
      <c r="B861" s="580"/>
      <c r="C861" s="580"/>
      <c r="D861" s="580"/>
      <c r="E861" s="580"/>
      <c r="F861" s="580"/>
      <c r="G861" s="580"/>
      <c r="H861" s="581"/>
      <c r="I861" s="581"/>
      <c r="J861" s="581"/>
      <c r="K861" s="581"/>
      <c r="L861" s="581"/>
      <c r="M861" s="581"/>
      <c r="N861" s="581"/>
      <c r="O861" s="581"/>
      <c r="P861" s="581"/>
      <c r="Q861" s="581"/>
      <c r="R861" s="581"/>
      <c r="S861" s="581"/>
      <c r="T861" s="581"/>
      <c r="U861" s="581"/>
      <c r="V861" s="581"/>
    </row>
    <row r="862" customFormat="false" ht="8.8" hidden="false" customHeight="false" outlineLevel="0" collapsed="false">
      <c r="A862" s="580"/>
      <c r="B862" s="580"/>
      <c r="C862" s="580"/>
      <c r="D862" s="580"/>
      <c r="E862" s="580"/>
      <c r="F862" s="580"/>
      <c r="G862" s="580"/>
      <c r="H862" s="581"/>
      <c r="I862" s="581"/>
      <c r="J862" s="581"/>
      <c r="K862" s="581"/>
      <c r="L862" s="581"/>
      <c r="M862" s="581"/>
      <c r="N862" s="581"/>
      <c r="O862" s="581"/>
      <c r="P862" s="581"/>
      <c r="Q862" s="581"/>
      <c r="R862" s="581"/>
      <c r="S862" s="581"/>
      <c r="T862" s="581"/>
      <c r="U862" s="581"/>
      <c r="V862" s="581"/>
    </row>
    <row r="863" customFormat="false" ht="8.8" hidden="false" customHeight="false" outlineLevel="0" collapsed="false">
      <c r="A863" s="580"/>
      <c r="B863" s="580"/>
      <c r="C863" s="580"/>
      <c r="D863" s="580"/>
      <c r="E863" s="580"/>
      <c r="F863" s="580"/>
      <c r="G863" s="580"/>
      <c r="H863" s="581"/>
      <c r="I863" s="581"/>
      <c r="J863" s="581"/>
      <c r="K863" s="581"/>
      <c r="L863" s="581"/>
      <c r="M863" s="581"/>
      <c r="N863" s="581"/>
      <c r="O863" s="581"/>
      <c r="P863" s="581"/>
      <c r="Q863" s="581"/>
      <c r="R863" s="581"/>
      <c r="S863" s="581"/>
      <c r="T863" s="581"/>
      <c r="U863" s="581"/>
      <c r="V863" s="581"/>
    </row>
    <row r="864" customFormat="false" ht="8.8" hidden="false" customHeight="false" outlineLevel="0" collapsed="false">
      <c r="A864" s="580"/>
      <c r="B864" s="580"/>
      <c r="C864" s="580"/>
      <c r="D864" s="580"/>
      <c r="E864" s="580"/>
      <c r="F864" s="580"/>
      <c r="G864" s="580"/>
      <c r="H864" s="581"/>
      <c r="I864" s="581"/>
      <c r="J864" s="581"/>
      <c r="K864" s="581"/>
      <c r="L864" s="581"/>
      <c r="M864" s="581"/>
      <c r="N864" s="581"/>
      <c r="O864" s="581"/>
      <c r="P864" s="581"/>
      <c r="Q864" s="581"/>
      <c r="R864" s="581"/>
      <c r="S864" s="581"/>
      <c r="T864" s="581"/>
      <c r="U864" s="581"/>
      <c r="V864" s="581"/>
    </row>
    <row r="865" customFormat="false" ht="8.8" hidden="false" customHeight="false" outlineLevel="0" collapsed="false">
      <c r="A865" s="580"/>
      <c r="B865" s="580"/>
      <c r="C865" s="580"/>
      <c r="D865" s="580"/>
      <c r="E865" s="580"/>
      <c r="F865" s="580"/>
      <c r="G865" s="580"/>
      <c r="H865" s="581"/>
      <c r="I865" s="581"/>
      <c r="J865" s="581"/>
      <c r="K865" s="581"/>
      <c r="L865" s="581"/>
      <c r="M865" s="581"/>
      <c r="N865" s="581"/>
      <c r="O865" s="581"/>
      <c r="P865" s="581"/>
      <c r="Q865" s="581"/>
      <c r="R865" s="581"/>
      <c r="S865" s="581"/>
      <c r="T865" s="581"/>
      <c r="U865" s="581"/>
      <c r="V865" s="581"/>
    </row>
    <row r="866" customFormat="false" ht="8.8" hidden="false" customHeight="false" outlineLevel="0" collapsed="false">
      <c r="A866" s="580"/>
      <c r="B866" s="580"/>
      <c r="C866" s="580"/>
      <c r="D866" s="580"/>
      <c r="E866" s="580"/>
      <c r="F866" s="580"/>
      <c r="G866" s="580"/>
      <c r="H866" s="581"/>
      <c r="I866" s="581"/>
      <c r="J866" s="581"/>
      <c r="K866" s="581"/>
      <c r="L866" s="581"/>
      <c r="M866" s="581"/>
      <c r="N866" s="581"/>
      <c r="O866" s="581"/>
      <c r="P866" s="581"/>
      <c r="Q866" s="581"/>
      <c r="R866" s="581"/>
      <c r="S866" s="581"/>
      <c r="T866" s="581"/>
      <c r="U866" s="581"/>
      <c r="V866" s="581"/>
    </row>
    <row r="867" customFormat="false" ht="8.8" hidden="false" customHeight="false" outlineLevel="0" collapsed="false">
      <c r="A867" s="580"/>
      <c r="B867" s="580"/>
      <c r="C867" s="580"/>
      <c r="D867" s="580"/>
      <c r="E867" s="580"/>
      <c r="F867" s="580"/>
      <c r="G867" s="580"/>
      <c r="H867" s="581"/>
      <c r="I867" s="581"/>
      <c r="J867" s="581"/>
      <c r="K867" s="581"/>
      <c r="L867" s="581"/>
      <c r="M867" s="581"/>
      <c r="N867" s="581"/>
      <c r="O867" s="581"/>
      <c r="P867" s="581"/>
      <c r="Q867" s="581"/>
      <c r="R867" s="581"/>
      <c r="S867" s="581"/>
      <c r="T867" s="581"/>
      <c r="U867" s="581"/>
      <c r="V867" s="581"/>
    </row>
    <row r="868" customFormat="false" ht="8.8" hidden="false" customHeight="false" outlineLevel="0" collapsed="false">
      <c r="A868" s="580"/>
      <c r="B868" s="580"/>
      <c r="C868" s="580"/>
      <c r="D868" s="580"/>
      <c r="E868" s="580"/>
      <c r="F868" s="580"/>
      <c r="G868" s="580"/>
      <c r="H868" s="581"/>
      <c r="I868" s="581"/>
      <c r="J868" s="581"/>
      <c r="K868" s="581"/>
      <c r="L868" s="581"/>
      <c r="M868" s="581"/>
      <c r="N868" s="581"/>
      <c r="O868" s="581"/>
      <c r="P868" s="581"/>
      <c r="Q868" s="581"/>
      <c r="R868" s="581"/>
      <c r="S868" s="581"/>
      <c r="T868" s="581"/>
      <c r="U868" s="581"/>
      <c r="V868" s="581"/>
    </row>
    <row r="869" customFormat="false" ht="8.8" hidden="false" customHeight="false" outlineLevel="0" collapsed="false">
      <c r="A869" s="580"/>
      <c r="B869" s="580"/>
      <c r="C869" s="580"/>
      <c r="D869" s="580"/>
      <c r="E869" s="580"/>
      <c r="F869" s="580"/>
      <c r="G869" s="580"/>
      <c r="H869" s="581"/>
      <c r="I869" s="581"/>
      <c r="J869" s="581"/>
      <c r="K869" s="581"/>
      <c r="L869" s="581"/>
      <c r="M869" s="581"/>
      <c r="N869" s="581"/>
      <c r="O869" s="581"/>
      <c r="P869" s="581"/>
      <c r="Q869" s="581"/>
      <c r="R869" s="581"/>
      <c r="S869" s="581"/>
      <c r="T869" s="581"/>
      <c r="U869" s="581"/>
      <c r="V869" s="581"/>
    </row>
    <row r="870" customFormat="false" ht="8.8" hidden="false" customHeight="false" outlineLevel="0" collapsed="false">
      <c r="A870" s="580"/>
      <c r="B870" s="580"/>
      <c r="C870" s="580"/>
      <c r="D870" s="580"/>
      <c r="E870" s="580"/>
      <c r="F870" s="580"/>
      <c r="G870" s="580"/>
      <c r="H870" s="581"/>
      <c r="I870" s="581"/>
      <c r="J870" s="581"/>
      <c r="K870" s="581"/>
      <c r="L870" s="581"/>
      <c r="M870" s="581"/>
      <c r="N870" s="581"/>
      <c r="O870" s="581"/>
      <c r="P870" s="581"/>
      <c r="Q870" s="581"/>
      <c r="R870" s="581"/>
      <c r="S870" s="581"/>
      <c r="T870" s="581"/>
      <c r="U870" s="581"/>
      <c r="V870" s="581"/>
    </row>
    <row r="871" customFormat="false" ht="8.8" hidden="false" customHeight="false" outlineLevel="0" collapsed="false">
      <c r="A871" s="580"/>
      <c r="B871" s="580"/>
      <c r="C871" s="580"/>
      <c r="D871" s="580"/>
      <c r="E871" s="580"/>
      <c r="F871" s="580"/>
      <c r="G871" s="580"/>
      <c r="H871" s="581"/>
      <c r="I871" s="581"/>
      <c r="J871" s="581"/>
      <c r="K871" s="581"/>
      <c r="L871" s="581"/>
      <c r="M871" s="581"/>
      <c r="N871" s="581"/>
      <c r="O871" s="581"/>
      <c r="P871" s="581"/>
      <c r="Q871" s="581"/>
      <c r="R871" s="581"/>
      <c r="S871" s="581"/>
      <c r="T871" s="581"/>
      <c r="U871" s="581"/>
      <c r="V871" s="581"/>
    </row>
    <row r="872" customFormat="false" ht="8.8" hidden="false" customHeight="false" outlineLevel="0" collapsed="false">
      <c r="A872" s="580"/>
      <c r="B872" s="580"/>
      <c r="C872" s="580"/>
      <c r="D872" s="580"/>
      <c r="E872" s="580"/>
      <c r="F872" s="580"/>
      <c r="G872" s="580"/>
      <c r="H872" s="581"/>
      <c r="I872" s="581"/>
      <c r="J872" s="581"/>
      <c r="K872" s="581"/>
      <c r="L872" s="581"/>
      <c r="M872" s="581"/>
      <c r="N872" s="581"/>
      <c r="O872" s="581"/>
      <c r="P872" s="581"/>
      <c r="Q872" s="581"/>
      <c r="R872" s="581"/>
      <c r="S872" s="581"/>
      <c r="T872" s="581"/>
      <c r="U872" s="581"/>
      <c r="V872" s="581"/>
    </row>
    <row r="873" customFormat="false" ht="8.8" hidden="false" customHeight="false" outlineLevel="0" collapsed="false">
      <c r="A873" s="580"/>
      <c r="B873" s="580"/>
      <c r="C873" s="580"/>
      <c r="D873" s="580"/>
      <c r="E873" s="580"/>
      <c r="F873" s="580"/>
      <c r="G873" s="580"/>
      <c r="H873" s="581"/>
      <c r="I873" s="581"/>
      <c r="J873" s="581"/>
      <c r="K873" s="581"/>
      <c r="L873" s="581"/>
      <c r="M873" s="581"/>
      <c r="N873" s="581"/>
      <c r="O873" s="581"/>
      <c r="P873" s="581"/>
      <c r="Q873" s="581"/>
      <c r="R873" s="581"/>
      <c r="S873" s="581"/>
      <c r="T873" s="581"/>
      <c r="U873" s="581"/>
      <c r="V873" s="581"/>
    </row>
    <row r="874" customFormat="false" ht="8.8" hidden="false" customHeight="false" outlineLevel="0" collapsed="false">
      <c r="A874" s="580"/>
      <c r="B874" s="580"/>
      <c r="C874" s="580"/>
      <c r="D874" s="580"/>
      <c r="E874" s="580"/>
      <c r="F874" s="580"/>
      <c r="G874" s="580"/>
      <c r="H874" s="581"/>
      <c r="I874" s="581"/>
      <c r="J874" s="581"/>
      <c r="K874" s="581"/>
      <c r="L874" s="581"/>
      <c r="M874" s="581"/>
      <c r="N874" s="581"/>
      <c r="O874" s="581"/>
      <c r="P874" s="581"/>
      <c r="Q874" s="581"/>
      <c r="R874" s="581"/>
      <c r="S874" s="581"/>
      <c r="T874" s="581"/>
      <c r="U874" s="581"/>
      <c r="V874" s="581"/>
    </row>
    <row r="875" customFormat="false" ht="8.8" hidden="false" customHeight="false" outlineLevel="0" collapsed="false">
      <c r="A875" s="580"/>
      <c r="B875" s="580"/>
      <c r="C875" s="580"/>
      <c r="D875" s="580"/>
      <c r="E875" s="580"/>
      <c r="F875" s="580"/>
      <c r="G875" s="580"/>
      <c r="H875" s="581"/>
      <c r="I875" s="581"/>
      <c r="J875" s="581"/>
      <c r="K875" s="581"/>
      <c r="L875" s="581"/>
      <c r="M875" s="581"/>
      <c r="N875" s="581"/>
      <c r="O875" s="581"/>
      <c r="P875" s="581"/>
      <c r="Q875" s="581"/>
      <c r="R875" s="581"/>
      <c r="S875" s="581"/>
      <c r="T875" s="581"/>
      <c r="U875" s="581"/>
      <c r="V875" s="581"/>
    </row>
    <row r="876" customFormat="false" ht="8.8" hidden="false" customHeight="false" outlineLevel="0" collapsed="false">
      <c r="A876" s="580"/>
      <c r="B876" s="580"/>
      <c r="C876" s="580"/>
      <c r="D876" s="580"/>
      <c r="E876" s="580"/>
      <c r="F876" s="580"/>
      <c r="G876" s="580"/>
      <c r="H876" s="581"/>
      <c r="I876" s="581"/>
      <c r="J876" s="581"/>
      <c r="K876" s="581"/>
      <c r="L876" s="581"/>
      <c r="M876" s="581"/>
      <c r="N876" s="581"/>
      <c r="O876" s="581"/>
      <c r="P876" s="581"/>
      <c r="Q876" s="581"/>
      <c r="R876" s="581"/>
      <c r="S876" s="581"/>
      <c r="T876" s="581"/>
      <c r="U876" s="581"/>
      <c r="V876" s="581"/>
    </row>
    <row r="877" customFormat="false" ht="8.8" hidden="false" customHeight="false" outlineLevel="0" collapsed="false">
      <c r="A877" s="580"/>
      <c r="B877" s="580"/>
      <c r="C877" s="580"/>
      <c r="D877" s="580"/>
      <c r="E877" s="580"/>
      <c r="F877" s="580"/>
      <c r="G877" s="580"/>
      <c r="H877" s="581"/>
      <c r="I877" s="581"/>
      <c r="J877" s="581"/>
      <c r="K877" s="581"/>
      <c r="L877" s="581"/>
      <c r="M877" s="581"/>
      <c r="N877" s="581"/>
      <c r="O877" s="581"/>
      <c r="P877" s="581"/>
      <c r="Q877" s="581"/>
      <c r="R877" s="581"/>
      <c r="S877" s="581"/>
      <c r="T877" s="581"/>
      <c r="U877" s="581"/>
      <c r="V877" s="581"/>
    </row>
    <row r="878" customFormat="false" ht="8.8" hidden="false" customHeight="false" outlineLevel="0" collapsed="false">
      <c r="A878" s="580"/>
      <c r="B878" s="580"/>
      <c r="C878" s="580"/>
      <c r="D878" s="580"/>
      <c r="E878" s="580"/>
      <c r="F878" s="580"/>
      <c r="G878" s="580"/>
      <c r="H878" s="581"/>
      <c r="I878" s="581"/>
      <c r="J878" s="581"/>
      <c r="K878" s="581"/>
      <c r="L878" s="581"/>
      <c r="M878" s="581"/>
      <c r="N878" s="581"/>
      <c r="O878" s="581"/>
      <c r="P878" s="581"/>
      <c r="Q878" s="581"/>
      <c r="R878" s="581"/>
      <c r="S878" s="581"/>
      <c r="T878" s="581"/>
      <c r="U878" s="581"/>
      <c r="V878" s="581"/>
    </row>
    <row r="879" customFormat="false" ht="8.8" hidden="false" customHeight="false" outlineLevel="0" collapsed="false">
      <c r="A879" s="580"/>
      <c r="B879" s="580"/>
      <c r="C879" s="580"/>
      <c r="D879" s="580"/>
      <c r="E879" s="580"/>
      <c r="F879" s="580"/>
      <c r="G879" s="580"/>
      <c r="H879" s="581"/>
      <c r="I879" s="581"/>
      <c r="J879" s="581"/>
      <c r="K879" s="581"/>
      <c r="L879" s="581"/>
      <c r="M879" s="581"/>
      <c r="N879" s="581"/>
      <c r="O879" s="581"/>
      <c r="P879" s="581"/>
      <c r="Q879" s="581"/>
      <c r="R879" s="581"/>
      <c r="S879" s="581"/>
      <c r="T879" s="581"/>
      <c r="U879" s="581"/>
      <c r="V879" s="581"/>
    </row>
    <row r="880" customFormat="false" ht="8.8" hidden="false" customHeight="false" outlineLevel="0" collapsed="false">
      <c r="A880" s="580"/>
      <c r="B880" s="580"/>
      <c r="C880" s="580"/>
      <c r="D880" s="580"/>
      <c r="E880" s="580"/>
      <c r="F880" s="580"/>
      <c r="G880" s="580"/>
      <c r="H880" s="581"/>
      <c r="I880" s="581"/>
      <c r="J880" s="581"/>
      <c r="K880" s="581"/>
      <c r="L880" s="581"/>
      <c r="M880" s="581"/>
      <c r="N880" s="581"/>
      <c r="O880" s="581"/>
      <c r="P880" s="581"/>
      <c r="Q880" s="581"/>
      <c r="R880" s="581"/>
      <c r="S880" s="581"/>
      <c r="T880" s="581"/>
      <c r="U880" s="581"/>
      <c r="V880" s="581"/>
    </row>
    <row r="881" customFormat="false" ht="8.8" hidden="false" customHeight="false" outlineLevel="0" collapsed="false">
      <c r="A881" s="580"/>
      <c r="B881" s="580"/>
      <c r="C881" s="580"/>
      <c r="D881" s="580"/>
      <c r="E881" s="580"/>
      <c r="F881" s="580"/>
      <c r="G881" s="580"/>
      <c r="H881" s="581"/>
      <c r="I881" s="581"/>
      <c r="J881" s="581"/>
      <c r="K881" s="581"/>
      <c r="L881" s="581"/>
      <c r="M881" s="581"/>
      <c r="N881" s="581"/>
      <c r="O881" s="581"/>
      <c r="P881" s="581"/>
      <c r="Q881" s="581"/>
      <c r="R881" s="581"/>
      <c r="S881" s="581"/>
      <c r="T881" s="581"/>
      <c r="U881" s="581"/>
      <c r="V881" s="581"/>
    </row>
    <row r="882" customFormat="false" ht="8.8" hidden="false" customHeight="false" outlineLevel="0" collapsed="false">
      <c r="A882" s="580"/>
      <c r="B882" s="580"/>
      <c r="C882" s="580"/>
      <c r="D882" s="580"/>
      <c r="E882" s="580"/>
      <c r="F882" s="580"/>
      <c r="G882" s="580"/>
      <c r="H882" s="581"/>
      <c r="I882" s="581"/>
      <c r="J882" s="581"/>
      <c r="K882" s="581"/>
      <c r="L882" s="581"/>
      <c r="M882" s="581"/>
      <c r="N882" s="581"/>
      <c r="O882" s="581"/>
      <c r="P882" s="581"/>
      <c r="Q882" s="581"/>
      <c r="R882" s="581"/>
      <c r="S882" s="581"/>
      <c r="T882" s="581"/>
      <c r="U882" s="581"/>
      <c r="V882" s="581"/>
    </row>
    <row r="883" customFormat="false" ht="8.8" hidden="false" customHeight="false" outlineLevel="0" collapsed="false">
      <c r="A883" s="580"/>
      <c r="B883" s="580"/>
      <c r="C883" s="580"/>
      <c r="D883" s="580"/>
      <c r="E883" s="580"/>
      <c r="F883" s="580"/>
      <c r="G883" s="580"/>
      <c r="H883" s="581"/>
      <c r="I883" s="581"/>
      <c r="J883" s="581"/>
      <c r="K883" s="581"/>
      <c r="L883" s="581"/>
      <c r="M883" s="581"/>
      <c r="N883" s="581"/>
      <c r="O883" s="581"/>
      <c r="P883" s="581"/>
      <c r="Q883" s="581"/>
      <c r="R883" s="581"/>
      <c r="S883" s="581"/>
      <c r="T883" s="581"/>
      <c r="U883" s="581"/>
      <c r="V883" s="581"/>
    </row>
    <row r="884" customFormat="false" ht="8.8" hidden="false" customHeight="false" outlineLevel="0" collapsed="false">
      <c r="A884" s="580"/>
      <c r="B884" s="580"/>
      <c r="C884" s="580"/>
      <c r="D884" s="580"/>
      <c r="E884" s="580"/>
      <c r="F884" s="580"/>
      <c r="G884" s="580"/>
      <c r="H884" s="581"/>
      <c r="I884" s="581"/>
      <c r="J884" s="581"/>
      <c r="K884" s="581"/>
      <c r="L884" s="581"/>
      <c r="M884" s="581"/>
      <c r="N884" s="581"/>
      <c r="O884" s="581"/>
      <c r="P884" s="581"/>
      <c r="Q884" s="581"/>
      <c r="R884" s="581"/>
      <c r="S884" s="581"/>
      <c r="T884" s="581"/>
      <c r="U884" s="581"/>
      <c r="V884" s="581"/>
    </row>
    <row r="885" customFormat="false" ht="8.8" hidden="false" customHeight="false" outlineLevel="0" collapsed="false">
      <c r="A885" s="580"/>
      <c r="B885" s="580"/>
      <c r="C885" s="580"/>
      <c r="D885" s="580"/>
      <c r="E885" s="580"/>
      <c r="F885" s="580"/>
      <c r="G885" s="580"/>
      <c r="H885" s="581"/>
      <c r="I885" s="581"/>
      <c r="J885" s="581"/>
      <c r="K885" s="581"/>
      <c r="L885" s="581"/>
      <c r="M885" s="581"/>
      <c r="N885" s="581"/>
      <c r="O885" s="581"/>
      <c r="P885" s="581"/>
      <c r="Q885" s="581"/>
      <c r="R885" s="581"/>
      <c r="S885" s="581"/>
      <c r="T885" s="581"/>
      <c r="U885" s="581"/>
      <c r="V885" s="581"/>
    </row>
    <row r="886" customFormat="false" ht="8.8" hidden="false" customHeight="false" outlineLevel="0" collapsed="false">
      <c r="A886" s="580"/>
      <c r="B886" s="580"/>
      <c r="C886" s="580"/>
      <c r="D886" s="580"/>
      <c r="E886" s="580"/>
      <c r="F886" s="580"/>
      <c r="G886" s="580"/>
      <c r="H886" s="581"/>
      <c r="I886" s="581"/>
      <c r="J886" s="581"/>
      <c r="K886" s="581"/>
      <c r="L886" s="581"/>
      <c r="M886" s="581"/>
      <c r="N886" s="581"/>
      <c r="O886" s="581"/>
      <c r="P886" s="581"/>
      <c r="Q886" s="581"/>
      <c r="R886" s="581"/>
      <c r="S886" s="581"/>
      <c r="T886" s="581"/>
      <c r="U886" s="581"/>
      <c r="V886" s="581"/>
    </row>
    <row r="887" customFormat="false" ht="8.8" hidden="false" customHeight="false" outlineLevel="0" collapsed="false">
      <c r="A887" s="580"/>
      <c r="B887" s="580"/>
      <c r="C887" s="580"/>
      <c r="D887" s="580"/>
      <c r="E887" s="580"/>
      <c r="F887" s="580"/>
      <c r="G887" s="580"/>
      <c r="H887" s="581"/>
      <c r="I887" s="581"/>
      <c r="J887" s="581"/>
      <c r="K887" s="581"/>
      <c r="L887" s="581"/>
      <c r="M887" s="581"/>
      <c r="N887" s="581"/>
      <c r="O887" s="581"/>
      <c r="P887" s="581"/>
      <c r="Q887" s="581"/>
      <c r="R887" s="581"/>
      <c r="S887" s="581"/>
      <c r="T887" s="581"/>
      <c r="U887" s="581"/>
      <c r="V887" s="581"/>
    </row>
    <row r="888" customFormat="false" ht="8.8" hidden="false" customHeight="false" outlineLevel="0" collapsed="false">
      <c r="A888" s="580"/>
      <c r="B888" s="580"/>
      <c r="C888" s="580"/>
      <c r="D888" s="580"/>
      <c r="E888" s="580"/>
      <c r="F888" s="580"/>
      <c r="G888" s="580"/>
      <c r="H888" s="581"/>
      <c r="I888" s="581"/>
      <c r="J888" s="581"/>
      <c r="K888" s="581"/>
      <c r="L888" s="581"/>
      <c r="M888" s="581"/>
      <c r="N888" s="581"/>
      <c r="O888" s="581"/>
      <c r="P888" s="581"/>
      <c r="Q888" s="581"/>
      <c r="R888" s="581"/>
      <c r="S888" s="581"/>
      <c r="T888" s="581"/>
      <c r="U888" s="581"/>
      <c r="V888" s="581"/>
    </row>
    <row r="889" customFormat="false" ht="8.8" hidden="false" customHeight="false" outlineLevel="0" collapsed="false">
      <c r="A889" s="580"/>
      <c r="B889" s="580"/>
      <c r="C889" s="580"/>
      <c r="D889" s="580"/>
      <c r="E889" s="580"/>
      <c r="F889" s="580"/>
      <c r="G889" s="580"/>
      <c r="H889" s="581"/>
      <c r="I889" s="581"/>
      <c r="J889" s="581"/>
      <c r="K889" s="581"/>
      <c r="L889" s="581"/>
      <c r="M889" s="581"/>
      <c r="N889" s="581"/>
      <c r="O889" s="581"/>
      <c r="P889" s="581"/>
      <c r="Q889" s="581"/>
      <c r="R889" s="581"/>
      <c r="S889" s="581"/>
      <c r="T889" s="581"/>
      <c r="U889" s="581"/>
      <c r="V889" s="581"/>
    </row>
    <row r="890" customFormat="false" ht="8.8" hidden="false" customHeight="false" outlineLevel="0" collapsed="false">
      <c r="A890" s="580"/>
      <c r="B890" s="580"/>
      <c r="C890" s="580"/>
      <c r="D890" s="580"/>
      <c r="E890" s="580"/>
      <c r="F890" s="580"/>
      <c r="G890" s="580"/>
      <c r="H890" s="581"/>
      <c r="I890" s="581"/>
      <c r="J890" s="581"/>
      <c r="K890" s="581"/>
      <c r="L890" s="581"/>
      <c r="M890" s="581"/>
      <c r="N890" s="581"/>
      <c r="O890" s="581"/>
      <c r="P890" s="581"/>
      <c r="Q890" s="581"/>
      <c r="R890" s="581"/>
      <c r="S890" s="581"/>
      <c r="T890" s="581"/>
      <c r="U890" s="581"/>
      <c r="V890" s="581"/>
    </row>
    <row r="891" customFormat="false" ht="8.8" hidden="false" customHeight="false" outlineLevel="0" collapsed="false">
      <c r="A891" s="580"/>
      <c r="B891" s="580"/>
      <c r="C891" s="580"/>
      <c r="D891" s="580"/>
      <c r="E891" s="580"/>
      <c r="F891" s="580"/>
      <c r="G891" s="580"/>
      <c r="H891" s="581"/>
      <c r="I891" s="581"/>
      <c r="J891" s="581"/>
      <c r="K891" s="581"/>
      <c r="L891" s="581"/>
      <c r="M891" s="581"/>
      <c r="N891" s="581"/>
      <c r="O891" s="581"/>
      <c r="P891" s="581"/>
      <c r="Q891" s="581"/>
      <c r="R891" s="581"/>
      <c r="S891" s="581"/>
      <c r="T891" s="581"/>
      <c r="U891" s="581"/>
      <c r="V891" s="581"/>
    </row>
    <row r="892" customFormat="false" ht="8.8" hidden="false" customHeight="false" outlineLevel="0" collapsed="false">
      <c r="A892" s="580"/>
      <c r="B892" s="580"/>
      <c r="C892" s="580"/>
      <c r="D892" s="580"/>
      <c r="E892" s="580"/>
      <c r="F892" s="580"/>
      <c r="G892" s="580"/>
      <c r="H892" s="581"/>
      <c r="I892" s="581"/>
      <c r="J892" s="581"/>
      <c r="K892" s="581"/>
      <c r="L892" s="581"/>
      <c r="M892" s="581"/>
      <c r="N892" s="581"/>
      <c r="O892" s="581"/>
      <c r="P892" s="581"/>
      <c r="Q892" s="581"/>
      <c r="R892" s="581"/>
      <c r="S892" s="581"/>
      <c r="T892" s="581"/>
      <c r="U892" s="581"/>
      <c r="V892" s="581"/>
    </row>
    <row r="893" customFormat="false" ht="8.8" hidden="false" customHeight="false" outlineLevel="0" collapsed="false">
      <c r="A893" s="580"/>
      <c r="B893" s="580"/>
      <c r="C893" s="580"/>
      <c r="D893" s="580"/>
      <c r="E893" s="580"/>
      <c r="F893" s="580"/>
      <c r="G893" s="580"/>
      <c r="H893" s="581"/>
      <c r="I893" s="581"/>
      <c r="J893" s="581"/>
      <c r="K893" s="581"/>
      <c r="L893" s="581"/>
      <c r="M893" s="581"/>
      <c r="N893" s="581"/>
      <c r="O893" s="581"/>
      <c r="P893" s="581"/>
      <c r="Q893" s="581"/>
      <c r="R893" s="581"/>
      <c r="S893" s="581"/>
      <c r="T893" s="581"/>
      <c r="U893" s="581"/>
      <c r="V893" s="581"/>
    </row>
    <row r="894" customFormat="false" ht="8.8" hidden="false" customHeight="false" outlineLevel="0" collapsed="false">
      <c r="A894" s="580"/>
      <c r="B894" s="580"/>
      <c r="C894" s="580"/>
      <c r="D894" s="580"/>
      <c r="E894" s="580"/>
      <c r="F894" s="580"/>
      <c r="G894" s="580"/>
      <c r="H894" s="581"/>
      <c r="I894" s="581"/>
      <c r="J894" s="581"/>
      <c r="K894" s="581"/>
      <c r="L894" s="581"/>
      <c r="M894" s="581"/>
      <c r="N894" s="581"/>
      <c r="O894" s="581"/>
      <c r="P894" s="581"/>
      <c r="Q894" s="581"/>
      <c r="R894" s="581"/>
      <c r="S894" s="581"/>
      <c r="T894" s="581"/>
      <c r="U894" s="581"/>
      <c r="V894" s="581"/>
    </row>
    <row r="895" customFormat="false" ht="8.8" hidden="false" customHeight="false" outlineLevel="0" collapsed="false">
      <c r="A895" s="580"/>
      <c r="B895" s="580"/>
      <c r="C895" s="580"/>
      <c r="D895" s="580"/>
      <c r="E895" s="580"/>
      <c r="F895" s="580"/>
      <c r="G895" s="580"/>
      <c r="H895" s="581"/>
      <c r="I895" s="581"/>
      <c r="J895" s="581"/>
      <c r="K895" s="581"/>
      <c r="L895" s="581"/>
      <c r="M895" s="581"/>
      <c r="N895" s="581"/>
      <c r="O895" s="581"/>
      <c r="P895" s="581"/>
      <c r="Q895" s="581"/>
      <c r="R895" s="581"/>
      <c r="S895" s="581"/>
      <c r="T895" s="581"/>
      <c r="U895" s="581"/>
      <c r="V895" s="581"/>
    </row>
    <row r="896" customFormat="false" ht="8.8" hidden="false" customHeight="false" outlineLevel="0" collapsed="false">
      <c r="A896" s="580"/>
      <c r="B896" s="580"/>
      <c r="C896" s="580"/>
      <c r="D896" s="580"/>
      <c r="E896" s="580"/>
      <c r="F896" s="580"/>
      <c r="G896" s="580"/>
      <c r="H896" s="581"/>
      <c r="I896" s="581"/>
      <c r="J896" s="581"/>
      <c r="K896" s="581"/>
      <c r="L896" s="581"/>
      <c r="M896" s="581"/>
      <c r="N896" s="581"/>
      <c r="O896" s="581"/>
      <c r="P896" s="581"/>
      <c r="Q896" s="581"/>
      <c r="R896" s="581"/>
      <c r="S896" s="581"/>
      <c r="T896" s="581"/>
      <c r="U896" s="581"/>
      <c r="V896" s="581"/>
    </row>
    <row r="897" customFormat="false" ht="8.8" hidden="false" customHeight="false" outlineLevel="0" collapsed="false">
      <c r="A897" s="580"/>
      <c r="B897" s="580"/>
      <c r="C897" s="580"/>
      <c r="D897" s="580"/>
      <c r="E897" s="580"/>
      <c r="F897" s="580"/>
      <c r="G897" s="580"/>
      <c r="H897" s="581"/>
      <c r="I897" s="581"/>
      <c r="J897" s="581"/>
      <c r="K897" s="581"/>
      <c r="L897" s="581"/>
      <c r="M897" s="581"/>
      <c r="N897" s="581"/>
      <c r="O897" s="581"/>
      <c r="P897" s="581"/>
      <c r="Q897" s="581"/>
      <c r="R897" s="581"/>
      <c r="S897" s="581"/>
      <c r="T897" s="581"/>
      <c r="U897" s="581"/>
      <c r="V897" s="581"/>
    </row>
    <row r="898" customFormat="false" ht="8.8" hidden="false" customHeight="false" outlineLevel="0" collapsed="false">
      <c r="A898" s="580"/>
      <c r="B898" s="580"/>
      <c r="C898" s="580"/>
      <c r="D898" s="580"/>
      <c r="E898" s="580"/>
      <c r="F898" s="580"/>
      <c r="G898" s="580"/>
      <c r="H898" s="581"/>
      <c r="I898" s="581"/>
      <c r="J898" s="581"/>
      <c r="K898" s="581"/>
      <c r="L898" s="581"/>
      <c r="M898" s="581"/>
      <c r="N898" s="581"/>
      <c r="O898" s="581"/>
      <c r="P898" s="581"/>
      <c r="Q898" s="581"/>
      <c r="R898" s="581"/>
      <c r="S898" s="581"/>
      <c r="T898" s="581"/>
      <c r="U898" s="581"/>
      <c r="V898" s="581"/>
    </row>
    <row r="899" customFormat="false" ht="8.8" hidden="false" customHeight="false" outlineLevel="0" collapsed="false">
      <c r="A899" s="580"/>
      <c r="B899" s="580"/>
      <c r="C899" s="580"/>
      <c r="D899" s="580"/>
      <c r="E899" s="580"/>
      <c r="F899" s="580"/>
      <c r="G899" s="580"/>
      <c r="H899" s="581"/>
      <c r="I899" s="581"/>
      <c r="J899" s="581"/>
      <c r="K899" s="581"/>
      <c r="L899" s="581"/>
      <c r="M899" s="581"/>
      <c r="N899" s="581"/>
      <c r="O899" s="581"/>
      <c r="P899" s="581"/>
      <c r="Q899" s="581"/>
      <c r="R899" s="581"/>
      <c r="S899" s="581"/>
      <c r="T899" s="581"/>
      <c r="U899" s="581"/>
      <c r="V899" s="581"/>
    </row>
    <row r="900" customFormat="false" ht="8.8" hidden="false" customHeight="false" outlineLevel="0" collapsed="false">
      <c r="A900" s="580"/>
      <c r="B900" s="580"/>
      <c r="C900" s="580"/>
      <c r="D900" s="580"/>
      <c r="E900" s="580"/>
      <c r="F900" s="580"/>
      <c r="G900" s="580"/>
      <c r="H900" s="581"/>
      <c r="I900" s="581"/>
      <c r="J900" s="581"/>
      <c r="K900" s="581"/>
      <c r="L900" s="581"/>
      <c r="M900" s="581"/>
      <c r="N900" s="581"/>
      <c r="O900" s="581"/>
      <c r="P900" s="581"/>
      <c r="Q900" s="581"/>
      <c r="R900" s="581"/>
      <c r="S900" s="581"/>
      <c r="T900" s="581"/>
      <c r="U900" s="581"/>
      <c r="V900" s="581"/>
    </row>
    <row r="901" customFormat="false" ht="8.8" hidden="false" customHeight="false" outlineLevel="0" collapsed="false">
      <c r="A901" s="580"/>
      <c r="B901" s="580"/>
      <c r="C901" s="580"/>
      <c r="D901" s="580"/>
      <c r="E901" s="580"/>
      <c r="F901" s="580"/>
      <c r="G901" s="580"/>
      <c r="H901" s="581"/>
      <c r="I901" s="581"/>
      <c r="J901" s="581"/>
      <c r="K901" s="581"/>
      <c r="L901" s="581"/>
      <c r="M901" s="581"/>
      <c r="N901" s="581"/>
      <c r="O901" s="581"/>
      <c r="P901" s="581"/>
      <c r="Q901" s="581"/>
      <c r="R901" s="581"/>
      <c r="S901" s="581"/>
      <c r="T901" s="581"/>
      <c r="U901" s="581"/>
      <c r="V901" s="581"/>
    </row>
    <row r="902" customFormat="false" ht="8.8" hidden="false" customHeight="false" outlineLevel="0" collapsed="false">
      <c r="A902" s="580"/>
      <c r="B902" s="580"/>
      <c r="C902" s="580"/>
      <c r="D902" s="580"/>
      <c r="E902" s="580"/>
      <c r="F902" s="580"/>
      <c r="G902" s="580"/>
      <c r="H902" s="581"/>
      <c r="I902" s="581"/>
      <c r="J902" s="581"/>
      <c r="K902" s="581"/>
      <c r="L902" s="581"/>
      <c r="M902" s="581"/>
      <c r="N902" s="581"/>
      <c r="O902" s="581"/>
      <c r="P902" s="581"/>
      <c r="Q902" s="581"/>
      <c r="R902" s="581"/>
      <c r="S902" s="581"/>
      <c r="T902" s="581"/>
      <c r="U902" s="581"/>
      <c r="V902" s="581"/>
    </row>
    <row r="903" customFormat="false" ht="8.8" hidden="false" customHeight="false" outlineLevel="0" collapsed="false">
      <c r="A903" s="580"/>
      <c r="B903" s="580"/>
      <c r="C903" s="580"/>
      <c r="D903" s="580"/>
      <c r="E903" s="580"/>
      <c r="F903" s="580"/>
      <c r="G903" s="580"/>
      <c r="H903" s="581"/>
      <c r="I903" s="581"/>
      <c r="J903" s="581"/>
      <c r="K903" s="581"/>
      <c r="L903" s="581"/>
      <c r="M903" s="581"/>
      <c r="N903" s="581"/>
      <c r="O903" s="581"/>
      <c r="P903" s="581"/>
      <c r="Q903" s="581"/>
      <c r="R903" s="581"/>
      <c r="S903" s="581"/>
      <c r="T903" s="581"/>
      <c r="U903" s="581"/>
      <c r="V903" s="581"/>
    </row>
    <row r="904" customFormat="false" ht="8.8" hidden="false" customHeight="false" outlineLevel="0" collapsed="false">
      <c r="A904" s="580"/>
      <c r="B904" s="580"/>
      <c r="C904" s="580"/>
      <c r="D904" s="580"/>
      <c r="E904" s="580"/>
      <c r="F904" s="580"/>
      <c r="G904" s="580"/>
      <c r="H904" s="581"/>
      <c r="I904" s="581"/>
      <c r="J904" s="581"/>
      <c r="K904" s="581"/>
      <c r="L904" s="581"/>
      <c r="M904" s="581"/>
      <c r="N904" s="581"/>
      <c r="O904" s="581"/>
      <c r="P904" s="581"/>
      <c r="Q904" s="581"/>
      <c r="R904" s="581"/>
      <c r="S904" s="581"/>
      <c r="T904" s="581"/>
      <c r="U904" s="581"/>
      <c r="V904" s="581"/>
    </row>
    <row r="905" customFormat="false" ht="8.8" hidden="false" customHeight="false" outlineLevel="0" collapsed="false">
      <c r="A905" s="580"/>
      <c r="B905" s="580"/>
      <c r="C905" s="580"/>
      <c r="D905" s="580"/>
      <c r="E905" s="580"/>
      <c r="F905" s="580"/>
      <c r="G905" s="580"/>
      <c r="H905" s="581"/>
      <c r="I905" s="581"/>
      <c r="J905" s="581"/>
      <c r="K905" s="581"/>
      <c r="L905" s="581"/>
      <c r="M905" s="581"/>
      <c r="N905" s="581"/>
      <c r="O905" s="581"/>
      <c r="P905" s="581"/>
      <c r="Q905" s="581"/>
      <c r="R905" s="581"/>
      <c r="S905" s="581"/>
      <c r="T905" s="581"/>
      <c r="U905" s="581"/>
      <c r="V905" s="581"/>
    </row>
    <row r="906" customFormat="false" ht="8.8" hidden="false" customHeight="false" outlineLevel="0" collapsed="false">
      <c r="A906" s="580"/>
      <c r="B906" s="580"/>
      <c r="C906" s="580"/>
      <c r="D906" s="580"/>
      <c r="E906" s="580"/>
      <c r="F906" s="580"/>
      <c r="G906" s="580"/>
      <c r="H906" s="581"/>
      <c r="I906" s="581"/>
      <c r="J906" s="581"/>
      <c r="K906" s="581"/>
      <c r="L906" s="581"/>
      <c r="M906" s="581"/>
      <c r="N906" s="581"/>
      <c r="O906" s="581"/>
      <c r="P906" s="581"/>
      <c r="Q906" s="581"/>
      <c r="R906" s="581"/>
      <c r="S906" s="581"/>
      <c r="T906" s="581"/>
      <c r="U906" s="581"/>
      <c r="V906" s="581"/>
    </row>
    <row r="907" customFormat="false" ht="8.8" hidden="false" customHeight="false" outlineLevel="0" collapsed="false">
      <c r="A907" s="580"/>
      <c r="B907" s="580"/>
      <c r="C907" s="580"/>
      <c r="D907" s="580"/>
      <c r="E907" s="580"/>
      <c r="F907" s="580"/>
      <c r="G907" s="580"/>
      <c r="H907" s="581"/>
      <c r="I907" s="581"/>
      <c r="J907" s="581"/>
      <c r="K907" s="581"/>
      <c r="L907" s="581"/>
      <c r="M907" s="581"/>
      <c r="N907" s="581"/>
      <c r="O907" s="581"/>
      <c r="P907" s="581"/>
      <c r="Q907" s="581"/>
      <c r="R907" s="581"/>
      <c r="S907" s="581"/>
      <c r="T907" s="581"/>
      <c r="U907" s="581"/>
      <c r="V907" s="581"/>
    </row>
    <row r="908" customFormat="false" ht="8.8" hidden="false" customHeight="false" outlineLevel="0" collapsed="false">
      <c r="A908" s="580"/>
      <c r="B908" s="580"/>
      <c r="C908" s="580"/>
      <c r="D908" s="580"/>
      <c r="E908" s="580"/>
      <c r="F908" s="580"/>
      <c r="G908" s="580"/>
      <c r="H908" s="581"/>
      <c r="I908" s="581"/>
      <c r="J908" s="581"/>
      <c r="K908" s="581"/>
      <c r="L908" s="581"/>
      <c r="M908" s="581"/>
      <c r="N908" s="581"/>
      <c r="O908" s="581"/>
      <c r="P908" s="581"/>
      <c r="Q908" s="581"/>
      <c r="R908" s="581"/>
      <c r="S908" s="581"/>
      <c r="T908" s="581"/>
      <c r="U908" s="581"/>
      <c r="V908" s="581"/>
    </row>
    <row r="909" customFormat="false" ht="8.8" hidden="false" customHeight="false" outlineLevel="0" collapsed="false">
      <c r="A909" s="580"/>
      <c r="B909" s="580"/>
      <c r="C909" s="580"/>
      <c r="D909" s="580"/>
      <c r="E909" s="580"/>
      <c r="F909" s="580"/>
      <c r="G909" s="580"/>
      <c r="H909" s="581"/>
      <c r="I909" s="581"/>
      <c r="J909" s="581"/>
      <c r="K909" s="581"/>
      <c r="L909" s="581"/>
      <c r="M909" s="581"/>
      <c r="N909" s="581"/>
      <c r="O909" s="581"/>
      <c r="P909" s="581"/>
      <c r="Q909" s="581"/>
      <c r="R909" s="581"/>
      <c r="S909" s="581"/>
      <c r="T909" s="581"/>
      <c r="U909" s="581"/>
      <c r="V909" s="581"/>
    </row>
    <row r="910" customFormat="false" ht="8.8" hidden="false" customHeight="false" outlineLevel="0" collapsed="false">
      <c r="A910" s="580"/>
      <c r="B910" s="580"/>
      <c r="C910" s="580"/>
      <c r="D910" s="580"/>
      <c r="E910" s="580"/>
      <c r="F910" s="580"/>
      <c r="G910" s="580"/>
      <c r="H910" s="581"/>
      <c r="I910" s="581"/>
      <c r="J910" s="581"/>
      <c r="K910" s="581"/>
      <c r="L910" s="581"/>
      <c r="M910" s="581"/>
      <c r="N910" s="581"/>
      <c r="O910" s="581"/>
      <c r="P910" s="581"/>
      <c r="Q910" s="581"/>
      <c r="R910" s="581"/>
      <c r="S910" s="581"/>
      <c r="T910" s="581"/>
      <c r="U910" s="581"/>
      <c r="V910" s="581"/>
    </row>
    <row r="911" customFormat="false" ht="8.8" hidden="false" customHeight="false" outlineLevel="0" collapsed="false">
      <c r="A911" s="580"/>
      <c r="B911" s="580"/>
      <c r="C911" s="580"/>
      <c r="D911" s="580"/>
      <c r="E911" s="580"/>
      <c r="F911" s="580"/>
      <c r="G911" s="580"/>
      <c r="H911" s="581"/>
      <c r="I911" s="581"/>
      <c r="J911" s="581"/>
      <c r="K911" s="581"/>
      <c r="L911" s="581"/>
      <c r="M911" s="581"/>
      <c r="N911" s="581"/>
      <c r="O911" s="581"/>
      <c r="P911" s="581"/>
      <c r="Q911" s="581"/>
      <c r="R911" s="581"/>
      <c r="S911" s="581"/>
      <c r="T911" s="581"/>
      <c r="U911" s="581"/>
      <c r="V911" s="581"/>
    </row>
    <row r="912" customFormat="false" ht="8.8" hidden="false" customHeight="false" outlineLevel="0" collapsed="false">
      <c r="A912" s="580"/>
      <c r="B912" s="580"/>
      <c r="C912" s="580"/>
      <c r="D912" s="580"/>
      <c r="E912" s="580"/>
      <c r="F912" s="580"/>
      <c r="G912" s="580"/>
      <c r="H912" s="581"/>
      <c r="I912" s="581"/>
      <c r="J912" s="581"/>
      <c r="K912" s="581"/>
      <c r="L912" s="581"/>
      <c r="M912" s="581"/>
      <c r="N912" s="581"/>
      <c r="O912" s="581"/>
      <c r="P912" s="581"/>
      <c r="Q912" s="581"/>
      <c r="R912" s="581"/>
      <c r="S912" s="581"/>
      <c r="T912" s="581"/>
      <c r="U912" s="581"/>
      <c r="V912" s="581"/>
    </row>
    <row r="913" customFormat="false" ht="8.8" hidden="false" customHeight="false" outlineLevel="0" collapsed="false">
      <c r="A913" s="580"/>
      <c r="B913" s="580"/>
      <c r="C913" s="580"/>
      <c r="D913" s="580"/>
      <c r="E913" s="580"/>
      <c r="F913" s="580"/>
      <c r="G913" s="580"/>
      <c r="H913" s="581"/>
      <c r="I913" s="581"/>
      <c r="J913" s="581"/>
      <c r="K913" s="581"/>
      <c r="L913" s="581"/>
      <c r="M913" s="581"/>
      <c r="N913" s="581"/>
      <c r="O913" s="581"/>
      <c r="P913" s="581"/>
      <c r="Q913" s="581"/>
      <c r="R913" s="581"/>
      <c r="S913" s="581"/>
      <c r="T913" s="581"/>
      <c r="U913" s="581"/>
      <c r="V913" s="581"/>
    </row>
    <row r="914" customFormat="false" ht="8.8" hidden="false" customHeight="false" outlineLevel="0" collapsed="false">
      <c r="A914" s="580"/>
      <c r="B914" s="580"/>
      <c r="C914" s="580"/>
      <c r="D914" s="580"/>
      <c r="E914" s="580"/>
      <c r="F914" s="580"/>
      <c r="G914" s="580"/>
      <c r="H914" s="581"/>
      <c r="I914" s="581"/>
      <c r="J914" s="581"/>
      <c r="K914" s="581"/>
      <c r="L914" s="581"/>
      <c r="M914" s="581"/>
      <c r="N914" s="581"/>
      <c r="O914" s="581"/>
      <c r="P914" s="581"/>
      <c r="Q914" s="581"/>
      <c r="R914" s="581"/>
      <c r="S914" s="581"/>
      <c r="T914" s="581"/>
      <c r="U914" s="581"/>
      <c r="V914" s="581"/>
    </row>
    <row r="915" customFormat="false" ht="8.8" hidden="false" customHeight="false" outlineLevel="0" collapsed="false">
      <c r="A915" s="580"/>
      <c r="B915" s="580"/>
      <c r="C915" s="580"/>
      <c r="D915" s="580"/>
      <c r="E915" s="580"/>
      <c r="F915" s="580"/>
      <c r="G915" s="580"/>
      <c r="H915" s="581"/>
      <c r="I915" s="581"/>
      <c r="J915" s="581"/>
      <c r="K915" s="581"/>
      <c r="L915" s="581"/>
      <c r="M915" s="581"/>
      <c r="N915" s="581"/>
      <c r="O915" s="581"/>
      <c r="P915" s="581"/>
      <c r="Q915" s="581"/>
      <c r="R915" s="581"/>
      <c r="S915" s="581"/>
      <c r="T915" s="581"/>
      <c r="U915" s="581"/>
      <c r="V915" s="581"/>
    </row>
    <row r="916" customFormat="false" ht="8.8" hidden="false" customHeight="false" outlineLevel="0" collapsed="false">
      <c r="A916" s="580"/>
      <c r="B916" s="580"/>
      <c r="C916" s="580"/>
      <c r="D916" s="580"/>
      <c r="E916" s="580"/>
      <c r="F916" s="580"/>
      <c r="G916" s="580"/>
      <c r="H916" s="581"/>
      <c r="I916" s="581"/>
      <c r="J916" s="581"/>
      <c r="K916" s="581"/>
      <c r="L916" s="581"/>
      <c r="M916" s="581"/>
      <c r="N916" s="581"/>
      <c r="O916" s="581"/>
      <c r="P916" s="581"/>
      <c r="Q916" s="581"/>
      <c r="R916" s="581"/>
      <c r="S916" s="581"/>
      <c r="T916" s="581"/>
      <c r="U916" s="581"/>
      <c r="V916" s="581"/>
    </row>
    <row r="917" customFormat="false" ht="8.8" hidden="false" customHeight="false" outlineLevel="0" collapsed="false">
      <c r="A917" s="580"/>
      <c r="B917" s="580"/>
      <c r="C917" s="580"/>
      <c r="D917" s="580"/>
      <c r="E917" s="580"/>
      <c r="F917" s="580"/>
      <c r="G917" s="580"/>
      <c r="H917" s="581"/>
      <c r="I917" s="581"/>
      <c r="J917" s="581"/>
      <c r="K917" s="581"/>
      <c r="L917" s="581"/>
      <c r="M917" s="581"/>
      <c r="N917" s="581"/>
      <c r="O917" s="581"/>
      <c r="P917" s="581"/>
      <c r="Q917" s="581"/>
      <c r="R917" s="581"/>
      <c r="S917" s="581"/>
      <c r="T917" s="581"/>
      <c r="U917" s="581"/>
      <c r="V917" s="581"/>
    </row>
    <row r="918" customFormat="false" ht="8.8" hidden="false" customHeight="false" outlineLevel="0" collapsed="false">
      <c r="A918" s="580"/>
      <c r="B918" s="580"/>
      <c r="C918" s="580"/>
      <c r="D918" s="580"/>
      <c r="E918" s="580"/>
      <c r="F918" s="580"/>
      <c r="G918" s="580"/>
      <c r="H918" s="581"/>
      <c r="I918" s="581"/>
      <c r="J918" s="581"/>
      <c r="K918" s="581"/>
      <c r="L918" s="581"/>
      <c r="M918" s="581"/>
      <c r="N918" s="581"/>
      <c r="O918" s="581"/>
      <c r="P918" s="581"/>
      <c r="Q918" s="581"/>
      <c r="R918" s="581"/>
      <c r="S918" s="581"/>
      <c r="T918" s="581"/>
      <c r="U918" s="581"/>
      <c r="V918" s="581"/>
    </row>
    <row r="919" customFormat="false" ht="8.8" hidden="false" customHeight="false" outlineLevel="0" collapsed="false">
      <c r="A919" s="580"/>
      <c r="B919" s="580"/>
      <c r="C919" s="580"/>
      <c r="D919" s="580"/>
      <c r="E919" s="580"/>
      <c r="F919" s="580"/>
      <c r="G919" s="580"/>
      <c r="H919" s="581"/>
      <c r="I919" s="581"/>
      <c r="J919" s="581"/>
      <c r="K919" s="581"/>
      <c r="L919" s="581"/>
      <c r="M919" s="581"/>
      <c r="N919" s="581"/>
      <c r="O919" s="581"/>
      <c r="P919" s="581"/>
      <c r="Q919" s="581"/>
      <c r="R919" s="581"/>
      <c r="S919" s="581"/>
      <c r="T919" s="581"/>
      <c r="U919" s="581"/>
      <c r="V919" s="581"/>
    </row>
    <row r="920" customFormat="false" ht="8.8" hidden="false" customHeight="false" outlineLevel="0" collapsed="false">
      <c r="A920" s="580"/>
      <c r="B920" s="580"/>
      <c r="C920" s="580"/>
      <c r="D920" s="580"/>
      <c r="E920" s="580"/>
      <c r="F920" s="580"/>
      <c r="G920" s="580"/>
      <c r="H920" s="581"/>
      <c r="I920" s="581"/>
      <c r="J920" s="581"/>
      <c r="K920" s="581"/>
      <c r="L920" s="581"/>
      <c r="M920" s="581"/>
      <c r="N920" s="581"/>
      <c r="O920" s="581"/>
      <c r="P920" s="581"/>
      <c r="Q920" s="581"/>
      <c r="R920" s="581"/>
      <c r="S920" s="581"/>
      <c r="T920" s="581"/>
      <c r="U920" s="581"/>
      <c r="V920" s="581"/>
    </row>
    <row r="921" customFormat="false" ht="8.8" hidden="false" customHeight="false" outlineLevel="0" collapsed="false">
      <c r="A921" s="580"/>
      <c r="B921" s="580"/>
      <c r="C921" s="580"/>
      <c r="D921" s="580"/>
      <c r="E921" s="580"/>
      <c r="F921" s="580"/>
      <c r="G921" s="580"/>
      <c r="H921" s="581"/>
      <c r="I921" s="581"/>
      <c r="J921" s="581"/>
      <c r="K921" s="581"/>
      <c r="L921" s="581"/>
      <c r="M921" s="581"/>
      <c r="N921" s="581"/>
      <c r="O921" s="581"/>
      <c r="P921" s="581"/>
      <c r="Q921" s="581"/>
      <c r="R921" s="581"/>
      <c r="S921" s="581"/>
      <c r="T921" s="581"/>
      <c r="U921" s="581"/>
      <c r="V921" s="581"/>
    </row>
    <row r="922" customFormat="false" ht="8.8" hidden="false" customHeight="false" outlineLevel="0" collapsed="false">
      <c r="A922" s="580"/>
      <c r="B922" s="580"/>
      <c r="C922" s="580"/>
      <c r="D922" s="580"/>
      <c r="E922" s="580"/>
      <c r="F922" s="580"/>
      <c r="G922" s="580"/>
      <c r="H922" s="581"/>
      <c r="I922" s="581"/>
      <c r="J922" s="581"/>
      <c r="K922" s="581"/>
      <c r="L922" s="581"/>
      <c r="M922" s="581"/>
      <c r="N922" s="581"/>
      <c r="O922" s="581"/>
      <c r="P922" s="581"/>
      <c r="Q922" s="581"/>
      <c r="R922" s="581"/>
      <c r="S922" s="581"/>
      <c r="T922" s="581"/>
      <c r="U922" s="581"/>
      <c r="V922" s="581"/>
    </row>
    <row r="923" customFormat="false" ht="8.8" hidden="false" customHeight="false" outlineLevel="0" collapsed="false">
      <c r="A923" s="580"/>
      <c r="B923" s="580"/>
      <c r="C923" s="580"/>
      <c r="D923" s="580"/>
      <c r="E923" s="580"/>
      <c r="F923" s="580"/>
      <c r="G923" s="580"/>
      <c r="H923" s="581"/>
      <c r="I923" s="581"/>
      <c r="J923" s="581"/>
      <c r="K923" s="581"/>
      <c r="L923" s="581"/>
      <c r="M923" s="581"/>
      <c r="N923" s="581"/>
      <c r="O923" s="581"/>
      <c r="P923" s="581"/>
      <c r="Q923" s="581"/>
      <c r="R923" s="581"/>
      <c r="S923" s="581"/>
      <c r="T923" s="581"/>
      <c r="U923" s="581"/>
      <c r="V923" s="581"/>
    </row>
    <row r="924" customFormat="false" ht="8.8" hidden="false" customHeight="false" outlineLevel="0" collapsed="false">
      <c r="A924" s="580"/>
      <c r="B924" s="580"/>
      <c r="C924" s="580"/>
      <c r="D924" s="580"/>
      <c r="E924" s="580"/>
      <c r="F924" s="580"/>
      <c r="G924" s="580"/>
      <c r="H924" s="581"/>
      <c r="I924" s="581"/>
      <c r="J924" s="581"/>
      <c r="K924" s="581"/>
      <c r="L924" s="581"/>
      <c r="M924" s="581"/>
      <c r="N924" s="581"/>
      <c r="O924" s="581"/>
      <c r="P924" s="581"/>
      <c r="Q924" s="581"/>
      <c r="R924" s="581"/>
      <c r="S924" s="581"/>
      <c r="T924" s="581"/>
      <c r="U924" s="581"/>
      <c r="V924" s="581"/>
    </row>
    <row r="925" customFormat="false" ht="8.8" hidden="false" customHeight="false" outlineLevel="0" collapsed="false">
      <c r="A925" s="580"/>
      <c r="B925" s="580"/>
      <c r="C925" s="580"/>
      <c r="D925" s="580"/>
      <c r="E925" s="580"/>
      <c r="F925" s="580"/>
      <c r="G925" s="580"/>
      <c r="H925" s="581"/>
      <c r="I925" s="581"/>
      <c r="J925" s="581"/>
      <c r="K925" s="581"/>
      <c r="L925" s="581"/>
      <c r="M925" s="581"/>
      <c r="N925" s="581"/>
      <c r="O925" s="581"/>
      <c r="P925" s="581"/>
      <c r="Q925" s="581"/>
      <c r="R925" s="581"/>
      <c r="S925" s="581"/>
      <c r="T925" s="581"/>
      <c r="U925" s="581"/>
      <c r="V925" s="581"/>
    </row>
    <row r="926" customFormat="false" ht="8.8" hidden="false" customHeight="false" outlineLevel="0" collapsed="false">
      <c r="A926" s="580"/>
      <c r="B926" s="580"/>
      <c r="C926" s="580"/>
      <c r="D926" s="580"/>
      <c r="E926" s="580"/>
      <c r="F926" s="580"/>
      <c r="G926" s="580"/>
      <c r="H926" s="581"/>
      <c r="I926" s="581"/>
      <c r="J926" s="581"/>
      <c r="K926" s="581"/>
      <c r="L926" s="581"/>
      <c r="M926" s="581"/>
      <c r="N926" s="581"/>
      <c r="O926" s="581"/>
      <c r="P926" s="581"/>
      <c r="Q926" s="581"/>
      <c r="R926" s="581"/>
      <c r="S926" s="581"/>
      <c r="T926" s="581"/>
      <c r="U926" s="581"/>
      <c r="V926" s="581"/>
    </row>
    <row r="927" customFormat="false" ht="8.8" hidden="false" customHeight="false" outlineLevel="0" collapsed="false">
      <c r="A927" s="580"/>
      <c r="B927" s="580"/>
      <c r="C927" s="580"/>
      <c r="D927" s="580"/>
      <c r="E927" s="580"/>
      <c r="F927" s="580"/>
      <c r="G927" s="580"/>
      <c r="H927" s="581"/>
      <c r="I927" s="581"/>
      <c r="J927" s="581"/>
      <c r="K927" s="581"/>
      <c r="L927" s="581"/>
      <c r="M927" s="581"/>
      <c r="N927" s="581"/>
      <c r="O927" s="581"/>
      <c r="P927" s="581"/>
      <c r="Q927" s="581"/>
      <c r="R927" s="581"/>
      <c r="S927" s="581"/>
      <c r="T927" s="581"/>
      <c r="U927" s="581"/>
      <c r="V927" s="581"/>
    </row>
    <row r="928" customFormat="false" ht="8.8" hidden="false" customHeight="false" outlineLevel="0" collapsed="false">
      <c r="A928" s="580"/>
      <c r="B928" s="580"/>
      <c r="C928" s="580"/>
      <c r="D928" s="580"/>
      <c r="E928" s="580"/>
      <c r="F928" s="580"/>
      <c r="G928" s="580"/>
      <c r="H928" s="581"/>
      <c r="I928" s="581"/>
      <c r="J928" s="581"/>
      <c r="K928" s="581"/>
      <c r="L928" s="581"/>
      <c r="M928" s="581"/>
      <c r="N928" s="581"/>
      <c r="O928" s="581"/>
      <c r="P928" s="581"/>
      <c r="Q928" s="581"/>
      <c r="R928" s="581"/>
      <c r="S928" s="581"/>
      <c r="T928" s="581"/>
      <c r="U928" s="581"/>
      <c r="V928" s="581"/>
    </row>
    <row r="929" customFormat="false" ht="8.8" hidden="false" customHeight="false" outlineLevel="0" collapsed="false">
      <c r="A929" s="580"/>
      <c r="B929" s="580"/>
      <c r="C929" s="580"/>
      <c r="D929" s="580"/>
      <c r="E929" s="580"/>
      <c r="F929" s="580"/>
      <c r="G929" s="580"/>
      <c r="H929" s="581"/>
      <c r="I929" s="581"/>
      <c r="J929" s="581"/>
      <c r="K929" s="581"/>
      <c r="L929" s="581"/>
      <c r="M929" s="581"/>
      <c r="N929" s="581"/>
      <c r="O929" s="581"/>
      <c r="P929" s="581"/>
      <c r="Q929" s="581"/>
      <c r="R929" s="581"/>
      <c r="S929" s="581"/>
      <c r="T929" s="581"/>
      <c r="U929" s="581"/>
      <c r="V929" s="581"/>
    </row>
    <row r="930" customFormat="false" ht="8.8" hidden="false" customHeight="false" outlineLevel="0" collapsed="false">
      <c r="A930" s="580"/>
      <c r="B930" s="580"/>
      <c r="C930" s="580"/>
      <c r="D930" s="580"/>
      <c r="E930" s="580"/>
      <c r="F930" s="580"/>
      <c r="G930" s="580"/>
      <c r="H930" s="581"/>
      <c r="I930" s="581"/>
      <c r="J930" s="581"/>
      <c r="K930" s="581"/>
      <c r="L930" s="581"/>
      <c r="M930" s="581"/>
      <c r="N930" s="581"/>
      <c r="O930" s="581"/>
      <c r="P930" s="581"/>
      <c r="Q930" s="581"/>
      <c r="R930" s="581"/>
      <c r="S930" s="581"/>
      <c r="T930" s="581"/>
      <c r="U930" s="581"/>
      <c r="V930" s="581"/>
    </row>
    <row r="931" customFormat="false" ht="8.8" hidden="false" customHeight="false" outlineLevel="0" collapsed="false">
      <c r="A931" s="580"/>
      <c r="B931" s="580"/>
      <c r="C931" s="580"/>
      <c r="D931" s="580"/>
      <c r="E931" s="580"/>
      <c r="F931" s="580"/>
      <c r="G931" s="580"/>
      <c r="H931" s="581"/>
      <c r="I931" s="581"/>
      <c r="J931" s="581"/>
      <c r="K931" s="581"/>
      <c r="L931" s="581"/>
      <c r="M931" s="581"/>
      <c r="N931" s="581"/>
      <c r="O931" s="581"/>
      <c r="P931" s="581"/>
      <c r="Q931" s="581"/>
      <c r="R931" s="581"/>
      <c r="S931" s="581"/>
      <c r="T931" s="581"/>
      <c r="U931" s="581"/>
      <c r="V931" s="581"/>
    </row>
    <row r="932" customFormat="false" ht="8.8" hidden="false" customHeight="false" outlineLevel="0" collapsed="false">
      <c r="A932" s="580"/>
      <c r="B932" s="580"/>
      <c r="C932" s="580"/>
      <c r="D932" s="580"/>
      <c r="E932" s="580"/>
      <c r="F932" s="580"/>
      <c r="G932" s="580"/>
      <c r="H932" s="581"/>
      <c r="I932" s="581"/>
      <c r="J932" s="581"/>
      <c r="K932" s="581"/>
      <c r="L932" s="581"/>
      <c r="M932" s="581"/>
      <c r="N932" s="581"/>
      <c r="O932" s="581"/>
      <c r="P932" s="581"/>
      <c r="Q932" s="581"/>
      <c r="R932" s="581"/>
      <c r="S932" s="581"/>
      <c r="T932" s="581"/>
      <c r="U932" s="581"/>
      <c r="V932" s="581"/>
    </row>
    <row r="933" customFormat="false" ht="8.8" hidden="false" customHeight="false" outlineLevel="0" collapsed="false">
      <c r="A933" s="580"/>
      <c r="B933" s="580"/>
      <c r="C933" s="580"/>
      <c r="D933" s="580"/>
      <c r="E933" s="580"/>
      <c r="F933" s="580"/>
      <c r="G933" s="580"/>
      <c r="H933" s="581"/>
      <c r="I933" s="581"/>
      <c r="J933" s="581"/>
      <c r="K933" s="581"/>
      <c r="L933" s="581"/>
      <c r="M933" s="581"/>
      <c r="N933" s="581"/>
      <c r="O933" s="581"/>
      <c r="P933" s="581"/>
      <c r="Q933" s="581"/>
      <c r="R933" s="581"/>
      <c r="S933" s="581"/>
      <c r="T933" s="581"/>
      <c r="U933" s="581"/>
      <c r="V933" s="581"/>
    </row>
    <row r="934" customFormat="false" ht="8.8" hidden="false" customHeight="false" outlineLevel="0" collapsed="false">
      <c r="A934" s="580"/>
      <c r="B934" s="580"/>
      <c r="C934" s="580"/>
      <c r="D934" s="580"/>
      <c r="E934" s="580"/>
      <c r="F934" s="580"/>
      <c r="G934" s="580"/>
      <c r="H934" s="581"/>
      <c r="I934" s="581"/>
      <c r="J934" s="581"/>
      <c r="K934" s="581"/>
      <c r="L934" s="581"/>
      <c r="M934" s="581"/>
      <c r="N934" s="581"/>
      <c r="O934" s="581"/>
      <c r="P934" s="581"/>
      <c r="Q934" s="581"/>
      <c r="R934" s="581"/>
      <c r="S934" s="581"/>
      <c r="T934" s="581"/>
      <c r="U934" s="581"/>
      <c r="V934" s="581"/>
    </row>
    <row r="935" customFormat="false" ht="8.8" hidden="false" customHeight="false" outlineLevel="0" collapsed="false">
      <c r="A935" s="580"/>
      <c r="B935" s="580"/>
      <c r="C935" s="580"/>
      <c r="D935" s="580"/>
      <c r="E935" s="580"/>
      <c r="F935" s="580"/>
      <c r="G935" s="580"/>
      <c r="H935" s="581"/>
      <c r="I935" s="581"/>
      <c r="J935" s="581"/>
      <c r="K935" s="581"/>
      <c r="L935" s="581"/>
      <c r="M935" s="581"/>
      <c r="N935" s="581"/>
      <c r="O935" s="581"/>
      <c r="P935" s="581"/>
      <c r="Q935" s="581"/>
      <c r="R935" s="581"/>
      <c r="S935" s="581"/>
      <c r="T935" s="581"/>
      <c r="U935" s="581"/>
      <c r="V935" s="581"/>
    </row>
    <row r="936" customFormat="false" ht="8.8" hidden="false" customHeight="false" outlineLevel="0" collapsed="false">
      <c r="A936" s="580"/>
      <c r="B936" s="580"/>
      <c r="C936" s="580"/>
      <c r="D936" s="580"/>
      <c r="E936" s="580"/>
      <c r="F936" s="580"/>
      <c r="G936" s="580"/>
      <c r="H936" s="581"/>
      <c r="I936" s="581"/>
      <c r="J936" s="581"/>
      <c r="K936" s="581"/>
      <c r="L936" s="581"/>
      <c r="M936" s="581"/>
      <c r="N936" s="581"/>
      <c r="O936" s="581"/>
      <c r="P936" s="581"/>
      <c r="Q936" s="581"/>
      <c r="R936" s="581"/>
      <c r="S936" s="581"/>
      <c r="T936" s="581"/>
      <c r="U936" s="581"/>
      <c r="V936" s="581"/>
    </row>
    <row r="937" customFormat="false" ht="8.8" hidden="false" customHeight="false" outlineLevel="0" collapsed="false">
      <c r="A937" s="580"/>
      <c r="B937" s="580"/>
      <c r="C937" s="580"/>
      <c r="D937" s="580"/>
      <c r="E937" s="580"/>
      <c r="F937" s="580"/>
      <c r="G937" s="580"/>
      <c r="H937" s="581"/>
      <c r="I937" s="581"/>
      <c r="J937" s="581"/>
      <c r="K937" s="581"/>
      <c r="L937" s="581"/>
      <c r="M937" s="581"/>
      <c r="N937" s="581"/>
      <c r="O937" s="581"/>
      <c r="P937" s="581"/>
      <c r="Q937" s="581"/>
      <c r="R937" s="581"/>
      <c r="S937" s="581"/>
      <c r="T937" s="581"/>
      <c r="U937" s="581"/>
      <c r="V937" s="581"/>
    </row>
    <row r="938" customFormat="false" ht="8.8" hidden="false" customHeight="false" outlineLevel="0" collapsed="false">
      <c r="A938" s="580"/>
      <c r="B938" s="580"/>
      <c r="C938" s="580"/>
      <c r="D938" s="580"/>
      <c r="E938" s="580"/>
      <c r="F938" s="580"/>
      <c r="G938" s="580"/>
      <c r="H938" s="581"/>
      <c r="I938" s="581"/>
      <c r="J938" s="581"/>
      <c r="K938" s="581"/>
      <c r="L938" s="581"/>
      <c r="M938" s="581"/>
      <c r="N938" s="581"/>
      <c r="O938" s="581"/>
      <c r="P938" s="581"/>
      <c r="Q938" s="581"/>
      <c r="R938" s="581"/>
      <c r="S938" s="581"/>
      <c r="T938" s="581"/>
      <c r="U938" s="581"/>
      <c r="V938" s="581"/>
    </row>
    <row r="939" customFormat="false" ht="8.8" hidden="false" customHeight="false" outlineLevel="0" collapsed="false">
      <c r="A939" s="580"/>
      <c r="B939" s="580"/>
      <c r="C939" s="580"/>
      <c r="D939" s="580"/>
      <c r="E939" s="580"/>
      <c r="F939" s="580"/>
      <c r="G939" s="580"/>
      <c r="H939" s="581"/>
      <c r="I939" s="581"/>
      <c r="J939" s="581"/>
      <c r="K939" s="581"/>
      <c r="L939" s="581"/>
      <c r="M939" s="581"/>
      <c r="N939" s="581"/>
      <c r="O939" s="581"/>
      <c r="P939" s="581"/>
      <c r="Q939" s="581"/>
      <c r="R939" s="581"/>
      <c r="S939" s="581"/>
      <c r="T939" s="581"/>
      <c r="U939" s="581"/>
      <c r="V939" s="581"/>
    </row>
    <row r="940" customFormat="false" ht="8.8" hidden="false" customHeight="false" outlineLevel="0" collapsed="false">
      <c r="A940" s="580"/>
      <c r="B940" s="580"/>
      <c r="C940" s="580"/>
      <c r="D940" s="580"/>
      <c r="E940" s="580"/>
      <c r="F940" s="580"/>
      <c r="G940" s="580"/>
      <c r="H940" s="581"/>
      <c r="I940" s="581"/>
      <c r="J940" s="581"/>
      <c r="K940" s="581"/>
      <c r="L940" s="581"/>
      <c r="M940" s="581"/>
      <c r="N940" s="581"/>
      <c r="O940" s="581"/>
      <c r="P940" s="581"/>
      <c r="Q940" s="581"/>
      <c r="R940" s="581"/>
      <c r="S940" s="581"/>
      <c r="T940" s="581"/>
      <c r="U940" s="581"/>
      <c r="V940" s="581"/>
    </row>
    <row r="941" customFormat="false" ht="8.8" hidden="false" customHeight="false" outlineLevel="0" collapsed="false">
      <c r="A941" s="580"/>
      <c r="B941" s="580"/>
      <c r="C941" s="580"/>
      <c r="D941" s="580"/>
      <c r="E941" s="580"/>
      <c r="F941" s="580"/>
      <c r="G941" s="580"/>
      <c r="H941" s="581"/>
      <c r="I941" s="581"/>
      <c r="J941" s="581"/>
      <c r="K941" s="581"/>
      <c r="L941" s="581"/>
      <c r="M941" s="581"/>
      <c r="N941" s="581"/>
      <c r="O941" s="581"/>
      <c r="P941" s="581"/>
      <c r="Q941" s="581"/>
      <c r="R941" s="581"/>
      <c r="S941" s="581"/>
      <c r="T941" s="581"/>
      <c r="U941" s="581"/>
      <c r="V941" s="581"/>
    </row>
    <row r="942" customFormat="false" ht="8.8" hidden="false" customHeight="false" outlineLevel="0" collapsed="false">
      <c r="A942" s="580"/>
      <c r="B942" s="580"/>
      <c r="C942" s="580"/>
      <c r="D942" s="580"/>
      <c r="E942" s="580"/>
      <c r="F942" s="580"/>
      <c r="G942" s="580"/>
      <c r="H942" s="581"/>
      <c r="I942" s="581"/>
      <c r="J942" s="581"/>
      <c r="K942" s="581"/>
      <c r="L942" s="581"/>
      <c r="M942" s="581"/>
      <c r="N942" s="581"/>
      <c r="O942" s="581"/>
      <c r="P942" s="581"/>
      <c r="Q942" s="581"/>
      <c r="R942" s="581"/>
      <c r="S942" s="581"/>
      <c r="T942" s="581"/>
      <c r="U942" s="581"/>
      <c r="V942" s="581"/>
    </row>
    <row r="943" customFormat="false" ht="8.8" hidden="false" customHeight="false" outlineLevel="0" collapsed="false">
      <c r="A943" s="580"/>
      <c r="B943" s="580"/>
      <c r="C943" s="580"/>
      <c r="D943" s="580"/>
      <c r="E943" s="580"/>
      <c r="F943" s="580"/>
      <c r="G943" s="580"/>
      <c r="H943" s="581"/>
      <c r="I943" s="581"/>
      <c r="J943" s="581"/>
      <c r="K943" s="581"/>
      <c r="L943" s="581"/>
      <c r="M943" s="581"/>
      <c r="N943" s="581"/>
      <c r="O943" s="581"/>
      <c r="P943" s="581"/>
      <c r="Q943" s="581"/>
      <c r="R943" s="581"/>
      <c r="S943" s="581"/>
      <c r="T943" s="581"/>
      <c r="U943" s="581"/>
      <c r="V943" s="581"/>
    </row>
    <row r="944" customFormat="false" ht="8.8" hidden="false" customHeight="false" outlineLevel="0" collapsed="false">
      <c r="A944" s="580"/>
      <c r="B944" s="580"/>
      <c r="C944" s="580"/>
      <c r="D944" s="580"/>
      <c r="E944" s="580"/>
      <c r="F944" s="580"/>
      <c r="G944" s="580"/>
      <c r="H944" s="581"/>
      <c r="I944" s="581"/>
      <c r="J944" s="581"/>
      <c r="K944" s="581"/>
      <c r="L944" s="581"/>
      <c r="M944" s="581"/>
      <c r="N944" s="581"/>
      <c r="O944" s="581"/>
      <c r="P944" s="581"/>
      <c r="Q944" s="581"/>
      <c r="R944" s="581"/>
      <c r="S944" s="581"/>
      <c r="T944" s="581"/>
      <c r="U944" s="581"/>
      <c r="V944" s="581"/>
    </row>
    <row r="945" customFormat="false" ht="8.8" hidden="false" customHeight="false" outlineLevel="0" collapsed="false">
      <c r="A945" s="580"/>
      <c r="B945" s="580"/>
      <c r="C945" s="580"/>
      <c r="D945" s="580"/>
      <c r="E945" s="580"/>
      <c r="F945" s="580"/>
      <c r="G945" s="580"/>
      <c r="H945" s="581"/>
      <c r="I945" s="581"/>
      <c r="J945" s="581"/>
      <c r="K945" s="581"/>
      <c r="L945" s="581"/>
      <c r="M945" s="581"/>
      <c r="N945" s="581"/>
      <c r="O945" s="581"/>
      <c r="P945" s="581"/>
      <c r="Q945" s="581"/>
      <c r="R945" s="581"/>
      <c r="S945" s="581"/>
      <c r="T945" s="581"/>
      <c r="U945" s="581"/>
      <c r="V945" s="581"/>
    </row>
    <row r="946" customFormat="false" ht="8.8" hidden="false" customHeight="false" outlineLevel="0" collapsed="false">
      <c r="A946" s="580"/>
      <c r="B946" s="580"/>
      <c r="C946" s="580"/>
      <c r="D946" s="580"/>
      <c r="E946" s="580"/>
      <c r="F946" s="580"/>
      <c r="G946" s="580"/>
      <c r="H946" s="581"/>
      <c r="I946" s="581"/>
      <c r="J946" s="581"/>
      <c r="K946" s="581"/>
      <c r="L946" s="581"/>
      <c r="M946" s="581"/>
      <c r="N946" s="581"/>
      <c r="O946" s="581"/>
      <c r="P946" s="581"/>
      <c r="Q946" s="581"/>
      <c r="R946" s="581"/>
      <c r="S946" s="581"/>
      <c r="T946" s="581"/>
      <c r="U946" s="581"/>
      <c r="V946" s="581"/>
    </row>
    <row r="947" customFormat="false" ht="8.8" hidden="false" customHeight="false" outlineLevel="0" collapsed="false">
      <c r="A947" s="580"/>
      <c r="B947" s="580"/>
      <c r="C947" s="580"/>
      <c r="D947" s="580"/>
      <c r="E947" s="580"/>
      <c r="F947" s="580"/>
      <c r="G947" s="580"/>
      <c r="H947" s="581"/>
      <c r="I947" s="581"/>
      <c r="J947" s="581"/>
      <c r="K947" s="581"/>
      <c r="L947" s="581"/>
      <c r="M947" s="581"/>
      <c r="N947" s="581"/>
      <c r="O947" s="581"/>
      <c r="P947" s="581"/>
      <c r="Q947" s="581"/>
      <c r="R947" s="581"/>
      <c r="S947" s="581"/>
      <c r="T947" s="581"/>
      <c r="U947" s="581"/>
      <c r="V947" s="581"/>
    </row>
    <row r="948" customFormat="false" ht="8.8" hidden="false" customHeight="false" outlineLevel="0" collapsed="false">
      <c r="A948" s="580"/>
      <c r="B948" s="580"/>
      <c r="C948" s="580"/>
      <c r="D948" s="580"/>
      <c r="E948" s="580"/>
      <c r="F948" s="580"/>
      <c r="G948" s="580"/>
      <c r="H948" s="581"/>
      <c r="I948" s="581"/>
      <c r="J948" s="581"/>
      <c r="K948" s="581"/>
      <c r="L948" s="581"/>
      <c r="M948" s="581"/>
      <c r="N948" s="581"/>
      <c r="O948" s="581"/>
      <c r="P948" s="581"/>
      <c r="Q948" s="581"/>
      <c r="R948" s="581"/>
      <c r="S948" s="581"/>
      <c r="T948" s="581"/>
      <c r="U948" s="581"/>
      <c r="V948" s="581"/>
    </row>
    <row r="949" customFormat="false" ht="8.8" hidden="false" customHeight="false" outlineLevel="0" collapsed="false">
      <c r="A949" s="580"/>
      <c r="B949" s="580"/>
      <c r="C949" s="580"/>
      <c r="D949" s="580"/>
      <c r="E949" s="580"/>
      <c r="F949" s="580"/>
      <c r="G949" s="580"/>
      <c r="H949" s="581"/>
      <c r="I949" s="581"/>
      <c r="J949" s="581"/>
      <c r="K949" s="581"/>
      <c r="L949" s="581"/>
      <c r="M949" s="581"/>
      <c r="N949" s="581"/>
      <c r="O949" s="581"/>
      <c r="P949" s="581"/>
      <c r="Q949" s="581"/>
      <c r="R949" s="581"/>
      <c r="S949" s="581"/>
      <c r="T949" s="581"/>
      <c r="U949" s="581"/>
      <c r="V949" s="581"/>
    </row>
    <row r="950" customFormat="false" ht="8.8" hidden="false" customHeight="false" outlineLevel="0" collapsed="false">
      <c r="A950" s="580"/>
      <c r="B950" s="580"/>
      <c r="C950" s="580"/>
      <c r="D950" s="580"/>
      <c r="E950" s="580"/>
      <c r="F950" s="580"/>
      <c r="G950" s="580"/>
      <c r="H950" s="581"/>
      <c r="I950" s="581"/>
      <c r="J950" s="581"/>
      <c r="K950" s="581"/>
      <c r="L950" s="581"/>
      <c r="M950" s="581"/>
      <c r="N950" s="581"/>
      <c r="O950" s="581"/>
      <c r="P950" s="581"/>
      <c r="Q950" s="581"/>
      <c r="R950" s="581"/>
      <c r="S950" s="581"/>
      <c r="T950" s="581"/>
      <c r="U950" s="581"/>
      <c r="V950" s="581"/>
    </row>
    <row r="951" customFormat="false" ht="8.8" hidden="false" customHeight="false" outlineLevel="0" collapsed="false">
      <c r="A951" s="580"/>
      <c r="B951" s="580"/>
      <c r="C951" s="580"/>
      <c r="D951" s="580"/>
      <c r="E951" s="580"/>
      <c r="F951" s="580"/>
      <c r="G951" s="580"/>
      <c r="H951" s="581"/>
      <c r="I951" s="581"/>
      <c r="J951" s="581"/>
      <c r="K951" s="581"/>
      <c r="L951" s="581"/>
      <c r="M951" s="581"/>
      <c r="N951" s="581"/>
      <c r="O951" s="581"/>
      <c r="P951" s="581"/>
      <c r="Q951" s="581"/>
      <c r="R951" s="581"/>
      <c r="S951" s="581"/>
      <c r="T951" s="581"/>
      <c r="U951" s="581"/>
      <c r="V951" s="581"/>
    </row>
    <row r="952" customFormat="false" ht="8.8" hidden="false" customHeight="false" outlineLevel="0" collapsed="false">
      <c r="A952" s="580"/>
      <c r="B952" s="580"/>
      <c r="C952" s="580"/>
      <c r="D952" s="580"/>
      <c r="E952" s="580"/>
      <c r="F952" s="580"/>
      <c r="G952" s="580"/>
      <c r="H952" s="581"/>
      <c r="I952" s="581"/>
      <c r="J952" s="581"/>
      <c r="K952" s="581"/>
      <c r="L952" s="581"/>
      <c r="M952" s="581"/>
      <c r="N952" s="581"/>
      <c r="O952" s="581"/>
      <c r="P952" s="581"/>
      <c r="Q952" s="581"/>
      <c r="R952" s="581"/>
      <c r="S952" s="581"/>
      <c r="T952" s="581"/>
      <c r="U952" s="581"/>
      <c r="V952" s="581"/>
    </row>
    <row r="953" customFormat="false" ht="8.8" hidden="false" customHeight="false" outlineLevel="0" collapsed="false">
      <c r="A953" s="580"/>
      <c r="B953" s="580"/>
      <c r="C953" s="580"/>
      <c r="D953" s="580"/>
      <c r="E953" s="580"/>
      <c r="F953" s="580"/>
      <c r="G953" s="580"/>
      <c r="H953" s="581"/>
      <c r="I953" s="581"/>
      <c r="J953" s="581"/>
      <c r="K953" s="581"/>
      <c r="L953" s="581"/>
      <c r="M953" s="581"/>
      <c r="N953" s="581"/>
      <c r="O953" s="581"/>
      <c r="P953" s="581"/>
      <c r="Q953" s="581"/>
      <c r="R953" s="581"/>
      <c r="S953" s="581"/>
      <c r="T953" s="581"/>
      <c r="U953" s="581"/>
      <c r="V953" s="581"/>
    </row>
    <row r="954" customFormat="false" ht="8.8" hidden="false" customHeight="false" outlineLevel="0" collapsed="false">
      <c r="A954" s="580"/>
      <c r="B954" s="580"/>
      <c r="C954" s="580"/>
      <c r="D954" s="580"/>
      <c r="E954" s="580"/>
      <c r="F954" s="580"/>
      <c r="G954" s="580"/>
      <c r="H954" s="581"/>
      <c r="I954" s="581"/>
      <c r="J954" s="581"/>
      <c r="K954" s="581"/>
      <c r="L954" s="581"/>
      <c r="M954" s="581"/>
      <c r="N954" s="581"/>
      <c r="O954" s="581"/>
      <c r="P954" s="581"/>
      <c r="Q954" s="581"/>
      <c r="R954" s="581"/>
      <c r="S954" s="581"/>
      <c r="T954" s="581"/>
      <c r="U954" s="581"/>
      <c r="V954" s="581"/>
    </row>
    <row r="955" customFormat="false" ht="8.8" hidden="false" customHeight="false" outlineLevel="0" collapsed="false">
      <c r="A955" s="580"/>
      <c r="B955" s="580"/>
      <c r="C955" s="580"/>
      <c r="D955" s="580"/>
      <c r="E955" s="580"/>
      <c r="F955" s="580"/>
      <c r="G955" s="580"/>
      <c r="H955" s="581"/>
      <c r="I955" s="581"/>
      <c r="J955" s="581"/>
      <c r="K955" s="581"/>
      <c r="L955" s="581"/>
      <c r="M955" s="581"/>
      <c r="N955" s="581"/>
      <c r="O955" s="581"/>
      <c r="P955" s="581"/>
      <c r="Q955" s="581"/>
      <c r="R955" s="581"/>
      <c r="S955" s="581"/>
      <c r="T955" s="581"/>
      <c r="U955" s="581"/>
      <c r="V955" s="581"/>
    </row>
    <row r="956" customFormat="false" ht="8.8" hidden="false" customHeight="false" outlineLevel="0" collapsed="false">
      <c r="A956" s="580"/>
      <c r="B956" s="580"/>
      <c r="C956" s="580"/>
      <c r="D956" s="580"/>
      <c r="E956" s="580"/>
      <c r="F956" s="580"/>
      <c r="G956" s="580"/>
      <c r="H956" s="581"/>
      <c r="I956" s="581"/>
      <c r="J956" s="581"/>
      <c r="K956" s="581"/>
      <c r="L956" s="581"/>
      <c r="M956" s="581"/>
      <c r="N956" s="581"/>
      <c r="O956" s="581"/>
      <c r="P956" s="581"/>
      <c r="Q956" s="581"/>
      <c r="R956" s="581"/>
      <c r="S956" s="581"/>
      <c r="T956" s="581"/>
      <c r="U956" s="581"/>
      <c r="V956" s="581"/>
    </row>
    <row r="957" customFormat="false" ht="8.8" hidden="false" customHeight="false" outlineLevel="0" collapsed="false">
      <c r="A957" s="580"/>
      <c r="B957" s="580"/>
      <c r="C957" s="580"/>
      <c r="D957" s="580"/>
      <c r="E957" s="580"/>
      <c r="F957" s="580"/>
      <c r="G957" s="580"/>
      <c r="H957" s="581"/>
      <c r="I957" s="581"/>
      <c r="J957" s="581"/>
      <c r="K957" s="581"/>
      <c r="L957" s="581"/>
      <c r="M957" s="581"/>
      <c r="N957" s="581"/>
      <c r="O957" s="581"/>
      <c r="P957" s="581"/>
      <c r="Q957" s="581"/>
      <c r="R957" s="581"/>
      <c r="S957" s="581"/>
      <c r="T957" s="581"/>
      <c r="U957" s="581"/>
      <c r="V957" s="581"/>
    </row>
    <row r="958" customFormat="false" ht="8.8" hidden="false" customHeight="false" outlineLevel="0" collapsed="false">
      <c r="A958" s="580"/>
      <c r="B958" s="580"/>
      <c r="C958" s="580"/>
      <c r="D958" s="580"/>
      <c r="E958" s="580"/>
      <c r="F958" s="580"/>
      <c r="G958" s="580"/>
      <c r="H958" s="581"/>
      <c r="I958" s="581"/>
      <c r="J958" s="581"/>
      <c r="K958" s="581"/>
      <c r="L958" s="581"/>
      <c r="M958" s="581"/>
      <c r="N958" s="581"/>
      <c r="O958" s="581"/>
      <c r="P958" s="581"/>
      <c r="Q958" s="581"/>
      <c r="R958" s="581"/>
      <c r="S958" s="581"/>
      <c r="T958" s="581"/>
      <c r="U958" s="581"/>
      <c r="V958" s="581"/>
    </row>
    <row r="959" customFormat="false" ht="8.8" hidden="false" customHeight="false" outlineLevel="0" collapsed="false">
      <c r="A959" s="580"/>
      <c r="B959" s="580"/>
      <c r="C959" s="580"/>
      <c r="D959" s="580"/>
      <c r="E959" s="580"/>
      <c r="F959" s="580"/>
      <c r="G959" s="580"/>
      <c r="H959" s="581"/>
      <c r="I959" s="581"/>
      <c r="J959" s="581"/>
      <c r="K959" s="581"/>
      <c r="L959" s="581"/>
      <c r="M959" s="581"/>
      <c r="N959" s="581"/>
      <c r="O959" s="581"/>
      <c r="P959" s="581"/>
      <c r="Q959" s="581"/>
      <c r="R959" s="581"/>
      <c r="S959" s="581"/>
      <c r="T959" s="581"/>
      <c r="U959" s="581"/>
      <c r="V959" s="581"/>
    </row>
    <row r="960" customFormat="false" ht="8.8" hidden="false" customHeight="false" outlineLevel="0" collapsed="false">
      <c r="A960" s="580"/>
      <c r="B960" s="580"/>
      <c r="C960" s="580"/>
      <c r="D960" s="580"/>
      <c r="E960" s="580"/>
      <c r="F960" s="580"/>
      <c r="G960" s="580"/>
      <c r="H960" s="581"/>
      <c r="I960" s="581"/>
      <c r="J960" s="581"/>
      <c r="K960" s="581"/>
      <c r="L960" s="581"/>
      <c r="M960" s="581"/>
      <c r="N960" s="581"/>
      <c r="O960" s="581"/>
      <c r="P960" s="581"/>
      <c r="Q960" s="581"/>
      <c r="R960" s="581"/>
      <c r="S960" s="581"/>
      <c r="T960" s="581"/>
      <c r="U960" s="581"/>
      <c r="V960" s="581"/>
    </row>
    <row r="961" customFormat="false" ht="8.8" hidden="false" customHeight="false" outlineLevel="0" collapsed="false">
      <c r="A961" s="580"/>
      <c r="B961" s="580"/>
      <c r="C961" s="580"/>
      <c r="D961" s="580"/>
      <c r="E961" s="580"/>
      <c r="F961" s="580"/>
      <c r="G961" s="580"/>
      <c r="H961" s="581"/>
      <c r="I961" s="581"/>
      <c r="J961" s="581"/>
      <c r="K961" s="581"/>
      <c r="L961" s="581"/>
      <c r="M961" s="581"/>
      <c r="N961" s="581"/>
      <c r="O961" s="581"/>
      <c r="P961" s="581"/>
      <c r="Q961" s="581"/>
      <c r="R961" s="581"/>
      <c r="S961" s="581"/>
      <c r="T961" s="581"/>
      <c r="U961" s="581"/>
      <c r="V961" s="581"/>
    </row>
    <row r="962" customFormat="false" ht="8.8" hidden="false" customHeight="false" outlineLevel="0" collapsed="false">
      <c r="A962" s="580"/>
      <c r="B962" s="580"/>
      <c r="C962" s="580"/>
      <c r="D962" s="580"/>
      <c r="E962" s="580"/>
      <c r="F962" s="580"/>
      <c r="G962" s="580"/>
      <c r="H962" s="581"/>
      <c r="I962" s="581"/>
      <c r="J962" s="581"/>
      <c r="K962" s="581"/>
      <c r="L962" s="581"/>
      <c r="M962" s="581"/>
      <c r="N962" s="581"/>
      <c r="O962" s="581"/>
      <c r="P962" s="581"/>
      <c r="Q962" s="581"/>
      <c r="R962" s="581"/>
      <c r="S962" s="581"/>
      <c r="T962" s="581"/>
      <c r="U962" s="581"/>
      <c r="V962" s="581"/>
    </row>
    <row r="963" customFormat="false" ht="8.8" hidden="false" customHeight="false" outlineLevel="0" collapsed="false">
      <c r="A963" s="580"/>
      <c r="B963" s="580"/>
      <c r="C963" s="580"/>
      <c r="D963" s="580"/>
      <c r="E963" s="580"/>
      <c r="F963" s="580"/>
      <c r="G963" s="580"/>
      <c r="H963" s="581"/>
      <c r="I963" s="581"/>
      <c r="J963" s="581"/>
      <c r="K963" s="581"/>
      <c r="L963" s="581"/>
      <c r="M963" s="581"/>
      <c r="N963" s="581"/>
      <c r="O963" s="581"/>
      <c r="P963" s="581"/>
      <c r="Q963" s="581"/>
      <c r="R963" s="581"/>
      <c r="S963" s="581"/>
      <c r="T963" s="581"/>
      <c r="U963" s="581"/>
      <c r="V963" s="581"/>
    </row>
    <row r="964" customFormat="false" ht="8.8" hidden="false" customHeight="false" outlineLevel="0" collapsed="false">
      <c r="A964" s="580"/>
      <c r="B964" s="580"/>
      <c r="C964" s="580"/>
      <c r="D964" s="580"/>
      <c r="E964" s="580"/>
      <c r="F964" s="580"/>
      <c r="G964" s="580"/>
      <c r="H964" s="581"/>
      <c r="I964" s="581"/>
      <c r="J964" s="581"/>
      <c r="K964" s="581"/>
      <c r="L964" s="581"/>
      <c r="M964" s="581"/>
      <c r="N964" s="581"/>
      <c r="O964" s="581"/>
      <c r="P964" s="581"/>
      <c r="Q964" s="581"/>
      <c r="R964" s="581"/>
      <c r="S964" s="581"/>
      <c r="T964" s="581"/>
      <c r="U964" s="581"/>
      <c r="V964" s="581"/>
    </row>
    <row r="965" customFormat="false" ht="8.8" hidden="false" customHeight="false" outlineLevel="0" collapsed="false">
      <c r="A965" s="580"/>
      <c r="B965" s="580"/>
      <c r="C965" s="580"/>
      <c r="D965" s="580"/>
      <c r="E965" s="580"/>
      <c r="F965" s="580"/>
      <c r="G965" s="580"/>
      <c r="H965" s="581"/>
      <c r="I965" s="581"/>
      <c r="J965" s="581"/>
      <c r="K965" s="581"/>
      <c r="L965" s="581"/>
      <c r="M965" s="581"/>
      <c r="N965" s="581"/>
      <c r="O965" s="581"/>
      <c r="P965" s="581"/>
      <c r="Q965" s="581"/>
      <c r="R965" s="581"/>
      <c r="S965" s="581"/>
      <c r="T965" s="581"/>
      <c r="U965" s="581"/>
      <c r="V965" s="581"/>
    </row>
    <row r="966" customFormat="false" ht="8.8" hidden="false" customHeight="false" outlineLevel="0" collapsed="false">
      <c r="A966" s="580"/>
      <c r="B966" s="580"/>
      <c r="C966" s="580"/>
      <c r="D966" s="580"/>
      <c r="E966" s="580"/>
      <c r="F966" s="580"/>
      <c r="G966" s="580"/>
      <c r="H966" s="581"/>
      <c r="I966" s="581"/>
      <c r="J966" s="581"/>
      <c r="K966" s="581"/>
      <c r="L966" s="581"/>
      <c r="M966" s="581"/>
      <c r="N966" s="581"/>
      <c r="O966" s="581"/>
      <c r="P966" s="581"/>
      <c r="Q966" s="581"/>
      <c r="R966" s="581"/>
      <c r="S966" s="581"/>
      <c r="T966" s="581"/>
      <c r="U966" s="581"/>
      <c r="V966" s="581"/>
    </row>
    <row r="967" customFormat="false" ht="8.8" hidden="false" customHeight="false" outlineLevel="0" collapsed="false">
      <c r="A967" s="580"/>
      <c r="B967" s="580"/>
      <c r="C967" s="580"/>
      <c r="D967" s="580"/>
      <c r="E967" s="580"/>
      <c r="F967" s="580"/>
      <c r="G967" s="580"/>
      <c r="H967" s="581"/>
      <c r="I967" s="581"/>
      <c r="J967" s="581"/>
      <c r="K967" s="581"/>
      <c r="L967" s="581"/>
      <c r="M967" s="581"/>
      <c r="N967" s="581"/>
      <c r="O967" s="581"/>
      <c r="P967" s="581"/>
      <c r="Q967" s="581"/>
      <c r="R967" s="581"/>
      <c r="S967" s="581"/>
      <c r="T967" s="581"/>
      <c r="U967" s="581"/>
      <c r="V967" s="581"/>
    </row>
    <row r="968" customFormat="false" ht="8.8" hidden="false" customHeight="false" outlineLevel="0" collapsed="false">
      <c r="A968" s="580"/>
      <c r="B968" s="580"/>
      <c r="C968" s="580"/>
      <c r="D968" s="580"/>
      <c r="E968" s="580"/>
      <c r="F968" s="580"/>
      <c r="G968" s="580"/>
      <c r="H968" s="581"/>
      <c r="I968" s="581"/>
      <c r="J968" s="581"/>
      <c r="K968" s="581"/>
      <c r="L968" s="581"/>
      <c r="M968" s="581"/>
      <c r="N968" s="581"/>
      <c r="O968" s="581"/>
      <c r="P968" s="581"/>
      <c r="Q968" s="581"/>
      <c r="R968" s="581"/>
      <c r="S968" s="581"/>
      <c r="T968" s="581"/>
      <c r="U968" s="581"/>
      <c r="V968" s="581"/>
    </row>
    <row r="969" customFormat="false" ht="8.8" hidden="false" customHeight="false" outlineLevel="0" collapsed="false">
      <c r="A969" s="580"/>
      <c r="B969" s="580"/>
      <c r="C969" s="580"/>
      <c r="D969" s="580"/>
      <c r="E969" s="580"/>
      <c r="F969" s="580"/>
      <c r="G969" s="580"/>
      <c r="H969" s="581"/>
      <c r="I969" s="581"/>
      <c r="J969" s="581"/>
      <c r="K969" s="581"/>
      <c r="L969" s="581"/>
      <c r="M969" s="581"/>
      <c r="N969" s="581"/>
      <c r="O969" s="581"/>
      <c r="P969" s="581"/>
      <c r="Q969" s="581"/>
      <c r="R969" s="581"/>
      <c r="S969" s="581"/>
      <c r="T969" s="581"/>
      <c r="U969" s="581"/>
      <c r="V969" s="581"/>
    </row>
    <row r="970" customFormat="false" ht="8.8" hidden="false" customHeight="false" outlineLevel="0" collapsed="false">
      <c r="A970" s="580"/>
      <c r="B970" s="580"/>
      <c r="C970" s="580"/>
      <c r="D970" s="580"/>
      <c r="E970" s="580"/>
      <c r="F970" s="580"/>
      <c r="G970" s="580"/>
      <c r="H970" s="581"/>
      <c r="I970" s="581"/>
      <c r="J970" s="581"/>
      <c r="K970" s="581"/>
      <c r="L970" s="581"/>
      <c r="M970" s="581"/>
      <c r="N970" s="581"/>
      <c r="O970" s="581"/>
      <c r="P970" s="581"/>
      <c r="Q970" s="581"/>
      <c r="R970" s="581"/>
      <c r="S970" s="581"/>
      <c r="T970" s="581"/>
      <c r="U970" s="581"/>
      <c r="V970" s="581"/>
    </row>
    <row r="971" customFormat="false" ht="8.8" hidden="false" customHeight="false" outlineLevel="0" collapsed="false">
      <c r="A971" s="580"/>
      <c r="B971" s="580"/>
      <c r="C971" s="580"/>
      <c r="D971" s="580"/>
      <c r="E971" s="580"/>
      <c r="F971" s="580"/>
      <c r="G971" s="580"/>
      <c r="H971" s="581"/>
      <c r="I971" s="581"/>
      <c r="J971" s="581"/>
      <c r="K971" s="581"/>
      <c r="L971" s="581"/>
      <c r="M971" s="581"/>
      <c r="N971" s="581"/>
      <c r="O971" s="581"/>
      <c r="P971" s="581"/>
      <c r="Q971" s="581"/>
      <c r="R971" s="581"/>
      <c r="S971" s="581"/>
      <c r="T971" s="581"/>
      <c r="U971" s="581"/>
      <c r="V971" s="581"/>
    </row>
    <row r="972" customFormat="false" ht="8.8" hidden="false" customHeight="false" outlineLevel="0" collapsed="false">
      <c r="A972" s="580"/>
      <c r="B972" s="580"/>
      <c r="C972" s="580"/>
      <c r="D972" s="580"/>
      <c r="E972" s="580"/>
      <c r="F972" s="580"/>
      <c r="G972" s="580"/>
      <c r="H972" s="581"/>
      <c r="I972" s="581"/>
      <c r="J972" s="581"/>
      <c r="K972" s="581"/>
      <c r="L972" s="581"/>
      <c r="M972" s="581"/>
      <c r="N972" s="581"/>
      <c r="O972" s="581"/>
      <c r="P972" s="581"/>
      <c r="Q972" s="581"/>
      <c r="R972" s="581"/>
      <c r="S972" s="581"/>
      <c r="T972" s="581"/>
      <c r="U972" s="581"/>
      <c r="V972" s="581"/>
    </row>
    <row r="973" customFormat="false" ht="8.8" hidden="false" customHeight="false" outlineLevel="0" collapsed="false">
      <c r="A973" s="580"/>
      <c r="B973" s="580"/>
      <c r="C973" s="580"/>
      <c r="D973" s="580"/>
      <c r="E973" s="580"/>
      <c r="F973" s="580"/>
      <c r="G973" s="580"/>
      <c r="H973" s="581"/>
      <c r="I973" s="581"/>
      <c r="J973" s="581"/>
      <c r="K973" s="581"/>
      <c r="L973" s="581"/>
      <c r="M973" s="581"/>
      <c r="N973" s="581"/>
      <c r="O973" s="581"/>
      <c r="P973" s="581"/>
      <c r="Q973" s="581"/>
      <c r="R973" s="581"/>
      <c r="S973" s="581"/>
      <c r="T973" s="581"/>
      <c r="U973" s="581"/>
      <c r="V973" s="581"/>
    </row>
    <row r="974" customFormat="false" ht="8.8" hidden="false" customHeight="false" outlineLevel="0" collapsed="false">
      <c r="A974" s="580"/>
      <c r="B974" s="580"/>
      <c r="C974" s="580"/>
      <c r="D974" s="580"/>
      <c r="E974" s="580"/>
      <c r="F974" s="580"/>
      <c r="G974" s="580"/>
      <c r="H974" s="581"/>
      <c r="I974" s="581"/>
      <c r="J974" s="581"/>
      <c r="K974" s="581"/>
      <c r="L974" s="581"/>
      <c r="M974" s="581"/>
      <c r="N974" s="581"/>
      <c r="O974" s="581"/>
      <c r="P974" s="581"/>
      <c r="Q974" s="581"/>
      <c r="R974" s="581"/>
      <c r="S974" s="581"/>
      <c r="T974" s="581"/>
      <c r="U974" s="581"/>
      <c r="V974" s="581"/>
    </row>
    <row r="975" customFormat="false" ht="8.8" hidden="false" customHeight="false" outlineLevel="0" collapsed="false">
      <c r="A975" s="580"/>
      <c r="B975" s="580"/>
      <c r="C975" s="580"/>
      <c r="D975" s="580"/>
      <c r="E975" s="580"/>
      <c r="F975" s="580"/>
      <c r="G975" s="580"/>
      <c r="H975" s="581"/>
      <c r="I975" s="581"/>
      <c r="J975" s="581"/>
      <c r="K975" s="581"/>
      <c r="L975" s="581"/>
      <c r="M975" s="581"/>
      <c r="N975" s="581"/>
      <c r="O975" s="581"/>
      <c r="P975" s="581"/>
      <c r="Q975" s="581"/>
      <c r="R975" s="581"/>
      <c r="S975" s="581"/>
      <c r="T975" s="581"/>
      <c r="U975" s="581"/>
      <c r="V975" s="581"/>
    </row>
    <row r="976" customFormat="false" ht="8.8" hidden="false" customHeight="false" outlineLevel="0" collapsed="false">
      <c r="A976" s="580"/>
      <c r="B976" s="580"/>
      <c r="C976" s="580"/>
      <c r="D976" s="580"/>
      <c r="E976" s="580"/>
      <c r="F976" s="580"/>
      <c r="G976" s="580"/>
      <c r="H976" s="581"/>
      <c r="I976" s="581"/>
      <c r="J976" s="581"/>
      <c r="K976" s="581"/>
      <c r="L976" s="581"/>
      <c r="M976" s="581"/>
      <c r="N976" s="581"/>
      <c r="O976" s="581"/>
      <c r="P976" s="581"/>
      <c r="Q976" s="581"/>
      <c r="R976" s="581"/>
      <c r="S976" s="581"/>
      <c r="T976" s="581"/>
      <c r="U976" s="581"/>
      <c r="V976" s="581"/>
    </row>
    <row r="977" customFormat="false" ht="8.8" hidden="false" customHeight="false" outlineLevel="0" collapsed="false">
      <c r="A977" s="580"/>
      <c r="B977" s="580"/>
      <c r="C977" s="580"/>
      <c r="D977" s="580"/>
      <c r="E977" s="580"/>
      <c r="F977" s="580"/>
      <c r="G977" s="580"/>
      <c r="H977" s="581"/>
      <c r="I977" s="581"/>
      <c r="J977" s="581"/>
      <c r="K977" s="581"/>
      <c r="L977" s="581"/>
      <c r="M977" s="581"/>
      <c r="N977" s="581"/>
      <c r="O977" s="581"/>
      <c r="P977" s="581"/>
      <c r="Q977" s="581"/>
      <c r="R977" s="581"/>
      <c r="S977" s="581"/>
      <c r="T977" s="581"/>
      <c r="U977" s="581"/>
      <c r="V977" s="581"/>
    </row>
    <row r="978" customFormat="false" ht="8.8" hidden="false" customHeight="false" outlineLevel="0" collapsed="false">
      <c r="A978" s="580"/>
      <c r="B978" s="580"/>
      <c r="C978" s="580"/>
      <c r="D978" s="580"/>
      <c r="E978" s="580"/>
      <c r="F978" s="580"/>
      <c r="G978" s="580"/>
      <c r="H978" s="581"/>
      <c r="I978" s="581"/>
      <c r="J978" s="581"/>
      <c r="K978" s="581"/>
      <c r="L978" s="581"/>
      <c r="M978" s="581"/>
      <c r="N978" s="581"/>
      <c r="O978" s="581"/>
      <c r="P978" s="581"/>
      <c r="Q978" s="581"/>
      <c r="R978" s="581"/>
      <c r="S978" s="581"/>
      <c r="T978" s="581"/>
      <c r="U978" s="581"/>
      <c r="V978" s="581"/>
    </row>
    <row r="979" customFormat="false" ht="8.8" hidden="false" customHeight="false" outlineLevel="0" collapsed="false">
      <c r="A979" s="580"/>
      <c r="B979" s="580"/>
      <c r="C979" s="580"/>
      <c r="D979" s="580"/>
      <c r="E979" s="580"/>
      <c r="F979" s="580"/>
      <c r="G979" s="580"/>
      <c r="H979" s="581"/>
      <c r="I979" s="581"/>
      <c r="J979" s="581"/>
      <c r="K979" s="581"/>
      <c r="L979" s="581"/>
      <c r="M979" s="581"/>
      <c r="N979" s="581"/>
      <c r="O979" s="581"/>
      <c r="P979" s="581"/>
      <c r="Q979" s="581"/>
      <c r="R979" s="581"/>
      <c r="S979" s="581"/>
      <c r="T979" s="581"/>
      <c r="U979" s="581"/>
      <c r="V979" s="581"/>
    </row>
    <row r="980" customFormat="false" ht="8.8" hidden="false" customHeight="false" outlineLevel="0" collapsed="false">
      <c r="A980" s="580"/>
      <c r="B980" s="580"/>
      <c r="C980" s="580"/>
      <c r="D980" s="580"/>
      <c r="E980" s="580"/>
      <c r="F980" s="580"/>
      <c r="G980" s="580"/>
      <c r="H980" s="581"/>
      <c r="I980" s="581"/>
      <c r="J980" s="581"/>
      <c r="K980" s="581"/>
      <c r="L980" s="581"/>
      <c r="M980" s="581"/>
      <c r="N980" s="581"/>
      <c r="O980" s="581"/>
      <c r="P980" s="581"/>
      <c r="Q980" s="581"/>
      <c r="R980" s="581"/>
      <c r="S980" s="581"/>
      <c r="T980" s="581"/>
      <c r="U980" s="581"/>
      <c r="V980" s="581"/>
    </row>
    <row r="981" customFormat="false" ht="8.8" hidden="false" customHeight="false" outlineLevel="0" collapsed="false">
      <c r="A981" s="580"/>
      <c r="B981" s="580"/>
      <c r="C981" s="580"/>
      <c r="D981" s="580"/>
      <c r="E981" s="580"/>
      <c r="F981" s="580"/>
      <c r="G981" s="580"/>
      <c r="H981" s="581"/>
      <c r="I981" s="581"/>
      <c r="J981" s="581"/>
      <c r="K981" s="581"/>
      <c r="L981" s="581"/>
      <c r="M981" s="581"/>
      <c r="N981" s="581"/>
      <c r="O981" s="581"/>
      <c r="P981" s="581"/>
      <c r="Q981" s="581"/>
      <c r="R981" s="581"/>
      <c r="S981" s="581"/>
      <c r="T981" s="581"/>
      <c r="U981" s="581"/>
      <c r="V981" s="581"/>
    </row>
    <row r="982" customFormat="false" ht="8.8" hidden="false" customHeight="false" outlineLevel="0" collapsed="false">
      <c r="A982" s="580"/>
      <c r="B982" s="580"/>
      <c r="C982" s="580"/>
      <c r="D982" s="580"/>
      <c r="E982" s="580"/>
      <c r="F982" s="580"/>
      <c r="G982" s="580"/>
      <c r="H982" s="581"/>
      <c r="I982" s="581"/>
      <c r="J982" s="581"/>
      <c r="K982" s="581"/>
      <c r="L982" s="581"/>
      <c r="M982" s="581"/>
      <c r="N982" s="581"/>
      <c r="O982" s="581"/>
      <c r="P982" s="581"/>
      <c r="Q982" s="581"/>
      <c r="R982" s="581"/>
      <c r="S982" s="581"/>
      <c r="T982" s="581"/>
      <c r="U982" s="581"/>
      <c r="V982" s="581"/>
    </row>
    <row r="983" customFormat="false" ht="8.8" hidden="false" customHeight="false" outlineLevel="0" collapsed="false">
      <c r="A983" s="580"/>
      <c r="B983" s="580"/>
      <c r="C983" s="580"/>
      <c r="D983" s="580"/>
      <c r="E983" s="580"/>
      <c r="F983" s="580"/>
      <c r="G983" s="580"/>
      <c r="H983" s="581"/>
      <c r="I983" s="581"/>
      <c r="J983" s="581"/>
      <c r="K983" s="581"/>
      <c r="L983" s="581"/>
      <c r="M983" s="581"/>
      <c r="N983" s="581"/>
      <c r="O983" s="581"/>
      <c r="P983" s="581"/>
      <c r="Q983" s="581"/>
      <c r="R983" s="581"/>
      <c r="S983" s="581"/>
      <c r="T983" s="581"/>
      <c r="U983" s="581"/>
      <c r="V983" s="581"/>
    </row>
    <row r="984" customFormat="false" ht="8.8" hidden="false" customHeight="false" outlineLevel="0" collapsed="false">
      <c r="A984" s="580"/>
      <c r="B984" s="580"/>
      <c r="C984" s="580"/>
      <c r="D984" s="580"/>
      <c r="E984" s="580"/>
      <c r="F984" s="580"/>
      <c r="G984" s="580"/>
      <c r="H984" s="581"/>
      <c r="I984" s="581"/>
      <c r="J984" s="581"/>
      <c r="K984" s="581"/>
      <c r="L984" s="581"/>
      <c r="M984" s="581"/>
      <c r="N984" s="581"/>
      <c r="O984" s="581"/>
      <c r="P984" s="581"/>
      <c r="Q984" s="581"/>
      <c r="R984" s="581"/>
      <c r="S984" s="581"/>
      <c r="T984" s="581"/>
      <c r="U984" s="581"/>
      <c r="V984" s="581"/>
    </row>
    <row r="985" customFormat="false" ht="8.8" hidden="false" customHeight="false" outlineLevel="0" collapsed="false">
      <c r="A985" s="580"/>
      <c r="B985" s="580"/>
      <c r="C985" s="580"/>
      <c r="D985" s="580"/>
      <c r="E985" s="580"/>
      <c r="F985" s="580"/>
      <c r="G985" s="580"/>
      <c r="H985" s="581"/>
      <c r="I985" s="581"/>
      <c r="J985" s="581"/>
      <c r="K985" s="581"/>
      <c r="L985" s="581"/>
      <c r="M985" s="581"/>
      <c r="N985" s="581"/>
      <c r="O985" s="581"/>
      <c r="P985" s="581"/>
      <c r="Q985" s="581"/>
      <c r="R985" s="581"/>
      <c r="S985" s="581"/>
      <c r="T985" s="581"/>
      <c r="U985" s="581"/>
      <c r="V985" s="581"/>
    </row>
    <row r="986" customFormat="false" ht="8.8" hidden="false" customHeight="false" outlineLevel="0" collapsed="false">
      <c r="A986" s="580"/>
      <c r="B986" s="580"/>
      <c r="C986" s="580"/>
      <c r="D986" s="580"/>
      <c r="E986" s="580"/>
      <c r="F986" s="580"/>
      <c r="G986" s="580"/>
      <c r="H986" s="581"/>
      <c r="I986" s="581"/>
      <c r="J986" s="581"/>
      <c r="K986" s="581"/>
      <c r="L986" s="581"/>
      <c r="M986" s="581"/>
      <c r="N986" s="581"/>
      <c r="O986" s="581"/>
      <c r="P986" s="581"/>
      <c r="Q986" s="581"/>
      <c r="R986" s="581"/>
      <c r="S986" s="581"/>
      <c r="T986" s="581"/>
      <c r="U986" s="581"/>
      <c r="V986" s="581"/>
    </row>
    <row r="987" customFormat="false" ht="8.8" hidden="false" customHeight="false" outlineLevel="0" collapsed="false">
      <c r="A987" s="580"/>
      <c r="B987" s="580"/>
      <c r="C987" s="580"/>
      <c r="D987" s="580"/>
      <c r="E987" s="580"/>
      <c r="F987" s="580"/>
      <c r="G987" s="580"/>
      <c r="H987" s="581"/>
      <c r="I987" s="581"/>
      <c r="J987" s="581"/>
      <c r="K987" s="581"/>
      <c r="L987" s="581"/>
      <c r="M987" s="581"/>
      <c r="N987" s="581"/>
      <c r="O987" s="581"/>
      <c r="P987" s="581"/>
      <c r="Q987" s="581"/>
      <c r="R987" s="581"/>
      <c r="S987" s="581"/>
      <c r="T987" s="581"/>
      <c r="U987" s="581"/>
      <c r="V987" s="581"/>
    </row>
    <row r="988" customFormat="false" ht="8.8" hidden="false" customHeight="false" outlineLevel="0" collapsed="false">
      <c r="A988" s="580"/>
      <c r="B988" s="580"/>
      <c r="C988" s="580"/>
      <c r="D988" s="580"/>
      <c r="E988" s="580"/>
      <c r="F988" s="580"/>
      <c r="G988" s="580"/>
      <c r="H988" s="581"/>
      <c r="I988" s="581"/>
      <c r="J988" s="581"/>
      <c r="K988" s="581"/>
      <c r="L988" s="581"/>
      <c r="M988" s="581"/>
      <c r="N988" s="581"/>
      <c r="O988" s="581"/>
      <c r="P988" s="581"/>
      <c r="Q988" s="581"/>
      <c r="R988" s="581"/>
      <c r="S988" s="581"/>
      <c r="T988" s="581"/>
      <c r="U988" s="581"/>
      <c r="V988" s="581"/>
    </row>
    <row r="989" customFormat="false" ht="8.8" hidden="false" customHeight="false" outlineLevel="0" collapsed="false">
      <c r="A989" s="580"/>
      <c r="B989" s="580"/>
      <c r="C989" s="580"/>
      <c r="D989" s="580"/>
      <c r="E989" s="580"/>
      <c r="F989" s="580"/>
      <c r="G989" s="580"/>
      <c r="H989" s="581"/>
      <c r="I989" s="581"/>
      <c r="J989" s="581"/>
      <c r="K989" s="581"/>
      <c r="L989" s="581"/>
      <c r="M989" s="581"/>
      <c r="N989" s="581"/>
      <c r="O989" s="581"/>
      <c r="P989" s="581"/>
      <c r="Q989" s="581"/>
      <c r="R989" s="581"/>
      <c r="S989" s="581"/>
      <c r="T989" s="581"/>
      <c r="U989" s="581"/>
      <c r="V989" s="581"/>
    </row>
    <row r="990" customFormat="false" ht="8.8" hidden="false" customHeight="false" outlineLevel="0" collapsed="false">
      <c r="A990" s="580"/>
      <c r="B990" s="580"/>
      <c r="C990" s="580"/>
      <c r="D990" s="580"/>
      <c r="E990" s="580"/>
      <c r="F990" s="580"/>
      <c r="G990" s="580"/>
      <c r="H990" s="581"/>
      <c r="I990" s="581"/>
      <c r="J990" s="581"/>
      <c r="K990" s="581"/>
      <c r="L990" s="581"/>
      <c r="M990" s="581"/>
      <c r="N990" s="581"/>
      <c r="O990" s="581"/>
      <c r="P990" s="581"/>
      <c r="Q990" s="581"/>
      <c r="R990" s="581"/>
      <c r="S990" s="581"/>
      <c r="T990" s="581"/>
      <c r="U990" s="581"/>
      <c r="V990" s="581"/>
    </row>
    <row r="991" customFormat="false" ht="8.8" hidden="false" customHeight="false" outlineLevel="0" collapsed="false">
      <c r="A991" s="580"/>
      <c r="B991" s="580"/>
      <c r="C991" s="580"/>
      <c r="D991" s="580"/>
      <c r="E991" s="580"/>
      <c r="F991" s="580"/>
      <c r="G991" s="580"/>
      <c r="H991" s="581"/>
      <c r="I991" s="581"/>
      <c r="J991" s="581"/>
      <c r="K991" s="581"/>
      <c r="L991" s="581"/>
      <c r="M991" s="581"/>
      <c r="N991" s="581"/>
      <c r="O991" s="581"/>
      <c r="P991" s="581"/>
      <c r="Q991" s="581"/>
      <c r="R991" s="581"/>
      <c r="S991" s="581"/>
      <c r="T991" s="581"/>
      <c r="U991" s="581"/>
      <c r="V991" s="581"/>
    </row>
    <row r="992" customFormat="false" ht="8.8" hidden="false" customHeight="false" outlineLevel="0" collapsed="false">
      <c r="A992" s="580"/>
      <c r="B992" s="580"/>
      <c r="C992" s="580"/>
      <c r="D992" s="580"/>
      <c r="E992" s="580"/>
      <c r="F992" s="580"/>
      <c r="G992" s="580"/>
      <c r="H992" s="581"/>
      <c r="I992" s="581"/>
      <c r="J992" s="581"/>
      <c r="K992" s="581"/>
      <c r="L992" s="581"/>
      <c r="M992" s="581"/>
      <c r="N992" s="581"/>
      <c r="O992" s="581"/>
      <c r="P992" s="581"/>
      <c r="Q992" s="581"/>
      <c r="R992" s="581"/>
      <c r="S992" s="581"/>
      <c r="T992" s="581"/>
      <c r="U992" s="581"/>
      <c r="V992" s="581"/>
    </row>
    <row r="993" customFormat="false" ht="8.8" hidden="false" customHeight="false" outlineLevel="0" collapsed="false">
      <c r="A993" s="580"/>
      <c r="B993" s="580"/>
      <c r="C993" s="580"/>
      <c r="D993" s="580"/>
      <c r="E993" s="580"/>
      <c r="F993" s="580"/>
      <c r="G993" s="580"/>
      <c r="H993" s="581"/>
      <c r="I993" s="581"/>
      <c r="J993" s="581"/>
      <c r="K993" s="581"/>
      <c r="L993" s="581"/>
      <c r="M993" s="581"/>
      <c r="N993" s="581"/>
      <c r="O993" s="581"/>
      <c r="P993" s="581"/>
      <c r="Q993" s="581"/>
      <c r="R993" s="581"/>
      <c r="S993" s="581"/>
      <c r="T993" s="581"/>
      <c r="U993" s="581"/>
      <c r="V993" s="581"/>
    </row>
    <row r="994" customFormat="false" ht="8.8" hidden="false" customHeight="false" outlineLevel="0" collapsed="false">
      <c r="A994" s="580"/>
      <c r="B994" s="580"/>
      <c r="C994" s="580"/>
      <c r="D994" s="580"/>
      <c r="E994" s="580"/>
      <c r="F994" s="580"/>
      <c r="G994" s="580"/>
      <c r="H994" s="581"/>
      <c r="I994" s="581"/>
      <c r="J994" s="581"/>
      <c r="K994" s="581"/>
      <c r="L994" s="581"/>
      <c r="M994" s="581"/>
      <c r="N994" s="581"/>
      <c r="O994" s="581"/>
      <c r="P994" s="581"/>
      <c r="Q994" s="581"/>
      <c r="R994" s="581"/>
      <c r="S994" s="581"/>
      <c r="T994" s="581"/>
      <c r="U994" s="581"/>
      <c r="V994" s="581"/>
    </row>
    <row r="995" customFormat="false" ht="8.8" hidden="false" customHeight="false" outlineLevel="0" collapsed="false">
      <c r="A995" s="580"/>
      <c r="B995" s="580"/>
      <c r="C995" s="580"/>
      <c r="D995" s="580"/>
      <c r="E995" s="580"/>
      <c r="F995" s="580"/>
      <c r="G995" s="580"/>
      <c r="H995" s="581"/>
      <c r="I995" s="581"/>
      <c r="J995" s="581"/>
      <c r="K995" s="581"/>
      <c r="L995" s="581"/>
      <c r="M995" s="581"/>
      <c r="N995" s="581"/>
      <c r="O995" s="581"/>
      <c r="P995" s="581"/>
      <c r="Q995" s="581"/>
      <c r="R995" s="581"/>
      <c r="S995" s="581"/>
      <c r="T995" s="581"/>
      <c r="U995" s="581"/>
      <c r="V995" s="581"/>
    </row>
    <row r="996" customFormat="false" ht="8.8" hidden="false" customHeight="false" outlineLevel="0" collapsed="false">
      <c r="A996" s="580"/>
      <c r="B996" s="580"/>
      <c r="C996" s="580"/>
      <c r="D996" s="580"/>
      <c r="E996" s="580"/>
      <c r="F996" s="580"/>
      <c r="G996" s="580"/>
      <c r="H996" s="581"/>
      <c r="I996" s="581"/>
      <c r="J996" s="581"/>
      <c r="K996" s="581"/>
      <c r="L996" s="581"/>
      <c r="M996" s="581"/>
      <c r="N996" s="581"/>
      <c r="O996" s="581"/>
      <c r="P996" s="581"/>
      <c r="Q996" s="581"/>
      <c r="R996" s="581"/>
      <c r="S996" s="581"/>
      <c r="T996" s="581"/>
      <c r="U996" s="581"/>
      <c r="V996" s="581"/>
    </row>
    <row r="997" customFormat="false" ht="8.8" hidden="false" customHeight="false" outlineLevel="0" collapsed="false">
      <c r="A997" s="580"/>
      <c r="B997" s="580"/>
      <c r="C997" s="580"/>
      <c r="D997" s="580"/>
      <c r="E997" s="580"/>
      <c r="F997" s="580"/>
      <c r="G997" s="580"/>
      <c r="H997" s="581"/>
      <c r="I997" s="581"/>
      <c r="J997" s="581"/>
      <c r="K997" s="581"/>
      <c r="L997" s="581"/>
      <c r="M997" s="581"/>
      <c r="N997" s="581"/>
      <c r="O997" s="581"/>
      <c r="P997" s="581"/>
      <c r="Q997" s="581"/>
      <c r="R997" s="581"/>
      <c r="S997" s="581"/>
      <c r="T997" s="581"/>
      <c r="U997" s="581"/>
      <c r="V997" s="581"/>
    </row>
    <row r="998" customFormat="false" ht="8.8" hidden="false" customHeight="false" outlineLevel="0" collapsed="false">
      <c r="A998" s="580"/>
      <c r="B998" s="580"/>
      <c r="C998" s="580"/>
      <c r="D998" s="580"/>
      <c r="E998" s="580"/>
      <c r="F998" s="580"/>
      <c r="G998" s="580"/>
      <c r="H998" s="581"/>
      <c r="I998" s="581"/>
      <c r="J998" s="581"/>
      <c r="K998" s="581"/>
      <c r="L998" s="581"/>
      <c r="M998" s="581"/>
      <c r="N998" s="581"/>
      <c r="O998" s="581"/>
      <c r="P998" s="581"/>
      <c r="Q998" s="581"/>
      <c r="R998" s="581"/>
      <c r="S998" s="581"/>
      <c r="T998" s="581"/>
      <c r="U998" s="581"/>
      <c r="V998" s="581"/>
    </row>
    <row r="999" customFormat="false" ht="8.8" hidden="false" customHeight="false" outlineLevel="0" collapsed="false">
      <c r="A999" s="580"/>
      <c r="B999" s="580"/>
      <c r="C999" s="580"/>
      <c r="D999" s="580"/>
      <c r="E999" s="580"/>
      <c r="F999" s="580"/>
      <c r="G999" s="580"/>
      <c r="H999" s="581"/>
      <c r="I999" s="581"/>
      <c r="J999" s="581"/>
      <c r="K999" s="581"/>
      <c r="L999" s="581"/>
      <c r="M999" s="581"/>
      <c r="N999" s="581"/>
      <c r="O999" s="581"/>
      <c r="P999" s="581"/>
      <c r="Q999" s="581"/>
      <c r="R999" s="581"/>
      <c r="S999" s="581"/>
      <c r="T999" s="581"/>
      <c r="U999" s="581"/>
      <c r="V999" s="581"/>
    </row>
    <row r="1000" customFormat="false" ht="8.8" hidden="false" customHeight="false" outlineLevel="0" collapsed="false">
      <c r="A1000" s="580"/>
      <c r="B1000" s="580"/>
      <c r="C1000" s="580"/>
      <c r="D1000" s="580"/>
      <c r="E1000" s="580"/>
      <c r="F1000" s="580"/>
      <c r="G1000" s="580"/>
      <c r="H1000" s="581"/>
      <c r="I1000" s="581"/>
      <c r="J1000" s="581"/>
      <c r="K1000" s="581"/>
      <c r="L1000" s="581"/>
      <c r="M1000" s="581"/>
      <c r="N1000" s="581"/>
      <c r="O1000" s="581"/>
      <c r="P1000" s="581"/>
      <c r="Q1000" s="581"/>
      <c r="R1000" s="581"/>
      <c r="S1000" s="581"/>
      <c r="T1000" s="581"/>
      <c r="U1000" s="581"/>
      <c r="V1000" s="581"/>
    </row>
    <row r="1001" customFormat="false" ht="8.8" hidden="false" customHeight="false" outlineLevel="0" collapsed="false">
      <c r="A1001" s="580"/>
      <c r="B1001" s="580"/>
      <c r="C1001" s="580"/>
      <c r="D1001" s="580"/>
      <c r="E1001" s="580"/>
      <c r="F1001" s="580"/>
      <c r="G1001" s="580"/>
      <c r="H1001" s="581"/>
      <c r="I1001" s="581"/>
      <c r="J1001" s="581"/>
      <c r="K1001" s="581"/>
      <c r="L1001" s="581"/>
      <c r="M1001" s="581"/>
      <c r="N1001" s="581"/>
      <c r="O1001" s="581"/>
      <c r="P1001" s="581"/>
      <c r="Q1001" s="581"/>
      <c r="R1001" s="581"/>
      <c r="S1001" s="581"/>
      <c r="T1001" s="581"/>
      <c r="U1001" s="581"/>
      <c r="V1001" s="581"/>
    </row>
    <row r="1002" customFormat="false" ht="8.8" hidden="false" customHeight="false" outlineLevel="0" collapsed="false">
      <c r="A1002" s="580"/>
      <c r="B1002" s="580"/>
      <c r="C1002" s="580"/>
      <c r="D1002" s="580"/>
      <c r="E1002" s="580"/>
      <c r="F1002" s="580"/>
      <c r="G1002" s="580"/>
      <c r="H1002" s="581"/>
      <c r="I1002" s="581"/>
      <c r="J1002" s="581"/>
      <c r="K1002" s="581"/>
      <c r="L1002" s="581"/>
      <c r="M1002" s="581"/>
      <c r="N1002" s="581"/>
      <c r="O1002" s="581"/>
      <c r="P1002" s="581"/>
      <c r="Q1002" s="581"/>
      <c r="R1002" s="581"/>
      <c r="S1002" s="581"/>
      <c r="T1002" s="581"/>
      <c r="U1002" s="581"/>
      <c r="V1002" s="581"/>
    </row>
    <row r="1003" customFormat="false" ht="8.8" hidden="false" customHeight="false" outlineLevel="0" collapsed="false">
      <c r="A1003" s="580"/>
      <c r="B1003" s="580"/>
      <c r="C1003" s="580"/>
      <c r="D1003" s="580"/>
      <c r="E1003" s="580"/>
      <c r="F1003" s="580"/>
      <c r="G1003" s="580"/>
      <c r="H1003" s="581"/>
      <c r="I1003" s="581"/>
      <c r="J1003" s="581"/>
      <c r="K1003" s="581"/>
      <c r="L1003" s="581"/>
      <c r="M1003" s="581"/>
      <c r="N1003" s="581"/>
      <c r="O1003" s="581"/>
      <c r="P1003" s="581"/>
      <c r="Q1003" s="581"/>
      <c r="R1003" s="581"/>
      <c r="S1003" s="581"/>
      <c r="T1003" s="581"/>
      <c r="U1003" s="581"/>
      <c r="V1003" s="581"/>
    </row>
    <row r="1004" customFormat="false" ht="8.8" hidden="false" customHeight="false" outlineLevel="0" collapsed="false">
      <c r="A1004" s="580"/>
      <c r="B1004" s="580"/>
      <c r="C1004" s="580"/>
      <c r="D1004" s="580"/>
      <c r="E1004" s="580"/>
      <c r="F1004" s="580"/>
      <c r="G1004" s="580"/>
      <c r="H1004" s="581"/>
      <c r="I1004" s="581"/>
      <c r="J1004" s="581"/>
      <c r="K1004" s="581"/>
      <c r="L1004" s="581"/>
      <c r="M1004" s="581"/>
      <c r="N1004" s="581"/>
      <c r="O1004" s="581"/>
      <c r="P1004" s="581"/>
      <c r="Q1004" s="581"/>
      <c r="R1004" s="581"/>
      <c r="S1004" s="581"/>
      <c r="T1004" s="581"/>
      <c r="U1004" s="581"/>
      <c r="V1004" s="581"/>
    </row>
    <row r="1005" customFormat="false" ht="8.8" hidden="false" customHeight="false" outlineLevel="0" collapsed="false">
      <c r="A1005" s="580"/>
      <c r="B1005" s="580"/>
      <c r="C1005" s="580"/>
      <c r="D1005" s="580"/>
      <c r="E1005" s="580"/>
      <c r="F1005" s="580"/>
      <c r="G1005" s="580"/>
      <c r="H1005" s="581"/>
      <c r="I1005" s="581"/>
      <c r="J1005" s="581"/>
      <c r="K1005" s="581"/>
      <c r="L1005" s="581"/>
      <c r="M1005" s="581"/>
      <c r="N1005" s="581"/>
      <c r="O1005" s="581"/>
      <c r="P1005" s="581"/>
      <c r="Q1005" s="581"/>
      <c r="R1005" s="581"/>
      <c r="S1005" s="581"/>
      <c r="T1005" s="581"/>
      <c r="U1005" s="581"/>
      <c r="V1005" s="581"/>
    </row>
    <row r="1006" customFormat="false" ht="8.8" hidden="false" customHeight="false" outlineLevel="0" collapsed="false">
      <c r="A1006" s="580"/>
      <c r="B1006" s="580"/>
      <c r="C1006" s="580"/>
      <c r="D1006" s="580"/>
      <c r="E1006" s="580"/>
      <c r="F1006" s="580"/>
      <c r="G1006" s="580"/>
      <c r="H1006" s="581"/>
      <c r="I1006" s="581"/>
      <c r="J1006" s="581"/>
      <c r="K1006" s="581"/>
      <c r="L1006" s="581"/>
      <c r="M1006" s="581"/>
      <c r="N1006" s="581"/>
      <c r="O1006" s="581"/>
      <c r="P1006" s="581"/>
      <c r="Q1006" s="581"/>
      <c r="R1006" s="581"/>
      <c r="S1006" s="581"/>
      <c r="T1006" s="581"/>
      <c r="U1006" s="581"/>
      <c r="V1006" s="581"/>
    </row>
    <row r="1007" customFormat="false" ht="8.8" hidden="false" customHeight="false" outlineLevel="0" collapsed="false">
      <c r="A1007" s="580"/>
      <c r="B1007" s="580"/>
      <c r="C1007" s="580"/>
      <c r="D1007" s="580"/>
      <c r="E1007" s="580"/>
      <c r="F1007" s="580"/>
      <c r="G1007" s="580"/>
      <c r="H1007" s="581"/>
      <c r="I1007" s="581"/>
      <c r="J1007" s="581"/>
      <c r="K1007" s="581"/>
      <c r="L1007" s="581"/>
      <c r="M1007" s="581"/>
      <c r="N1007" s="581"/>
      <c r="O1007" s="581"/>
      <c r="P1007" s="581"/>
      <c r="Q1007" s="581"/>
      <c r="R1007" s="581"/>
      <c r="S1007" s="581"/>
      <c r="T1007" s="581"/>
      <c r="U1007" s="581"/>
      <c r="V1007" s="581"/>
    </row>
    <row r="1008" customFormat="false" ht="8.8" hidden="false" customHeight="false" outlineLevel="0" collapsed="false">
      <c r="A1008" s="580"/>
      <c r="B1008" s="580"/>
      <c r="C1008" s="580"/>
      <c r="D1008" s="580"/>
      <c r="E1008" s="580"/>
      <c r="F1008" s="580"/>
      <c r="G1008" s="580"/>
      <c r="H1008" s="581"/>
      <c r="I1008" s="581"/>
      <c r="J1008" s="581"/>
      <c r="K1008" s="581"/>
      <c r="L1008" s="581"/>
      <c r="M1008" s="581"/>
      <c r="N1008" s="581"/>
      <c r="O1008" s="581"/>
      <c r="P1008" s="581"/>
      <c r="Q1008" s="581"/>
      <c r="R1008" s="581"/>
      <c r="S1008" s="581"/>
      <c r="T1008" s="581"/>
      <c r="U1008" s="581"/>
      <c r="V1008" s="581"/>
    </row>
    <row r="1009" customFormat="false" ht="8.8" hidden="false" customHeight="false" outlineLevel="0" collapsed="false">
      <c r="A1009" s="580"/>
      <c r="B1009" s="580"/>
      <c r="C1009" s="580"/>
      <c r="D1009" s="580"/>
      <c r="E1009" s="580"/>
      <c r="F1009" s="580"/>
      <c r="G1009" s="580"/>
      <c r="H1009" s="581"/>
      <c r="I1009" s="581"/>
      <c r="J1009" s="581"/>
      <c r="K1009" s="581"/>
      <c r="L1009" s="581"/>
      <c r="M1009" s="581"/>
      <c r="N1009" s="581"/>
      <c r="O1009" s="581"/>
      <c r="P1009" s="581"/>
      <c r="Q1009" s="581"/>
      <c r="R1009" s="581"/>
      <c r="S1009" s="581"/>
      <c r="T1009" s="581"/>
      <c r="U1009" s="581"/>
      <c r="V1009" s="581"/>
    </row>
    <row r="1010" customFormat="false" ht="8.8" hidden="false" customHeight="false" outlineLevel="0" collapsed="false">
      <c r="A1010" s="580"/>
      <c r="B1010" s="580"/>
      <c r="C1010" s="580"/>
      <c r="D1010" s="580"/>
      <c r="E1010" s="580"/>
      <c r="F1010" s="580"/>
      <c r="G1010" s="580"/>
      <c r="H1010" s="581"/>
      <c r="I1010" s="581"/>
      <c r="J1010" s="581"/>
      <c r="K1010" s="581"/>
      <c r="L1010" s="581"/>
      <c r="M1010" s="581"/>
      <c r="N1010" s="581"/>
      <c r="O1010" s="581"/>
      <c r="P1010" s="581"/>
      <c r="Q1010" s="581"/>
      <c r="R1010" s="581"/>
      <c r="S1010" s="581"/>
      <c r="T1010" s="581"/>
      <c r="U1010" s="581"/>
      <c r="V1010" s="581"/>
    </row>
    <row r="1011" customFormat="false" ht="8.8" hidden="false" customHeight="false" outlineLevel="0" collapsed="false">
      <c r="A1011" s="580"/>
      <c r="B1011" s="580"/>
      <c r="C1011" s="580"/>
      <c r="D1011" s="580"/>
      <c r="E1011" s="580"/>
      <c r="F1011" s="580"/>
      <c r="G1011" s="580"/>
      <c r="H1011" s="581"/>
      <c r="I1011" s="581"/>
      <c r="J1011" s="581"/>
      <c r="K1011" s="581"/>
      <c r="L1011" s="581"/>
      <c r="M1011" s="581"/>
      <c r="N1011" s="581"/>
      <c r="O1011" s="581"/>
      <c r="P1011" s="581"/>
      <c r="Q1011" s="581"/>
      <c r="R1011" s="581"/>
      <c r="S1011" s="581"/>
      <c r="T1011" s="581"/>
      <c r="U1011" s="581"/>
      <c r="V1011" s="581"/>
    </row>
    <row r="1012" customFormat="false" ht="8.8" hidden="false" customHeight="false" outlineLevel="0" collapsed="false">
      <c r="A1012" s="580"/>
      <c r="B1012" s="580"/>
      <c r="C1012" s="580"/>
      <c r="D1012" s="580"/>
      <c r="E1012" s="580"/>
      <c r="F1012" s="580"/>
      <c r="G1012" s="580"/>
      <c r="H1012" s="581"/>
      <c r="I1012" s="581"/>
      <c r="J1012" s="581"/>
      <c r="K1012" s="581"/>
      <c r="L1012" s="581"/>
      <c r="M1012" s="581"/>
      <c r="N1012" s="581"/>
      <c r="O1012" s="581"/>
      <c r="P1012" s="581"/>
      <c r="Q1012" s="581"/>
      <c r="R1012" s="581"/>
      <c r="S1012" s="581"/>
      <c r="T1012" s="581"/>
      <c r="U1012" s="581"/>
      <c r="V1012" s="581"/>
    </row>
    <row r="1013" customFormat="false" ht="8.8" hidden="false" customHeight="false" outlineLevel="0" collapsed="false">
      <c r="A1013" s="580"/>
      <c r="B1013" s="580"/>
      <c r="C1013" s="580"/>
      <c r="D1013" s="580"/>
      <c r="E1013" s="580"/>
      <c r="F1013" s="580"/>
      <c r="G1013" s="580"/>
      <c r="H1013" s="581"/>
      <c r="I1013" s="581"/>
      <c r="J1013" s="581"/>
      <c r="K1013" s="581"/>
      <c r="L1013" s="581"/>
      <c r="M1013" s="581"/>
      <c r="N1013" s="581"/>
      <c r="O1013" s="581"/>
      <c r="P1013" s="581"/>
      <c r="Q1013" s="581"/>
      <c r="R1013" s="581"/>
      <c r="S1013" s="581"/>
      <c r="T1013" s="581"/>
      <c r="U1013" s="581"/>
      <c r="V1013" s="581"/>
    </row>
    <row r="1014" customFormat="false" ht="8.8" hidden="false" customHeight="false" outlineLevel="0" collapsed="false">
      <c r="A1014" s="580"/>
      <c r="B1014" s="580"/>
      <c r="C1014" s="580"/>
      <c r="D1014" s="580"/>
      <c r="E1014" s="580"/>
      <c r="F1014" s="580"/>
      <c r="G1014" s="580"/>
      <c r="H1014" s="581"/>
      <c r="I1014" s="581"/>
      <c r="J1014" s="581"/>
      <c r="K1014" s="581"/>
      <c r="L1014" s="581"/>
      <c r="M1014" s="581"/>
      <c r="N1014" s="581"/>
      <c r="O1014" s="581"/>
      <c r="P1014" s="581"/>
      <c r="Q1014" s="581"/>
      <c r="R1014" s="581"/>
      <c r="S1014" s="581"/>
      <c r="T1014" s="581"/>
      <c r="U1014" s="581"/>
      <c r="V1014" s="581"/>
    </row>
    <row r="1015" customFormat="false" ht="8.8" hidden="false" customHeight="false" outlineLevel="0" collapsed="false">
      <c r="A1015" s="580"/>
      <c r="B1015" s="580"/>
      <c r="C1015" s="580"/>
      <c r="D1015" s="580"/>
      <c r="E1015" s="580"/>
      <c r="F1015" s="580"/>
      <c r="G1015" s="580"/>
      <c r="H1015" s="581"/>
      <c r="I1015" s="581"/>
      <c r="J1015" s="581"/>
      <c r="K1015" s="581"/>
      <c r="L1015" s="581"/>
      <c r="M1015" s="581"/>
      <c r="N1015" s="581"/>
      <c r="O1015" s="581"/>
      <c r="P1015" s="581"/>
      <c r="Q1015" s="581"/>
      <c r="R1015" s="581"/>
      <c r="S1015" s="581"/>
      <c r="T1015" s="581"/>
      <c r="U1015" s="581"/>
      <c r="V1015" s="581"/>
    </row>
    <row r="1016" customFormat="false" ht="8.8" hidden="false" customHeight="false" outlineLevel="0" collapsed="false">
      <c r="A1016" s="580"/>
      <c r="B1016" s="580"/>
      <c r="C1016" s="580"/>
      <c r="D1016" s="580"/>
      <c r="E1016" s="580"/>
      <c r="F1016" s="580"/>
      <c r="G1016" s="580"/>
      <c r="H1016" s="581"/>
      <c r="I1016" s="581"/>
      <c r="J1016" s="581"/>
      <c r="K1016" s="581"/>
      <c r="L1016" s="581"/>
      <c r="M1016" s="581"/>
      <c r="N1016" s="581"/>
      <c r="O1016" s="581"/>
      <c r="P1016" s="581"/>
      <c r="Q1016" s="581"/>
      <c r="R1016" s="581"/>
      <c r="S1016" s="581"/>
      <c r="T1016" s="581"/>
      <c r="U1016" s="581"/>
      <c r="V1016" s="581"/>
    </row>
    <row r="1017" customFormat="false" ht="8.8" hidden="false" customHeight="false" outlineLevel="0" collapsed="false">
      <c r="A1017" s="580"/>
      <c r="B1017" s="580"/>
      <c r="C1017" s="580"/>
      <c r="D1017" s="580"/>
      <c r="E1017" s="580"/>
      <c r="F1017" s="580"/>
      <c r="G1017" s="580"/>
      <c r="H1017" s="581"/>
      <c r="I1017" s="581"/>
      <c r="J1017" s="581"/>
      <c r="K1017" s="581"/>
      <c r="L1017" s="581"/>
      <c r="M1017" s="581"/>
      <c r="N1017" s="581"/>
      <c r="O1017" s="581"/>
      <c r="P1017" s="581"/>
      <c r="Q1017" s="581"/>
      <c r="R1017" s="581"/>
      <c r="S1017" s="581"/>
      <c r="T1017" s="581"/>
      <c r="U1017" s="581"/>
      <c r="V1017" s="581"/>
    </row>
    <row r="1018" customFormat="false" ht="8.8" hidden="false" customHeight="false" outlineLevel="0" collapsed="false">
      <c r="A1018" s="580"/>
      <c r="B1018" s="580"/>
      <c r="C1018" s="580"/>
      <c r="D1018" s="580"/>
      <c r="E1018" s="580"/>
      <c r="F1018" s="580"/>
      <c r="G1018" s="580"/>
      <c r="H1018" s="581"/>
      <c r="I1018" s="581"/>
      <c r="J1018" s="581"/>
      <c r="K1018" s="581"/>
      <c r="L1018" s="581"/>
      <c r="M1018" s="581"/>
      <c r="N1018" s="581"/>
      <c r="O1018" s="581"/>
      <c r="P1018" s="581"/>
      <c r="Q1018" s="581"/>
      <c r="R1018" s="581"/>
      <c r="S1018" s="581"/>
      <c r="T1018" s="581"/>
      <c r="U1018" s="581"/>
      <c r="V1018" s="581"/>
    </row>
    <row r="1019" customFormat="false" ht="8.8" hidden="false" customHeight="false" outlineLevel="0" collapsed="false">
      <c r="A1019" s="580"/>
      <c r="B1019" s="580"/>
      <c r="C1019" s="580"/>
      <c r="D1019" s="580"/>
      <c r="E1019" s="580"/>
      <c r="F1019" s="580"/>
      <c r="G1019" s="580"/>
      <c r="H1019" s="581"/>
      <c r="I1019" s="581"/>
      <c r="J1019" s="581"/>
      <c r="K1019" s="581"/>
      <c r="L1019" s="581"/>
      <c r="M1019" s="581"/>
      <c r="N1019" s="581"/>
      <c r="O1019" s="581"/>
      <c r="P1019" s="581"/>
      <c r="Q1019" s="581"/>
      <c r="R1019" s="581"/>
      <c r="S1019" s="581"/>
      <c r="T1019" s="581"/>
      <c r="U1019" s="581"/>
      <c r="V1019" s="581"/>
    </row>
    <row r="1020" customFormat="false" ht="8.8" hidden="false" customHeight="false" outlineLevel="0" collapsed="false">
      <c r="A1020" s="580"/>
      <c r="B1020" s="580"/>
      <c r="C1020" s="580"/>
      <c r="D1020" s="580"/>
      <c r="E1020" s="580"/>
      <c r="F1020" s="580"/>
      <c r="G1020" s="580"/>
      <c r="H1020" s="581"/>
      <c r="I1020" s="581"/>
      <c r="J1020" s="581"/>
      <c r="K1020" s="581"/>
      <c r="L1020" s="581"/>
      <c r="M1020" s="581"/>
      <c r="N1020" s="581"/>
      <c r="O1020" s="581"/>
      <c r="P1020" s="581"/>
      <c r="Q1020" s="581"/>
      <c r="R1020" s="581"/>
      <c r="S1020" s="581"/>
      <c r="T1020" s="581"/>
      <c r="U1020" s="581"/>
      <c r="V1020" s="581"/>
    </row>
    <row r="1021" customFormat="false" ht="8.8" hidden="false" customHeight="false" outlineLevel="0" collapsed="false">
      <c r="A1021" s="580"/>
      <c r="B1021" s="580"/>
      <c r="C1021" s="580"/>
      <c r="D1021" s="580"/>
      <c r="E1021" s="580"/>
      <c r="F1021" s="580"/>
      <c r="G1021" s="580"/>
      <c r="H1021" s="581"/>
      <c r="I1021" s="581"/>
      <c r="J1021" s="581"/>
      <c r="K1021" s="581"/>
      <c r="L1021" s="581"/>
      <c r="M1021" s="581"/>
      <c r="N1021" s="581"/>
      <c r="O1021" s="581"/>
      <c r="P1021" s="581"/>
      <c r="Q1021" s="581"/>
      <c r="R1021" s="581"/>
      <c r="S1021" s="581"/>
      <c r="T1021" s="581"/>
      <c r="U1021" s="581"/>
      <c r="V1021" s="581"/>
    </row>
    <row r="1022" customFormat="false" ht="8.8" hidden="false" customHeight="false" outlineLevel="0" collapsed="false">
      <c r="A1022" s="580"/>
      <c r="B1022" s="580"/>
      <c r="C1022" s="580"/>
      <c r="D1022" s="580"/>
      <c r="E1022" s="580"/>
      <c r="F1022" s="580"/>
      <c r="G1022" s="580"/>
      <c r="H1022" s="581"/>
      <c r="I1022" s="581"/>
      <c r="J1022" s="581"/>
      <c r="K1022" s="581"/>
      <c r="L1022" s="581"/>
      <c r="M1022" s="581"/>
      <c r="N1022" s="581"/>
      <c r="O1022" s="581"/>
      <c r="P1022" s="581"/>
      <c r="Q1022" s="581"/>
      <c r="R1022" s="581"/>
      <c r="S1022" s="581"/>
      <c r="T1022" s="581"/>
      <c r="U1022" s="581"/>
      <c r="V1022" s="581"/>
    </row>
    <row r="1023" customFormat="false" ht="8.8" hidden="false" customHeight="false" outlineLevel="0" collapsed="false">
      <c r="A1023" s="580"/>
      <c r="B1023" s="580"/>
      <c r="C1023" s="580"/>
      <c r="D1023" s="580"/>
      <c r="E1023" s="580"/>
      <c r="F1023" s="580"/>
      <c r="G1023" s="580"/>
      <c r="H1023" s="581"/>
      <c r="I1023" s="581"/>
      <c r="J1023" s="581"/>
      <c r="K1023" s="581"/>
      <c r="L1023" s="581"/>
      <c r="M1023" s="581"/>
      <c r="N1023" s="581"/>
      <c r="O1023" s="581"/>
      <c r="P1023" s="581"/>
      <c r="Q1023" s="581"/>
      <c r="R1023" s="581"/>
      <c r="S1023" s="581"/>
      <c r="T1023" s="581"/>
      <c r="U1023" s="581"/>
      <c r="V1023" s="581"/>
    </row>
    <row r="1024" customFormat="false" ht="8.8" hidden="false" customHeight="false" outlineLevel="0" collapsed="false">
      <c r="A1024" s="580"/>
      <c r="B1024" s="580"/>
      <c r="C1024" s="580"/>
      <c r="D1024" s="580"/>
      <c r="E1024" s="580"/>
      <c r="F1024" s="580"/>
      <c r="G1024" s="580"/>
      <c r="H1024" s="581"/>
      <c r="I1024" s="581"/>
      <c r="J1024" s="581"/>
      <c r="K1024" s="581"/>
      <c r="L1024" s="581"/>
      <c r="M1024" s="581"/>
      <c r="N1024" s="581"/>
      <c r="O1024" s="581"/>
      <c r="P1024" s="581"/>
      <c r="Q1024" s="581"/>
      <c r="R1024" s="581"/>
      <c r="S1024" s="581"/>
      <c r="T1024" s="581"/>
      <c r="U1024" s="581"/>
      <c r="V1024" s="581"/>
    </row>
    <row r="1025" customFormat="false" ht="8.8" hidden="false" customHeight="false" outlineLevel="0" collapsed="false">
      <c r="A1025" s="580"/>
      <c r="B1025" s="580"/>
      <c r="C1025" s="580"/>
      <c r="D1025" s="580"/>
      <c r="E1025" s="580"/>
      <c r="F1025" s="580"/>
      <c r="G1025" s="580"/>
      <c r="H1025" s="581"/>
      <c r="I1025" s="581"/>
      <c r="J1025" s="581"/>
      <c r="K1025" s="581"/>
      <c r="L1025" s="581"/>
      <c r="M1025" s="581"/>
      <c r="N1025" s="581"/>
      <c r="O1025" s="581"/>
      <c r="P1025" s="581"/>
      <c r="Q1025" s="581"/>
      <c r="R1025" s="581"/>
      <c r="S1025" s="581"/>
      <c r="T1025" s="581"/>
      <c r="U1025" s="581"/>
      <c r="V1025" s="581"/>
    </row>
    <row r="1026" customFormat="false" ht="8.8" hidden="false" customHeight="false" outlineLevel="0" collapsed="false">
      <c r="A1026" s="580"/>
      <c r="B1026" s="580"/>
      <c r="C1026" s="580"/>
      <c r="D1026" s="580"/>
      <c r="E1026" s="580"/>
      <c r="F1026" s="580"/>
      <c r="G1026" s="580"/>
      <c r="H1026" s="581"/>
      <c r="I1026" s="581"/>
      <c r="J1026" s="581"/>
      <c r="K1026" s="581"/>
      <c r="L1026" s="581"/>
      <c r="M1026" s="581"/>
      <c r="N1026" s="581"/>
      <c r="O1026" s="581"/>
      <c r="P1026" s="581"/>
      <c r="Q1026" s="581"/>
      <c r="R1026" s="581"/>
      <c r="S1026" s="581"/>
      <c r="T1026" s="581"/>
      <c r="U1026" s="581"/>
      <c r="V1026" s="581"/>
    </row>
    <row r="1027" customFormat="false" ht="8.8" hidden="false" customHeight="false" outlineLevel="0" collapsed="false">
      <c r="A1027" s="580"/>
      <c r="B1027" s="580"/>
      <c r="C1027" s="580"/>
      <c r="D1027" s="580"/>
      <c r="E1027" s="580"/>
      <c r="F1027" s="580"/>
      <c r="G1027" s="580"/>
      <c r="H1027" s="581"/>
      <c r="I1027" s="581"/>
      <c r="J1027" s="581"/>
      <c r="K1027" s="581"/>
      <c r="L1027" s="581"/>
      <c r="M1027" s="581"/>
      <c r="N1027" s="581"/>
      <c r="O1027" s="581"/>
      <c r="P1027" s="581"/>
      <c r="Q1027" s="581"/>
      <c r="R1027" s="581"/>
      <c r="S1027" s="581"/>
      <c r="T1027" s="581"/>
      <c r="U1027" s="581"/>
      <c r="V1027" s="581"/>
    </row>
    <row r="1028" customFormat="false" ht="8.8" hidden="false" customHeight="false" outlineLevel="0" collapsed="false">
      <c r="A1028" s="580"/>
      <c r="B1028" s="580"/>
      <c r="C1028" s="580"/>
      <c r="D1028" s="580"/>
      <c r="E1028" s="580"/>
      <c r="F1028" s="580"/>
      <c r="G1028" s="580"/>
      <c r="H1028" s="581"/>
      <c r="I1028" s="581"/>
      <c r="J1028" s="581"/>
      <c r="K1028" s="581"/>
      <c r="L1028" s="581"/>
      <c r="M1028" s="581"/>
      <c r="N1028" s="581"/>
      <c r="O1028" s="581"/>
      <c r="P1028" s="581"/>
      <c r="Q1028" s="581"/>
      <c r="R1028" s="581"/>
      <c r="S1028" s="581"/>
      <c r="T1028" s="581"/>
      <c r="U1028" s="581"/>
      <c r="V1028" s="581"/>
    </row>
    <row r="1029" customFormat="false" ht="8.8" hidden="false" customHeight="false" outlineLevel="0" collapsed="false">
      <c r="A1029" s="580"/>
      <c r="B1029" s="580"/>
      <c r="C1029" s="580"/>
      <c r="D1029" s="580"/>
      <c r="E1029" s="580"/>
      <c r="F1029" s="580"/>
      <c r="G1029" s="580"/>
      <c r="H1029" s="581"/>
      <c r="I1029" s="581"/>
      <c r="J1029" s="581"/>
      <c r="K1029" s="581"/>
      <c r="L1029" s="581"/>
      <c r="M1029" s="581"/>
      <c r="N1029" s="581"/>
      <c r="O1029" s="581"/>
      <c r="P1029" s="581"/>
      <c r="Q1029" s="581"/>
      <c r="R1029" s="581"/>
      <c r="S1029" s="581"/>
      <c r="T1029" s="581"/>
      <c r="U1029" s="581"/>
      <c r="V1029" s="581"/>
    </row>
    <row r="1030" customFormat="false" ht="8.8" hidden="false" customHeight="false" outlineLevel="0" collapsed="false">
      <c r="A1030" s="580"/>
      <c r="B1030" s="580"/>
      <c r="C1030" s="580"/>
      <c r="D1030" s="580"/>
      <c r="E1030" s="580"/>
      <c r="F1030" s="580"/>
      <c r="G1030" s="580"/>
      <c r="H1030" s="581"/>
      <c r="I1030" s="581"/>
      <c r="J1030" s="581"/>
      <c r="K1030" s="581"/>
      <c r="L1030" s="581"/>
      <c r="M1030" s="581"/>
      <c r="N1030" s="581"/>
      <c r="O1030" s="581"/>
      <c r="P1030" s="581"/>
      <c r="Q1030" s="581"/>
      <c r="R1030" s="581"/>
      <c r="S1030" s="581"/>
      <c r="T1030" s="581"/>
      <c r="U1030" s="581"/>
      <c r="V1030" s="581"/>
    </row>
    <row r="1031" customFormat="false" ht="8.8" hidden="false" customHeight="false" outlineLevel="0" collapsed="false">
      <c r="A1031" s="580"/>
      <c r="B1031" s="580"/>
      <c r="C1031" s="580"/>
      <c r="D1031" s="580"/>
      <c r="E1031" s="580"/>
      <c r="F1031" s="580"/>
      <c r="G1031" s="580"/>
      <c r="H1031" s="581"/>
      <c r="I1031" s="581"/>
      <c r="J1031" s="581"/>
      <c r="K1031" s="581"/>
      <c r="L1031" s="581"/>
      <c r="M1031" s="581"/>
      <c r="N1031" s="581"/>
      <c r="O1031" s="581"/>
      <c r="P1031" s="581"/>
      <c r="Q1031" s="581"/>
      <c r="R1031" s="581"/>
      <c r="S1031" s="581"/>
      <c r="T1031" s="581"/>
      <c r="U1031" s="581"/>
      <c r="V1031" s="581"/>
    </row>
    <row r="1032" customFormat="false" ht="8.8" hidden="false" customHeight="false" outlineLevel="0" collapsed="false">
      <c r="A1032" s="580"/>
      <c r="B1032" s="580"/>
      <c r="C1032" s="580"/>
      <c r="D1032" s="580"/>
      <c r="E1032" s="580"/>
      <c r="F1032" s="580"/>
      <c r="G1032" s="580"/>
      <c r="H1032" s="581"/>
      <c r="I1032" s="581"/>
      <c r="J1032" s="581"/>
      <c r="K1032" s="581"/>
      <c r="L1032" s="581"/>
      <c r="M1032" s="581"/>
      <c r="N1032" s="581"/>
      <c r="O1032" s="581"/>
      <c r="P1032" s="581"/>
      <c r="Q1032" s="581"/>
      <c r="R1032" s="581"/>
      <c r="S1032" s="581"/>
      <c r="T1032" s="581"/>
      <c r="U1032" s="581"/>
      <c r="V1032" s="581"/>
    </row>
    <row r="1033" customFormat="false" ht="8.8" hidden="false" customHeight="false" outlineLevel="0" collapsed="false">
      <c r="A1033" s="580"/>
      <c r="B1033" s="580"/>
      <c r="C1033" s="580"/>
      <c r="D1033" s="580"/>
      <c r="E1033" s="580"/>
      <c r="F1033" s="580"/>
      <c r="G1033" s="580"/>
      <c r="H1033" s="581"/>
      <c r="I1033" s="581"/>
      <c r="J1033" s="581"/>
      <c r="K1033" s="581"/>
      <c r="L1033" s="581"/>
      <c r="M1033" s="581"/>
      <c r="N1033" s="581"/>
      <c r="O1033" s="581"/>
      <c r="P1033" s="581"/>
      <c r="Q1033" s="581"/>
      <c r="R1033" s="581"/>
      <c r="S1033" s="581"/>
      <c r="T1033" s="581"/>
      <c r="U1033" s="581"/>
      <c r="V1033" s="581"/>
    </row>
    <row r="1034" customFormat="false" ht="8.8" hidden="false" customHeight="false" outlineLevel="0" collapsed="false">
      <c r="A1034" s="580"/>
      <c r="B1034" s="580"/>
      <c r="C1034" s="580"/>
      <c r="D1034" s="580"/>
      <c r="E1034" s="580"/>
      <c r="F1034" s="580"/>
      <c r="G1034" s="580"/>
      <c r="H1034" s="581"/>
      <c r="I1034" s="581"/>
      <c r="J1034" s="581"/>
      <c r="K1034" s="581"/>
      <c r="L1034" s="581"/>
      <c r="M1034" s="581"/>
      <c r="N1034" s="581"/>
      <c r="O1034" s="581"/>
      <c r="P1034" s="581"/>
      <c r="Q1034" s="581"/>
      <c r="R1034" s="581"/>
      <c r="S1034" s="581"/>
      <c r="T1034" s="581"/>
      <c r="U1034" s="581"/>
      <c r="V1034" s="581"/>
    </row>
    <row r="1035" customFormat="false" ht="8.8" hidden="false" customHeight="false" outlineLevel="0" collapsed="false">
      <c r="A1035" s="580"/>
      <c r="B1035" s="580"/>
      <c r="C1035" s="580"/>
      <c r="D1035" s="580"/>
      <c r="E1035" s="580"/>
      <c r="F1035" s="580"/>
      <c r="G1035" s="580"/>
      <c r="H1035" s="581"/>
      <c r="I1035" s="581"/>
      <c r="J1035" s="581"/>
      <c r="K1035" s="581"/>
      <c r="L1035" s="581"/>
      <c r="M1035" s="581"/>
      <c r="N1035" s="581"/>
      <c r="O1035" s="581"/>
      <c r="P1035" s="581"/>
      <c r="Q1035" s="581"/>
      <c r="R1035" s="581"/>
      <c r="S1035" s="581"/>
      <c r="T1035" s="581"/>
      <c r="U1035" s="581"/>
      <c r="V1035" s="581"/>
    </row>
    <row r="1036" customFormat="false" ht="8.8" hidden="false" customHeight="false" outlineLevel="0" collapsed="false">
      <c r="A1036" s="580"/>
      <c r="B1036" s="580"/>
      <c r="C1036" s="580"/>
      <c r="D1036" s="580"/>
      <c r="E1036" s="580"/>
      <c r="F1036" s="580"/>
      <c r="G1036" s="580"/>
      <c r="H1036" s="581"/>
      <c r="I1036" s="581"/>
      <c r="J1036" s="581"/>
      <c r="K1036" s="581"/>
      <c r="L1036" s="581"/>
      <c r="M1036" s="581"/>
      <c r="N1036" s="581"/>
      <c r="O1036" s="581"/>
      <c r="P1036" s="581"/>
      <c r="Q1036" s="581"/>
      <c r="R1036" s="581"/>
      <c r="S1036" s="581"/>
      <c r="T1036" s="581"/>
      <c r="U1036" s="581"/>
      <c r="V1036" s="581"/>
    </row>
    <row r="1037" customFormat="false" ht="8.8" hidden="false" customHeight="false" outlineLevel="0" collapsed="false">
      <c r="A1037" s="580"/>
      <c r="B1037" s="580"/>
      <c r="C1037" s="580"/>
      <c r="D1037" s="580"/>
      <c r="E1037" s="580"/>
      <c r="F1037" s="580"/>
      <c r="G1037" s="580"/>
      <c r="H1037" s="581"/>
      <c r="I1037" s="581"/>
      <c r="J1037" s="581"/>
      <c r="K1037" s="581"/>
      <c r="L1037" s="581"/>
      <c r="M1037" s="581"/>
      <c r="N1037" s="581"/>
      <c r="O1037" s="581"/>
      <c r="P1037" s="581"/>
      <c r="Q1037" s="581"/>
      <c r="R1037" s="581"/>
      <c r="S1037" s="581"/>
      <c r="T1037" s="581"/>
      <c r="U1037" s="581"/>
      <c r="V1037" s="581"/>
    </row>
    <row r="1038" customFormat="false" ht="8.8" hidden="false" customHeight="false" outlineLevel="0" collapsed="false">
      <c r="A1038" s="580"/>
      <c r="B1038" s="580"/>
      <c r="C1038" s="580"/>
      <c r="D1038" s="580"/>
      <c r="E1038" s="580"/>
      <c r="F1038" s="580"/>
      <c r="G1038" s="580"/>
      <c r="H1038" s="581"/>
      <c r="I1038" s="581"/>
      <c r="J1038" s="581"/>
      <c r="K1038" s="581"/>
      <c r="L1038" s="581"/>
      <c r="M1038" s="581"/>
      <c r="N1038" s="581"/>
      <c r="O1038" s="581"/>
      <c r="P1038" s="581"/>
      <c r="Q1038" s="581"/>
      <c r="R1038" s="581"/>
      <c r="S1038" s="581"/>
      <c r="T1038" s="581"/>
      <c r="U1038" s="581"/>
      <c r="V1038" s="581"/>
    </row>
    <row r="1039" customFormat="false" ht="8.8" hidden="false" customHeight="false" outlineLevel="0" collapsed="false">
      <c r="A1039" s="580"/>
      <c r="B1039" s="580"/>
      <c r="C1039" s="580"/>
      <c r="D1039" s="580"/>
      <c r="E1039" s="580"/>
      <c r="F1039" s="580"/>
      <c r="G1039" s="580"/>
      <c r="H1039" s="581"/>
      <c r="I1039" s="581"/>
      <c r="J1039" s="581"/>
      <c r="K1039" s="581"/>
      <c r="L1039" s="581"/>
      <c r="M1039" s="581"/>
      <c r="N1039" s="581"/>
      <c r="O1039" s="581"/>
      <c r="P1039" s="581"/>
      <c r="Q1039" s="581"/>
      <c r="R1039" s="581"/>
      <c r="S1039" s="581"/>
      <c r="T1039" s="581"/>
      <c r="U1039" s="581"/>
      <c r="V1039" s="581"/>
    </row>
    <row r="1040" customFormat="false" ht="8.8" hidden="false" customHeight="false" outlineLevel="0" collapsed="false">
      <c r="A1040" s="580"/>
      <c r="B1040" s="580"/>
      <c r="C1040" s="580"/>
      <c r="D1040" s="580"/>
      <c r="E1040" s="580"/>
      <c r="F1040" s="580"/>
      <c r="G1040" s="580"/>
      <c r="H1040" s="581"/>
      <c r="I1040" s="581"/>
      <c r="J1040" s="581"/>
      <c r="K1040" s="581"/>
      <c r="L1040" s="581"/>
      <c r="M1040" s="581"/>
      <c r="N1040" s="581"/>
      <c r="O1040" s="581"/>
      <c r="P1040" s="581"/>
      <c r="Q1040" s="581"/>
      <c r="R1040" s="581"/>
      <c r="S1040" s="581"/>
      <c r="T1040" s="581"/>
      <c r="U1040" s="581"/>
      <c r="V1040" s="581"/>
    </row>
    <row r="1041" customFormat="false" ht="8.8" hidden="false" customHeight="false" outlineLevel="0" collapsed="false">
      <c r="A1041" s="580"/>
      <c r="B1041" s="580"/>
      <c r="C1041" s="580"/>
      <c r="D1041" s="580"/>
      <c r="E1041" s="580"/>
      <c r="F1041" s="580"/>
      <c r="G1041" s="580"/>
      <c r="H1041" s="581"/>
      <c r="I1041" s="581"/>
      <c r="J1041" s="581"/>
      <c r="K1041" s="581"/>
      <c r="L1041" s="581"/>
      <c r="M1041" s="581"/>
      <c r="N1041" s="581"/>
      <c r="O1041" s="581"/>
      <c r="P1041" s="581"/>
      <c r="Q1041" s="581"/>
      <c r="R1041" s="581"/>
      <c r="S1041" s="581"/>
      <c r="T1041" s="581"/>
      <c r="U1041" s="581"/>
      <c r="V1041" s="581"/>
    </row>
    <row r="1042" customFormat="false" ht="8.8" hidden="false" customHeight="false" outlineLevel="0" collapsed="false">
      <c r="A1042" s="580"/>
      <c r="B1042" s="580"/>
      <c r="C1042" s="580"/>
      <c r="D1042" s="580"/>
      <c r="E1042" s="580"/>
      <c r="F1042" s="580"/>
      <c r="G1042" s="580"/>
      <c r="H1042" s="581"/>
      <c r="I1042" s="581"/>
      <c r="J1042" s="581"/>
      <c r="K1042" s="581"/>
      <c r="L1042" s="581"/>
      <c r="M1042" s="581"/>
      <c r="N1042" s="581"/>
      <c r="O1042" s="581"/>
      <c r="P1042" s="581"/>
      <c r="Q1042" s="581"/>
      <c r="R1042" s="581"/>
      <c r="S1042" s="581"/>
      <c r="T1042" s="581"/>
      <c r="U1042" s="581"/>
      <c r="V1042" s="581"/>
    </row>
    <row r="1043" customFormat="false" ht="8.8" hidden="false" customHeight="false" outlineLevel="0" collapsed="false">
      <c r="A1043" s="580"/>
      <c r="B1043" s="580"/>
      <c r="C1043" s="580"/>
      <c r="D1043" s="580"/>
      <c r="E1043" s="580"/>
      <c r="F1043" s="580"/>
      <c r="G1043" s="580"/>
      <c r="H1043" s="581"/>
      <c r="I1043" s="581"/>
      <c r="J1043" s="581"/>
      <c r="K1043" s="581"/>
      <c r="L1043" s="581"/>
      <c r="M1043" s="581"/>
      <c r="N1043" s="581"/>
      <c r="O1043" s="581"/>
      <c r="P1043" s="581"/>
      <c r="Q1043" s="581"/>
      <c r="R1043" s="581"/>
      <c r="S1043" s="581"/>
      <c r="T1043" s="581"/>
      <c r="U1043" s="581"/>
      <c r="V1043" s="581"/>
    </row>
    <row r="1044" customFormat="false" ht="8.8" hidden="false" customHeight="false" outlineLevel="0" collapsed="false">
      <c r="A1044" s="580"/>
      <c r="B1044" s="580"/>
      <c r="C1044" s="580"/>
      <c r="D1044" s="580"/>
      <c r="E1044" s="580"/>
      <c r="F1044" s="580"/>
      <c r="G1044" s="580"/>
      <c r="H1044" s="581"/>
      <c r="I1044" s="581"/>
      <c r="J1044" s="581"/>
      <c r="K1044" s="581"/>
      <c r="L1044" s="581"/>
      <c r="M1044" s="581"/>
      <c r="N1044" s="581"/>
      <c r="O1044" s="581"/>
      <c r="P1044" s="581"/>
      <c r="Q1044" s="581"/>
      <c r="R1044" s="581"/>
      <c r="S1044" s="581"/>
      <c r="T1044" s="581"/>
      <c r="U1044" s="581"/>
      <c r="V1044" s="581"/>
    </row>
    <row r="1045" customFormat="false" ht="8.8" hidden="false" customHeight="false" outlineLevel="0" collapsed="false">
      <c r="A1045" s="580"/>
      <c r="B1045" s="580"/>
      <c r="C1045" s="580"/>
      <c r="D1045" s="580"/>
      <c r="E1045" s="580"/>
      <c r="F1045" s="580"/>
      <c r="G1045" s="580"/>
      <c r="H1045" s="581"/>
      <c r="I1045" s="581"/>
      <c r="J1045" s="581"/>
      <c r="K1045" s="581"/>
      <c r="L1045" s="581"/>
      <c r="M1045" s="581"/>
      <c r="N1045" s="581"/>
      <c r="O1045" s="581"/>
      <c r="P1045" s="581"/>
      <c r="Q1045" s="581"/>
      <c r="R1045" s="581"/>
      <c r="S1045" s="581"/>
      <c r="T1045" s="581"/>
      <c r="U1045" s="581"/>
      <c r="V1045" s="581"/>
    </row>
    <row r="1046" customFormat="false" ht="8.8" hidden="false" customHeight="false" outlineLevel="0" collapsed="false">
      <c r="A1046" s="580"/>
      <c r="B1046" s="580"/>
      <c r="C1046" s="580"/>
      <c r="D1046" s="580"/>
      <c r="E1046" s="580"/>
      <c r="F1046" s="580"/>
      <c r="G1046" s="580"/>
      <c r="H1046" s="581"/>
      <c r="I1046" s="581"/>
      <c r="J1046" s="581"/>
      <c r="K1046" s="581"/>
      <c r="L1046" s="581"/>
      <c r="M1046" s="581"/>
      <c r="N1046" s="581"/>
      <c r="O1046" s="581"/>
      <c r="P1046" s="581"/>
      <c r="Q1046" s="581"/>
      <c r="R1046" s="581"/>
      <c r="S1046" s="581"/>
      <c r="T1046" s="581"/>
      <c r="U1046" s="581"/>
      <c r="V1046" s="581"/>
    </row>
    <row r="1047" customFormat="false" ht="8.8" hidden="false" customHeight="false" outlineLevel="0" collapsed="false">
      <c r="A1047" s="580"/>
      <c r="B1047" s="580"/>
      <c r="C1047" s="580"/>
      <c r="D1047" s="580"/>
      <c r="E1047" s="580"/>
      <c r="F1047" s="580"/>
      <c r="G1047" s="580"/>
      <c r="H1047" s="581"/>
      <c r="I1047" s="581"/>
      <c r="J1047" s="581"/>
      <c r="K1047" s="581"/>
      <c r="L1047" s="581"/>
      <c r="M1047" s="581"/>
      <c r="N1047" s="581"/>
      <c r="O1047" s="581"/>
      <c r="P1047" s="581"/>
      <c r="Q1047" s="581"/>
      <c r="R1047" s="581"/>
      <c r="S1047" s="581"/>
      <c r="T1047" s="581"/>
      <c r="U1047" s="581"/>
      <c r="V1047" s="581"/>
    </row>
    <row r="1048" customFormat="false" ht="8.8" hidden="false" customHeight="false" outlineLevel="0" collapsed="false">
      <c r="A1048" s="580"/>
      <c r="B1048" s="580"/>
      <c r="C1048" s="580"/>
      <c r="D1048" s="580"/>
      <c r="E1048" s="580"/>
      <c r="F1048" s="580"/>
      <c r="G1048" s="580"/>
      <c r="H1048" s="581"/>
      <c r="I1048" s="581"/>
      <c r="J1048" s="581"/>
      <c r="K1048" s="581"/>
      <c r="L1048" s="581"/>
      <c r="M1048" s="581"/>
      <c r="N1048" s="581"/>
      <c r="O1048" s="581"/>
      <c r="P1048" s="581"/>
      <c r="Q1048" s="581"/>
      <c r="R1048" s="581"/>
      <c r="S1048" s="581"/>
      <c r="T1048" s="581"/>
      <c r="U1048" s="581"/>
      <c r="V1048" s="581"/>
    </row>
    <row r="1049" customFormat="false" ht="8.8" hidden="false" customHeight="false" outlineLevel="0" collapsed="false">
      <c r="A1049" s="580"/>
      <c r="B1049" s="580"/>
      <c r="C1049" s="580"/>
      <c r="D1049" s="580"/>
      <c r="E1049" s="580"/>
      <c r="F1049" s="580"/>
      <c r="G1049" s="580"/>
      <c r="H1049" s="581"/>
      <c r="I1049" s="581"/>
      <c r="J1049" s="581"/>
      <c r="K1049" s="581"/>
      <c r="L1049" s="581"/>
      <c r="M1049" s="581"/>
      <c r="N1049" s="581"/>
      <c r="O1049" s="581"/>
      <c r="P1049" s="581"/>
      <c r="Q1049" s="581"/>
      <c r="R1049" s="581"/>
      <c r="S1049" s="581"/>
      <c r="T1049" s="581"/>
      <c r="U1049" s="581"/>
      <c r="V1049" s="581"/>
    </row>
    <row r="1050" customFormat="false" ht="8.8" hidden="false" customHeight="false" outlineLevel="0" collapsed="false">
      <c r="A1050" s="580"/>
      <c r="B1050" s="580"/>
      <c r="C1050" s="580"/>
      <c r="D1050" s="580"/>
      <c r="E1050" s="580"/>
      <c r="F1050" s="580"/>
      <c r="G1050" s="580"/>
      <c r="H1050" s="581"/>
      <c r="I1050" s="581"/>
      <c r="J1050" s="581"/>
      <c r="K1050" s="581"/>
      <c r="L1050" s="581"/>
      <c r="M1050" s="581"/>
      <c r="N1050" s="581"/>
      <c r="O1050" s="581"/>
      <c r="P1050" s="581"/>
      <c r="Q1050" s="581"/>
      <c r="R1050" s="581"/>
      <c r="S1050" s="581"/>
      <c r="T1050" s="581"/>
      <c r="U1050" s="581"/>
      <c r="V1050" s="581"/>
    </row>
    <row r="1051" customFormat="false" ht="8.8" hidden="false" customHeight="false" outlineLevel="0" collapsed="false">
      <c r="A1051" s="580"/>
      <c r="B1051" s="580"/>
      <c r="C1051" s="580"/>
      <c r="D1051" s="580"/>
      <c r="E1051" s="580"/>
      <c r="F1051" s="580"/>
      <c r="G1051" s="580"/>
      <c r="H1051" s="581"/>
      <c r="I1051" s="581"/>
      <c r="J1051" s="581"/>
      <c r="K1051" s="581"/>
      <c r="L1051" s="581"/>
      <c r="M1051" s="581"/>
      <c r="N1051" s="581"/>
      <c r="O1051" s="581"/>
      <c r="P1051" s="581"/>
      <c r="Q1051" s="581"/>
      <c r="R1051" s="581"/>
      <c r="S1051" s="581"/>
      <c r="T1051" s="581"/>
      <c r="U1051" s="581"/>
      <c r="V1051" s="581"/>
    </row>
    <row r="1052" customFormat="false" ht="8.8" hidden="false" customHeight="false" outlineLevel="0" collapsed="false">
      <c r="A1052" s="580"/>
      <c r="B1052" s="580"/>
      <c r="C1052" s="580"/>
      <c r="D1052" s="580"/>
      <c r="E1052" s="580"/>
      <c r="F1052" s="580"/>
      <c r="G1052" s="580"/>
      <c r="H1052" s="581"/>
      <c r="I1052" s="581"/>
      <c r="J1052" s="581"/>
      <c r="K1052" s="581"/>
      <c r="L1052" s="581"/>
      <c r="M1052" s="581"/>
      <c r="N1052" s="581"/>
      <c r="O1052" s="581"/>
      <c r="P1052" s="581"/>
      <c r="Q1052" s="581"/>
      <c r="R1052" s="581"/>
      <c r="S1052" s="581"/>
      <c r="T1052" s="581"/>
      <c r="U1052" s="581"/>
      <c r="V1052" s="581"/>
    </row>
    <row r="1053" customFormat="false" ht="8.8" hidden="false" customHeight="false" outlineLevel="0" collapsed="false">
      <c r="A1053" s="580"/>
      <c r="B1053" s="580"/>
      <c r="C1053" s="580"/>
      <c r="D1053" s="580"/>
      <c r="E1053" s="580"/>
      <c r="F1053" s="580"/>
      <c r="G1053" s="580"/>
      <c r="H1053" s="581"/>
      <c r="I1053" s="581"/>
      <c r="J1053" s="581"/>
      <c r="K1053" s="581"/>
      <c r="L1053" s="581"/>
      <c r="M1053" s="581"/>
      <c r="N1053" s="581"/>
      <c r="O1053" s="581"/>
      <c r="P1053" s="581"/>
      <c r="Q1053" s="581"/>
      <c r="R1053" s="581"/>
      <c r="S1053" s="581"/>
      <c r="T1053" s="581"/>
      <c r="U1053" s="581"/>
      <c r="V1053" s="581"/>
    </row>
    <row r="1054" customFormat="false" ht="8.8" hidden="false" customHeight="false" outlineLevel="0" collapsed="false">
      <c r="A1054" s="580"/>
      <c r="B1054" s="580"/>
      <c r="C1054" s="580"/>
      <c r="D1054" s="580"/>
      <c r="E1054" s="580"/>
      <c r="F1054" s="580"/>
      <c r="G1054" s="580"/>
      <c r="H1054" s="581"/>
      <c r="I1054" s="581"/>
      <c r="J1054" s="581"/>
      <c r="K1054" s="581"/>
      <c r="L1054" s="581"/>
      <c r="M1054" s="581"/>
      <c r="N1054" s="581"/>
      <c r="O1054" s="581"/>
      <c r="P1054" s="581"/>
      <c r="Q1054" s="581"/>
      <c r="R1054" s="581"/>
      <c r="S1054" s="581"/>
      <c r="T1054" s="581"/>
      <c r="U1054" s="581"/>
      <c r="V1054" s="581"/>
    </row>
    <row r="1055" customFormat="false" ht="8.8" hidden="false" customHeight="false" outlineLevel="0" collapsed="false">
      <c r="A1055" s="580"/>
      <c r="B1055" s="580"/>
      <c r="C1055" s="580"/>
      <c r="D1055" s="580"/>
      <c r="E1055" s="580"/>
      <c r="F1055" s="580"/>
      <c r="G1055" s="580"/>
      <c r="H1055" s="581"/>
      <c r="I1055" s="581"/>
      <c r="J1055" s="581"/>
      <c r="K1055" s="581"/>
      <c r="L1055" s="581"/>
      <c r="M1055" s="581"/>
      <c r="N1055" s="581"/>
      <c r="O1055" s="581"/>
      <c r="P1055" s="581"/>
      <c r="Q1055" s="581"/>
      <c r="R1055" s="581"/>
      <c r="S1055" s="581"/>
      <c r="T1055" s="581"/>
      <c r="U1055" s="581"/>
      <c r="V1055" s="581"/>
    </row>
    <row r="1056" customFormat="false" ht="8.8" hidden="false" customHeight="false" outlineLevel="0" collapsed="false">
      <c r="A1056" s="580"/>
      <c r="B1056" s="580"/>
      <c r="C1056" s="580"/>
      <c r="D1056" s="580"/>
      <c r="E1056" s="580"/>
      <c r="F1056" s="580"/>
      <c r="G1056" s="580"/>
      <c r="H1056" s="581"/>
      <c r="I1056" s="581"/>
      <c r="J1056" s="581"/>
      <c r="K1056" s="581"/>
      <c r="L1056" s="581"/>
      <c r="M1056" s="581"/>
      <c r="N1056" s="581"/>
      <c r="O1056" s="581"/>
      <c r="P1056" s="581"/>
      <c r="Q1056" s="581"/>
      <c r="R1056" s="581"/>
      <c r="S1056" s="581"/>
      <c r="T1056" s="581"/>
      <c r="U1056" s="581"/>
      <c r="V1056" s="581"/>
    </row>
    <row r="1057" customFormat="false" ht="8.8" hidden="false" customHeight="false" outlineLevel="0" collapsed="false">
      <c r="A1057" s="580"/>
      <c r="B1057" s="580"/>
      <c r="C1057" s="580"/>
      <c r="D1057" s="580"/>
      <c r="E1057" s="580"/>
      <c r="F1057" s="580"/>
      <c r="G1057" s="580"/>
      <c r="H1057" s="581"/>
      <c r="I1057" s="581"/>
      <c r="J1057" s="581"/>
      <c r="K1057" s="581"/>
      <c r="L1057" s="581"/>
      <c r="M1057" s="581"/>
      <c r="N1057" s="581"/>
      <c r="O1057" s="581"/>
      <c r="P1057" s="581"/>
      <c r="Q1057" s="581"/>
      <c r="R1057" s="581"/>
      <c r="S1057" s="581"/>
      <c r="T1057" s="581"/>
      <c r="U1057" s="581"/>
      <c r="V1057" s="581"/>
    </row>
    <row r="1058" customFormat="false" ht="8.8" hidden="false" customHeight="false" outlineLevel="0" collapsed="false">
      <c r="A1058" s="580"/>
      <c r="B1058" s="580"/>
      <c r="C1058" s="580"/>
      <c r="D1058" s="580"/>
      <c r="E1058" s="580"/>
      <c r="F1058" s="580"/>
      <c r="G1058" s="580"/>
      <c r="H1058" s="581"/>
      <c r="I1058" s="581"/>
      <c r="J1058" s="581"/>
      <c r="K1058" s="581"/>
      <c r="L1058" s="581"/>
      <c r="M1058" s="581"/>
      <c r="N1058" s="581"/>
      <c r="O1058" s="581"/>
      <c r="P1058" s="581"/>
      <c r="Q1058" s="581"/>
      <c r="R1058" s="581"/>
      <c r="S1058" s="581"/>
      <c r="T1058" s="581"/>
      <c r="U1058" s="581"/>
      <c r="V1058" s="581"/>
    </row>
    <row r="1059" customFormat="false" ht="8.8" hidden="false" customHeight="false" outlineLevel="0" collapsed="false">
      <c r="A1059" s="580"/>
      <c r="B1059" s="580"/>
      <c r="C1059" s="580"/>
      <c r="D1059" s="580"/>
      <c r="E1059" s="580"/>
      <c r="F1059" s="580"/>
      <c r="G1059" s="580"/>
      <c r="H1059" s="581"/>
      <c r="I1059" s="581"/>
      <c r="J1059" s="581"/>
      <c r="K1059" s="581"/>
      <c r="L1059" s="581"/>
      <c r="M1059" s="581"/>
      <c r="N1059" s="581"/>
      <c r="O1059" s="581"/>
      <c r="P1059" s="581"/>
      <c r="Q1059" s="581"/>
      <c r="R1059" s="581"/>
      <c r="S1059" s="581"/>
      <c r="T1059" s="581"/>
      <c r="U1059" s="581"/>
      <c r="V1059" s="581"/>
    </row>
    <row r="1060" customFormat="false" ht="8.8" hidden="false" customHeight="false" outlineLevel="0" collapsed="false">
      <c r="A1060" s="580"/>
      <c r="B1060" s="580"/>
      <c r="C1060" s="580"/>
      <c r="D1060" s="580"/>
      <c r="E1060" s="580"/>
      <c r="F1060" s="580"/>
      <c r="G1060" s="580"/>
      <c r="H1060" s="581"/>
      <c r="I1060" s="581"/>
      <c r="J1060" s="581"/>
      <c r="K1060" s="581"/>
      <c r="L1060" s="581"/>
      <c r="M1060" s="581"/>
      <c r="N1060" s="581"/>
      <c r="O1060" s="581"/>
      <c r="P1060" s="581"/>
      <c r="Q1060" s="581"/>
      <c r="R1060" s="581"/>
      <c r="S1060" s="581"/>
      <c r="T1060" s="581"/>
      <c r="U1060" s="581"/>
      <c r="V1060" s="581"/>
    </row>
    <row r="1061" customFormat="false" ht="8.8" hidden="false" customHeight="false" outlineLevel="0" collapsed="false">
      <c r="A1061" s="580"/>
      <c r="B1061" s="580"/>
      <c r="C1061" s="580"/>
      <c r="D1061" s="580"/>
      <c r="E1061" s="580"/>
      <c r="F1061" s="580"/>
      <c r="G1061" s="580"/>
      <c r="H1061" s="581"/>
      <c r="I1061" s="581"/>
      <c r="J1061" s="581"/>
      <c r="K1061" s="581"/>
      <c r="L1061" s="581"/>
      <c r="M1061" s="581"/>
      <c r="N1061" s="581"/>
      <c r="O1061" s="581"/>
      <c r="P1061" s="581"/>
      <c r="Q1061" s="581"/>
      <c r="R1061" s="581"/>
      <c r="S1061" s="581"/>
      <c r="T1061" s="581"/>
      <c r="U1061" s="581"/>
      <c r="V1061" s="581"/>
    </row>
    <row r="1062" customFormat="false" ht="8.8" hidden="false" customHeight="false" outlineLevel="0" collapsed="false">
      <c r="A1062" s="580"/>
      <c r="B1062" s="580"/>
      <c r="C1062" s="580"/>
      <c r="D1062" s="580"/>
      <c r="E1062" s="580"/>
      <c r="F1062" s="580"/>
      <c r="G1062" s="580"/>
      <c r="H1062" s="581"/>
      <c r="I1062" s="581"/>
      <c r="J1062" s="581"/>
      <c r="K1062" s="581"/>
      <c r="L1062" s="581"/>
      <c r="M1062" s="581"/>
      <c r="N1062" s="581"/>
      <c r="O1062" s="581"/>
      <c r="P1062" s="581"/>
      <c r="Q1062" s="581"/>
      <c r="R1062" s="581"/>
      <c r="S1062" s="581"/>
      <c r="T1062" s="581"/>
      <c r="U1062" s="581"/>
      <c r="V1062" s="581"/>
    </row>
    <row r="1063" customFormat="false" ht="8.8" hidden="false" customHeight="false" outlineLevel="0" collapsed="false">
      <c r="A1063" s="580"/>
      <c r="B1063" s="580"/>
      <c r="C1063" s="580"/>
      <c r="D1063" s="580"/>
      <c r="E1063" s="580"/>
      <c r="F1063" s="580"/>
      <c r="G1063" s="580"/>
      <c r="H1063" s="581"/>
      <c r="I1063" s="581"/>
      <c r="J1063" s="581"/>
      <c r="K1063" s="581"/>
      <c r="L1063" s="581"/>
      <c r="M1063" s="581"/>
      <c r="N1063" s="581"/>
      <c r="O1063" s="581"/>
      <c r="P1063" s="581"/>
      <c r="Q1063" s="581"/>
      <c r="R1063" s="581"/>
      <c r="S1063" s="581"/>
      <c r="T1063" s="581"/>
      <c r="U1063" s="581"/>
      <c r="V1063" s="581"/>
    </row>
    <row r="1064" customFormat="false" ht="8.8" hidden="false" customHeight="false" outlineLevel="0" collapsed="false">
      <c r="A1064" s="580"/>
      <c r="B1064" s="580"/>
      <c r="C1064" s="580"/>
      <c r="D1064" s="580"/>
      <c r="E1064" s="580"/>
      <c r="F1064" s="580"/>
      <c r="G1064" s="580"/>
      <c r="H1064" s="581"/>
      <c r="I1064" s="581"/>
      <c r="J1064" s="581"/>
      <c r="K1064" s="581"/>
      <c r="L1064" s="581"/>
      <c r="M1064" s="581"/>
      <c r="N1064" s="581"/>
      <c r="O1064" s="581"/>
      <c r="P1064" s="581"/>
      <c r="Q1064" s="581"/>
      <c r="R1064" s="581"/>
      <c r="S1064" s="581"/>
      <c r="T1064" s="581"/>
      <c r="U1064" s="581"/>
      <c r="V1064" s="581"/>
    </row>
    <row r="1065" customFormat="false" ht="8.8" hidden="false" customHeight="false" outlineLevel="0" collapsed="false">
      <c r="A1065" s="580"/>
      <c r="B1065" s="580"/>
      <c r="C1065" s="580"/>
      <c r="D1065" s="580"/>
      <c r="E1065" s="580"/>
      <c r="F1065" s="580"/>
      <c r="G1065" s="580"/>
      <c r="H1065" s="581"/>
      <c r="I1065" s="581"/>
      <c r="J1065" s="581"/>
      <c r="K1065" s="581"/>
      <c r="L1065" s="581"/>
      <c r="M1065" s="581"/>
      <c r="N1065" s="581"/>
      <c r="O1065" s="581"/>
      <c r="P1065" s="581"/>
      <c r="Q1065" s="581"/>
      <c r="R1065" s="581"/>
      <c r="S1065" s="581"/>
      <c r="T1065" s="581"/>
      <c r="U1065" s="581"/>
      <c r="V1065" s="581"/>
    </row>
    <row r="1066" customFormat="false" ht="8.8" hidden="false" customHeight="false" outlineLevel="0" collapsed="false">
      <c r="A1066" s="580"/>
      <c r="B1066" s="580"/>
      <c r="C1066" s="580"/>
      <c r="D1066" s="580"/>
      <c r="E1066" s="580"/>
      <c r="F1066" s="580"/>
      <c r="G1066" s="580"/>
      <c r="H1066" s="581"/>
      <c r="I1066" s="581"/>
      <c r="J1066" s="581"/>
      <c r="K1066" s="581"/>
      <c r="L1066" s="581"/>
      <c r="M1066" s="581"/>
      <c r="N1066" s="581"/>
      <c r="O1066" s="581"/>
      <c r="P1066" s="581"/>
      <c r="Q1066" s="581"/>
      <c r="R1066" s="581"/>
      <c r="S1066" s="581"/>
      <c r="T1066" s="581"/>
      <c r="U1066" s="581"/>
      <c r="V1066" s="581"/>
    </row>
    <row r="1067" customFormat="false" ht="8.8" hidden="false" customHeight="false" outlineLevel="0" collapsed="false">
      <c r="A1067" s="580"/>
      <c r="B1067" s="580"/>
      <c r="C1067" s="580"/>
      <c r="D1067" s="580"/>
      <c r="E1067" s="580"/>
      <c r="F1067" s="580"/>
      <c r="G1067" s="580"/>
      <c r="H1067" s="581"/>
      <c r="I1067" s="581"/>
      <c r="J1067" s="581"/>
      <c r="K1067" s="581"/>
      <c r="L1067" s="581"/>
      <c r="M1067" s="581"/>
      <c r="N1067" s="581"/>
      <c r="O1067" s="581"/>
      <c r="P1067" s="581"/>
      <c r="Q1067" s="581"/>
      <c r="R1067" s="581"/>
      <c r="S1067" s="581"/>
      <c r="T1067" s="581"/>
      <c r="U1067" s="581"/>
      <c r="V1067" s="581"/>
    </row>
    <row r="1068" customFormat="false" ht="8.8" hidden="false" customHeight="false" outlineLevel="0" collapsed="false">
      <c r="A1068" s="580"/>
      <c r="B1068" s="580"/>
      <c r="C1068" s="580"/>
      <c r="D1068" s="580"/>
      <c r="E1068" s="580"/>
      <c r="F1068" s="580"/>
      <c r="G1068" s="580"/>
      <c r="H1068" s="581"/>
      <c r="I1068" s="581"/>
      <c r="J1068" s="581"/>
      <c r="K1068" s="581"/>
      <c r="L1068" s="581"/>
      <c r="M1068" s="581"/>
      <c r="N1068" s="581"/>
      <c r="O1068" s="581"/>
      <c r="P1068" s="581"/>
      <c r="Q1068" s="581"/>
      <c r="R1068" s="581"/>
      <c r="S1068" s="581"/>
      <c r="T1068" s="581"/>
      <c r="U1068" s="581"/>
      <c r="V1068" s="581"/>
    </row>
    <row r="1069" customFormat="false" ht="8.8" hidden="false" customHeight="false" outlineLevel="0" collapsed="false">
      <c r="A1069" s="580"/>
      <c r="B1069" s="580"/>
      <c r="C1069" s="580"/>
      <c r="D1069" s="580"/>
      <c r="E1069" s="580"/>
      <c r="F1069" s="580"/>
      <c r="G1069" s="580"/>
      <c r="H1069" s="581"/>
      <c r="I1069" s="581"/>
      <c r="J1069" s="581"/>
      <c r="K1069" s="581"/>
      <c r="L1069" s="581"/>
      <c r="M1069" s="581"/>
      <c r="N1069" s="581"/>
      <c r="O1069" s="581"/>
      <c r="P1069" s="581"/>
      <c r="Q1069" s="581"/>
      <c r="R1069" s="581"/>
      <c r="S1069" s="581"/>
      <c r="T1069" s="581"/>
      <c r="U1069" s="581"/>
      <c r="V1069" s="581"/>
    </row>
    <row r="1070" customFormat="false" ht="8.8" hidden="false" customHeight="false" outlineLevel="0" collapsed="false">
      <c r="A1070" s="580"/>
      <c r="B1070" s="580"/>
      <c r="C1070" s="580"/>
      <c r="D1070" s="580"/>
      <c r="E1070" s="580"/>
      <c r="F1070" s="580"/>
      <c r="G1070" s="580"/>
      <c r="H1070" s="581"/>
      <c r="I1070" s="581"/>
      <c r="J1070" s="581"/>
      <c r="K1070" s="581"/>
      <c r="L1070" s="581"/>
      <c r="M1070" s="581"/>
      <c r="N1070" s="581"/>
      <c r="O1070" s="581"/>
      <c r="P1070" s="581"/>
      <c r="Q1070" s="581"/>
      <c r="R1070" s="581"/>
      <c r="S1070" s="581"/>
      <c r="T1070" s="581"/>
      <c r="U1070" s="581"/>
      <c r="V1070" s="581"/>
    </row>
    <row r="1071" customFormat="false" ht="8.8" hidden="false" customHeight="false" outlineLevel="0" collapsed="false">
      <c r="A1071" s="580"/>
      <c r="B1071" s="580"/>
      <c r="C1071" s="580"/>
      <c r="D1071" s="580"/>
      <c r="E1071" s="580"/>
      <c r="F1071" s="580"/>
      <c r="G1071" s="580"/>
      <c r="H1071" s="581"/>
      <c r="I1071" s="581"/>
      <c r="J1071" s="581"/>
      <c r="K1071" s="581"/>
      <c r="L1071" s="581"/>
      <c r="M1071" s="581"/>
      <c r="N1071" s="581"/>
      <c r="O1071" s="581"/>
      <c r="P1071" s="581"/>
      <c r="Q1071" s="581"/>
      <c r="R1071" s="581"/>
      <c r="S1071" s="581"/>
      <c r="T1071" s="581"/>
      <c r="U1071" s="581"/>
      <c r="V1071" s="581"/>
    </row>
    <row r="1072" customFormat="false" ht="8.8" hidden="false" customHeight="false" outlineLevel="0" collapsed="false">
      <c r="A1072" s="580"/>
      <c r="B1072" s="580"/>
      <c r="C1072" s="580"/>
      <c r="D1072" s="580"/>
      <c r="E1072" s="580"/>
      <c r="F1072" s="580"/>
      <c r="G1072" s="580"/>
      <c r="H1072" s="581"/>
      <c r="I1072" s="581"/>
      <c r="J1072" s="581"/>
      <c r="K1072" s="581"/>
      <c r="L1072" s="581"/>
      <c r="M1072" s="581"/>
      <c r="N1072" s="581"/>
      <c r="O1072" s="581"/>
      <c r="P1072" s="581"/>
      <c r="Q1072" s="581"/>
      <c r="R1072" s="581"/>
      <c r="S1072" s="581"/>
      <c r="T1072" s="581"/>
      <c r="U1072" s="581"/>
      <c r="V1072" s="581"/>
    </row>
    <row r="1073" customFormat="false" ht="8.8" hidden="false" customHeight="false" outlineLevel="0" collapsed="false">
      <c r="A1073" s="580"/>
      <c r="B1073" s="580"/>
      <c r="C1073" s="580"/>
      <c r="D1073" s="580"/>
      <c r="E1073" s="580"/>
      <c r="F1073" s="580"/>
      <c r="G1073" s="580"/>
      <c r="H1073" s="581"/>
      <c r="I1073" s="581"/>
      <c r="J1073" s="581"/>
      <c r="K1073" s="581"/>
      <c r="L1073" s="581"/>
      <c r="M1073" s="581"/>
      <c r="N1073" s="581"/>
      <c r="O1073" s="581"/>
      <c r="P1073" s="581"/>
      <c r="Q1073" s="581"/>
      <c r="R1073" s="581"/>
      <c r="S1073" s="581"/>
      <c r="T1073" s="581"/>
      <c r="U1073" s="581"/>
      <c r="V1073" s="581"/>
    </row>
    <row r="1074" customFormat="false" ht="8.8" hidden="false" customHeight="false" outlineLevel="0" collapsed="false">
      <c r="A1074" s="580"/>
      <c r="B1074" s="580"/>
      <c r="C1074" s="580"/>
      <c r="D1074" s="580"/>
      <c r="E1074" s="580"/>
      <c r="F1074" s="580"/>
      <c r="G1074" s="580"/>
      <c r="H1074" s="581"/>
      <c r="I1074" s="581"/>
      <c r="J1074" s="581"/>
      <c r="K1074" s="581"/>
      <c r="L1074" s="581"/>
      <c r="M1074" s="581"/>
      <c r="N1074" s="581"/>
      <c r="O1074" s="581"/>
      <c r="P1074" s="581"/>
      <c r="Q1074" s="581"/>
      <c r="R1074" s="581"/>
      <c r="S1074" s="581"/>
      <c r="T1074" s="581"/>
      <c r="U1074" s="581"/>
      <c r="V1074" s="581"/>
    </row>
    <row r="1075" customFormat="false" ht="8.8" hidden="false" customHeight="false" outlineLevel="0" collapsed="false">
      <c r="A1075" s="580"/>
      <c r="B1075" s="580"/>
      <c r="C1075" s="580"/>
      <c r="D1075" s="580"/>
      <c r="E1075" s="580"/>
      <c r="F1075" s="580"/>
      <c r="G1075" s="580"/>
      <c r="H1075" s="581"/>
      <c r="I1075" s="581"/>
      <c r="J1075" s="581"/>
      <c r="K1075" s="581"/>
      <c r="L1075" s="581"/>
      <c r="M1075" s="581"/>
      <c r="N1075" s="581"/>
      <c r="O1075" s="581"/>
      <c r="P1075" s="581"/>
      <c r="Q1075" s="581"/>
      <c r="R1075" s="581"/>
      <c r="S1075" s="581"/>
      <c r="T1075" s="581"/>
      <c r="U1075" s="581"/>
      <c r="V1075" s="581"/>
    </row>
    <row r="1076" customFormat="false" ht="8.8" hidden="false" customHeight="false" outlineLevel="0" collapsed="false">
      <c r="A1076" s="580"/>
      <c r="B1076" s="580"/>
      <c r="C1076" s="580"/>
      <c r="D1076" s="580"/>
      <c r="E1076" s="580"/>
      <c r="F1076" s="580"/>
      <c r="G1076" s="580"/>
      <c r="H1076" s="581"/>
      <c r="I1076" s="581"/>
      <c r="J1076" s="581"/>
      <c r="K1076" s="581"/>
      <c r="L1076" s="581"/>
      <c r="M1076" s="581"/>
      <c r="N1076" s="581"/>
      <c r="O1076" s="581"/>
      <c r="P1076" s="581"/>
      <c r="Q1076" s="581"/>
      <c r="R1076" s="581"/>
      <c r="S1076" s="581"/>
      <c r="T1076" s="581"/>
      <c r="U1076" s="581"/>
      <c r="V1076" s="581"/>
    </row>
    <row r="1077" customFormat="false" ht="8.8" hidden="false" customHeight="false" outlineLevel="0" collapsed="false">
      <c r="A1077" s="580"/>
      <c r="B1077" s="580"/>
      <c r="C1077" s="580"/>
      <c r="D1077" s="580"/>
      <c r="E1077" s="580"/>
      <c r="F1077" s="580"/>
      <c r="G1077" s="580"/>
      <c r="H1077" s="581"/>
      <c r="I1077" s="581"/>
      <c r="J1077" s="581"/>
      <c r="K1077" s="581"/>
      <c r="L1077" s="581"/>
      <c r="M1077" s="581"/>
      <c r="N1077" s="581"/>
      <c r="O1077" s="581"/>
      <c r="P1077" s="581"/>
      <c r="Q1077" s="581"/>
      <c r="R1077" s="581"/>
      <c r="S1077" s="581"/>
      <c r="T1077" s="581"/>
      <c r="U1077" s="581"/>
      <c r="V1077" s="581"/>
    </row>
    <row r="1078" customFormat="false" ht="8.8" hidden="false" customHeight="false" outlineLevel="0" collapsed="false">
      <c r="A1078" s="580"/>
      <c r="B1078" s="580"/>
      <c r="C1078" s="580"/>
      <c r="D1078" s="580"/>
      <c r="E1078" s="580"/>
      <c r="F1078" s="580"/>
      <c r="G1078" s="580"/>
      <c r="H1078" s="581"/>
      <c r="I1078" s="581"/>
      <c r="J1078" s="581"/>
      <c r="K1078" s="581"/>
      <c r="L1078" s="581"/>
      <c r="M1078" s="581"/>
      <c r="N1078" s="581"/>
      <c r="O1078" s="581"/>
      <c r="P1078" s="581"/>
      <c r="Q1078" s="581"/>
      <c r="R1078" s="581"/>
      <c r="S1078" s="581"/>
      <c r="T1078" s="581"/>
      <c r="U1078" s="581"/>
      <c r="V1078" s="581"/>
    </row>
    <row r="1079" customFormat="false" ht="8.8" hidden="false" customHeight="false" outlineLevel="0" collapsed="false">
      <c r="A1079" s="580"/>
      <c r="B1079" s="580"/>
      <c r="C1079" s="580"/>
      <c r="D1079" s="580"/>
      <c r="E1079" s="580"/>
      <c r="F1079" s="580"/>
      <c r="G1079" s="580"/>
      <c r="H1079" s="581"/>
      <c r="I1079" s="581"/>
      <c r="J1079" s="581"/>
      <c r="K1079" s="581"/>
      <c r="L1079" s="581"/>
      <c r="M1079" s="581"/>
      <c r="N1079" s="581"/>
      <c r="O1079" s="581"/>
      <c r="P1079" s="581"/>
      <c r="Q1079" s="581"/>
      <c r="R1079" s="581"/>
      <c r="S1079" s="581"/>
      <c r="T1079" s="581"/>
      <c r="U1079" s="581"/>
      <c r="V1079" s="581"/>
    </row>
    <row r="1080" customFormat="false" ht="8.8" hidden="false" customHeight="false" outlineLevel="0" collapsed="false">
      <c r="A1080" s="580"/>
      <c r="B1080" s="580"/>
      <c r="C1080" s="580"/>
      <c r="D1080" s="580"/>
      <c r="E1080" s="580"/>
      <c r="F1080" s="580"/>
      <c r="G1080" s="580"/>
      <c r="H1080" s="581"/>
      <c r="I1080" s="581"/>
      <c r="J1080" s="581"/>
      <c r="K1080" s="581"/>
      <c r="L1080" s="581"/>
      <c r="M1080" s="581"/>
      <c r="N1080" s="581"/>
      <c r="O1080" s="581"/>
      <c r="P1080" s="581"/>
      <c r="Q1080" s="581"/>
      <c r="R1080" s="581"/>
      <c r="S1080" s="581"/>
      <c r="T1080" s="581"/>
      <c r="U1080" s="581"/>
      <c r="V1080" s="581"/>
    </row>
    <row r="1081" customFormat="false" ht="8.8" hidden="false" customHeight="false" outlineLevel="0" collapsed="false">
      <c r="A1081" s="580"/>
      <c r="B1081" s="580"/>
      <c r="C1081" s="580"/>
      <c r="D1081" s="580"/>
      <c r="E1081" s="580"/>
      <c r="F1081" s="580"/>
      <c r="G1081" s="580"/>
      <c r="H1081" s="581"/>
      <c r="I1081" s="581"/>
      <c r="J1081" s="581"/>
      <c r="K1081" s="581"/>
      <c r="L1081" s="581"/>
      <c r="M1081" s="581"/>
      <c r="N1081" s="581"/>
      <c r="O1081" s="581"/>
      <c r="P1081" s="581"/>
      <c r="Q1081" s="581"/>
      <c r="R1081" s="581"/>
      <c r="S1081" s="581"/>
      <c r="T1081" s="581"/>
      <c r="U1081" s="581"/>
      <c r="V1081" s="581"/>
    </row>
    <row r="1082" customFormat="false" ht="8.8" hidden="false" customHeight="false" outlineLevel="0" collapsed="false">
      <c r="A1082" s="580"/>
      <c r="B1082" s="580"/>
      <c r="C1082" s="580"/>
      <c r="D1082" s="580"/>
      <c r="E1082" s="580"/>
      <c r="F1082" s="580"/>
      <c r="G1082" s="580"/>
      <c r="H1082" s="581"/>
      <c r="I1082" s="581"/>
      <c r="J1082" s="581"/>
      <c r="K1082" s="581"/>
      <c r="L1082" s="581"/>
      <c r="M1082" s="581"/>
      <c r="N1082" s="581"/>
      <c r="O1082" s="581"/>
      <c r="P1082" s="581"/>
      <c r="Q1082" s="581"/>
      <c r="R1082" s="581"/>
      <c r="S1082" s="581"/>
      <c r="T1082" s="581"/>
      <c r="U1082" s="581"/>
      <c r="V1082" s="581"/>
    </row>
    <row r="1083" customFormat="false" ht="8.8" hidden="false" customHeight="false" outlineLevel="0" collapsed="false">
      <c r="A1083" s="580"/>
      <c r="B1083" s="580"/>
      <c r="C1083" s="580"/>
      <c r="D1083" s="580"/>
      <c r="E1083" s="580"/>
      <c r="F1083" s="580"/>
      <c r="G1083" s="580"/>
      <c r="H1083" s="581"/>
      <c r="I1083" s="581"/>
      <c r="J1083" s="581"/>
      <c r="K1083" s="581"/>
      <c r="L1083" s="581"/>
      <c r="M1083" s="581"/>
      <c r="N1083" s="581"/>
      <c r="O1083" s="581"/>
      <c r="P1083" s="581"/>
      <c r="Q1083" s="581"/>
      <c r="R1083" s="581"/>
      <c r="S1083" s="581"/>
      <c r="T1083" s="581"/>
      <c r="U1083" s="581"/>
      <c r="V1083" s="581"/>
    </row>
    <row r="1084" customFormat="false" ht="8.8" hidden="false" customHeight="false" outlineLevel="0" collapsed="false">
      <c r="A1084" s="580"/>
      <c r="B1084" s="580"/>
      <c r="C1084" s="580"/>
      <c r="D1084" s="580"/>
      <c r="E1084" s="580"/>
      <c r="F1084" s="580"/>
      <c r="G1084" s="580"/>
      <c r="H1084" s="581"/>
      <c r="I1084" s="581"/>
      <c r="J1084" s="581"/>
      <c r="K1084" s="581"/>
      <c r="L1084" s="581"/>
      <c r="M1084" s="581"/>
      <c r="N1084" s="581"/>
      <c r="O1084" s="581"/>
      <c r="P1084" s="581"/>
      <c r="Q1084" s="581"/>
      <c r="R1084" s="581"/>
      <c r="S1084" s="581"/>
      <c r="T1084" s="581"/>
      <c r="U1084" s="581"/>
      <c r="V1084" s="581"/>
    </row>
    <row r="1085" customFormat="false" ht="8.8" hidden="false" customHeight="false" outlineLevel="0" collapsed="false">
      <c r="A1085" s="580"/>
      <c r="B1085" s="580"/>
      <c r="C1085" s="580"/>
      <c r="D1085" s="580"/>
      <c r="E1085" s="580"/>
      <c r="F1085" s="580"/>
      <c r="G1085" s="580"/>
      <c r="H1085" s="581"/>
      <c r="I1085" s="581"/>
      <c r="J1085" s="581"/>
      <c r="K1085" s="581"/>
      <c r="L1085" s="581"/>
      <c r="M1085" s="581"/>
      <c r="N1085" s="581"/>
      <c r="O1085" s="581"/>
      <c r="P1085" s="581"/>
      <c r="Q1085" s="581"/>
      <c r="R1085" s="581"/>
      <c r="S1085" s="581"/>
      <c r="T1085" s="581"/>
      <c r="U1085" s="581"/>
      <c r="V1085" s="581"/>
    </row>
    <row r="1086" customFormat="false" ht="8.8" hidden="false" customHeight="false" outlineLevel="0" collapsed="false">
      <c r="A1086" s="580"/>
      <c r="B1086" s="580"/>
      <c r="C1086" s="580"/>
      <c r="D1086" s="580"/>
      <c r="E1086" s="580"/>
      <c r="F1086" s="580"/>
      <c r="G1086" s="580"/>
      <c r="H1086" s="581"/>
      <c r="I1086" s="581"/>
      <c r="J1086" s="581"/>
      <c r="K1086" s="581"/>
      <c r="L1086" s="581"/>
      <c r="M1086" s="581"/>
      <c r="N1086" s="581"/>
      <c r="O1086" s="581"/>
      <c r="P1086" s="581"/>
      <c r="Q1086" s="581"/>
      <c r="R1086" s="581"/>
      <c r="S1086" s="581"/>
      <c r="T1086" s="581"/>
      <c r="U1086" s="581"/>
      <c r="V1086" s="581"/>
    </row>
    <row r="1087" customFormat="false" ht="8.8" hidden="false" customHeight="false" outlineLevel="0" collapsed="false">
      <c r="A1087" s="580"/>
      <c r="B1087" s="580"/>
      <c r="C1087" s="580"/>
      <c r="D1087" s="580"/>
      <c r="E1087" s="580"/>
      <c r="F1087" s="580"/>
      <c r="G1087" s="580"/>
      <c r="H1087" s="581"/>
      <c r="I1087" s="581"/>
      <c r="J1087" s="581"/>
      <c r="K1087" s="581"/>
      <c r="L1087" s="581"/>
      <c r="M1087" s="581"/>
      <c r="N1087" s="581"/>
      <c r="O1087" s="581"/>
      <c r="P1087" s="581"/>
      <c r="Q1087" s="581"/>
      <c r="R1087" s="581"/>
      <c r="S1087" s="581"/>
      <c r="T1087" s="581"/>
      <c r="U1087" s="581"/>
      <c r="V1087" s="581"/>
    </row>
    <row r="1088" customFormat="false" ht="8.8" hidden="false" customHeight="false" outlineLevel="0" collapsed="false">
      <c r="A1088" s="580"/>
      <c r="B1088" s="580"/>
      <c r="C1088" s="580"/>
      <c r="D1088" s="580"/>
      <c r="E1088" s="580"/>
      <c r="F1088" s="580"/>
      <c r="G1088" s="580"/>
      <c r="H1088" s="581"/>
      <c r="I1088" s="581"/>
      <c r="J1088" s="581"/>
      <c r="K1088" s="581"/>
      <c r="L1088" s="581"/>
      <c r="M1088" s="581"/>
      <c r="N1088" s="581"/>
      <c r="O1088" s="581"/>
      <c r="P1088" s="581"/>
      <c r="Q1088" s="581"/>
      <c r="R1088" s="581"/>
      <c r="S1088" s="581"/>
      <c r="T1088" s="581"/>
      <c r="U1088" s="581"/>
      <c r="V1088" s="581"/>
    </row>
    <row r="1089" customFormat="false" ht="8.8" hidden="false" customHeight="false" outlineLevel="0" collapsed="false">
      <c r="A1089" s="580"/>
      <c r="B1089" s="580"/>
      <c r="C1089" s="580"/>
      <c r="D1089" s="580"/>
      <c r="E1089" s="580"/>
      <c r="F1089" s="580"/>
      <c r="G1089" s="580"/>
      <c r="H1089" s="581"/>
      <c r="I1089" s="581"/>
      <c r="J1089" s="581"/>
      <c r="K1089" s="581"/>
      <c r="L1089" s="581"/>
      <c r="M1089" s="581"/>
      <c r="N1089" s="581"/>
      <c r="O1089" s="581"/>
      <c r="P1089" s="581"/>
      <c r="Q1089" s="581"/>
      <c r="R1089" s="581"/>
      <c r="S1089" s="581"/>
      <c r="T1089" s="581"/>
      <c r="U1089" s="581"/>
      <c r="V1089" s="581"/>
    </row>
    <row r="1090" customFormat="false" ht="8.8" hidden="false" customHeight="false" outlineLevel="0" collapsed="false">
      <c r="A1090" s="580"/>
      <c r="B1090" s="580"/>
      <c r="C1090" s="580"/>
      <c r="D1090" s="580"/>
      <c r="E1090" s="580"/>
      <c r="F1090" s="580"/>
      <c r="G1090" s="580"/>
      <c r="H1090" s="581"/>
      <c r="I1090" s="581"/>
      <c r="J1090" s="581"/>
      <c r="K1090" s="581"/>
      <c r="L1090" s="581"/>
      <c r="M1090" s="581"/>
      <c r="N1090" s="581"/>
      <c r="O1090" s="581"/>
      <c r="P1090" s="581"/>
      <c r="Q1090" s="581"/>
      <c r="R1090" s="581"/>
      <c r="S1090" s="581"/>
      <c r="T1090" s="581"/>
      <c r="U1090" s="581"/>
      <c r="V1090" s="581"/>
    </row>
    <row r="1091" customFormat="false" ht="8.8" hidden="false" customHeight="false" outlineLevel="0" collapsed="false">
      <c r="A1091" s="580"/>
      <c r="B1091" s="580"/>
      <c r="C1091" s="580"/>
      <c r="D1091" s="580"/>
      <c r="E1091" s="580"/>
      <c r="F1091" s="580"/>
      <c r="G1091" s="580"/>
      <c r="H1091" s="581"/>
      <c r="I1091" s="581"/>
      <c r="J1091" s="581"/>
      <c r="K1091" s="581"/>
      <c r="L1091" s="581"/>
      <c r="M1091" s="581"/>
      <c r="N1091" s="581"/>
      <c r="O1091" s="581"/>
      <c r="P1091" s="581"/>
      <c r="Q1091" s="581"/>
      <c r="R1091" s="581"/>
      <c r="S1091" s="581"/>
      <c r="T1091" s="581"/>
      <c r="U1091" s="581"/>
      <c r="V1091" s="581"/>
    </row>
    <row r="1092" customFormat="false" ht="8.8" hidden="false" customHeight="false" outlineLevel="0" collapsed="false">
      <c r="A1092" s="580"/>
      <c r="B1092" s="580"/>
      <c r="C1092" s="580"/>
      <c r="D1092" s="580"/>
      <c r="E1092" s="580"/>
      <c r="F1092" s="580"/>
      <c r="G1092" s="580"/>
      <c r="H1092" s="581"/>
      <c r="I1092" s="581"/>
      <c r="J1092" s="581"/>
      <c r="K1092" s="581"/>
      <c r="L1092" s="581"/>
      <c r="M1092" s="581"/>
      <c r="N1092" s="581"/>
      <c r="O1092" s="581"/>
      <c r="P1092" s="581"/>
      <c r="Q1092" s="581"/>
      <c r="R1092" s="581"/>
      <c r="S1092" s="581"/>
      <c r="T1092" s="581"/>
      <c r="U1092" s="581"/>
      <c r="V1092" s="581"/>
    </row>
    <row r="1093" customFormat="false" ht="8.8" hidden="false" customHeight="false" outlineLevel="0" collapsed="false">
      <c r="A1093" s="580"/>
      <c r="B1093" s="580"/>
      <c r="C1093" s="580"/>
      <c r="D1093" s="580"/>
      <c r="E1093" s="580"/>
      <c r="F1093" s="580"/>
      <c r="G1093" s="580"/>
      <c r="H1093" s="581"/>
      <c r="I1093" s="581"/>
      <c r="J1093" s="581"/>
      <c r="K1093" s="581"/>
      <c r="L1093" s="581"/>
      <c r="M1093" s="581"/>
      <c r="N1093" s="581"/>
      <c r="O1093" s="581"/>
      <c r="P1093" s="581"/>
      <c r="Q1093" s="581"/>
      <c r="R1093" s="581"/>
      <c r="S1093" s="581"/>
      <c r="T1093" s="581"/>
      <c r="U1093" s="581"/>
      <c r="V1093" s="581"/>
    </row>
    <row r="1094" customFormat="false" ht="8.8" hidden="false" customHeight="false" outlineLevel="0" collapsed="false">
      <c r="A1094" s="580"/>
      <c r="B1094" s="580"/>
      <c r="C1094" s="580"/>
      <c r="D1094" s="580"/>
      <c r="E1094" s="580"/>
      <c r="F1094" s="580"/>
      <c r="G1094" s="580"/>
      <c r="H1094" s="581"/>
      <c r="I1094" s="581"/>
      <c r="J1094" s="581"/>
      <c r="K1094" s="581"/>
      <c r="L1094" s="581"/>
      <c r="M1094" s="581"/>
      <c r="N1094" s="581"/>
      <c r="O1094" s="581"/>
      <c r="P1094" s="581"/>
      <c r="Q1094" s="581"/>
      <c r="R1094" s="581"/>
      <c r="S1094" s="581"/>
      <c r="T1094" s="581"/>
      <c r="U1094" s="581"/>
      <c r="V1094" s="581"/>
    </row>
    <row r="1095" customFormat="false" ht="8.8" hidden="false" customHeight="false" outlineLevel="0" collapsed="false">
      <c r="A1095" s="580"/>
      <c r="B1095" s="580"/>
      <c r="C1095" s="580"/>
      <c r="D1095" s="580"/>
      <c r="E1095" s="580"/>
      <c r="F1095" s="580"/>
      <c r="G1095" s="580"/>
      <c r="H1095" s="581"/>
      <c r="I1095" s="581"/>
      <c r="J1095" s="581"/>
      <c r="K1095" s="581"/>
      <c r="L1095" s="581"/>
      <c r="M1095" s="581"/>
      <c r="N1095" s="581"/>
      <c r="O1095" s="581"/>
      <c r="P1095" s="581"/>
      <c r="Q1095" s="581"/>
      <c r="R1095" s="581"/>
      <c r="S1095" s="581"/>
      <c r="T1095" s="581"/>
      <c r="U1095" s="581"/>
      <c r="V1095" s="581"/>
    </row>
    <row r="1096" customFormat="false" ht="8.8" hidden="false" customHeight="false" outlineLevel="0" collapsed="false">
      <c r="A1096" s="580"/>
      <c r="B1096" s="580"/>
      <c r="C1096" s="580"/>
      <c r="D1096" s="580"/>
      <c r="E1096" s="580"/>
      <c r="F1096" s="580"/>
      <c r="G1096" s="580"/>
      <c r="H1096" s="581"/>
      <c r="I1096" s="581"/>
      <c r="J1096" s="581"/>
      <c r="K1096" s="581"/>
      <c r="L1096" s="581"/>
      <c r="M1096" s="581"/>
      <c r="N1096" s="581"/>
      <c r="O1096" s="581"/>
      <c r="P1096" s="581"/>
      <c r="Q1096" s="581"/>
      <c r="R1096" s="581"/>
      <c r="S1096" s="581"/>
      <c r="T1096" s="581"/>
      <c r="U1096" s="581"/>
      <c r="V1096" s="581"/>
    </row>
    <row r="1097" customFormat="false" ht="8.8" hidden="false" customHeight="false" outlineLevel="0" collapsed="false">
      <c r="A1097" s="580"/>
      <c r="B1097" s="580"/>
      <c r="C1097" s="580"/>
      <c r="D1097" s="580"/>
      <c r="E1097" s="580"/>
      <c r="F1097" s="580"/>
      <c r="G1097" s="580"/>
      <c r="H1097" s="581"/>
      <c r="I1097" s="581"/>
      <c r="J1097" s="581"/>
      <c r="K1097" s="581"/>
      <c r="L1097" s="581"/>
      <c r="M1097" s="581"/>
      <c r="N1097" s="581"/>
      <c r="O1097" s="581"/>
      <c r="P1097" s="581"/>
      <c r="Q1097" s="581"/>
      <c r="R1097" s="581"/>
      <c r="S1097" s="581"/>
      <c r="T1097" s="581"/>
      <c r="U1097" s="581"/>
      <c r="V1097" s="581"/>
    </row>
    <row r="1098" customFormat="false" ht="8.8" hidden="false" customHeight="false" outlineLevel="0" collapsed="false">
      <c r="A1098" s="580"/>
      <c r="B1098" s="580"/>
      <c r="C1098" s="580"/>
      <c r="D1098" s="580"/>
      <c r="E1098" s="580"/>
      <c r="F1098" s="580"/>
      <c r="G1098" s="580"/>
      <c r="H1098" s="581"/>
      <c r="I1098" s="581"/>
      <c r="J1098" s="581"/>
      <c r="K1098" s="581"/>
      <c r="L1098" s="581"/>
      <c r="M1098" s="581"/>
      <c r="N1098" s="581"/>
      <c r="O1098" s="581"/>
      <c r="P1098" s="581"/>
      <c r="Q1098" s="581"/>
      <c r="R1098" s="581"/>
      <c r="S1098" s="581"/>
      <c r="T1098" s="581"/>
      <c r="U1098" s="581"/>
      <c r="V1098" s="581"/>
    </row>
    <row r="1099" customFormat="false" ht="8.8" hidden="false" customHeight="false" outlineLevel="0" collapsed="false">
      <c r="A1099" s="580"/>
      <c r="B1099" s="580"/>
      <c r="C1099" s="580"/>
      <c r="D1099" s="580"/>
      <c r="E1099" s="580"/>
      <c r="F1099" s="580"/>
      <c r="G1099" s="580"/>
      <c r="H1099" s="581"/>
      <c r="I1099" s="581"/>
      <c r="J1099" s="581"/>
      <c r="K1099" s="581"/>
      <c r="L1099" s="581"/>
      <c r="M1099" s="581"/>
      <c r="N1099" s="581"/>
      <c r="O1099" s="581"/>
      <c r="P1099" s="581"/>
      <c r="Q1099" s="581"/>
      <c r="R1099" s="581"/>
      <c r="S1099" s="581"/>
      <c r="T1099" s="581"/>
      <c r="U1099" s="581"/>
      <c r="V1099" s="581"/>
    </row>
    <row r="1100" customFormat="false" ht="8.8" hidden="false" customHeight="false" outlineLevel="0" collapsed="false">
      <c r="A1100" s="580"/>
      <c r="B1100" s="580"/>
      <c r="C1100" s="580"/>
      <c r="D1100" s="580"/>
      <c r="E1100" s="580"/>
      <c r="F1100" s="580"/>
      <c r="G1100" s="580"/>
      <c r="H1100" s="581"/>
      <c r="I1100" s="581"/>
      <c r="J1100" s="581"/>
      <c r="K1100" s="581"/>
      <c r="L1100" s="581"/>
      <c r="M1100" s="581"/>
      <c r="N1100" s="581"/>
      <c r="O1100" s="581"/>
      <c r="P1100" s="581"/>
      <c r="Q1100" s="581"/>
      <c r="R1100" s="581"/>
      <c r="S1100" s="581"/>
      <c r="T1100" s="581"/>
      <c r="U1100" s="581"/>
      <c r="V1100" s="581"/>
    </row>
    <row r="1101" customFormat="false" ht="8.8" hidden="false" customHeight="false" outlineLevel="0" collapsed="false">
      <c r="A1101" s="580"/>
      <c r="B1101" s="580"/>
      <c r="C1101" s="580"/>
      <c r="D1101" s="580"/>
      <c r="E1101" s="580"/>
      <c r="F1101" s="580"/>
      <c r="G1101" s="580"/>
      <c r="H1101" s="581"/>
      <c r="I1101" s="581"/>
      <c r="J1101" s="581"/>
      <c r="K1101" s="581"/>
      <c r="L1101" s="581"/>
      <c r="M1101" s="581"/>
      <c r="N1101" s="581"/>
      <c r="O1101" s="581"/>
      <c r="P1101" s="581"/>
      <c r="Q1101" s="581"/>
      <c r="R1101" s="581"/>
      <c r="S1101" s="581"/>
      <c r="T1101" s="581"/>
      <c r="U1101" s="581"/>
      <c r="V1101" s="581"/>
    </row>
    <row r="1102" customFormat="false" ht="8.8" hidden="false" customHeight="false" outlineLevel="0" collapsed="false">
      <c r="A1102" s="580"/>
      <c r="B1102" s="580"/>
      <c r="C1102" s="580"/>
      <c r="D1102" s="580"/>
      <c r="E1102" s="580"/>
      <c r="F1102" s="580"/>
      <c r="G1102" s="580"/>
      <c r="H1102" s="581"/>
      <c r="I1102" s="581"/>
      <c r="J1102" s="581"/>
      <c r="K1102" s="581"/>
      <c r="L1102" s="581"/>
      <c r="M1102" s="581"/>
      <c r="N1102" s="581"/>
      <c r="O1102" s="581"/>
      <c r="P1102" s="581"/>
      <c r="Q1102" s="581"/>
      <c r="R1102" s="581"/>
      <c r="S1102" s="581"/>
      <c r="T1102" s="581"/>
      <c r="U1102" s="581"/>
      <c r="V1102" s="581"/>
    </row>
    <row r="1103" customFormat="false" ht="8.8" hidden="false" customHeight="false" outlineLevel="0" collapsed="false">
      <c r="A1103" s="580"/>
      <c r="B1103" s="580"/>
      <c r="C1103" s="580"/>
      <c r="D1103" s="580"/>
      <c r="E1103" s="580"/>
      <c r="F1103" s="580"/>
      <c r="G1103" s="580"/>
      <c r="H1103" s="581"/>
      <c r="I1103" s="581"/>
      <c r="J1103" s="581"/>
      <c r="K1103" s="581"/>
      <c r="L1103" s="581"/>
      <c r="M1103" s="581"/>
      <c r="N1103" s="581"/>
      <c r="O1103" s="581"/>
      <c r="P1103" s="581"/>
      <c r="Q1103" s="581"/>
      <c r="R1103" s="581"/>
      <c r="S1103" s="581"/>
      <c r="T1103" s="581"/>
      <c r="U1103" s="581"/>
      <c r="V1103" s="581"/>
    </row>
    <row r="1104" customFormat="false" ht="8.8" hidden="false" customHeight="false" outlineLevel="0" collapsed="false">
      <c r="A1104" s="580"/>
      <c r="B1104" s="580"/>
      <c r="C1104" s="580"/>
      <c r="D1104" s="580"/>
      <c r="E1104" s="580"/>
      <c r="F1104" s="580"/>
      <c r="G1104" s="580"/>
      <c r="H1104" s="581"/>
      <c r="I1104" s="581"/>
      <c r="J1104" s="581"/>
      <c r="K1104" s="581"/>
      <c r="L1104" s="581"/>
      <c r="M1104" s="581"/>
      <c r="N1104" s="581"/>
      <c r="O1104" s="581"/>
      <c r="P1104" s="581"/>
      <c r="Q1104" s="581"/>
      <c r="R1104" s="581"/>
      <c r="S1104" s="581"/>
      <c r="T1104" s="581"/>
      <c r="U1104" s="581"/>
      <c r="V1104" s="581"/>
    </row>
    <row r="1105" customFormat="false" ht="8.8" hidden="false" customHeight="false" outlineLevel="0" collapsed="false">
      <c r="A1105" s="580"/>
      <c r="B1105" s="580"/>
      <c r="C1105" s="580"/>
      <c r="D1105" s="580"/>
      <c r="E1105" s="580"/>
      <c r="F1105" s="580"/>
      <c r="G1105" s="580"/>
      <c r="H1105" s="581"/>
      <c r="I1105" s="581"/>
      <c r="J1105" s="581"/>
      <c r="K1105" s="581"/>
      <c r="L1105" s="581"/>
      <c r="M1105" s="581"/>
      <c r="N1105" s="581"/>
      <c r="O1105" s="581"/>
      <c r="P1105" s="581"/>
      <c r="Q1105" s="581"/>
      <c r="R1105" s="581"/>
      <c r="S1105" s="581"/>
      <c r="T1105" s="581"/>
      <c r="U1105" s="581"/>
      <c r="V1105" s="581"/>
    </row>
    <row r="1106" customFormat="false" ht="8.8" hidden="false" customHeight="false" outlineLevel="0" collapsed="false">
      <c r="A1106" s="580"/>
      <c r="B1106" s="580"/>
      <c r="C1106" s="580"/>
      <c r="D1106" s="580"/>
      <c r="E1106" s="580"/>
      <c r="F1106" s="580"/>
      <c r="G1106" s="580"/>
      <c r="H1106" s="581"/>
      <c r="I1106" s="581"/>
      <c r="J1106" s="581"/>
      <c r="K1106" s="581"/>
      <c r="L1106" s="581"/>
      <c r="M1106" s="581"/>
      <c r="N1106" s="581"/>
      <c r="O1106" s="581"/>
      <c r="P1106" s="581"/>
      <c r="Q1106" s="581"/>
      <c r="R1106" s="581"/>
      <c r="S1106" s="581"/>
      <c r="T1106" s="581"/>
      <c r="U1106" s="581"/>
      <c r="V1106" s="581"/>
    </row>
    <row r="1107" customFormat="false" ht="8.8" hidden="false" customHeight="false" outlineLevel="0" collapsed="false">
      <c r="A1107" s="580"/>
      <c r="B1107" s="580"/>
      <c r="C1107" s="580"/>
      <c r="D1107" s="580"/>
      <c r="E1107" s="580"/>
      <c r="F1107" s="580"/>
      <c r="G1107" s="580"/>
      <c r="H1107" s="581"/>
      <c r="I1107" s="581"/>
      <c r="J1107" s="581"/>
      <c r="K1107" s="581"/>
      <c r="L1107" s="581"/>
      <c r="M1107" s="581"/>
      <c r="N1107" s="581"/>
      <c r="O1107" s="581"/>
      <c r="P1107" s="581"/>
      <c r="Q1107" s="581"/>
      <c r="R1107" s="581"/>
      <c r="S1107" s="581"/>
      <c r="T1107" s="581"/>
      <c r="U1107" s="581"/>
      <c r="V1107" s="581"/>
    </row>
    <row r="1108" customFormat="false" ht="8.8" hidden="false" customHeight="false" outlineLevel="0" collapsed="false">
      <c r="A1108" s="580"/>
      <c r="B1108" s="580"/>
      <c r="C1108" s="580"/>
      <c r="D1108" s="580"/>
      <c r="E1108" s="580"/>
      <c r="F1108" s="580"/>
      <c r="G1108" s="580"/>
      <c r="H1108" s="581"/>
      <c r="I1108" s="581"/>
      <c r="J1108" s="581"/>
      <c r="K1108" s="581"/>
      <c r="L1108" s="581"/>
      <c r="M1108" s="581"/>
      <c r="N1108" s="581"/>
      <c r="O1108" s="581"/>
      <c r="P1108" s="581"/>
      <c r="Q1108" s="581"/>
      <c r="R1108" s="581"/>
      <c r="S1108" s="581"/>
      <c r="T1108" s="581"/>
      <c r="U1108" s="581"/>
      <c r="V1108" s="581"/>
    </row>
    <row r="1109" customFormat="false" ht="8.8" hidden="false" customHeight="false" outlineLevel="0" collapsed="false">
      <c r="A1109" s="580"/>
      <c r="B1109" s="580"/>
      <c r="C1109" s="580"/>
      <c r="D1109" s="580"/>
      <c r="E1109" s="580"/>
      <c r="F1109" s="580"/>
      <c r="G1109" s="580"/>
      <c r="H1109" s="581"/>
      <c r="I1109" s="581"/>
      <c r="J1109" s="581"/>
      <c r="K1109" s="581"/>
      <c r="L1109" s="581"/>
      <c r="M1109" s="581"/>
      <c r="N1109" s="581"/>
      <c r="O1109" s="581"/>
      <c r="P1109" s="581"/>
      <c r="Q1109" s="581"/>
      <c r="R1109" s="581"/>
      <c r="S1109" s="581"/>
      <c r="T1109" s="581"/>
      <c r="U1109" s="581"/>
      <c r="V1109" s="581"/>
    </row>
    <row r="1110" customFormat="false" ht="8.8" hidden="false" customHeight="false" outlineLevel="0" collapsed="false">
      <c r="A1110" s="580"/>
      <c r="B1110" s="580"/>
      <c r="C1110" s="580"/>
      <c r="D1110" s="580"/>
      <c r="E1110" s="580"/>
      <c r="F1110" s="580"/>
      <c r="G1110" s="580"/>
      <c r="H1110" s="581"/>
      <c r="I1110" s="581"/>
      <c r="J1110" s="581"/>
      <c r="K1110" s="581"/>
      <c r="L1110" s="581"/>
      <c r="M1110" s="581"/>
      <c r="N1110" s="581"/>
      <c r="O1110" s="581"/>
      <c r="P1110" s="581"/>
      <c r="Q1110" s="581"/>
      <c r="R1110" s="581"/>
      <c r="S1110" s="581"/>
      <c r="T1110" s="581"/>
      <c r="U1110" s="581"/>
      <c r="V1110" s="581"/>
    </row>
    <row r="1111" customFormat="false" ht="8.8" hidden="false" customHeight="false" outlineLevel="0" collapsed="false">
      <c r="A1111" s="580"/>
      <c r="B1111" s="580"/>
      <c r="C1111" s="580"/>
      <c r="D1111" s="580"/>
      <c r="E1111" s="580"/>
      <c r="F1111" s="580"/>
      <c r="G1111" s="580"/>
      <c r="H1111" s="581"/>
      <c r="I1111" s="581"/>
      <c r="J1111" s="581"/>
      <c r="K1111" s="581"/>
      <c r="L1111" s="581"/>
      <c r="M1111" s="581"/>
      <c r="N1111" s="581"/>
      <c r="O1111" s="581"/>
      <c r="P1111" s="581"/>
      <c r="Q1111" s="581"/>
      <c r="R1111" s="581"/>
      <c r="S1111" s="581"/>
      <c r="T1111" s="581"/>
      <c r="U1111" s="581"/>
      <c r="V1111" s="581"/>
    </row>
    <row r="1112" customFormat="false" ht="8.8" hidden="false" customHeight="false" outlineLevel="0" collapsed="false">
      <c r="A1112" s="580"/>
      <c r="B1112" s="580"/>
      <c r="C1112" s="580"/>
      <c r="D1112" s="580"/>
      <c r="E1112" s="580"/>
      <c r="F1112" s="580"/>
      <c r="G1112" s="580"/>
      <c r="H1112" s="581"/>
      <c r="I1112" s="581"/>
      <c r="J1112" s="581"/>
      <c r="K1112" s="581"/>
      <c r="L1112" s="581"/>
      <c r="M1112" s="581"/>
      <c r="N1112" s="581"/>
      <c r="O1112" s="581"/>
      <c r="P1112" s="581"/>
      <c r="Q1112" s="581"/>
      <c r="R1112" s="581"/>
      <c r="S1112" s="581"/>
      <c r="T1112" s="581"/>
      <c r="U1112" s="581"/>
      <c r="V1112" s="581"/>
    </row>
    <row r="1113" customFormat="false" ht="8.8" hidden="false" customHeight="false" outlineLevel="0" collapsed="false">
      <c r="A1113" s="580"/>
      <c r="B1113" s="580"/>
      <c r="C1113" s="580"/>
      <c r="D1113" s="580"/>
      <c r="E1113" s="580"/>
      <c r="F1113" s="580"/>
      <c r="G1113" s="580"/>
      <c r="H1113" s="581"/>
      <c r="I1113" s="581"/>
      <c r="J1113" s="581"/>
      <c r="K1113" s="581"/>
      <c r="L1113" s="581"/>
      <c r="M1113" s="581"/>
      <c r="N1113" s="581"/>
      <c r="O1113" s="581"/>
      <c r="P1113" s="581"/>
      <c r="Q1113" s="581"/>
      <c r="R1113" s="581"/>
      <c r="S1113" s="581"/>
      <c r="T1113" s="581"/>
      <c r="U1113" s="581"/>
      <c r="V1113" s="581"/>
    </row>
    <row r="1114" customFormat="false" ht="8.8" hidden="false" customHeight="false" outlineLevel="0" collapsed="false">
      <c r="A1114" s="580"/>
      <c r="B1114" s="580"/>
      <c r="C1114" s="580"/>
      <c r="D1114" s="580"/>
      <c r="E1114" s="580"/>
      <c r="F1114" s="580"/>
      <c r="G1114" s="580"/>
      <c r="H1114" s="581"/>
      <c r="I1114" s="581"/>
      <c r="J1114" s="581"/>
      <c r="K1114" s="581"/>
      <c r="L1114" s="581"/>
      <c r="M1114" s="581"/>
      <c r="N1114" s="581"/>
      <c r="O1114" s="581"/>
      <c r="P1114" s="581"/>
      <c r="Q1114" s="581"/>
      <c r="R1114" s="581"/>
      <c r="S1114" s="581"/>
      <c r="T1114" s="581"/>
      <c r="U1114" s="581"/>
      <c r="V1114" s="581"/>
    </row>
    <row r="1115" customFormat="false" ht="8.8" hidden="false" customHeight="false" outlineLevel="0" collapsed="false">
      <c r="A1115" s="580"/>
      <c r="B1115" s="580"/>
      <c r="C1115" s="580"/>
      <c r="D1115" s="580"/>
      <c r="E1115" s="580"/>
      <c r="F1115" s="580"/>
      <c r="G1115" s="580"/>
      <c r="H1115" s="581"/>
      <c r="I1115" s="581"/>
      <c r="J1115" s="581"/>
      <c r="K1115" s="581"/>
      <c r="L1115" s="581"/>
      <c r="M1115" s="581"/>
      <c r="N1115" s="581"/>
      <c r="O1115" s="581"/>
      <c r="P1115" s="581"/>
      <c r="Q1115" s="581"/>
      <c r="R1115" s="581"/>
      <c r="S1115" s="581"/>
      <c r="T1115" s="581"/>
      <c r="U1115" s="581"/>
      <c r="V1115" s="581"/>
    </row>
    <row r="1116" customFormat="false" ht="8.8" hidden="false" customHeight="false" outlineLevel="0" collapsed="false">
      <c r="A1116" s="580"/>
      <c r="B1116" s="580"/>
      <c r="C1116" s="580"/>
      <c r="D1116" s="580"/>
      <c r="E1116" s="580"/>
      <c r="F1116" s="580"/>
      <c r="G1116" s="580"/>
      <c r="H1116" s="581"/>
      <c r="I1116" s="581"/>
      <c r="J1116" s="581"/>
      <c r="K1116" s="581"/>
      <c r="L1116" s="581"/>
      <c r="M1116" s="581"/>
      <c r="N1116" s="581"/>
      <c r="O1116" s="581"/>
      <c r="P1116" s="581"/>
      <c r="Q1116" s="581"/>
      <c r="R1116" s="581"/>
      <c r="S1116" s="581"/>
      <c r="T1116" s="581"/>
      <c r="U1116" s="581"/>
      <c r="V1116" s="581"/>
    </row>
    <row r="1117" customFormat="false" ht="8.8" hidden="false" customHeight="false" outlineLevel="0" collapsed="false">
      <c r="A1117" s="580"/>
      <c r="B1117" s="580"/>
      <c r="C1117" s="580"/>
      <c r="D1117" s="580"/>
      <c r="E1117" s="580"/>
      <c r="F1117" s="580"/>
      <c r="G1117" s="580"/>
      <c r="H1117" s="581"/>
      <c r="I1117" s="581"/>
      <c r="J1117" s="581"/>
      <c r="K1117" s="581"/>
      <c r="L1117" s="581"/>
      <c r="M1117" s="581"/>
      <c r="N1117" s="581"/>
      <c r="O1117" s="581"/>
      <c r="P1117" s="581"/>
      <c r="Q1117" s="581"/>
      <c r="R1117" s="581"/>
      <c r="S1117" s="581"/>
      <c r="T1117" s="581"/>
      <c r="U1117" s="581"/>
      <c r="V1117" s="581"/>
    </row>
    <row r="1118" customFormat="false" ht="8.8" hidden="false" customHeight="false" outlineLevel="0" collapsed="false">
      <c r="A1118" s="580"/>
      <c r="B1118" s="580"/>
      <c r="C1118" s="580"/>
      <c r="D1118" s="580"/>
      <c r="E1118" s="580"/>
      <c r="F1118" s="580"/>
      <c r="G1118" s="580"/>
      <c r="H1118" s="581"/>
      <c r="I1118" s="581"/>
      <c r="J1118" s="581"/>
      <c r="K1118" s="581"/>
      <c r="L1118" s="581"/>
      <c r="M1118" s="581"/>
      <c r="N1118" s="581"/>
      <c r="O1118" s="581"/>
      <c r="P1118" s="581"/>
      <c r="Q1118" s="581"/>
      <c r="R1118" s="581"/>
      <c r="S1118" s="581"/>
      <c r="T1118" s="581"/>
      <c r="U1118" s="581"/>
      <c r="V1118" s="581"/>
    </row>
    <row r="1119" customFormat="false" ht="8.8" hidden="false" customHeight="false" outlineLevel="0" collapsed="false">
      <c r="A1119" s="580"/>
      <c r="B1119" s="580"/>
      <c r="C1119" s="580"/>
      <c r="D1119" s="580"/>
      <c r="E1119" s="580"/>
      <c r="F1119" s="580"/>
      <c r="G1119" s="580"/>
      <c r="H1119" s="581"/>
      <c r="I1119" s="581"/>
      <c r="J1119" s="581"/>
      <c r="K1119" s="581"/>
      <c r="L1119" s="581"/>
      <c r="M1119" s="581"/>
      <c r="N1119" s="581"/>
      <c r="O1119" s="581"/>
      <c r="P1119" s="581"/>
      <c r="Q1119" s="581"/>
      <c r="R1119" s="581"/>
      <c r="S1119" s="581"/>
      <c r="T1119" s="581"/>
      <c r="U1119" s="581"/>
      <c r="V1119" s="581"/>
    </row>
    <row r="1120" customFormat="false" ht="8.8" hidden="false" customHeight="false" outlineLevel="0" collapsed="false">
      <c r="A1120" s="580"/>
      <c r="B1120" s="580"/>
      <c r="C1120" s="580"/>
      <c r="D1120" s="580"/>
      <c r="E1120" s="580"/>
      <c r="F1120" s="580"/>
      <c r="G1120" s="580"/>
      <c r="H1120" s="581"/>
      <c r="I1120" s="581"/>
      <c r="J1120" s="581"/>
      <c r="K1120" s="581"/>
      <c r="L1120" s="581"/>
      <c r="M1120" s="581"/>
      <c r="N1120" s="581"/>
      <c r="O1120" s="581"/>
      <c r="P1120" s="581"/>
      <c r="Q1120" s="581"/>
      <c r="R1120" s="581"/>
      <c r="S1120" s="581"/>
      <c r="T1120" s="581"/>
      <c r="U1120" s="581"/>
      <c r="V1120" s="581"/>
    </row>
    <row r="1121" customFormat="false" ht="8.8" hidden="false" customHeight="false" outlineLevel="0" collapsed="false">
      <c r="A1121" s="580"/>
      <c r="B1121" s="580"/>
      <c r="C1121" s="580"/>
      <c r="D1121" s="580"/>
      <c r="E1121" s="580"/>
      <c r="F1121" s="580"/>
      <c r="G1121" s="580"/>
      <c r="H1121" s="581"/>
      <c r="I1121" s="581"/>
      <c r="J1121" s="581"/>
      <c r="K1121" s="581"/>
      <c r="L1121" s="581"/>
      <c r="M1121" s="581"/>
      <c r="N1121" s="581"/>
      <c r="O1121" s="581"/>
      <c r="P1121" s="581"/>
      <c r="Q1121" s="581"/>
      <c r="R1121" s="581"/>
      <c r="S1121" s="581"/>
      <c r="T1121" s="581"/>
      <c r="U1121" s="581"/>
      <c r="V1121" s="581"/>
    </row>
    <row r="1122" customFormat="false" ht="8.8" hidden="false" customHeight="false" outlineLevel="0" collapsed="false">
      <c r="A1122" s="580"/>
      <c r="B1122" s="580"/>
      <c r="C1122" s="580"/>
      <c r="D1122" s="580"/>
      <c r="E1122" s="580"/>
      <c r="F1122" s="580"/>
      <c r="G1122" s="580"/>
      <c r="H1122" s="581"/>
      <c r="I1122" s="581"/>
      <c r="J1122" s="581"/>
      <c r="K1122" s="581"/>
      <c r="L1122" s="581"/>
      <c r="M1122" s="581"/>
      <c r="N1122" s="581"/>
      <c r="O1122" s="581"/>
      <c r="P1122" s="581"/>
      <c r="Q1122" s="581"/>
      <c r="R1122" s="581"/>
      <c r="S1122" s="581"/>
      <c r="T1122" s="581"/>
      <c r="U1122" s="581"/>
      <c r="V1122" s="581"/>
    </row>
    <row r="1123" customFormat="false" ht="8.8" hidden="false" customHeight="false" outlineLevel="0" collapsed="false">
      <c r="A1123" s="580"/>
      <c r="B1123" s="580"/>
      <c r="C1123" s="580"/>
      <c r="D1123" s="580"/>
      <c r="E1123" s="580"/>
      <c r="F1123" s="580"/>
      <c r="G1123" s="580"/>
      <c r="H1123" s="581"/>
      <c r="I1123" s="581"/>
      <c r="J1123" s="581"/>
      <c r="K1123" s="581"/>
      <c r="L1123" s="581"/>
      <c r="M1123" s="581"/>
      <c r="N1123" s="581"/>
      <c r="O1123" s="581"/>
      <c r="P1123" s="581"/>
      <c r="Q1123" s="581"/>
      <c r="R1123" s="581"/>
      <c r="S1123" s="581"/>
      <c r="T1123" s="581"/>
      <c r="U1123" s="581"/>
      <c r="V1123" s="581"/>
    </row>
    <row r="1124" customFormat="false" ht="8.8" hidden="false" customHeight="false" outlineLevel="0" collapsed="false">
      <c r="A1124" s="580"/>
      <c r="B1124" s="580"/>
      <c r="C1124" s="580"/>
      <c r="D1124" s="580"/>
      <c r="E1124" s="580"/>
      <c r="F1124" s="580"/>
      <c r="G1124" s="580"/>
      <c r="H1124" s="581"/>
      <c r="I1124" s="581"/>
      <c r="J1124" s="581"/>
      <c r="K1124" s="581"/>
      <c r="L1124" s="581"/>
      <c r="M1124" s="581"/>
      <c r="N1124" s="581"/>
      <c r="O1124" s="581"/>
      <c r="P1124" s="581"/>
      <c r="Q1124" s="581"/>
      <c r="R1124" s="581"/>
      <c r="S1124" s="581"/>
      <c r="T1124" s="581"/>
      <c r="U1124" s="581"/>
      <c r="V1124" s="581"/>
    </row>
    <row r="1125" customFormat="false" ht="8.8" hidden="false" customHeight="false" outlineLevel="0" collapsed="false">
      <c r="A1125" s="580"/>
      <c r="B1125" s="580"/>
      <c r="C1125" s="580"/>
      <c r="D1125" s="580"/>
      <c r="E1125" s="580"/>
      <c r="F1125" s="580"/>
      <c r="G1125" s="580"/>
      <c r="H1125" s="581"/>
      <c r="I1125" s="581"/>
      <c r="J1125" s="581"/>
      <c r="K1125" s="581"/>
      <c r="L1125" s="581"/>
      <c r="M1125" s="581"/>
      <c r="N1125" s="581"/>
      <c r="O1125" s="581"/>
      <c r="P1125" s="581"/>
      <c r="Q1125" s="581"/>
      <c r="R1125" s="581"/>
      <c r="S1125" s="581"/>
      <c r="T1125" s="581"/>
      <c r="U1125" s="581"/>
      <c r="V1125" s="581"/>
    </row>
    <row r="1126" customFormat="false" ht="8.8" hidden="false" customHeight="false" outlineLevel="0" collapsed="false">
      <c r="A1126" s="580"/>
      <c r="B1126" s="580"/>
      <c r="C1126" s="580"/>
      <c r="D1126" s="580"/>
      <c r="E1126" s="580"/>
      <c r="F1126" s="580"/>
      <c r="G1126" s="580"/>
      <c r="H1126" s="581"/>
      <c r="I1126" s="581"/>
      <c r="J1126" s="581"/>
      <c r="K1126" s="581"/>
      <c r="L1126" s="581"/>
      <c r="M1126" s="581"/>
      <c r="N1126" s="581"/>
      <c r="O1126" s="581"/>
      <c r="P1126" s="581"/>
      <c r="Q1126" s="581"/>
      <c r="R1126" s="581"/>
      <c r="S1126" s="581"/>
      <c r="T1126" s="581"/>
      <c r="U1126" s="581"/>
      <c r="V1126" s="581"/>
    </row>
    <row r="1127" customFormat="false" ht="8.8" hidden="false" customHeight="false" outlineLevel="0" collapsed="false">
      <c r="A1127" s="580"/>
      <c r="B1127" s="580"/>
      <c r="C1127" s="580"/>
      <c r="D1127" s="580"/>
      <c r="E1127" s="580"/>
      <c r="F1127" s="580"/>
      <c r="G1127" s="580"/>
      <c r="H1127" s="581"/>
      <c r="I1127" s="581"/>
      <c r="J1127" s="581"/>
      <c r="K1127" s="581"/>
      <c r="L1127" s="581"/>
      <c r="M1127" s="581"/>
      <c r="N1127" s="581"/>
      <c r="O1127" s="581"/>
      <c r="P1127" s="581"/>
      <c r="Q1127" s="581"/>
      <c r="R1127" s="581"/>
      <c r="S1127" s="581"/>
      <c r="T1127" s="581"/>
      <c r="U1127" s="581"/>
      <c r="V1127" s="581"/>
    </row>
    <row r="1128" customFormat="false" ht="8.8" hidden="false" customHeight="false" outlineLevel="0" collapsed="false">
      <c r="A1128" s="580"/>
      <c r="B1128" s="580"/>
      <c r="C1128" s="580"/>
      <c r="D1128" s="580"/>
      <c r="E1128" s="580"/>
      <c r="F1128" s="580"/>
      <c r="G1128" s="580"/>
      <c r="H1128" s="581"/>
      <c r="I1128" s="581"/>
      <c r="J1128" s="581"/>
      <c r="K1128" s="581"/>
      <c r="L1128" s="581"/>
      <c r="M1128" s="581"/>
      <c r="N1128" s="581"/>
      <c r="O1128" s="581"/>
      <c r="P1128" s="581"/>
      <c r="Q1128" s="581"/>
      <c r="R1128" s="581"/>
      <c r="S1128" s="581"/>
      <c r="T1128" s="581"/>
      <c r="U1128" s="581"/>
      <c r="V1128" s="581"/>
    </row>
    <row r="1129" customFormat="false" ht="8.8" hidden="false" customHeight="false" outlineLevel="0" collapsed="false">
      <c r="A1129" s="580"/>
      <c r="B1129" s="580"/>
      <c r="C1129" s="580"/>
      <c r="D1129" s="580"/>
      <c r="E1129" s="580"/>
      <c r="F1129" s="580"/>
      <c r="G1129" s="580"/>
      <c r="H1129" s="581"/>
      <c r="I1129" s="581"/>
      <c r="J1129" s="581"/>
      <c r="K1129" s="581"/>
      <c r="L1129" s="581"/>
      <c r="M1129" s="581"/>
      <c r="N1129" s="581"/>
      <c r="O1129" s="581"/>
      <c r="P1129" s="581"/>
      <c r="Q1129" s="581"/>
      <c r="R1129" s="581"/>
      <c r="S1129" s="581"/>
      <c r="T1129" s="581"/>
      <c r="U1129" s="581"/>
      <c r="V1129" s="581"/>
    </row>
    <row r="1130" customFormat="false" ht="8.8" hidden="false" customHeight="false" outlineLevel="0" collapsed="false">
      <c r="A1130" s="580"/>
      <c r="B1130" s="580"/>
      <c r="C1130" s="580"/>
      <c r="D1130" s="580"/>
      <c r="E1130" s="580"/>
      <c r="F1130" s="580"/>
      <c r="G1130" s="580"/>
      <c r="H1130" s="581"/>
      <c r="I1130" s="581"/>
      <c r="J1130" s="581"/>
      <c r="K1130" s="581"/>
      <c r="L1130" s="581"/>
      <c r="M1130" s="581"/>
      <c r="N1130" s="581"/>
      <c r="O1130" s="581"/>
      <c r="P1130" s="581"/>
      <c r="Q1130" s="581"/>
      <c r="R1130" s="581"/>
      <c r="S1130" s="581"/>
      <c r="T1130" s="581"/>
      <c r="U1130" s="581"/>
      <c r="V1130" s="581"/>
    </row>
    <row r="1131" customFormat="false" ht="8.8" hidden="false" customHeight="false" outlineLevel="0" collapsed="false">
      <c r="A1131" s="580"/>
      <c r="B1131" s="580"/>
      <c r="C1131" s="580"/>
      <c r="D1131" s="580"/>
      <c r="E1131" s="580"/>
      <c r="F1131" s="580"/>
      <c r="G1131" s="580"/>
      <c r="H1131" s="581"/>
      <c r="I1131" s="581"/>
      <c r="J1131" s="581"/>
      <c r="K1131" s="581"/>
      <c r="L1131" s="581"/>
      <c r="M1131" s="581"/>
      <c r="N1131" s="581"/>
      <c r="O1131" s="581"/>
      <c r="P1131" s="581"/>
      <c r="Q1131" s="581"/>
      <c r="R1131" s="581"/>
      <c r="S1131" s="581"/>
      <c r="T1131" s="581"/>
      <c r="U1131" s="581"/>
      <c r="V1131" s="581"/>
    </row>
    <row r="1132" customFormat="false" ht="8.8" hidden="false" customHeight="false" outlineLevel="0" collapsed="false">
      <c r="A1132" s="580"/>
      <c r="B1132" s="580"/>
      <c r="C1132" s="580"/>
      <c r="D1132" s="580"/>
      <c r="E1132" s="580"/>
      <c r="F1132" s="580"/>
      <c r="G1132" s="580"/>
      <c r="H1132" s="581"/>
      <c r="I1132" s="581"/>
      <c r="J1132" s="581"/>
      <c r="K1132" s="581"/>
      <c r="L1132" s="581"/>
      <c r="M1132" s="581"/>
      <c r="N1132" s="581"/>
      <c r="O1132" s="581"/>
      <c r="P1132" s="581"/>
      <c r="Q1132" s="581"/>
      <c r="R1132" s="581"/>
      <c r="S1132" s="581"/>
      <c r="T1132" s="581"/>
      <c r="U1132" s="581"/>
      <c r="V1132" s="581"/>
    </row>
    <row r="1133" customFormat="false" ht="8.8" hidden="false" customHeight="false" outlineLevel="0" collapsed="false">
      <c r="A1133" s="580"/>
      <c r="B1133" s="580"/>
      <c r="C1133" s="580"/>
      <c r="D1133" s="580"/>
      <c r="E1133" s="580"/>
      <c r="F1133" s="580"/>
      <c r="G1133" s="580"/>
      <c r="H1133" s="581"/>
      <c r="I1133" s="581"/>
      <c r="J1133" s="581"/>
      <c r="K1133" s="581"/>
      <c r="L1133" s="581"/>
      <c r="M1133" s="581"/>
      <c r="N1133" s="581"/>
      <c r="O1133" s="581"/>
      <c r="P1133" s="581"/>
      <c r="Q1133" s="581"/>
      <c r="R1133" s="581"/>
      <c r="S1133" s="581"/>
      <c r="T1133" s="581"/>
      <c r="U1133" s="581"/>
      <c r="V1133" s="581"/>
    </row>
    <row r="1134" customFormat="false" ht="8.8" hidden="false" customHeight="false" outlineLevel="0" collapsed="false">
      <c r="A1134" s="580"/>
      <c r="B1134" s="580"/>
      <c r="C1134" s="580"/>
      <c r="D1134" s="580"/>
      <c r="E1134" s="580"/>
      <c r="F1134" s="580"/>
      <c r="G1134" s="580"/>
      <c r="H1134" s="581"/>
      <c r="I1134" s="581"/>
      <c r="J1134" s="581"/>
      <c r="K1134" s="581"/>
      <c r="L1134" s="581"/>
      <c r="M1134" s="581"/>
      <c r="N1134" s="581"/>
      <c r="O1134" s="581"/>
      <c r="P1134" s="581"/>
      <c r="Q1134" s="581"/>
      <c r="R1134" s="581"/>
      <c r="S1134" s="581"/>
      <c r="T1134" s="581"/>
      <c r="U1134" s="581"/>
      <c r="V1134" s="581"/>
    </row>
    <row r="1135" customFormat="false" ht="8.8" hidden="false" customHeight="false" outlineLevel="0" collapsed="false">
      <c r="A1135" s="580"/>
      <c r="B1135" s="580"/>
      <c r="C1135" s="580"/>
      <c r="D1135" s="580"/>
      <c r="E1135" s="580"/>
      <c r="F1135" s="580"/>
      <c r="G1135" s="580"/>
      <c r="H1135" s="581"/>
      <c r="I1135" s="581"/>
      <c r="J1135" s="581"/>
      <c r="K1135" s="581"/>
      <c r="L1135" s="581"/>
      <c r="M1135" s="581"/>
      <c r="N1135" s="581"/>
      <c r="O1135" s="581"/>
      <c r="P1135" s="581"/>
      <c r="Q1135" s="581"/>
      <c r="R1135" s="581"/>
      <c r="S1135" s="581"/>
      <c r="T1135" s="581"/>
      <c r="U1135" s="581"/>
      <c r="V1135" s="581"/>
    </row>
    <row r="1136" customFormat="false" ht="8.8" hidden="false" customHeight="false" outlineLevel="0" collapsed="false">
      <c r="A1136" s="580"/>
      <c r="B1136" s="580"/>
      <c r="C1136" s="580"/>
      <c r="D1136" s="580"/>
      <c r="E1136" s="580"/>
      <c r="F1136" s="580"/>
      <c r="G1136" s="580"/>
      <c r="H1136" s="581"/>
      <c r="I1136" s="581"/>
      <c r="J1136" s="581"/>
      <c r="K1136" s="581"/>
      <c r="L1136" s="581"/>
      <c r="M1136" s="581"/>
      <c r="N1136" s="581"/>
      <c r="O1136" s="581"/>
      <c r="P1136" s="581"/>
      <c r="Q1136" s="581"/>
      <c r="R1136" s="581"/>
      <c r="S1136" s="581"/>
      <c r="T1136" s="581"/>
      <c r="U1136" s="581"/>
      <c r="V1136" s="581"/>
    </row>
    <row r="1137" customFormat="false" ht="8.8" hidden="false" customHeight="false" outlineLevel="0" collapsed="false">
      <c r="A1137" s="580"/>
      <c r="B1137" s="580"/>
      <c r="C1137" s="580"/>
      <c r="D1137" s="580"/>
      <c r="E1137" s="580"/>
      <c r="F1137" s="580"/>
      <c r="G1137" s="580"/>
      <c r="H1137" s="581"/>
      <c r="I1137" s="581"/>
      <c r="J1137" s="581"/>
      <c r="K1137" s="581"/>
      <c r="L1137" s="581"/>
      <c r="M1137" s="581"/>
      <c r="N1137" s="581"/>
      <c r="O1137" s="581"/>
      <c r="P1137" s="581"/>
      <c r="Q1137" s="581"/>
      <c r="R1137" s="581"/>
      <c r="S1137" s="581"/>
      <c r="T1137" s="581"/>
      <c r="U1137" s="581"/>
      <c r="V1137" s="581"/>
    </row>
    <row r="1138" customFormat="false" ht="8.8" hidden="false" customHeight="false" outlineLevel="0" collapsed="false">
      <c r="A1138" s="580"/>
      <c r="B1138" s="580"/>
      <c r="C1138" s="580"/>
      <c r="D1138" s="580"/>
      <c r="E1138" s="580"/>
      <c r="F1138" s="580"/>
      <c r="G1138" s="580"/>
      <c r="H1138" s="581"/>
      <c r="I1138" s="581"/>
      <c r="J1138" s="581"/>
      <c r="K1138" s="581"/>
      <c r="L1138" s="581"/>
      <c r="M1138" s="581"/>
      <c r="N1138" s="581"/>
      <c r="O1138" s="581"/>
      <c r="P1138" s="581"/>
      <c r="Q1138" s="581"/>
      <c r="R1138" s="581"/>
      <c r="S1138" s="581"/>
      <c r="T1138" s="581"/>
      <c r="U1138" s="581"/>
      <c r="V1138" s="581"/>
    </row>
    <row r="1139" customFormat="false" ht="8.8" hidden="false" customHeight="false" outlineLevel="0" collapsed="false">
      <c r="A1139" s="580"/>
      <c r="B1139" s="580"/>
      <c r="C1139" s="580"/>
      <c r="D1139" s="580"/>
      <c r="E1139" s="580"/>
      <c r="F1139" s="580"/>
      <c r="G1139" s="580"/>
      <c r="H1139" s="581"/>
      <c r="I1139" s="581"/>
      <c r="J1139" s="581"/>
      <c r="K1139" s="581"/>
      <c r="L1139" s="581"/>
      <c r="M1139" s="581"/>
      <c r="N1139" s="581"/>
      <c r="O1139" s="581"/>
      <c r="P1139" s="581"/>
      <c r="Q1139" s="581"/>
      <c r="R1139" s="581"/>
      <c r="S1139" s="581"/>
      <c r="T1139" s="581"/>
      <c r="U1139" s="581"/>
      <c r="V1139" s="581"/>
    </row>
    <row r="1140" customFormat="false" ht="8.8" hidden="false" customHeight="false" outlineLevel="0" collapsed="false">
      <c r="A1140" s="580"/>
      <c r="B1140" s="580"/>
      <c r="C1140" s="580"/>
      <c r="D1140" s="580"/>
      <c r="E1140" s="580"/>
      <c r="F1140" s="580"/>
      <c r="G1140" s="580"/>
      <c r="H1140" s="581"/>
      <c r="I1140" s="581"/>
      <c r="J1140" s="581"/>
      <c r="K1140" s="581"/>
      <c r="L1140" s="581"/>
      <c r="M1140" s="581"/>
      <c r="N1140" s="581"/>
      <c r="O1140" s="581"/>
      <c r="P1140" s="581"/>
      <c r="Q1140" s="581"/>
      <c r="R1140" s="581"/>
      <c r="S1140" s="581"/>
      <c r="T1140" s="581"/>
      <c r="U1140" s="581"/>
      <c r="V1140" s="581"/>
    </row>
    <row r="1141" customFormat="false" ht="8.8" hidden="false" customHeight="false" outlineLevel="0" collapsed="false">
      <c r="A1141" s="580"/>
      <c r="B1141" s="580"/>
      <c r="C1141" s="580"/>
      <c r="D1141" s="580"/>
      <c r="E1141" s="580"/>
      <c r="F1141" s="580"/>
      <c r="G1141" s="580"/>
      <c r="H1141" s="581"/>
      <c r="I1141" s="581"/>
      <c r="J1141" s="581"/>
      <c r="K1141" s="581"/>
      <c r="L1141" s="581"/>
      <c r="M1141" s="581"/>
      <c r="N1141" s="581"/>
      <c r="O1141" s="581"/>
      <c r="P1141" s="581"/>
      <c r="Q1141" s="581"/>
      <c r="R1141" s="581"/>
      <c r="S1141" s="581"/>
      <c r="T1141" s="581"/>
      <c r="U1141" s="581"/>
      <c r="V1141" s="581"/>
    </row>
    <row r="1142" customFormat="false" ht="8.8" hidden="false" customHeight="false" outlineLevel="0" collapsed="false">
      <c r="A1142" s="580"/>
      <c r="B1142" s="580"/>
      <c r="C1142" s="580"/>
      <c r="D1142" s="580"/>
      <c r="E1142" s="580"/>
      <c r="F1142" s="580"/>
      <c r="G1142" s="580"/>
      <c r="H1142" s="581"/>
      <c r="I1142" s="581"/>
      <c r="J1142" s="581"/>
      <c r="K1142" s="581"/>
      <c r="L1142" s="581"/>
      <c r="M1142" s="581"/>
      <c r="N1142" s="581"/>
      <c r="O1142" s="581"/>
      <c r="P1142" s="581"/>
      <c r="Q1142" s="581"/>
      <c r="R1142" s="581"/>
      <c r="S1142" s="581"/>
      <c r="T1142" s="581"/>
      <c r="U1142" s="581"/>
      <c r="V1142" s="581"/>
    </row>
    <row r="1143" customFormat="false" ht="8.8" hidden="false" customHeight="false" outlineLevel="0" collapsed="false">
      <c r="A1143" s="580"/>
      <c r="B1143" s="580"/>
      <c r="C1143" s="580"/>
      <c r="D1143" s="580"/>
      <c r="E1143" s="580"/>
      <c r="F1143" s="580"/>
      <c r="G1143" s="580"/>
      <c r="H1143" s="581"/>
      <c r="I1143" s="581"/>
      <c r="J1143" s="581"/>
      <c r="K1143" s="581"/>
      <c r="L1143" s="581"/>
      <c r="M1143" s="581"/>
      <c r="N1143" s="581"/>
      <c r="O1143" s="581"/>
      <c r="P1143" s="581"/>
      <c r="Q1143" s="581"/>
      <c r="R1143" s="581"/>
      <c r="S1143" s="581"/>
      <c r="T1143" s="581"/>
      <c r="U1143" s="581"/>
      <c r="V1143" s="581"/>
    </row>
    <row r="1144" customFormat="false" ht="8.8" hidden="false" customHeight="false" outlineLevel="0" collapsed="false">
      <c r="A1144" s="580"/>
      <c r="B1144" s="580"/>
      <c r="C1144" s="580"/>
      <c r="D1144" s="580"/>
      <c r="E1144" s="580"/>
      <c r="F1144" s="580"/>
      <c r="G1144" s="580"/>
      <c r="H1144" s="581"/>
      <c r="I1144" s="581"/>
      <c r="J1144" s="581"/>
      <c r="K1144" s="581"/>
      <c r="L1144" s="581"/>
      <c r="M1144" s="581"/>
      <c r="N1144" s="581"/>
      <c r="O1144" s="581"/>
      <c r="P1144" s="581"/>
      <c r="Q1144" s="581"/>
      <c r="R1144" s="581"/>
      <c r="S1144" s="581"/>
      <c r="T1144" s="581"/>
      <c r="U1144" s="581"/>
      <c r="V1144" s="581"/>
    </row>
    <row r="1145" customFormat="false" ht="8.8" hidden="false" customHeight="false" outlineLevel="0" collapsed="false">
      <c r="A1145" s="580"/>
      <c r="B1145" s="580"/>
      <c r="C1145" s="580"/>
      <c r="D1145" s="580"/>
      <c r="E1145" s="580"/>
      <c r="F1145" s="580"/>
      <c r="G1145" s="580"/>
      <c r="H1145" s="581"/>
      <c r="I1145" s="581"/>
      <c r="J1145" s="581"/>
      <c r="K1145" s="581"/>
      <c r="L1145" s="581"/>
      <c r="M1145" s="581"/>
      <c r="N1145" s="581"/>
      <c r="O1145" s="581"/>
      <c r="P1145" s="581"/>
      <c r="Q1145" s="581"/>
      <c r="R1145" s="581"/>
      <c r="S1145" s="581"/>
      <c r="T1145" s="581"/>
      <c r="U1145" s="581"/>
      <c r="V1145" s="581"/>
    </row>
    <row r="1146" customFormat="false" ht="8.8" hidden="false" customHeight="false" outlineLevel="0" collapsed="false">
      <c r="A1146" s="580"/>
      <c r="B1146" s="580"/>
      <c r="C1146" s="580"/>
      <c r="D1146" s="580"/>
      <c r="E1146" s="580"/>
      <c r="F1146" s="580"/>
      <c r="G1146" s="580"/>
      <c r="H1146" s="581"/>
      <c r="I1146" s="581"/>
      <c r="J1146" s="581"/>
      <c r="K1146" s="581"/>
      <c r="L1146" s="581"/>
      <c r="M1146" s="581"/>
      <c r="N1146" s="581"/>
      <c r="O1146" s="581"/>
      <c r="P1146" s="581"/>
      <c r="Q1146" s="581"/>
      <c r="R1146" s="581"/>
      <c r="S1146" s="581"/>
      <c r="T1146" s="581"/>
      <c r="U1146" s="581"/>
      <c r="V1146" s="581"/>
    </row>
    <row r="1147" customFormat="false" ht="8.8" hidden="false" customHeight="false" outlineLevel="0" collapsed="false">
      <c r="A1147" s="580"/>
      <c r="B1147" s="580"/>
      <c r="C1147" s="580"/>
      <c r="D1147" s="580"/>
      <c r="E1147" s="580"/>
      <c r="F1147" s="580"/>
      <c r="G1147" s="580"/>
      <c r="H1147" s="581"/>
      <c r="I1147" s="581"/>
      <c r="J1147" s="581"/>
      <c r="K1147" s="581"/>
      <c r="L1147" s="581"/>
      <c r="M1147" s="581"/>
      <c r="N1147" s="581"/>
      <c r="O1147" s="581"/>
      <c r="P1147" s="581"/>
      <c r="Q1147" s="581"/>
      <c r="R1147" s="581"/>
      <c r="S1147" s="581"/>
      <c r="T1147" s="581"/>
      <c r="U1147" s="581"/>
      <c r="V1147" s="581"/>
    </row>
    <row r="1148" customFormat="false" ht="8.8" hidden="false" customHeight="false" outlineLevel="0" collapsed="false">
      <c r="A1148" s="580"/>
      <c r="B1148" s="580"/>
      <c r="C1148" s="580"/>
      <c r="D1148" s="580"/>
      <c r="E1148" s="580"/>
      <c r="F1148" s="580"/>
      <c r="G1148" s="580"/>
      <c r="H1148" s="581"/>
      <c r="I1148" s="581"/>
      <c r="J1148" s="581"/>
      <c r="K1148" s="581"/>
      <c r="L1148" s="581"/>
      <c r="M1148" s="581"/>
      <c r="N1148" s="581"/>
      <c r="O1148" s="581"/>
      <c r="P1148" s="581"/>
      <c r="Q1148" s="581"/>
      <c r="R1148" s="581"/>
      <c r="S1148" s="581"/>
      <c r="T1148" s="581"/>
      <c r="U1148" s="581"/>
      <c r="V1148" s="581"/>
    </row>
    <row r="1149" customFormat="false" ht="8.8" hidden="false" customHeight="false" outlineLevel="0" collapsed="false">
      <c r="A1149" s="580"/>
      <c r="B1149" s="580"/>
      <c r="C1149" s="580"/>
      <c r="D1149" s="580"/>
      <c r="E1149" s="580"/>
      <c r="F1149" s="580"/>
      <c r="G1149" s="580"/>
      <c r="H1149" s="581"/>
      <c r="I1149" s="581"/>
      <c r="J1149" s="581"/>
      <c r="K1149" s="581"/>
      <c r="L1149" s="581"/>
      <c r="M1149" s="581"/>
      <c r="N1149" s="581"/>
      <c r="O1149" s="581"/>
      <c r="P1149" s="581"/>
      <c r="Q1149" s="581"/>
      <c r="R1149" s="581"/>
      <c r="S1149" s="581"/>
      <c r="T1149" s="581"/>
      <c r="U1149" s="581"/>
      <c r="V1149" s="581"/>
    </row>
    <row r="1150" customFormat="false" ht="8.8" hidden="false" customHeight="false" outlineLevel="0" collapsed="false">
      <c r="A1150" s="580"/>
      <c r="B1150" s="580"/>
      <c r="C1150" s="580"/>
      <c r="D1150" s="580"/>
      <c r="E1150" s="580"/>
      <c r="F1150" s="580"/>
      <c r="G1150" s="580"/>
      <c r="H1150" s="581"/>
      <c r="I1150" s="581"/>
      <c r="J1150" s="581"/>
      <c r="K1150" s="581"/>
      <c r="L1150" s="581"/>
      <c r="M1150" s="581"/>
      <c r="N1150" s="581"/>
      <c r="O1150" s="581"/>
      <c r="P1150" s="581"/>
      <c r="Q1150" s="581"/>
      <c r="R1150" s="581"/>
      <c r="S1150" s="581"/>
      <c r="T1150" s="581"/>
      <c r="U1150" s="581"/>
      <c r="V1150" s="581"/>
    </row>
    <row r="1151" customFormat="false" ht="8.8" hidden="false" customHeight="false" outlineLevel="0" collapsed="false">
      <c r="A1151" s="580"/>
      <c r="B1151" s="580"/>
      <c r="C1151" s="580"/>
      <c r="D1151" s="580"/>
      <c r="E1151" s="580"/>
      <c r="F1151" s="580"/>
      <c r="G1151" s="580"/>
      <c r="H1151" s="581"/>
      <c r="I1151" s="581"/>
      <c r="J1151" s="581"/>
      <c r="K1151" s="581"/>
      <c r="L1151" s="581"/>
      <c r="M1151" s="581"/>
      <c r="N1151" s="581"/>
      <c r="O1151" s="581"/>
      <c r="P1151" s="581"/>
      <c r="Q1151" s="581"/>
      <c r="R1151" s="581"/>
      <c r="S1151" s="581"/>
      <c r="T1151" s="581"/>
      <c r="U1151" s="581"/>
      <c r="V1151" s="581"/>
    </row>
    <row r="1152" customFormat="false" ht="8.8" hidden="false" customHeight="false" outlineLevel="0" collapsed="false">
      <c r="A1152" s="580"/>
      <c r="B1152" s="580"/>
      <c r="C1152" s="580"/>
      <c r="D1152" s="580"/>
      <c r="E1152" s="580"/>
      <c r="F1152" s="580"/>
      <c r="G1152" s="580"/>
      <c r="H1152" s="581"/>
      <c r="I1152" s="581"/>
      <c r="J1152" s="581"/>
      <c r="K1152" s="581"/>
      <c r="L1152" s="581"/>
      <c r="M1152" s="581"/>
      <c r="N1152" s="581"/>
      <c r="O1152" s="581"/>
      <c r="P1152" s="581"/>
      <c r="Q1152" s="581"/>
      <c r="R1152" s="581"/>
      <c r="S1152" s="581"/>
      <c r="T1152" s="581"/>
      <c r="U1152" s="581"/>
      <c r="V1152" s="581"/>
    </row>
    <row r="1153" customFormat="false" ht="8.8" hidden="false" customHeight="false" outlineLevel="0" collapsed="false">
      <c r="A1153" s="580"/>
      <c r="B1153" s="580"/>
      <c r="C1153" s="580"/>
      <c r="D1153" s="580"/>
      <c r="E1153" s="580"/>
      <c r="F1153" s="580"/>
      <c r="G1153" s="580"/>
      <c r="H1153" s="581"/>
      <c r="I1153" s="581"/>
      <c r="J1153" s="581"/>
      <c r="K1153" s="581"/>
      <c r="L1153" s="581"/>
      <c r="M1153" s="581"/>
      <c r="N1153" s="581"/>
      <c r="O1153" s="581"/>
      <c r="P1153" s="581"/>
      <c r="Q1153" s="581"/>
      <c r="R1153" s="581"/>
      <c r="S1153" s="581"/>
      <c r="T1153" s="581"/>
      <c r="U1153" s="581"/>
      <c r="V1153" s="581"/>
    </row>
    <row r="1154" customFormat="false" ht="8.8" hidden="false" customHeight="false" outlineLevel="0" collapsed="false">
      <c r="A1154" s="580"/>
      <c r="B1154" s="580"/>
      <c r="C1154" s="580"/>
      <c r="D1154" s="580"/>
      <c r="E1154" s="580"/>
      <c r="F1154" s="580"/>
      <c r="G1154" s="580"/>
      <c r="H1154" s="581"/>
      <c r="I1154" s="581"/>
      <c r="J1154" s="581"/>
      <c r="K1154" s="581"/>
      <c r="L1154" s="581"/>
      <c r="M1154" s="581"/>
      <c r="N1154" s="581"/>
      <c r="O1154" s="581"/>
      <c r="P1154" s="581"/>
      <c r="Q1154" s="581"/>
      <c r="R1154" s="581"/>
      <c r="S1154" s="581"/>
      <c r="T1154" s="581"/>
      <c r="U1154" s="581"/>
      <c r="V1154" s="581"/>
    </row>
    <row r="1155" customFormat="false" ht="8.8" hidden="false" customHeight="false" outlineLevel="0" collapsed="false">
      <c r="A1155" s="580"/>
      <c r="B1155" s="580"/>
      <c r="C1155" s="580"/>
      <c r="D1155" s="580"/>
      <c r="E1155" s="580"/>
      <c r="F1155" s="580"/>
      <c r="G1155" s="580"/>
      <c r="H1155" s="581"/>
      <c r="I1155" s="581"/>
      <c r="J1155" s="581"/>
      <c r="K1155" s="581"/>
      <c r="L1155" s="581"/>
      <c r="M1155" s="581"/>
      <c r="N1155" s="581"/>
      <c r="O1155" s="581"/>
      <c r="P1155" s="581"/>
      <c r="Q1155" s="581"/>
      <c r="R1155" s="581"/>
      <c r="S1155" s="581"/>
      <c r="T1155" s="581"/>
      <c r="U1155" s="581"/>
      <c r="V1155" s="581"/>
    </row>
    <row r="1156" customFormat="false" ht="8.8" hidden="false" customHeight="false" outlineLevel="0" collapsed="false">
      <c r="A1156" s="580"/>
      <c r="B1156" s="580"/>
      <c r="C1156" s="580"/>
      <c r="D1156" s="580"/>
      <c r="E1156" s="580"/>
      <c r="F1156" s="580"/>
      <c r="G1156" s="580"/>
      <c r="H1156" s="581"/>
      <c r="I1156" s="581"/>
      <c r="J1156" s="581"/>
      <c r="K1156" s="581"/>
      <c r="L1156" s="581"/>
      <c r="M1156" s="581"/>
      <c r="N1156" s="581"/>
      <c r="O1156" s="581"/>
      <c r="P1156" s="581"/>
      <c r="Q1156" s="581"/>
      <c r="R1156" s="581"/>
      <c r="S1156" s="581"/>
      <c r="T1156" s="581"/>
      <c r="U1156" s="581"/>
      <c r="V1156" s="581"/>
    </row>
    <row r="1157" customFormat="false" ht="8.8" hidden="false" customHeight="false" outlineLevel="0" collapsed="false">
      <c r="A1157" s="580"/>
      <c r="B1157" s="580"/>
      <c r="C1157" s="580"/>
      <c r="D1157" s="580"/>
      <c r="E1157" s="580"/>
      <c r="F1157" s="580"/>
      <c r="G1157" s="580"/>
      <c r="H1157" s="581"/>
      <c r="I1157" s="581"/>
      <c r="J1157" s="581"/>
      <c r="K1157" s="581"/>
      <c r="L1157" s="581"/>
      <c r="M1157" s="581"/>
      <c r="N1157" s="581"/>
      <c r="O1157" s="581"/>
      <c r="P1157" s="581"/>
      <c r="Q1157" s="581"/>
      <c r="R1157" s="581"/>
      <c r="S1157" s="581"/>
      <c r="T1157" s="581"/>
      <c r="U1157" s="581"/>
      <c r="V1157" s="581"/>
    </row>
    <row r="1158" customFormat="false" ht="8.8" hidden="false" customHeight="false" outlineLevel="0" collapsed="false">
      <c r="A1158" s="580"/>
      <c r="B1158" s="580"/>
      <c r="C1158" s="580"/>
      <c r="D1158" s="580"/>
      <c r="E1158" s="580"/>
      <c r="F1158" s="580"/>
      <c r="G1158" s="580"/>
      <c r="H1158" s="581"/>
      <c r="I1158" s="581"/>
      <c r="J1158" s="581"/>
      <c r="K1158" s="581"/>
      <c r="L1158" s="581"/>
      <c r="M1158" s="581"/>
      <c r="N1158" s="581"/>
      <c r="O1158" s="581"/>
      <c r="P1158" s="581"/>
      <c r="Q1158" s="581"/>
      <c r="R1158" s="581"/>
      <c r="S1158" s="581"/>
      <c r="T1158" s="581"/>
      <c r="U1158" s="581"/>
      <c r="V1158" s="581"/>
    </row>
    <row r="1159" customFormat="false" ht="8.8" hidden="false" customHeight="false" outlineLevel="0" collapsed="false">
      <c r="A1159" s="580"/>
      <c r="B1159" s="580"/>
      <c r="C1159" s="580"/>
      <c r="D1159" s="580"/>
      <c r="E1159" s="580"/>
      <c r="F1159" s="580"/>
      <c r="G1159" s="580"/>
      <c r="H1159" s="581"/>
      <c r="I1159" s="581"/>
      <c r="J1159" s="581"/>
      <c r="K1159" s="581"/>
      <c r="L1159" s="581"/>
      <c r="M1159" s="581"/>
      <c r="N1159" s="581"/>
      <c r="O1159" s="581"/>
      <c r="P1159" s="581"/>
      <c r="Q1159" s="581"/>
      <c r="R1159" s="581"/>
      <c r="S1159" s="581"/>
      <c r="T1159" s="581"/>
      <c r="U1159" s="581"/>
      <c r="V1159" s="581"/>
    </row>
    <row r="1160" customFormat="false" ht="8.8" hidden="false" customHeight="false" outlineLevel="0" collapsed="false">
      <c r="A1160" s="580"/>
      <c r="B1160" s="580"/>
      <c r="C1160" s="580"/>
      <c r="D1160" s="580"/>
      <c r="E1160" s="580"/>
      <c r="F1160" s="580"/>
      <c r="G1160" s="580"/>
      <c r="H1160" s="581"/>
      <c r="I1160" s="581"/>
      <c r="J1160" s="581"/>
      <c r="K1160" s="581"/>
      <c r="L1160" s="581"/>
      <c r="M1160" s="581"/>
      <c r="N1160" s="581"/>
      <c r="O1160" s="581"/>
      <c r="P1160" s="581"/>
      <c r="Q1160" s="581"/>
      <c r="R1160" s="581"/>
      <c r="S1160" s="581"/>
      <c r="T1160" s="581"/>
      <c r="U1160" s="581"/>
      <c r="V1160" s="581"/>
    </row>
    <row r="1161" customFormat="false" ht="8.8" hidden="false" customHeight="false" outlineLevel="0" collapsed="false">
      <c r="A1161" s="580"/>
      <c r="B1161" s="580"/>
      <c r="C1161" s="580"/>
      <c r="D1161" s="580"/>
      <c r="E1161" s="580"/>
      <c r="F1161" s="580"/>
      <c r="G1161" s="580"/>
      <c r="H1161" s="581"/>
      <c r="I1161" s="581"/>
      <c r="J1161" s="581"/>
      <c r="K1161" s="581"/>
      <c r="L1161" s="581"/>
      <c r="M1161" s="581"/>
      <c r="N1161" s="581"/>
      <c r="O1161" s="581"/>
      <c r="P1161" s="581"/>
      <c r="Q1161" s="581"/>
      <c r="R1161" s="581"/>
      <c r="S1161" s="581"/>
      <c r="T1161" s="581"/>
      <c r="U1161" s="581"/>
      <c r="V1161" s="581"/>
    </row>
    <row r="1162" customFormat="false" ht="8.8" hidden="false" customHeight="false" outlineLevel="0" collapsed="false">
      <c r="A1162" s="580"/>
      <c r="B1162" s="580"/>
      <c r="C1162" s="580"/>
      <c r="D1162" s="580"/>
      <c r="E1162" s="580"/>
      <c r="F1162" s="580"/>
      <c r="G1162" s="580"/>
      <c r="H1162" s="581"/>
      <c r="I1162" s="581"/>
      <c r="J1162" s="581"/>
      <c r="K1162" s="581"/>
      <c r="L1162" s="581"/>
      <c r="M1162" s="581"/>
      <c r="N1162" s="581"/>
      <c r="O1162" s="581"/>
      <c r="P1162" s="581"/>
      <c r="Q1162" s="581"/>
      <c r="R1162" s="581"/>
      <c r="S1162" s="581"/>
      <c r="T1162" s="581"/>
      <c r="U1162" s="581"/>
      <c r="V1162" s="581"/>
    </row>
    <row r="1163" customFormat="false" ht="8.8" hidden="false" customHeight="false" outlineLevel="0" collapsed="false">
      <c r="A1163" s="580"/>
      <c r="B1163" s="580"/>
      <c r="C1163" s="580"/>
      <c r="D1163" s="580"/>
      <c r="E1163" s="580"/>
      <c r="F1163" s="580"/>
      <c r="G1163" s="580"/>
      <c r="H1163" s="581"/>
      <c r="I1163" s="581"/>
      <c r="J1163" s="581"/>
      <c r="K1163" s="581"/>
      <c r="L1163" s="581"/>
      <c r="M1163" s="581"/>
      <c r="N1163" s="581"/>
      <c r="O1163" s="581"/>
      <c r="P1163" s="581"/>
      <c r="Q1163" s="581"/>
      <c r="R1163" s="581"/>
      <c r="S1163" s="581"/>
      <c r="T1163" s="581"/>
      <c r="U1163" s="581"/>
      <c r="V1163" s="581"/>
    </row>
    <row r="1164" customFormat="false" ht="8.8" hidden="false" customHeight="false" outlineLevel="0" collapsed="false">
      <c r="A1164" s="580"/>
      <c r="B1164" s="580"/>
      <c r="C1164" s="580"/>
      <c r="D1164" s="580"/>
      <c r="E1164" s="580"/>
      <c r="F1164" s="580"/>
      <c r="G1164" s="580"/>
      <c r="H1164" s="581"/>
      <c r="I1164" s="581"/>
      <c r="J1164" s="581"/>
      <c r="K1164" s="581"/>
      <c r="L1164" s="581"/>
      <c r="M1164" s="581"/>
      <c r="N1164" s="581"/>
      <c r="O1164" s="581"/>
      <c r="P1164" s="581"/>
      <c r="Q1164" s="581"/>
      <c r="R1164" s="581"/>
      <c r="S1164" s="581"/>
      <c r="T1164" s="581"/>
      <c r="U1164" s="581"/>
      <c r="V1164" s="581"/>
    </row>
    <row r="1165" customFormat="false" ht="8.8" hidden="false" customHeight="false" outlineLevel="0" collapsed="false">
      <c r="A1165" s="580"/>
      <c r="B1165" s="580"/>
      <c r="C1165" s="580"/>
      <c r="D1165" s="580"/>
      <c r="E1165" s="580"/>
      <c r="F1165" s="580"/>
      <c r="G1165" s="580"/>
      <c r="H1165" s="581"/>
      <c r="I1165" s="581"/>
      <c r="J1165" s="581"/>
      <c r="K1165" s="581"/>
      <c r="L1165" s="581"/>
      <c r="M1165" s="581"/>
      <c r="N1165" s="581"/>
      <c r="O1165" s="581"/>
      <c r="P1165" s="581"/>
      <c r="Q1165" s="581"/>
      <c r="R1165" s="581"/>
      <c r="S1165" s="581"/>
      <c r="T1165" s="581"/>
      <c r="U1165" s="581"/>
      <c r="V1165" s="581"/>
    </row>
    <row r="1166" customFormat="false" ht="8.8" hidden="false" customHeight="false" outlineLevel="0" collapsed="false">
      <c r="A1166" s="580"/>
      <c r="B1166" s="580"/>
      <c r="C1166" s="580"/>
      <c r="D1166" s="580"/>
      <c r="E1166" s="580"/>
      <c r="F1166" s="580"/>
      <c r="G1166" s="580"/>
      <c r="H1166" s="581"/>
      <c r="I1166" s="581"/>
      <c r="J1166" s="581"/>
      <c r="K1166" s="581"/>
      <c r="L1166" s="581"/>
      <c r="M1166" s="581"/>
      <c r="N1166" s="581"/>
      <c r="O1166" s="581"/>
      <c r="P1166" s="581"/>
      <c r="Q1166" s="581"/>
      <c r="R1166" s="581"/>
      <c r="S1166" s="581"/>
      <c r="T1166" s="581"/>
      <c r="U1166" s="581"/>
      <c r="V1166" s="581"/>
    </row>
    <row r="1167" customFormat="false" ht="8.8" hidden="false" customHeight="false" outlineLevel="0" collapsed="false">
      <c r="A1167" s="580"/>
      <c r="B1167" s="580"/>
      <c r="C1167" s="580"/>
      <c r="D1167" s="580"/>
      <c r="E1167" s="580"/>
      <c r="F1167" s="580"/>
      <c r="G1167" s="580"/>
      <c r="H1167" s="581"/>
      <c r="I1167" s="581"/>
      <c r="J1167" s="581"/>
      <c r="K1167" s="581"/>
      <c r="L1167" s="581"/>
      <c r="M1167" s="581"/>
      <c r="N1167" s="581"/>
      <c r="O1167" s="581"/>
      <c r="P1167" s="581"/>
      <c r="Q1167" s="581"/>
      <c r="R1167" s="581"/>
      <c r="S1167" s="581"/>
      <c r="T1167" s="581"/>
      <c r="U1167" s="581"/>
      <c r="V1167" s="581"/>
    </row>
    <row r="1168" customFormat="false" ht="8.8" hidden="false" customHeight="false" outlineLevel="0" collapsed="false">
      <c r="A1168" s="580"/>
      <c r="B1168" s="580"/>
      <c r="C1168" s="580"/>
      <c r="D1168" s="580"/>
      <c r="E1168" s="580"/>
      <c r="F1168" s="580"/>
      <c r="G1168" s="580"/>
      <c r="H1168" s="581"/>
      <c r="I1168" s="581"/>
      <c r="J1168" s="581"/>
      <c r="K1168" s="581"/>
      <c r="L1168" s="581"/>
      <c r="M1168" s="581"/>
      <c r="N1168" s="581"/>
      <c r="O1168" s="581"/>
      <c r="P1168" s="581"/>
      <c r="Q1168" s="581"/>
      <c r="R1168" s="581"/>
      <c r="S1168" s="581"/>
      <c r="T1168" s="581"/>
      <c r="U1168" s="581"/>
      <c r="V1168" s="581"/>
    </row>
    <row r="1169" customFormat="false" ht="8.8" hidden="false" customHeight="false" outlineLevel="0" collapsed="false">
      <c r="A1169" s="580"/>
      <c r="B1169" s="580"/>
      <c r="C1169" s="580"/>
      <c r="D1169" s="580"/>
      <c r="E1169" s="580"/>
      <c r="F1169" s="580"/>
      <c r="G1169" s="580"/>
      <c r="H1169" s="581"/>
      <c r="I1169" s="581"/>
      <c r="J1169" s="581"/>
      <c r="K1169" s="581"/>
      <c r="L1169" s="581"/>
      <c r="M1169" s="581"/>
      <c r="N1169" s="581"/>
      <c r="O1169" s="581"/>
      <c r="P1169" s="581"/>
      <c r="Q1169" s="581"/>
      <c r="R1169" s="581"/>
      <c r="S1169" s="581"/>
      <c r="T1169" s="581"/>
      <c r="U1169" s="581"/>
      <c r="V1169" s="581"/>
    </row>
    <row r="1170" customFormat="false" ht="8.8" hidden="false" customHeight="false" outlineLevel="0" collapsed="false">
      <c r="A1170" s="580"/>
      <c r="B1170" s="580"/>
      <c r="C1170" s="580"/>
      <c r="D1170" s="580"/>
      <c r="E1170" s="580"/>
      <c r="F1170" s="580"/>
      <c r="G1170" s="580"/>
      <c r="H1170" s="581"/>
      <c r="I1170" s="581"/>
      <c r="J1170" s="581"/>
      <c r="K1170" s="581"/>
      <c r="L1170" s="581"/>
      <c r="M1170" s="581"/>
      <c r="N1170" s="581"/>
      <c r="O1170" s="581"/>
      <c r="P1170" s="581"/>
      <c r="Q1170" s="581"/>
      <c r="R1170" s="581"/>
      <c r="S1170" s="581"/>
      <c r="T1170" s="581"/>
      <c r="U1170" s="581"/>
      <c r="V1170" s="581"/>
    </row>
    <row r="1171" customFormat="false" ht="8.8" hidden="false" customHeight="false" outlineLevel="0" collapsed="false">
      <c r="A1171" s="580"/>
      <c r="B1171" s="580"/>
      <c r="C1171" s="580"/>
      <c r="D1171" s="580"/>
      <c r="E1171" s="580"/>
      <c r="F1171" s="580"/>
      <c r="G1171" s="580"/>
      <c r="H1171" s="581"/>
      <c r="I1171" s="581"/>
      <c r="J1171" s="581"/>
      <c r="K1171" s="581"/>
      <c r="L1171" s="581"/>
      <c r="M1171" s="581"/>
      <c r="N1171" s="581"/>
      <c r="O1171" s="581"/>
      <c r="P1171" s="581"/>
      <c r="Q1171" s="581"/>
      <c r="R1171" s="581"/>
      <c r="S1171" s="581"/>
      <c r="T1171" s="581"/>
      <c r="U1171" s="581"/>
      <c r="V1171" s="581"/>
    </row>
    <row r="1172" customFormat="false" ht="8.8" hidden="false" customHeight="false" outlineLevel="0" collapsed="false">
      <c r="A1172" s="580"/>
      <c r="B1172" s="580"/>
      <c r="C1172" s="580"/>
      <c r="D1172" s="580"/>
      <c r="E1172" s="580"/>
      <c r="F1172" s="580"/>
      <c r="G1172" s="580"/>
      <c r="H1172" s="581"/>
      <c r="I1172" s="581"/>
      <c r="J1172" s="581"/>
      <c r="K1172" s="581"/>
      <c r="L1172" s="581"/>
      <c r="M1172" s="581"/>
      <c r="N1172" s="581"/>
      <c r="O1172" s="581"/>
      <c r="P1172" s="581"/>
      <c r="Q1172" s="581"/>
      <c r="R1172" s="581"/>
      <c r="S1172" s="581"/>
      <c r="T1172" s="581"/>
      <c r="U1172" s="581"/>
      <c r="V1172" s="581"/>
    </row>
    <row r="1173" customFormat="false" ht="8.8" hidden="false" customHeight="false" outlineLevel="0" collapsed="false">
      <c r="A1173" s="580"/>
      <c r="B1173" s="580"/>
      <c r="C1173" s="580"/>
      <c r="D1173" s="580"/>
      <c r="E1173" s="580"/>
      <c r="F1173" s="580"/>
      <c r="G1173" s="580"/>
      <c r="H1173" s="581"/>
      <c r="I1173" s="581"/>
      <c r="J1173" s="581"/>
      <c r="K1173" s="581"/>
      <c r="L1173" s="581"/>
      <c r="M1173" s="581"/>
      <c r="N1173" s="581"/>
      <c r="O1173" s="581"/>
      <c r="P1173" s="581"/>
      <c r="Q1173" s="581"/>
      <c r="R1173" s="581"/>
      <c r="S1173" s="581"/>
      <c r="T1173" s="581"/>
      <c r="U1173" s="581"/>
      <c r="V1173" s="581"/>
    </row>
    <row r="1174" customFormat="false" ht="8.8" hidden="false" customHeight="false" outlineLevel="0" collapsed="false">
      <c r="A1174" s="580"/>
      <c r="B1174" s="580"/>
      <c r="C1174" s="580"/>
      <c r="D1174" s="580"/>
      <c r="E1174" s="580"/>
      <c r="F1174" s="580"/>
      <c r="G1174" s="580"/>
      <c r="H1174" s="581"/>
      <c r="I1174" s="581"/>
      <c r="J1174" s="581"/>
      <c r="K1174" s="581"/>
      <c r="L1174" s="581"/>
      <c r="M1174" s="581"/>
      <c r="N1174" s="581"/>
      <c r="O1174" s="581"/>
      <c r="P1174" s="581"/>
      <c r="Q1174" s="581"/>
      <c r="R1174" s="581"/>
      <c r="S1174" s="581"/>
      <c r="T1174" s="581"/>
      <c r="U1174" s="581"/>
      <c r="V1174" s="581"/>
    </row>
    <row r="1175" customFormat="false" ht="8.8" hidden="false" customHeight="false" outlineLevel="0" collapsed="false">
      <c r="A1175" s="580"/>
      <c r="B1175" s="580"/>
      <c r="C1175" s="580"/>
      <c r="D1175" s="580"/>
      <c r="E1175" s="580"/>
      <c r="F1175" s="580"/>
      <c r="G1175" s="580"/>
      <c r="H1175" s="581"/>
      <c r="I1175" s="581"/>
      <c r="J1175" s="581"/>
      <c r="K1175" s="581"/>
      <c r="L1175" s="581"/>
      <c r="M1175" s="581"/>
      <c r="N1175" s="581"/>
      <c r="O1175" s="581"/>
      <c r="P1175" s="581"/>
      <c r="Q1175" s="581"/>
      <c r="R1175" s="581"/>
      <c r="S1175" s="581"/>
      <c r="T1175" s="581"/>
      <c r="U1175" s="581"/>
      <c r="V1175" s="581"/>
    </row>
    <row r="1176" customFormat="false" ht="8.8" hidden="false" customHeight="false" outlineLevel="0" collapsed="false">
      <c r="A1176" s="580"/>
      <c r="B1176" s="580"/>
      <c r="C1176" s="580"/>
      <c r="D1176" s="580"/>
      <c r="E1176" s="580"/>
      <c r="F1176" s="580"/>
      <c r="G1176" s="580"/>
      <c r="H1176" s="581"/>
      <c r="I1176" s="581"/>
      <c r="J1176" s="581"/>
      <c r="K1176" s="581"/>
      <c r="L1176" s="581"/>
      <c r="M1176" s="581"/>
      <c r="N1176" s="581"/>
      <c r="O1176" s="581"/>
      <c r="P1176" s="581"/>
      <c r="Q1176" s="581"/>
      <c r="R1176" s="581"/>
      <c r="S1176" s="581"/>
      <c r="T1176" s="581"/>
      <c r="U1176" s="581"/>
      <c r="V1176" s="581"/>
    </row>
    <row r="1177" customFormat="false" ht="8.8" hidden="false" customHeight="false" outlineLevel="0" collapsed="false">
      <c r="A1177" s="580"/>
      <c r="B1177" s="580"/>
      <c r="C1177" s="580"/>
      <c r="D1177" s="580"/>
      <c r="E1177" s="580"/>
      <c r="F1177" s="580"/>
      <c r="G1177" s="580"/>
      <c r="H1177" s="581"/>
      <c r="I1177" s="581"/>
      <c r="J1177" s="581"/>
      <c r="K1177" s="581"/>
      <c r="L1177" s="581"/>
      <c r="M1177" s="581"/>
      <c r="N1177" s="581"/>
      <c r="O1177" s="581"/>
      <c r="P1177" s="581"/>
      <c r="Q1177" s="581"/>
      <c r="R1177" s="581"/>
      <c r="S1177" s="581"/>
      <c r="T1177" s="581"/>
      <c r="U1177" s="581"/>
      <c r="V1177" s="581"/>
    </row>
    <row r="1178" customFormat="false" ht="8.8" hidden="false" customHeight="false" outlineLevel="0" collapsed="false">
      <c r="A1178" s="580"/>
      <c r="B1178" s="580"/>
      <c r="C1178" s="580"/>
      <c r="D1178" s="580"/>
      <c r="E1178" s="580"/>
      <c r="F1178" s="580"/>
      <c r="G1178" s="580"/>
      <c r="H1178" s="581"/>
      <c r="I1178" s="581"/>
      <c r="J1178" s="581"/>
      <c r="K1178" s="581"/>
      <c r="L1178" s="581"/>
      <c r="M1178" s="581"/>
      <c r="N1178" s="581"/>
      <c r="O1178" s="581"/>
      <c r="P1178" s="581"/>
      <c r="Q1178" s="581"/>
      <c r="R1178" s="581"/>
      <c r="S1178" s="581"/>
      <c r="T1178" s="581"/>
      <c r="U1178" s="581"/>
      <c r="V1178" s="581"/>
    </row>
    <row r="1179" customFormat="false" ht="8.8" hidden="false" customHeight="false" outlineLevel="0" collapsed="false">
      <c r="A1179" s="580"/>
      <c r="B1179" s="580"/>
      <c r="C1179" s="580"/>
      <c r="D1179" s="580"/>
      <c r="E1179" s="580"/>
      <c r="F1179" s="580"/>
      <c r="G1179" s="580"/>
      <c r="H1179" s="581"/>
      <c r="I1179" s="581"/>
      <c r="J1179" s="581"/>
      <c r="K1179" s="581"/>
      <c r="L1179" s="581"/>
      <c r="M1179" s="581"/>
      <c r="N1179" s="581"/>
      <c r="O1179" s="581"/>
      <c r="P1179" s="581"/>
      <c r="Q1179" s="581"/>
      <c r="R1179" s="581"/>
      <c r="S1179" s="581"/>
      <c r="T1179" s="581"/>
      <c r="U1179" s="581"/>
      <c r="V1179" s="581"/>
    </row>
    <row r="1180" customFormat="false" ht="8.8" hidden="false" customHeight="false" outlineLevel="0" collapsed="false">
      <c r="A1180" s="580"/>
      <c r="B1180" s="580"/>
      <c r="C1180" s="580"/>
      <c r="D1180" s="580"/>
      <c r="E1180" s="580"/>
      <c r="F1180" s="580"/>
      <c r="G1180" s="580"/>
      <c r="H1180" s="581"/>
      <c r="I1180" s="581"/>
      <c r="J1180" s="581"/>
      <c r="K1180" s="581"/>
      <c r="L1180" s="581"/>
      <c r="M1180" s="581"/>
      <c r="N1180" s="581"/>
      <c r="O1180" s="581"/>
      <c r="P1180" s="581"/>
      <c r="Q1180" s="581"/>
      <c r="R1180" s="581"/>
      <c r="S1180" s="581"/>
      <c r="T1180" s="581"/>
      <c r="U1180" s="581"/>
      <c r="V1180" s="581"/>
    </row>
    <row r="1181" customFormat="false" ht="8.8" hidden="false" customHeight="false" outlineLevel="0" collapsed="false">
      <c r="A1181" s="580"/>
      <c r="B1181" s="580"/>
      <c r="C1181" s="580"/>
      <c r="D1181" s="580"/>
      <c r="E1181" s="580"/>
      <c r="F1181" s="580"/>
      <c r="G1181" s="580"/>
      <c r="H1181" s="581"/>
      <c r="I1181" s="581"/>
      <c r="J1181" s="581"/>
      <c r="K1181" s="581"/>
      <c r="L1181" s="581"/>
      <c r="M1181" s="581"/>
      <c r="N1181" s="581"/>
      <c r="O1181" s="581"/>
      <c r="P1181" s="581"/>
      <c r="Q1181" s="581"/>
      <c r="R1181" s="581"/>
      <c r="S1181" s="581"/>
      <c r="T1181" s="581"/>
      <c r="U1181" s="581"/>
      <c r="V1181" s="581"/>
    </row>
    <row r="1182" customFormat="false" ht="8.8" hidden="false" customHeight="false" outlineLevel="0" collapsed="false">
      <c r="A1182" s="580"/>
      <c r="B1182" s="580"/>
      <c r="C1182" s="580"/>
      <c r="D1182" s="580"/>
      <c r="E1182" s="580"/>
      <c r="F1182" s="580"/>
      <c r="G1182" s="580"/>
      <c r="H1182" s="581"/>
      <c r="I1182" s="581"/>
      <c r="J1182" s="581"/>
      <c r="K1182" s="581"/>
      <c r="L1182" s="581"/>
      <c r="M1182" s="581"/>
      <c r="N1182" s="581"/>
      <c r="O1182" s="581"/>
      <c r="P1182" s="581"/>
      <c r="Q1182" s="581"/>
      <c r="R1182" s="581"/>
      <c r="S1182" s="581"/>
      <c r="T1182" s="581"/>
      <c r="U1182" s="581"/>
      <c r="V1182" s="581"/>
    </row>
    <row r="1183" customFormat="false" ht="8.8" hidden="false" customHeight="false" outlineLevel="0" collapsed="false">
      <c r="A1183" s="580"/>
      <c r="B1183" s="580"/>
      <c r="C1183" s="580"/>
      <c r="D1183" s="580"/>
      <c r="E1183" s="580"/>
      <c r="F1183" s="580"/>
      <c r="G1183" s="580"/>
      <c r="H1183" s="581"/>
      <c r="I1183" s="581"/>
      <c r="J1183" s="581"/>
      <c r="K1183" s="581"/>
      <c r="L1183" s="581"/>
      <c r="M1183" s="581"/>
      <c r="N1183" s="581"/>
      <c r="O1183" s="581"/>
      <c r="P1183" s="581"/>
      <c r="Q1183" s="581"/>
      <c r="R1183" s="581"/>
      <c r="S1183" s="581"/>
      <c r="T1183" s="581"/>
      <c r="U1183" s="581"/>
      <c r="V1183" s="581"/>
    </row>
    <row r="1184" customFormat="false" ht="8.8" hidden="false" customHeight="false" outlineLevel="0" collapsed="false">
      <c r="A1184" s="580"/>
      <c r="B1184" s="580"/>
      <c r="C1184" s="580"/>
      <c r="D1184" s="580"/>
      <c r="E1184" s="580"/>
      <c r="F1184" s="580"/>
      <c r="G1184" s="580"/>
      <c r="H1184" s="581"/>
      <c r="I1184" s="581"/>
      <c r="J1184" s="581"/>
      <c r="K1184" s="581"/>
      <c r="L1184" s="581"/>
      <c r="M1184" s="581"/>
      <c r="N1184" s="581"/>
      <c r="O1184" s="581"/>
      <c r="P1184" s="581"/>
      <c r="Q1184" s="581"/>
      <c r="R1184" s="581"/>
      <c r="S1184" s="581"/>
      <c r="T1184" s="581"/>
      <c r="U1184" s="581"/>
      <c r="V1184" s="581"/>
    </row>
    <row r="1185" customFormat="false" ht="8.8" hidden="false" customHeight="false" outlineLevel="0" collapsed="false">
      <c r="A1185" s="580"/>
      <c r="B1185" s="580"/>
      <c r="C1185" s="580"/>
      <c r="D1185" s="580"/>
      <c r="E1185" s="580"/>
      <c r="F1185" s="580"/>
      <c r="G1185" s="580"/>
      <c r="H1185" s="581"/>
      <c r="I1185" s="581"/>
      <c r="J1185" s="581"/>
      <c r="K1185" s="581"/>
      <c r="L1185" s="581"/>
      <c r="M1185" s="581"/>
      <c r="N1185" s="581"/>
      <c r="O1185" s="581"/>
      <c r="P1185" s="581"/>
      <c r="Q1185" s="581"/>
      <c r="R1185" s="581"/>
      <c r="S1185" s="581"/>
      <c r="T1185" s="581"/>
      <c r="U1185" s="581"/>
      <c r="V1185" s="581"/>
    </row>
    <row r="1186" customFormat="false" ht="8.8" hidden="false" customHeight="false" outlineLevel="0" collapsed="false">
      <c r="A1186" s="580"/>
      <c r="B1186" s="580"/>
      <c r="C1186" s="580"/>
      <c r="D1186" s="580"/>
      <c r="E1186" s="580"/>
      <c r="F1186" s="580"/>
      <c r="G1186" s="580"/>
      <c r="H1186" s="581"/>
      <c r="I1186" s="581"/>
      <c r="J1186" s="581"/>
      <c r="K1186" s="581"/>
      <c r="L1186" s="581"/>
      <c r="M1186" s="581"/>
      <c r="N1186" s="581"/>
      <c r="O1186" s="581"/>
      <c r="P1186" s="581"/>
      <c r="Q1186" s="581"/>
      <c r="R1186" s="581"/>
      <c r="S1186" s="581"/>
      <c r="T1186" s="581"/>
      <c r="U1186" s="581"/>
      <c r="V1186" s="581"/>
    </row>
    <row r="1187" customFormat="false" ht="8.8" hidden="false" customHeight="false" outlineLevel="0" collapsed="false">
      <c r="A1187" s="580"/>
      <c r="B1187" s="580"/>
      <c r="C1187" s="580"/>
      <c r="D1187" s="580"/>
      <c r="E1187" s="580"/>
      <c r="F1187" s="580"/>
      <c r="G1187" s="580"/>
      <c r="H1187" s="581"/>
      <c r="I1187" s="581"/>
      <c r="J1187" s="581"/>
      <c r="K1187" s="581"/>
      <c r="L1187" s="581"/>
      <c r="M1187" s="581"/>
      <c r="N1187" s="581"/>
      <c r="O1187" s="581"/>
      <c r="P1187" s="581"/>
      <c r="Q1187" s="581"/>
      <c r="R1187" s="581"/>
      <c r="S1187" s="581"/>
      <c r="T1187" s="581"/>
      <c r="U1187" s="581"/>
      <c r="V1187" s="581"/>
    </row>
    <row r="1188" customFormat="false" ht="8.8" hidden="false" customHeight="false" outlineLevel="0" collapsed="false">
      <c r="A1188" s="580"/>
      <c r="B1188" s="580"/>
      <c r="C1188" s="580"/>
      <c r="D1188" s="580"/>
      <c r="E1188" s="580"/>
      <c r="F1188" s="580"/>
      <c r="G1188" s="580"/>
      <c r="H1188" s="581"/>
      <c r="I1188" s="581"/>
      <c r="J1188" s="581"/>
      <c r="K1188" s="581"/>
      <c r="L1188" s="581"/>
      <c r="M1188" s="581"/>
      <c r="N1188" s="581"/>
      <c r="O1188" s="581"/>
      <c r="P1188" s="581"/>
      <c r="Q1188" s="581"/>
      <c r="R1188" s="581"/>
      <c r="S1188" s="581"/>
      <c r="T1188" s="581"/>
      <c r="U1188" s="581"/>
      <c r="V1188" s="581"/>
    </row>
    <row r="1189" customFormat="false" ht="8.8" hidden="false" customHeight="false" outlineLevel="0" collapsed="false">
      <c r="A1189" s="580"/>
      <c r="B1189" s="580"/>
      <c r="C1189" s="580"/>
      <c r="D1189" s="580"/>
      <c r="E1189" s="580"/>
      <c r="F1189" s="580"/>
      <c r="G1189" s="580"/>
      <c r="H1189" s="581"/>
      <c r="I1189" s="581"/>
      <c r="J1189" s="581"/>
      <c r="K1189" s="581"/>
      <c r="L1189" s="581"/>
      <c r="M1189" s="581"/>
      <c r="N1189" s="581"/>
      <c r="O1189" s="581"/>
      <c r="P1189" s="581"/>
      <c r="Q1189" s="581"/>
      <c r="R1189" s="581"/>
      <c r="S1189" s="581"/>
      <c r="T1189" s="581"/>
      <c r="U1189" s="581"/>
      <c r="V1189" s="581"/>
    </row>
    <row r="1190" customFormat="false" ht="8.8" hidden="false" customHeight="false" outlineLevel="0" collapsed="false">
      <c r="A1190" s="580"/>
      <c r="B1190" s="580"/>
      <c r="C1190" s="580"/>
      <c r="D1190" s="580"/>
      <c r="E1190" s="580"/>
      <c r="F1190" s="580"/>
      <c r="G1190" s="580"/>
      <c r="H1190" s="581"/>
      <c r="I1190" s="581"/>
      <c r="J1190" s="581"/>
      <c r="K1190" s="581"/>
      <c r="L1190" s="581"/>
      <c r="M1190" s="581"/>
      <c r="N1190" s="581"/>
      <c r="O1190" s="581"/>
      <c r="P1190" s="581"/>
      <c r="Q1190" s="581"/>
      <c r="R1190" s="581"/>
      <c r="S1190" s="581"/>
      <c r="T1190" s="581"/>
      <c r="U1190" s="581"/>
      <c r="V1190" s="581"/>
    </row>
    <row r="1191" customFormat="false" ht="8.8" hidden="false" customHeight="false" outlineLevel="0" collapsed="false">
      <c r="A1191" s="580"/>
      <c r="B1191" s="580"/>
      <c r="C1191" s="580"/>
      <c r="D1191" s="580"/>
      <c r="E1191" s="580"/>
      <c r="F1191" s="580"/>
      <c r="G1191" s="580"/>
      <c r="H1191" s="581"/>
      <c r="I1191" s="581"/>
      <c r="J1191" s="581"/>
      <c r="K1191" s="581"/>
      <c r="L1191" s="581"/>
      <c r="M1191" s="581"/>
      <c r="N1191" s="581"/>
      <c r="O1191" s="581"/>
      <c r="P1191" s="581"/>
      <c r="Q1191" s="581"/>
      <c r="R1191" s="581"/>
      <c r="S1191" s="581"/>
      <c r="T1191" s="581"/>
      <c r="U1191" s="581"/>
      <c r="V1191" s="581"/>
    </row>
    <row r="1192" customFormat="false" ht="8.8" hidden="false" customHeight="false" outlineLevel="0" collapsed="false">
      <c r="A1192" s="580"/>
      <c r="B1192" s="580"/>
      <c r="C1192" s="580"/>
      <c r="D1192" s="580"/>
      <c r="E1192" s="580"/>
      <c r="F1192" s="580"/>
      <c r="G1192" s="580"/>
      <c r="H1192" s="581"/>
      <c r="I1192" s="581"/>
      <c r="J1192" s="581"/>
      <c r="K1192" s="581"/>
      <c r="L1192" s="581"/>
      <c r="M1192" s="581"/>
      <c r="N1192" s="581"/>
      <c r="O1192" s="581"/>
      <c r="P1192" s="581"/>
      <c r="Q1192" s="581"/>
      <c r="R1192" s="581"/>
      <c r="S1192" s="581"/>
      <c r="T1192" s="581"/>
      <c r="U1192" s="581"/>
      <c r="V1192" s="581"/>
    </row>
    <row r="1193" customFormat="false" ht="8.8" hidden="false" customHeight="false" outlineLevel="0" collapsed="false">
      <c r="A1193" s="580"/>
      <c r="B1193" s="580"/>
      <c r="C1193" s="580"/>
      <c r="D1193" s="580"/>
      <c r="E1193" s="580"/>
      <c r="F1193" s="580"/>
      <c r="G1193" s="580"/>
      <c r="H1193" s="581"/>
      <c r="I1193" s="581"/>
      <c r="J1193" s="581"/>
      <c r="K1193" s="581"/>
      <c r="L1193" s="581"/>
      <c r="M1193" s="581"/>
      <c r="N1193" s="581"/>
      <c r="O1193" s="581"/>
      <c r="P1193" s="581"/>
      <c r="Q1193" s="581"/>
      <c r="R1193" s="581"/>
      <c r="S1193" s="581"/>
      <c r="T1193" s="581"/>
      <c r="U1193" s="581"/>
      <c r="V1193" s="581"/>
    </row>
    <row r="1194" customFormat="false" ht="8.8" hidden="false" customHeight="false" outlineLevel="0" collapsed="false">
      <c r="A1194" s="580"/>
      <c r="B1194" s="580"/>
      <c r="C1194" s="580"/>
      <c r="D1194" s="580"/>
      <c r="E1194" s="580"/>
      <c r="F1194" s="580"/>
      <c r="G1194" s="580"/>
      <c r="H1194" s="581"/>
      <c r="I1194" s="581"/>
      <c r="J1194" s="581"/>
      <c r="K1194" s="581"/>
      <c r="L1194" s="581"/>
      <c r="M1194" s="581"/>
      <c r="N1194" s="581"/>
      <c r="O1194" s="581"/>
      <c r="P1194" s="581"/>
      <c r="Q1194" s="581"/>
      <c r="R1194" s="581"/>
      <c r="S1194" s="581"/>
      <c r="T1194" s="581"/>
      <c r="U1194" s="581"/>
      <c r="V1194" s="581"/>
    </row>
    <row r="1195" customFormat="false" ht="8.8" hidden="false" customHeight="false" outlineLevel="0" collapsed="false">
      <c r="A1195" s="580"/>
      <c r="B1195" s="580"/>
      <c r="C1195" s="580"/>
      <c r="D1195" s="580"/>
      <c r="E1195" s="580"/>
      <c r="F1195" s="580"/>
      <c r="G1195" s="580"/>
      <c r="H1195" s="581"/>
      <c r="I1195" s="581"/>
      <c r="J1195" s="581"/>
      <c r="K1195" s="581"/>
      <c r="L1195" s="581"/>
      <c r="M1195" s="581"/>
      <c r="N1195" s="581"/>
      <c r="O1195" s="581"/>
      <c r="P1195" s="581"/>
      <c r="Q1195" s="581"/>
      <c r="R1195" s="581"/>
      <c r="S1195" s="581"/>
      <c r="T1195" s="581"/>
      <c r="U1195" s="581"/>
      <c r="V1195" s="581"/>
    </row>
    <row r="1196" customFormat="false" ht="8.8" hidden="false" customHeight="false" outlineLevel="0" collapsed="false">
      <c r="A1196" s="580"/>
      <c r="B1196" s="580"/>
      <c r="C1196" s="580"/>
      <c r="D1196" s="580"/>
      <c r="E1196" s="580"/>
      <c r="F1196" s="580"/>
      <c r="G1196" s="580"/>
      <c r="H1196" s="581"/>
      <c r="I1196" s="581"/>
      <c r="J1196" s="581"/>
      <c r="K1196" s="581"/>
      <c r="L1196" s="581"/>
      <c r="M1196" s="581"/>
      <c r="N1196" s="581"/>
      <c r="O1196" s="581"/>
      <c r="P1196" s="581"/>
      <c r="Q1196" s="581"/>
      <c r="R1196" s="581"/>
      <c r="S1196" s="581"/>
      <c r="T1196" s="581"/>
      <c r="U1196" s="581"/>
      <c r="V1196" s="581"/>
    </row>
    <row r="1197" customFormat="false" ht="8.8" hidden="false" customHeight="false" outlineLevel="0" collapsed="false">
      <c r="A1197" s="580"/>
      <c r="B1197" s="580"/>
      <c r="C1197" s="580"/>
      <c r="D1197" s="580"/>
      <c r="E1197" s="580"/>
      <c r="F1197" s="580"/>
      <c r="G1197" s="580"/>
      <c r="H1197" s="581"/>
      <c r="I1197" s="581"/>
      <c r="J1197" s="581"/>
      <c r="K1197" s="581"/>
      <c r="L1197" s="581"/>
      <c r="M1197" s="581"/>
      <c r="N1197" s="581"/>
      <c r="O1197" s="581"/>
      <c r="P1197" s="581"/>
      <c r="Q1197" s="581"/>
      <c r="R1197" s="581"/>
      <c r="S1197" s="581"/>
      <c r="T1197" s="581"/>
      <c r="U1197" s="581"/>
      <c r="V1197" s="581"/>
    </row>
    <row r="1198" customFormat="false" ht="8.8" hidden="false" customHeight="false" outlineLevel="0" collapsed="false">
      <c r="A1198" s="580"/>
      <c r="B1198" s="580"/>
      <c r="C1198" s="580"/>
      <c r="D1198" s="580"/>
      <c r="E1198" s="580"/>
      <c r="F1198" s="580"/>
      <c r="G1198" s="580"/>
      <c r="H1198" s="581"/>
      <c r="I1198" s="581"/>
      <c r="J1198" s="581"/>
      <c r="K1198" s="581"/>
      <c r="L1198" s="581"/>
      <c r="M1198" s="581"/>
      <c r="N1198" s="581"/>
      <c r="O1198" s="581"/>
      <c r="P1198" s="581"/>
      <c r="Q1198" s="581"/>
      <c r="R1198" s="581"/>
      <c r="S1198" s="581"/>
      <c r="T1198" s="581"/>
      <c r="U1198" s="581"/>
      <c r="V1198" s="581"/>
    </row>
    <row r="1199" customFormat="false" ht="8.8" hidden="false" customHeight="false" outlineLevel="0" collapsed="false">
      <c r="A1199" s="580"/>
      <c r="B1199" s="580"/>
      <c r="C1199" s="580"/>
      <c r="D1199" s="580"/>
      <c r="E1199" s="580"/>
      <c r="F1199" s="580"/>
      <c r="G1199" s="580"/>
      <c r="H1199" s="581"/>
      <c r="I1199" s="581"/>
      <c r="J1199" s="581"/>
      <c r="K1199" s="581"/>
      <c r="L1199" s="581"/>
      <c r="M1199" s="581"/>
      <c r="N1199" s="581"/>
      <c r="O1199" s="581"/>
      <c r="P1199" s="581"/>
      <c r="Q1199" s="581"/>
      <c r="R1199" s="581"/>
      <c r="S1199" s="581"/>
      <c r="T1199" s="581"/>
      <c r="U1199" s="581"/>
      <c r="V1199" s="581"/>
    </row>
    <row r="1200" customFormat="false" ht="8.8" hidden="false" customHeight="false" outlineLevel="0" collapsed="false">
      <c r="A1200" s="580"/>
      <c r="B1200" s="580"/>
      <c r="C1200" s="580"/>
      <c r="D1200" s="580"/>
      <c r="E1200" s="580"/>
      <c r="F1200" s="580"/>
      <c r="G1200" s="580"/>
      <c r="H1200" s="581"/>
      <c r="I1200" s="581"/>
      <c r="J1200" s="581"/>
      <c r="K1200" s="581"/>
      <c r="L1200" s="581"/>
      <c r="M1200" s="581"/>
      <c r="N1200" s="581"/>
      <c r="O1200" s="581"/>
      <c r="P1200" s="581"/>
      <c r="Q1200" s="581"/>
      <c r="R1200" s="581"/>
      <c r="S1200" s="581"/>
      <c r="T1200" s="581"/>
      <c r="U1200" s="581"/>
      <c r="V1200" s="581"/>
    </row>
    <row r="1201" customFormat="false" ht="8.8" hidden="false" customHeight="false" outlineLevel="0" collapsed="false">
      <c r="A1201" s="580"/>
      <c r="B1201" s="580"/>
      <c r="C1201" s="580"/>
      <c r="D1201" s="580"/>
      <c r="E1201" s="580"/>
      <c r="F1201" s="580"/>
      <c r="G1201" s="580"/>
      <c r="H1201" s="581"/>
      <c r="I1201" s="581"/>
      <c r="J1201" s="581"/>
      <c r="K1201" s="581"/>
      <c r="L1201" s="581"/>
      <c r="M1201" s="581"/>
      <c r="N1201" s="581"/>
      <c r="O1201" s="581"/>
      <c r="P1201" s="581"/>
      <c r="Q1201" s="581"/>
      <c r="R1201" s="581"/>
      <c r="S1201" s="581"/>
      <c r="T1201" s="581"/>
      <c r="U1201" s="581"/>
      <c r="V1201" s="581"/>
    </row>
    <row r="1202" customFormat="false" ht="8.8" hidden="false" customHeight="false" outlineLevel="0" collapsed="false">
      <c r="A1202" s="580"/>
      <c r="B1202" s="580"/>
      <c r="C1202" s="580"/>
      <c r="D1202" s="580"/>
      <c r="E1202" s="580"/>
      <c r="F1202" s="580"/>
      <c r="G1202" s="580"/>
      <c r="H1202" s="581"/>
      <c r="I1202" s="581"/>
      <c r="J1202" s="581"/>
      <c r="K1202" s="581"/>
      <c r="L1202" s="581"/>
      <c r="M1202" s="581"/>
      <c r="N1202" s="581"/>
      <c r="O1202" s="581"/>
      <c r="P1202" s="581"/>
      <c r="Q1202" s="581"/>
      <c r="R1202" s="581"/>
      <c r="S1202" s="581"/>
      <c r="T1202" s="581"/>
      <c r="U1202" s="581"/>
      <c r="V1202" s="581"/>
    </row>
    <row r="1203" customFormat="false" ht="8.8" hidden="false" customHeight="false" outlineLevel="0" collapsed="false">
      <c r="A1203" s="580"/>
      <c r="B1203" s="580"/>
      <c r="C1203" s="580"/>
      <c r="D1203" s="580"/>
      <c r="E1203" s="580"/>
      <c r="F1203" s="580"/>
      <c r="G1203" s="580"/>
      <c r="H1203" s="581"/>
      <c r="I1203" s="581"/>
      <c r="J1203" s="581"/>
      <c r="K1203" s="581"/>
      <c r="L1203" s="581"/>
      <c r="M1203" s="581"/>
      <c r="N1203" s="581"/>
      <c r="O1203" s="581"/>
      <c r="P1203" s="581"/>
      <c r="Q1203" s="581"/>
      <c r="R1203" s="581"/>
      <c r="S1203" s="581"/>
      <c r="T1203" s="581"/>
      <c r="U1203" s="581"/>
      <c r="V1203" s="581"/>
    </row>
    <row r="1204" customFormat="false" ht="8.8" hidden="false" customHeight="false" outlineLevel="0" collapsed="false">
      <c r="A1204" s="580"/>
      <c r="B1204" s="580"/>
      <c r="C1204" s="580"/>
      <c r="D1204" s="580"/>
      <c r="E1204" s="580"/>
      <c r="F1204" s="580"/>
      <c r="G1204" s="580"/>
      <c r="H1204" s="581"/>
      <c r="I1204" s="581"/>
      <c r="J1204" s="581"/>
      <c r="K1204" s="581"/>
      <c r="L1204" s="581"/>
      <c r="M1204" s="581"/>
      <c r="N1204" s="581"/>
      <c r="O1204" s="581"/>
      <c r="P1204" s="581"/>
      <c r="Q1204" s="581"/>
      <c r="R1204" s="581"/>
      <c r="S1204" s="581"/>
      <c r="T1204" s="581"/>
      <c r="U1204" s="581"/>
      <c r="V1204" s="581"/>
    </row>
    <row r="1205" customFormat="false" ht="8.8" hidden="false" customHeight="false" outlineLevel="0" collapsed="false">
      <c r="A1205" s="580"/>
      <c r="B1205" s="580"/>
      <c r="C1205" s="580"/>
      <c r="D1205" s="580"/>
      <c r="E1205" s="580"/>
      <c r="F1205" s="580"/>
      <c r="G1205" s="580"/>
      <c r="H1205" s="581"/>
      <c r="I1205" s="581"/>
      <c r="J1205" s="581"/>
      <c r="K1205" s="581"/>
      <c r="L1205" s="581"/>
      <c r="M1205" s="581"/>
      <c r="N1205" s="581"/>
      <c r="O1205" s="581"/>
      <c r="P1205" s="581"/>
      <c r="Q1205" s="581"/>
      <c r="R1205" s="581"/>
      <c r="S1205" s="581"/>
      <c r="T1205" s="581"/>
      <c r="U1205" s="581"/>
      <c r="V1205" s="581"/>
    </row>
    <row r="1206" customFormat="false" ht="8.8" hidden="false" customHeight="false" outlineLevel="0" collapsed="false">
      <c r="A1206" s="580"/>
      <c r="B1206" s="580"/>
      <c r="C1206" s="580"/>
      <c r="D1206" s="580"/>
      <c r="E1206" s="580"/>
      <c r="F1206" s="580"/>
      <c r="G1206" s="580"/>
      <c r="H1206" s="581"/>
      <c r="I1206" s="581"/>
      <c r="J1206" s="581"/>
      <c r="K1206" s="581"/>
      <c r="L1206" s="581"/>
      <c r="M1206" s="581"/>
      <c r="N1206" s="581"/>
      <c r="O1206" s="581"/>
      <c r="P1206" s="581"/>
      <c r="Q1206" s="581"/>
      <c r="R1206" s="581"/>
      <c r="S1206" s="581"/>
      <c r="T1206" s="581"/>
      <c r="U1206" s="581"/>
      <c r="V1206" s="581"/>
    </row>
    <row r="1207" customFormat="false" ht="8.8" hidden="false" customHeight="false" outlineLevel="0" collapsed="false">
      <c r="A1207" s="580"/>
      <c r="B1207" s="580"/>
      <c r="C1207" s="580"/>
      <c r="D1207" s="580"/>
      <c r="E1207" s="580"/>
      <c r="F1207" s="580"/>
      <c r="G1207" s="580"/>
      <c r="H1207" s="581"/>
      <c r="I1207" s="581"/>
      <c r="J1207" s="581"/>
      <c r="K1207" s="581"/>
      <c r="L1207" s="581"/>
      <c r="M1207" s="581"/>
      <c r="N1207" s="581"/>
      <c r="O1207" s="581"/>
      <c r="P1207" s="581"/>
      <c r="Q1207" s="581"/>
      <c r="R1207" s="581"/>
      <c r="S1207" s="581"/>
      <c r="T1207" s="581"/>
      <c r="U1207" s="581"/>
      <c r="V1207" s="581"/>
    </row>
    <row r="1208" customFormat="false" ht="8.8" hidden="false" customHeight="false" outlineLevel="0" collapsed="false">
      <c r="A1208" s="580"/>
      <c r="B1208" s="580"/>
      <c r="C1208" s="580"/>
      <c r="D1208" s="580"/>
      <c r="E1208" s="580"/>
      <c r="F1208" s="580"/>
      <c r="G1208" s="580"/>
      <c r="H1208" s="581"/>
      <c r="I1208" s="581"/>
      <c r="J1208" s="581"/>
      <c r="K1208" s="581"/>
      <c r="L1208" s="581"/>
      <c r="M1208" s="581"/>
      <c r="N1208" s="581"/>
      <c r="O1208" s="581"/>
      <c r="P1208" s="581"/>
      <c r="Q1208" s="581"/>
      <c r="R1208" s="581"/>
      <c r="S1208" s="581"/>
      <c r="T1208" s="581"/>
      <c r="U1208" s="581"/>
      <c r="V1208" s="581"/>
    </row>
    <row r="1209" customFormat="false" ht="8.8" hidden="false" customHeight="false" outlineLevel="0" collapsed="false">
      <c r="A1209" s="580"/>
      <c r="B1209" s="580"/>
      <c r="C1209" s="580"/>
      <c r="D1209" s="580"/>
      <c r="E1209" s="580"/>
      <c r="F1209" s="580"/>
      <c r="G1209" s="580"/>
      <c r="H1209" s="581"/>
      <c r="I1209" s="581"/>
      <c r="J1209" s="581"/>
      <c r="K1209" s="581"/>
      <c r="L1209" s="581"/>
      <c r="M1209" s="581"/>
      <c r="N1209" s="581"/>
      <c r="O1209" s="581"/>
      <c r="P1209" s="581"/>
      <c r="Q1209" s="581"/>
      <c r="R1209" s="581"/>
      <c r="S1209" s="581"/>
      <c r="T1209" s="581"/>
      <c r="U1209" s="581"/>
      <c r="V1209" s="581"/>
    </row>
    <row r="1210" customFormat="false" ht="8.8" hidden="false" customHeight="false" outlineLevel="0" collapsed="false">
      <c r="A1210" s="580"/>
      <c r="B1210" s="580"/>
      <c r="C1210" s="580"/>
      <c r="D1210" s="580"/>
      <c r="E1210" s="580"/>
      <c r="F1210" s="580"/>
      <c r="G1210" s="580"/>
      <c r="H1210" s="581"/>
      <c r="I1210" s="581"/>
      <c r="J1210" s="581"/>
      <c r="K1210" s="581"/>
      <c r="L1210" s="581"/>
      <c r="M1210" s="581"/>
      <c r="N1210" s="581"/>
      <c r="O1210" s="581"/>
      <c r="P1210" s="581"/>
      <c r="Q1210" s="581"/>
      <c r="R1210" s="581"/>
      <c r="S1210" s="581"/>
      <c r="T1210" s="581"/>
      <c r="U1210" s="581"/>
      <c r="V1210" s="581"/>
    </row>
    <row r="1211" customFormat="false" ht="8.8" hidden="false" customHeight="false" outlineLevel="0" collapsed="false">
      <c r="A1211" s="580"/>
      <c r="B1211" s="580"/>
      <c r="C1211" s="580"/>
      <c r="D1211" s="580"/>
      <c r="E1211" s="580"/>
      <c r="F1211" s="580"/>
      <c r="G1211" s="580"/>
      <c r="H1211" s="581"/>
      <c r="I1211" s="581"/>
      <c r="J1211" s="581"/>
      <c r="K1211" s="581"/>
      <c r="L1211" s="581"/>
      <c r="M1211" s="581"/>
      <c r="N1211" s="581"/>
      <c r="O1211" s="581"/>
      <c r="P1211" s="581"/>
      <c r="Q1211" s="581"/>
      <c r="R1211" s="581"/>
      <c r="S1211" s="581"/>
      <c r="T1211" s="581"/>
      <c r="U1211" s="581"/>
      <c r="V1211" s="581"/>
    </row>
    <row r="1212" customFormat="false" ht="8.8" hidden="false" customHeight="false" outlineLevel="0" collapsed="false">
      <c r="A1212" s="580"/>
      <c r="B1212" s="580"/>
      <c r="C1212" s="580"/>
      <c r="D1212" s="580"/>
      <c r="E1212" s="580"/>
      <c r="F1212" s="580"/>
      <c r="G1212" s="580"/>
      <c r="H1212" s="581"/>
      <c r="I1212" s="581"/>
      <c r="J1212" s="581"/>
      <c r="K1212" s="581"/>
      <c r="L1212" s="581"/>
      <c r="M1212" s="581"/>
      <c r="N1212" s="581"/>
      <c r="O1212" s="581"/>
      <c r="P1212" s="581"/>
      <c r="Q1212" s="581"/>
      <c r="R1212" s="581"/>
      <c r="S1212" s="581"/>
      <c r="T1212" s="581"/>
      <c r="U1212" s="581"/>
      <c r="V1212" s="581"/>
    </row>
    <row r="1213" customFormat="false" ht="8.8" hidden="false" customHeight="false" outlineLevel="0" collapsed="false">
      <c r="A1213" s="580"/>
      <c r="B1213" s="580"/>
      <c r="C1213" s="580"/>
      <c r="D1213" s="580"/>
      <c r="E1213" s="580"/>
      <c r="F1213" s="580"/>
      <c r="G1213" s="580"/>
      <c r="H1213" s="581"/>
      <c r="I1213" s="581"/>
      <c r="J1213" s="581"/>
      <c r="K1213" s="581"/>
      <c r="L1213" s="581"/>
      <c r="M1213" s="581"/>
      <c r="N1213" s="581"/>
      <c r="O1213" s="581"/>
      <c r="P1213" s="581"/>
      <c r="Q1213" s="581"/>
      <c r="R1213" s="581"/>
      <c r="S1213" s="581"/>
      <c r="T1213" s="581"/>
      <c r="U1213" s="581"/>
      <c r="V1213" s="581"/>
    </row>
    <row r="1214" customFormat="false" ht="8.8" hidden="false" customHeight="false" outlineLevel="0" collapsed="false">
      <c r="A1214" s="580"/>
      <c r="B1214" s="580"/>
      <c r="C1214" s="580"/>
      <c r="D1214" s="580"/>
      <c r="E1214" s="580"/>
      <c r="F1214" s="580"/>
      <c r="G1214" s="580"/>
      <c r="H1214" s="581"/>
      <c r="I1214" s="581"/>
      <c r="J1214" s="581"/>
      <c r="K1214" s="581"/>
      <c r="L1214" s="581"/>
      <c r="M1214" s="581"/>
      <c r="N1214" s="581"/>
      <c r="O1214" s="581"/>
      <c r="P1214" s="581"/>
      <c r="Q1214" s="581"/>
      <c r="R1214" s="581"/>
      <c r="S1214" s="581"/>
      <c r="T1214" s="581"/>
      <c r="U1214" s="581"/>
      <c r="V1214" s="581"/>
    </row>
    <row r="1215" customFormat="false" ht="8.8" hidden="false" customHeight="false" outlineLevel="0" collapsed="false">
      <c r="A1215" s="580"/>
      <c r="B1215" s="580"/>
      <c r="C1215" s="580"/>
      <c r="D1215" s="580"/>
      <c r="E1215" s="580"/>
      <c r="F1215" s="580"/>
      <c r="G1215" s="580"/>
      <c r="H1215" s="581"/>
      <c r="I1215" s="581"/>
      <c r="J1215" s="581"/>
      <c r="K1215" s="581"/>
      <c r="L1215" s="581"/>
      <c r="M1215" s="581"/>
      <c r="N1215" s="581"/>
      <c r="O1215" s="581"/>
      <c r="P1215" s="581"/>
      <c r="Q1215" s="581"/>
      <c r="R1215" s="581"/>
      <c r="S1215" s="581"/>
      <c r="T1215" s="581"/>
      <c r="U1215" s="581"/>
      <c r="V1215" s="581"/>
    </row>
    <row r="1216" customFormat="false" ht="8.8" hidden="false" customHeight="false" outlineLevel="0" collapsed="false">
      <c r="A1216" s="580"/>
      <c r="B1216" s="580"/>
      <c r="C1216" s="580"/>
      <c r="D1216" s="580"/>
      <c r="E1216" s="580"/>
      <c r="F1216" s="580"/>
      <c r="G1216" s="580"/>
      <c r="H1216" s="581"/>
      <c r="I1216" s="581"/>
      <c r="J1216" s="581"/>
      <c r="K1216" s="581"/>
      <c r="L1216" s="581"/>
      <c r="M1216" s="581"/>
      <c r="N1216" s="581"/>
      <c r="O1216" s="581"/>
      <c r="P1216" s="581"/>
      <c r="Q1216" s="581"/>
      <c r="R1216" s="581"/>
      <c r="S1216" s="581"/>
      <c r="T1216" s="581"/>
      <c r="U1216" s="581"/>
      <c r="V1216" s="581"/>
    </row>
    <row r="1217" customFormat="false" ht="8.8" hidden="false" customHeight="false" outlineLevel="0" collapsed="false">
      <c r="A1217" s="580"/>
      <c r="B1217" s="580"/>
      <c r="C1217" s="580"/>
      <c r="D1217" s="580"/>
      <c r="E1217" s="580"/>
      <c r="F1217" s="580"/>
      <c r="G1217" s="580"/>
      <c r="H1217" s="581"/>
      <c r="I1217" s="581"/>
      <c r="J1217" s="581"/>
      <c r="K1217" s="581"/>
      <c r="L1217" s="581"/>
      <c r="M1217" s="581"/>
      <c r="N1217" s="581"/>
      <c r="O1217" s="581"/>
      <c r="P1217" s="581"/>
      <c r="Q1217" s="581"/>
      <c r="R1217" s="581"/>
      <c r="S1217" s="581"/>
      <c r="T1217" s="581"/>
      <c r="U1217" s="581"/>
      <c r="V1217" s="581"/>
    </row>
    <row r="1218" customFormat="false" ht="8.8" hidden="false" customHeight="false" outlineLevel="0" collapsed="false">
      <c r="A1218" s="580"/>
      <c r="B1218" s="580"/>
      <c r="C1218" s="580"/>
      <c r="D1218" s="580"/>
      <c r="E1218" s="580"/>
      <c r="F1218" s="580"/>
      <c r="G1218" s="580"/>
      <c r="H1218" s="581"/>
      <c r="I1218" s="581"/>
      <c r="J1218" s="581"/>
      <c r="K1218" s="581"/>
      <c r="L1218" s="581"/>
      <c r="M1218" s="581"/>
      <c r="N1218" s="581"/>
      <c r="O1218" s="581"/>
      <c r="P1218" s="581"/>
      <c r="Q1218" s="581"/>
      <c r="R1218" s="581"/>
      <c r="S1218" s="581"/>
      <c r="T1218" s="581"/>
      <c r="U1218" s="581"/>
      <c r="V1218" s="581"/>
    </row>
    <row r="1219" customFormat="false" ht="8.8" hidden="false" customHeight="false" outlineLevel="0" collapsed="false">
      <c r="A1219" s="580"/>
      <c r="B1219" s="580"/>
      <c r="C1219" s="580"/>
      <c r="D1219" s="580"/>
      <c r="E1219" s="580"/>
      <c r="F1219" s="580"/>
      <c r="G1219" s="580"/>
      <c r="H1219" s="581"/>
      <c r="I1219" s="581"/>
      <c r="J1219" s="581"/>
      <c r="K1219" s="581"/>
      <c r="L1219" s="581"/>
      <c r="M1219" s="581"/>
      <c r="N1219" s="581"/>
      <c r="O1219" s="581"/>
      <c r="P1219" s="581"/>
      <c r="Q1219" s="581"/>
      <c r="R1219" s="581"/>
      <c r="S1219" s="581"/>
      <c r="T1219" s="581"/>
      <c r="U1219" s="581"/>
      <c r="V1219" s="581"/>
    </row>
    <row r="1220" customFormat="false" ht="8.8" hidden="false" customHeight="false" outlineLevel="0" collapsed="false">
      <c r="A1220" s="580"/>
      <c r="B1220" s="580"/>
      <c r="C1220" s="580"/>
      <c r="D1220" s="580"/>
      <c r="E1220" s="580"/>
      <c r="F1220" s="580"/>
      <c r="G1220" s="580"/>
      <c r="H1220" s="581"/>
      <c r="I1220" s="581"/>
      <c r="J1220" s="581"/>
      <c r="K1220" s="581"/>
      <c r="L1220" s="581"/>
      <c r="M1220" s="581"/>
      <c r="N1220" s="581"/>
      <c r="O1220" s="581"/>
      <c r="P1220" s="581"/>
      <c r="Q1220" s="581"/>
      <c r="R1220" s="581"/>
      <c r="S1220" s="581"/>
      <c r="T1220" s="581"/>
      <c r="U1220" s="581"/>
      <c r="V1220" s="581"/>
    </row>
    <row r="1221" customFormat="false" ht="8.8" hidden="false" customHeight="false" outlineLevel="0" collapsed="false">
      <c r="A1221" s="580"/>
      <c r="B1221" s="580"/>
      <c r="C1221" s="580"/>
      <c r="D1221" s="580"/>
      <c r="E1221" s="580"/>
      <c r="F1221" s="580"/>
      <c r="G1221" s="580"/>
      <c r="H1221" s="581"/>
      <c r="I1221" s="581"/>
      <c r="J1221" s="581"/>
      <c r="K1221" s="581"/>
      <c r="L1221" s="581"/>
      <c r="M1221" s="581"/>
      <c r="N1221" s="581"/>
      <c r="O1221" s="581"/>
      <c r="P1221" s="581"/>
      <c r="Q1221" s="581"/>
      <c r="R1221" s="581"/>
      <c r="S1221" s="581"/>
      <c r="T1221" s="581"/>
      <c r="U1221" s="581"/>
      <c r="V1221" s="581"/>
    </row>
    <row r="1222" customFormat="false" ht="8.8" hidden="false" customHeight="false" outlineLevel="0" collapsed="false">
      <c r="A1222" s="580"/>
      <c r="B1222" s="580"/>
      <c r="C1222" s="580"/>
      <c r="D1222" s="580"/>
      <c r="E1222" s="580"/>
      <c r="F1222" s="580"/>
      <c r="G1222" s="580"/>
      <c r="H1222" s="581"/>
      <c r="I1222" s="581"/>
      <c r="J1222" s="581"/>
      <c r="K1222" s="581"/>
      <c r="L1222" s="581"/>
      <c r="M1222" s="581"/>
      <c r="N1222" s="581"/>
      <c r="O1222" s="581"/>
      <c r="P1222" s="581"/>
      <c r="Q1222" s="581"/>
      <c r="R1222" s="581"/>
      <c r="S1222" s="581"/>
      <c r="T1222" s="581"/>
      <c r="U1222" s="581"/>
      <c r="V1222" s="581"/>
    </row>
    <row r="1223" customFormat="false" ht="8.8" hidden="false" customHeight="false" outlineLevel="0" collapsed="false">
      <c r="A1223" s="580"/>
      <c r="B1223" s="580"/>
      <c r="C1223" s="580"/>
      <c r="D1223" s="580"/>
      <c r="E1223" s="580"/>
      <c r="F1223" s="580"/>
      <c r="G1223" s="580"/>
      <c r="H1223" s="581"/>
      <c r="I1223" s="581"/>
      <c r="J1223" s="581"/>
      <c r="K1223" s="581"/>
      <c r="L1223" s="581"/>
      <c r="M1223" s="581"/>
      <c r="N1223" s="581"/>
      <c r="O1223" s="581"/>
      <c r="P1223" s="581"/>
      <c r="Q1223" s="581"/>
      <c r="R1223" s="581"/>
      <c r="S1223" s="581"/>
      <c r="T1223" s="581"/>
      <c r="U1223" s="581"/>
      <c r="V1223" s="581"/>
    </row>
    <row r="1224" customFormat="false" ht="8.8" hidden="false" customHeight="false" outlineLevel="0" collapsed="false">
      <c r="A1224" s="580"/>
      <c r="B1224" s="580"/>
      <c r="C1224" s="580"/>
      <c r="D1224" s="580"/>
      <c r="E1224" s="580"/>
      <c r="F1224" s="580"/>
      <c r="G1224" s="580"/>
      <c r="H1224" s="581"/>
      <c r="I1224" s="581"/>
      <c r="J1224" s="581"/>
      <c r="K1224" s="581"/>
      <c r="L1224" s="581"/>
      <c r="M1224" s="581"/>
      <c r="N1224" s="581"/>
      <c r="O1224" s="581"/>
      <c r="P1224" s="581"/>
      <c r="Q1224" s="581"/>
      <c r="R1224" s="581"/>
      <c r="S1224" s="581"/>
      <c r="T1224" s="581"/>
      <c r="U1224" s="581"/>
      <c r="V1224" s="581"/>
    </row>
    <row r="1225" customFormat="false" ht="8.8" hidden="false" customHeight="false" outlineLevel="0" collapsed="false">
      <c r="A1225" s="580"/>
      <c r="B1225" s="580"/>
      <c r="C1225" s="580"/>
      <c r="D1225" s="580"/>
      <c r="E1225" s="580"/>
      <c r="F1225" s="580"/>
      <c r="G1225" s="580"/>
      <c r="H1225" s="581"/>
      <c r="I1225" s="581"/>
      <c r="J1225" s="581"/>
      <c r="K1225" s="581"/>
      <c r="L1225" s="581"/>
      <c r="M1225" s="581"/>
      <c r="N1225" s="581"/>
      <c r="O1225" s="581"/>
      <c r="P1225" s="581"/>
      <c r="Q1225" s="581"/>
      <c r="R1225" s="581"/>
      <c r="S1225" s="581"/>
      <c r="T1225" s="581"/>
      <c r="U1225" s="581"/>
      <c r="V1225" s="581"/>
    </row>
    <row r="1226" customFormat="false" ht="8.8" hidden="false" customHeight="false" outlineLevel="0" collapsed="false">
      <c r="A1226" s="580"/>
      <c r="B1226" s="580"/>
      <c r="C1226" s="580"/>
      <c r="D1226" s="580"/>
      <c r="E1226" s="580"/>
      <c r="F1226" s="580"/>
      <c r="G1226" s="580"/>
      <c r="H1226" s="581"/>
      <c r="I1226" s="581"/>
      <c r="J1226" s="581"/>
      <c r="K1226" s="581"/>
      <c r="L1226" s="581"/>
      <c r="M1226" s="581"/>
      <c r="N1226" s="581"/>
      <c r="O1226" s="581"/>
      <c r="P1226" s="581"/>
      <c r="Q1226" s="581"/>
      <c r="R1226" s="581"/>
      <c r="S1226" s="581"/>
      <c r="T1226" s="581"/>
      <c r="U1226" s="581"/>
      <c r="V1226" s="581"/>
    </row>
    <row r="1227" customFormat="false" ht="8.8" hidden="false" customHeight="false" outlineLevel="0" collapsed="false">
      <c r="A1227" s="580"/>
      <c r="B1227" s="580"/>
      <c r="C1227" s="580"/>
      <c r="D1227" s="580"/>
      <c r="E1227" s="580"/>
      <c r="F1227" s="580"/>
      <c r="G1227" s="580"/>
      <c r="H1227" s="581"/>
      <c r="I1227" s="581"/>
      <c r="J1227" s="581"/>
      <c r="K1227" s="581"/>
      <c r="L1227" s="581"/>
      <c r="M1227" s="581"/>
      <c r="N1227" s="581"/>
      <c r="O1227" s="581"/>
      <c r="P1227" s="581"/>
      <c r="Q1227" s="581"/>
      <c r="R1227" s="581"/>
      <c r="S1227" s="581"/>
      <c r="T1227" s="581"/>
      <c r="U1227" s="581"/>
      <c r="V1227" s="581"/>
    </row>
    <row r="1228" customFormat="false" ht="8.8" hidden="false" customHeight="false" outlineLevel="0" collapsed="false">
      <c r="A1228" s="580"/>
      <c r="B1228" s="580"/>
      <c r="C1228" s="580"/>
      <c r="D1228" s="580"/>
      <c r="E1228" s="580"/>
      <c r="F1228" s="580"/>
      <c r="G1228" s="580"/>
      <c r="H1228" s="581"/>
      <c r="I1228" s="581"/>
      <c r="J1228" s="581"/>
      <c r="K1228" s="581"/>
      <c r="L1228" s="581"/>
      <c r="M1228" s="581"/>
      <c r="N1228" s="581"/>
      <c r="O1228" s="581"/>
      <c r="P1228" s="581"/>
      <c r="Q1228" s="581"/>
      <c r="R1228" s="581"/>
      <c r="S1228" s="581"/>
      <c r="T1228" s="581"/>
      <c r="U1228" s="581"/>
      <c r="V1228" s="581"/>
    </row>
    <row r="1229" customFormat="false" ht="8.8" hidden="false" customHeight="false" outlineLevel="0" collapsed="false">
      <c r="A1229" s="580"/>
      <c r="B1229" s="580"/>
      <c r="C1229" s="580"/>
      <c r="D1229" s="580"/>
      <c r="E1229" s="580"/>
      <c r="F1229" s="580"/>
      <c r="G1229" s="580"/>
      <c r="H1229" s="581"/>
      <c r="I1229" s="581"/>
      <c r="J1229" s="581"/>
      <c r="K1229" s="581"/>
      <c r="L1229" s="581"/>
      <c r="M1229" s="581"/>
      <c r="N1229" s="581"/>
      <c r="O1229" s="581"/>
      <c r="P1229" s="581"/>
      <c r="Q1229" s="581"/>
      <c r="R1229" s="581"/>
      <c r="S1229" s="581"/>
      <c r="T1229" s="581"/>
      <c r="U1229" s="581"/>
      <c r="V1229" s="581"/>
    </row>
    <row r="1230" customFormat="false" ht="8.8" hidden="false" customHeight="false" outlineLevel="0" collapsed="false">
      <c r="A1230" s="580"/>
      <c r="B1230" s="580"/>
      <c r="C1230" s="580"/>
      <c r="D1230" s="580"/>
      <c r="E1230" s="580"/>
      <c r="F1230" s="580"/>
      <c r="G1230" s="580"/>
      <c r="H1230" s="581"/>
      <c r="I1230" s="581"/>
      <c r="J1230" s="581"/>
      <c r="K1230" s="581"/>
      <c r="L1230" s="581"/>
      <c r="M1230" s="581"/>
      <c r="N1230" s="581"/>
      <c r="O1230" s="581"/>
      <c r="P1230" s="581"/>
      <c r="Q1230" s="581"/>
      <c r="R1230" s="581"/>
      <c r="S1230" s="581"/>
      <c r="T1230" s="581"/>
      <c r="U1230" s="581"/>
      <c r="V1230" s="581"/>
    </row>
    <row r="1231" customFormat="false" ht="8.8" hidden="false" customHeight="false" outlineLevel="0" collapsed="false">
      <c r="A1231" s="580"/>
      <c r="B1231" s="580"/>
      <c r="C1231" s="580"/>
      <c r="D1231" s="580"/>
      <c r="E1231" s="580"/>
      <c r="F1231" s="580"/>
      <c r="G1231" s="580"/>
      <c r="H1231" s="581"/>
      <c r="I1231" s="581"/>
      <c r="J1231" s="581"/>
      <c r="K1231" s="581"/>
      <c r="L1231" s="581"/>
      <c r="M1231" s="581"/>
      <c r="N1231" s="581"/>
      <c r="O1231" s="581"/>
      <c r="P1231" s="581"/>
      <c r="Q1231" s="581"/>
      <c r="R1231" s="581"/>
      <c r="S1231" s="581"/>
      <c r="T1231" s="581"/>
      <c r="U1231" s="581"/>
      <c r="V1231" s="581"/>
    </row>
    <row r="1232" customFormat="false" ht="8.8" hidden="false" customHeight="false" outlineLevel="0" collapsed="false">
      <c r="A1232" s="580"/>
      <c r="B1232" s="580"/>
      <c r="C1232" s="580"/>
      <c r="D1232" s="580"/>
      <c r="E1232" s="580"/>
      <c r="F1232" s="580"/>
      <c r="G1232" s="580"/>
      <c r="H1232" s="581"/>
      <c r="I1232" s="581"/>
      <c r="J1232" s="581"/>
      <c r="K1232" s="581"/>
      <c r="L1232" s="581"/>
      <c r="M1232" s="581"/>
      <c r="N1232" s="581"/>
      <c r="O1232" s="581"/>
      <c r="P1232" s="581"/>
      <c r="Q1232" s="581"/>
      <c r="R1232" s="581"/>
      <c r="S1232" s="581"/>
      <c r="T1232" s="581"/>
      <c r="U1232" s="581"/>
      <c r="V1232" s="581"/>
    </row>
    <row r="1233" customFormat="false" ht="8.8" hidden="false" customHeight="false" outlineLevel="0" collapsed="false">
      <c r="A1233" s="580"/>
      <c r="B1233" s="580"/>
      <c r="C1233" s="580"/>
      <c r="D1233" s="580"/>
      <c r="E1233" s="580"/>
      <c r="F1233" s="580"/>
      <c r="G1233" s="580"/>
      <c r="H1233" s="581"/>
      <c r="I1233" s="581"/>
      <c r="J1233" s="581"/>
      <c r="K1233" s="581"/>
      <c r="L1233" s="581"/>
      <c r="M1233" s="581"/>
      <c r="N1233" s="581"/>
      <c r="O1233" s="581"/>
      <c r="P1233" s="581"/>
      <c r="Q1233" s="581"/>
      <c r="R1233" s="581"/>
      <c r="S1233" s="581"/>
      <c r="T1233" s="581"/>
      <c r="U1233" s="581"/>
      <c r="V1233" s="581"/>
    </row>
    <row r="1234" customFormat="false" ht="8.8" hidden="false" customHeight="false" outlineLevel="0" collapsed="false">
      <c r="A1234" s="580"/>
      <c r="B1234" s="580"/>
      <c r="C1234" s="580"/>
      <c r="D1234" s="580"/>
      <c r="E1234" s="580"/>
      <c r="F1234" s="580"/>
      <c r="G1234" s="580"/>
      <c r="H1234" s="581"/>
      <c r="I1234" s="581"/>
      <c r="J1234" s="581"/>
      <c r="K1234" s="581"/>
      <c r="L1234" s="581"/>
      <c r="M1234" s="581"/>
      <c r="N1234" s="581"/>
      <c r="O1234" s="581"/>
      <c r="P1234" s="581"/>
      <c r="Q1234" s="581"/>
      <c r="R1234" s="581"/>
      <c r="S1234" s="581"/>
      <c r="T1234" s="581"/>
      <c r="U1234" s="581"/>
      <c r="V1234" s="581"/>
    </row>
    <row r="1235" customFormat="false" ht="8.8" hidden="false" customHeight="false" outlineLevel="0" collapsed="false">
      <c r="A1235" s="580"/>
      <c r="B1235" s="580"/>
      <c r="C1235" s="580"/>
      <c r="D1235" s="580"/>
      <c r="E1235" s="580"/>
      <c r="F1235" s="580"/>
      <c r="G1235" s="580"/>
      <c r="H1235" s="581"/>
      <c r="I1235" s="581"/>
      <c r="J1235" s="581"/>
      <c r="K1235" s="581"/>
      <c r="L1235" s="581"/>
      <c r="M1235" s="581"/>
      <c r="N1235" s="581"/>
      <c r="O1235" s="581"/>
      <c r="P1235" s="581"/>
      <c r="Q1235" s="581"/>
      <c r="R1235" s="581"/>
      <c r="S1235" s="581"/>
      <c r="T1235" s="581"/>
      <c r="U1235" s="581"/>
      <c r="V1235" s="581"/>
    </row>
    <row r="1236" customFormat="false" ht="8.8" hidden="false" customHeight="false" outlineLevel="0" collapsed="false">
      <c r="A1236" s="580"/>
      <c r="B1236" s="580"/>
      <c r="C1236" s="580"/>
      <c r="D1236" s="580"/>
      <c r="E1236" s="580"/>
      <c r="F1236" s="580"/>
      <c r="G1236" s="580"/>
      <c r="H1236" s="581"/>
      <c r="I1236" s="581"/>
      <c r="J1236" s="581"/>
      <c r="K1236" s="581"/>
      <c r="L1236" s="581"/>
      <c r="M1236" s="581"/>
      <c r="N1236" s="581"/>
      <c r="O1236" s="581"/>
      <c r="P1236" s="581"/>
      <c r="Q1236" s="581"/>
      <c r="R1236" s="581"/>
      <c r="S1236" s="581"/>
      <c r="T1236" s="581"/>
      <c r="U1236" s="581"/>
      <c r="V1236" s="581"/>
    </row>
    <row r="1237" customFormat="false" ht="8.8" hidden="false" customHeight="false" outlineLevel="0" collapsed="false">
      <c r="A1237" s="580"/>
      <c r="B1237" s="580"/>
      <c r="C1237" s="580"/>
      <c r="D1237" s="580"/>
      <c r="E1237" s="580"/>
      <c r="F1237" s="580"/>
      <c r="G1237" s="580"/>
      <c r="H1237" s="581"/>
      <c r="I1237" s="581"/>
      <c r="J1237" s="581"/>
      <c r="K1237" s="581"/>
      <c r="L1237" s="581"/>
      <c r="M1237" s="581"/>
      <c r="N1237" s="581"/>
      <c r="O1237" s="581"/>
      <c r="P1237" s="581"/>
      <c r="Q1237" s="581"/>
      <c r="R1237" s="581"/>
      <c r="S1237" s="581"/>
      <c r="T1237" s="581"/>
      <c r="U1237" s="581"/>
      <c r="V1237" s="581"/>
    </row>
    <row r="1238" customFormat="false" ht="8.8" hidden="false" customHeight="false" outlineLevel="0" collapsed="false">
      <c r="A1238" s="580"/>
      <c r="B1238" s="580"/>
      <c r="C1238" s="580"/>
      <c r="D1238" s="580"/>
      <c r="E1238" s="580"/>
      <c r="F1238" s="580"/>
      <c r="G1238" s="580"/>
      <c r="H1238" s="581"/>
      <c r="I1238" s="581"/>
      <c r="J1238" s="581"/>
      <c r="K1238" s="581"/>
      <c r="L1238" s="581"/>
      <c r="M1238" s="581"/>
      <c r="N1238" s="581"/>
      <c r="O1238" s="581"/>
      <c r="P1238" s="581"/>
      <c r="Q1238" s="581"/>
      <c r="R1238" s="581"/>
      <c r="S1238" s="581"/>
      <c r="T1238" s="581"/>
      <c r="U1238" s="581"/>
      <c r="V1238" s="581"/>
    </row>
    <row r="1239" customFormat="false" ht="8.8" hidden="false" customHeight="false" outlineLevel="0" collapsed="false">
      <c r="A1239" s="580"/>
      <c r="B1239" s="580"/>
      <c r="C1239" s="580"/>
      <c r="D1239" s="580"/>
      <c r="E1239" s="580"/>
      <c r="F1239" s="580"/>
      <c r="G1239" s="580"/>
      <c r="H1239" s="581"/>
      <c r="I1239" s="581"/>
      <c r="J1239" s="581"/>
      <c r="K1239" s="581"/>
      <c r="L1239" s="581"/>
      <c r="M1239" s="581"/>
      <c r="N1239" s="581"/>
      <c r="O1239" s="581"/>
      <c r="P1239" s="581"/>
      <c r="Q1239" s="581"/>
      <c r="R1239" s="581"/>
      <c r="S1239" s="581"/>
      <c r="T1239" s="581"/>
      <c r="U1239" s="581"/>
      <c r="V1239" s="581"/>
    </row>
    <row r="1240" customFormat="false" ht="8.8" hidden="false" customHeight="false" outlineLevel="0" collapsed="false">
      <c r="A1240" s="580"/>
      <c r="B1240" s="580"/>
      <c r="C1240" s="580"/>
      <c r="D1240" s="580"/>
      <c r="E1240" s="580"/>
      <c r="F1240" s="580"/>
      <c r="G1240" s="580"/>
      <c r="H1240" s="581"/>
      <c r="I1240" s="581"/>
      <c r="J1240" s="581"/>
      <c r="K1240" s="581"/>
      <c r="L1240" s="581"/>
      <c r="M1240" s="581"/>
      <c r="N1240" s="581"/>
      <c r="O1240" s="581"/>
      <c r="P1240" s="581"/>
      <c r="Q1240" s="581"/>
      <c r="R1240" s="581"/>
      <c r="S1240" s="581"/>
      <c r="T1240" s="581"/>
      <c r="U1240" s="581"/>
      <c r="V1240" s="581"/>
    </row>
    <row r="1241" customFormat="false" ht="8.8" hidden="false" customHeight="false" outlineLevel="0" collapsed="false">
      <c r="A1241" s="580"/>
      <c r="B1241" s="580"/>
      <c r="C1241" s="580"/>
      <c r="D1241" s="580"/>
      <c r="E1241" s="580"/>
      <c r="F1241" s="580"/>
      <c r="G1241" s="580"/>
      <c r="H1241" s="581"/>
      <c r="I1241" s="581"/>
      <c r="J1241" s="581"/>
      <c r="K1241" s="581"/>
      <c r="L1241" s="581"/>
      <c r="M1241" s="581"/>
      <c r="N1241" s="581"/>
      <c r="O1241" s="581"/>
      <c r="P1241" s="581"/>
      <c r="Q1241" s="581"/>
      <c r="R1241" s="581"/>
      <c r="S1241" s="581"/>
      <c r="T1241" s="581"/>
      <c r="U1241" s="581"/>
      <c r="V1241" s="581"/>
    </row>
    <row r="1242" customFormat="false" ht="8.8" hidden="false" customHeight="false" outlineLevel="0" collapsed="false">
      <c r="A1242" s="580"/>
      <c r="B1242" s="580"/>
      <c r="C1242" s="580"/>
      <c r="D1242" s="580"/>
      <c r="E1242" s="580"/>
      <c r="F1242" s="580"/>
      <c r="G1242" s="580"/>
      <c r="H1242" s="581"/>
      <c r="I1242" s="581"/>
      <c r="J1242" s="581"/>
      <c r="K1242" s="581"/>
      <c r="L1242" s="581"/>
      <c r="M1242" s="581"/>
      <c r="N1242" s="581"/>
      <c r="O1242" s="581"/>
      <c r="P1242" s="581"/>
      <c r="Q1242" s="581"/>
      <c r="R1242" s="581"/>
      <c r="S1242" s="581"/>
      <c r="T1242" s="581"/>
      <c r="U1242" s="581"/>
      <c r="V1242" s="581"/>
    </row>
    <row r="1243" customFormat="false" ht="8.8" hidden="false" customHeight="false" outlineLevel="0" collapsed="false">
      <c r="A1243" s="580"/>
      <c r="B1243" s="580"/>
      <c r="C1243" s="580"/>
      <c r="D1243" s="580"/>
      <c r="E1243" s="580"/>
      <c r="F1243" s="580"/>
      <c r="G1243" s="580"/>
      <c r="H1243" s="581"/>
      <c r="I1243" s="581"/>
      <c r="J1243" s="581"/>
      <c r="K1243" s="581"/>
      <c r="L1243" s="581"/>
      <c r="M1243" s="581"/>
      <c r="N1243" s="581"/>
      <c r="O1243" s="581"/>
      <c r="P1243" s="581"/>
      <c r="Q1243" s="581"/>
      <c r="R1243" s="581"/>
      <c r="S1243" s="581"/>
      <c r="T1243" s="581"/>
      <c r="U1243" s="581"/>
      <c r="V1243" s="581"/>
    </row>
    <row r="1244" customFormat="false" ht="8.8" hidden="false" customHeight="false" outlineLevel="0" collapsed="false">
      <c r="A1244" s="580"/>
      <c r="B1244" s="580"/>
      <c r="C1244" s="580"/>
      <c r="D1244" s="580"/>
      <c r="E1244" s="580"/>
      <c r="F1244" s="580"/>
      <c r="G1244" s="580"/>
      <c r="H1244" s="581"/>
      <c r="I1244" s="581"/>
      <c r="J1244" s="581"/>
      <c r="K1244" s="581"/>
      <c r="L1244" s="581"/>
      <c r="M1244" s="581"/>
      <c r="N1244" s="581"/>
      <c r="O1244" s="581"/>
      <c r="P1244" s="581"/>
      <c r="Q1244" s="581"/>
      <c r="R1244" s="581"/>
      <c r="S1244" s="581"/>
      <c r="T1244" s="581"/>
      <c r="U1244" s="581"/>
      <c r="V1244" s="581"/>
    </row>
    <row r="1245" customFormat="false" ht="8.8" hidden="false" customHeight="false" outlineLevel="0" collapsed="false">
      <c r="A1245" s="580"/>
      <c r="B1245" s="580"/>
      <c r="C1245" s="580"/>
      <c r="D1245" s="580"/>
      <c r="E1245" s="580"/>
      <c r="F1245" s="580"/>
      <c r="G1245" s="580"/>
      <c r="H1245" s="581"/>
      <c r="I1245" s="581"/>
      <c r="J1245" s="581"/>
      <c r="K1245" s="581"/>
      <c r="L1245" s="581"/>
      <c r="M1245" s="581"/>
      <c r="N1245" s="581"/>
      <c r="O1245" s="581"/>
      <c r="P1245" s="581"/>
      <c r="Q1245" s="581"/>
      <c r="R1245" s="581"/>
      <c r="S1245" s="581"/>
      <c r="T1245" s="581"/>
      <c r="U1245" s="581"/>
      <c r="V1245" s="581"/>
    </row>
    <row r="1246" customFormat="false" ht="8.8" hidden="false" customHeight="false" outlineLevel="0" collapsed="false">
      <c r="A1246" s="580"/>
      <c r="B1246" s="580"/>
      <c r="C1246" s="580"/>
      <c r="D1246" s="580"/>
      <c r="E1246" s="580"/>
      <c r="F1246" s="580"/>
      <c r="G1246" s="580"/>
      <c r="H1246" s="581"/>
      <c r="I1246" s="581"/>
      <c r="J1246" s="581"/>
      <c r="K1246" s="581"/>
      <c r="L1246" s="581"/>
      <c r="M1246" s="581"/>
      <c r="N1246" s="581"/>
      <c r="O1246" s="581"/>
      <c r="P1246" s="581"/>
      <c r="Q1246" s="581"/>
      <c r="R1246" s="581"/>
      <c r="S1246" s="581"/>
      <c r="T1246" s="581"/>
      <c r="U1246" s="581"/>
      <c r="V1246" s="581"/>
    </row>
    <row r="1247" customFormat="false" ht="8.8" hidden="false" customHeight="false" outlineLevel="0" collapsed="false">
      <c r="A1247" s="580"/>
      <c r="B1247" s="580"/>
      <c r="C1247" s="580"/>
      <c r="D1247" s="580"/>
      <c r="E1247" s="580"/>
      <c r="F1247" s="580"/>
      <c r="G1247" s="580"/>
      <c r="H1247" s="581"/>
      <c r="I1247" s="581"/>
      <c r="J1247" s="581"/>
      <c r="K1247" s="581"/>
      <c r="L1247" s="581"/>
      <c r="M1247" s="581"/>
      <c r="N1247" s="581"/>
      <c r="O1247" s="581"/>
      <c r="P1247" s="581"/>
      <c r="Q1247" s="581"/>
      <c r="R1247" s="581"/>
      <c r="S1247" s="581"/>
      <c r="T1247" s="581"/>
      <c r="U1247" s="581"/>
      <c r="V1247" s="581"/>
    </row>
    <row r="1248" customFormat="false" ht="8.8" hidden="false" customHeight="false" outlineLevel="0" collapsed="false">
      <c r="A1248" s="580"/>
      <c r="B1248" s="580"/>
      <c r="C1248" s="580"/>
      <c r="D1248" s="580"/>
      <c r="E1248" s="580"/>
      <c r="F1248" s="580"/>
      <c r="G1248" s="580"/>
      <c r="H1248" s="581"/>
      <c r="I1248" s="581"/>
      <c r="J1248" s="581"/>
      <c r="K1248" s="581"/>
      <c r="L1248" s="581"/>
      <c r="M1248" s="581"/>
      <c r="N1248" s="581"/>
      <c r="O1248" s="581"/>
      <c r="P1248" s="581"/>
      <c r="Q1248" s="581"/>
      <c r="R1248" s="581"/>
      <c r="S1248" s="581"/>
      <c r="T1248" s="581"/>
      <c r="U1248" s="581"/>
      <c r="V1248" s="581"/>
    </row>
    <row r="1249" customFormat="false" ht="8.8" hidden="false" customHeight="false" outlineLevel="0" collapsed="false">
      <c r="A1249" s="580"/>
      <c r="B1249" s="580"/>
      <c r="C1249" s="580"/>
      <c r="D1249" s="580"/>
      <c r="E1249" s="580"/>
      <c r="F1249" s="580"/>
      <c r="G1249" s="580"/>
      <c r="H1249" s="581"/>
      <c r="I1249" s="581"/>
      <c r="J1249" s="581"/>
      <c r="K1249" s="581"/>
      <c r="L1249" s="581"/>
      <c r="M1249" s="581"/>
      <c r="N1249" s="581"/>
      <c r="O1249" s="581"/>
      <c r="P1249" s="581"/>
      <c r="Q1249" s="581"/>
      <c r="R1249" s="581"/>
      <c r="S1249" s="581"/>
      <c r="T1249" s="581"/>
      <c r="U1249" s="581"/>
      <c r="V1249" s="581"/>
    </row>
    <row r="1250" customFormat="false" ht="8.8" hidden="false" customHeight="false" outlineLevel="0" collapsed="false">
      <c r="A1250" s="580"/>
      <c r="B1250" s="580"/>
      <c r="C1250" s="580"/>
      <c r="D1250" s="580"/>
      <c r="E1250" s="580"/>
      <c r="F1250" s="580"/>
      <c r="G1250" s="580"/>
      <c r="H1250" s="581"/>
      <c r="I1250" s="581"/>
      <c r="J1250" s="581"/>
      <c r="K1250" s="581"/>
      <c r="L1250" s="581"/>
      <c r="M1250" s="581"/>
      <c r="N1250" s="581"/>
      <c r="O1250" s="581"/>
      <c r="P1250" s="581"/>
      <c r="Q1250" s="581"/>
      <c r="R1250" s="581"/>
      <c r="S1250" s="581"/>
      <c r="T1250" s="581"/>
      <c r="U1250" s="581"/>
      <c r="V1250" s="581"/>
    </row>
    <row r="1251" customFormat="false" ht="8.8" hidden="false" customHeight="false" outlineLevel="0" collapsed="false">
      <c r="A1251" s="580"/>
      <c r="B1251" s="580"/>
      <c r="C1251" s="580"/>
      <c r="D1251" s="580"/>
      <c r="E1251" s="580"/>
      <c r="F1251" s="580"/>
      <c r="G1251" s="580"/>
      <c r="H1251" s="581"/>
      <c r="I1251" s="581"/>
      <c r="J1251" s="581"/>
      <c r="K1251" s="581"/>
      <c r="L1251" s="581"/>
      <c r="M1251" s="581"/>
      <c r="N1251" s="581"/>
      <c r="O1251" s="581"/>
      <c r="P1251" s="581"/>
      <c r="Q1251" s="581"/>
      <c r="R1251" s="581"/>
      <c r="S1251" s="581"/>
      <c r="T1251" s="581"/>
      <c r="U1251" s="581"/>
      <c r="V1251" s="581"/>
    </row>
    <row r="1252" customFormat="false" ht="8.8" hidden="false" customHeight="false" outlineLevel="0" collapsed="false">
      <c r="A1252" s="580"/>
      <c r="B1252" s="580"/>
      <c r="C1252" s="580"/>
      <c r="D1252" s="580"/>
      <c r="E1252" s="580"/>
      <c r="F1252" s="580"/>
      <c r="G1252" s="580"/>
      <c r="H1252" s="581"/>
      <c r="I1252" s="581"/>
      <c r="J1252" s="581"/>
      <c r="K1252" s="581"/>
      <c r="L1252" s="581"/>
      <c r="M1252" s="581"/>
      <c r="N1252" s="581"/>
      <c r="O1252" s="581"/>
      <c r="P1252" s="581"/>
      <c r="Q1252" s="581"/>
      <c r="R1252" s="581"/>
      <c r="S1252" s="581"/>
      <c r="T1252" s="581"/>
      <c r="U1252" s="581"/>
      <c r="V1252" s="581"/>
    </row>
    <row r="1253" customFormat="false" ht="8.8" hidden="false" customHeight="false" outlineLevel="0" collapsed="false">
      <c r="A1253" s="580"/>
      <c r="B1253" s="580"/>
      <c r="C1253" s="580"/>
      <c r="D1253" s="580"/>
      <c r="E1253" s="580"/>
      <c r="F1253" s="580"/>
      <c r="G1253" s="580"/>
      <c r="H1253" s="581"/>
      <c r="I1253" s="581"/>
      <c r="J1253" s="581"/>
      <c r="K1253" s="581"/>
      <c r="L1253" s="581"/>
      <c r="M1253" s="581"/>
      <c r="N1253" s="581"/>
      <c r="O1253" s="581"/>
      <c r="P1253" s="581"/>
      <c r="Q1253" s="581"/>
      <c r="R1253" s="581"/>
      <c r="S1253" s="581"/>
      <c r="T1253" s="581"/>
      <c r="U1253" s="581"/>
      <c r="V1253" s="581"/>
    </row>
    <row r="1254" customFormat="false" ht="8.8" hidden="false" customHeight="false" outlineLevel="0" collapsed="false">
      <c r="A1254" s="580"/>
      <c r="B1254" s="580"/>
      <c r="C1254" s="580"/>
      <c r="D1254" s="580"/>
      <c r="E1254" s="580"/>
      <c r="F1254" s="580"/>
      <c r="G1254" s="580"/>
      <c r="H1254" s="581"/>
      <c r="I1254" s="581"/>
      <c r="J1254" s="581"/>
      <c r="K1254" s="581"/>
      <c r="L1254" s="581"/>
      <c r="M1254" s="581"/>
      <c r="N1254" s="581"/>
      <c r="O1254" s="581"/>
      <c r="P1254" s="581"/>
      <c r="Q1254" s="581"/>
      <c r="R1254" s="581"/>
      <c r="S1254" s="581"/>
      <c r="T1254" s="581"/>
      <c r="U1254" s="581"/>
      <c r="V1254" s="581"/>
    </row>
    <row r="1255" customFormat="false" ht="8.8" hidden="false" customHeight="false" outlineLevel="0" collapsed="false">
      <c r="A1255" s="580"/>
      <c r="B1255" s="580"/>
      <c r="C1255" s="580"/>
      <c r="D1255" s="580"/>
      <c r="E1255" s="580"/>
      <c r="F1255" s="580"/>
      <c r="G1255" s="580"/>
      <c r="H1255" s="581"/>
      <c r="I1255" s="581"/>
      <c r="J1255" s="581"/>
      <c r="K1255" s="581"/>
      <c r="L1255" s="581"/>
      <c r="M1255" s="581"/>
      <c r="N1255" s="581"/>
      <c r="O1255" s="581"/>
      <c r="P1255" s="581"/>
      <c r="Q1255" s="581"/>
      <c r="R1255" s="581"/>
      <c r="S1255" s="581"/>
      <c r="T1255" s="581"/>
      <c r="U1255" s="581"/>
      <c r="V1255" s="581"/>
    </row>
    <row r="1256" customFormat="false" ht="8.8" hidden="false" customHeight="false" outlineLevel="0" collapsed="false">
      <c r="A1256" s="580"/>
      <c r="B1256" s="580"/>
      <c r="C1256" s="580"/>
      <c r="D1256" s="580"/>
      <c r="E1256" s="580"/>
      <c r="F1256" s="580"/>
      <c r="G1256" s="580"/>
      <c r="H1256" s="581"/>
      <c r="I1256" s="581"/>
      <c r="J1256" s="581"/>
      <c r="K1256" s="581"/>
      <c r="L1256" s="581"/>
      <c r="M1256" s="581"/>
      <c r="N1256" s="581"/>
      <c r="O1256" s="581"/>
      <c r="P1256" s="581"/>
      <c r="Q1256" s="581"/>
      <c r="R1256" s="581"/>
      <c r="S1256" s="581"/>
      <c r="T1256" s="581"/>
      <c r="U1256" s="581"/>
      <c r="V1256" s="581"/>
    </row>
    <row r="1257" customFormat="false" ht="8.8" hidden="false" customHeight="false" outlineLevel="0" collapsed="false">
      <c r="A1257" s="580"/>
      <c r="B1257" s="580"/>
      <c r="C1257" s="580"/>
      <c r="D1257" s="580"/>
      <c r="E1257" s="580"/>
      <c r="F1257" s="580"/>
      <c r="G1257" s="580"/>
      <c r="H1257" s="581"/>
      <c r="I1257" s="581"/>
      <c r="J1257" s="581"/>
      <c r="K1257" s="581"/>
      <c r="L1257" s="581"/>
      <c r="M1257" s="581"/>
      <c r="N1257" s="581"/>
      <c r="O1257" s="581"/>
      <c r="P1257" s="581"/>
      <c r="Q1257" s="581"/>
      <c r="R1257" s="581"/>
      <c r="S1257" s="581"/>
      <c r="T1257" s="581"/>
      <c r="U1257" s="581"/>
      <c r="V1257" s="581"/>
    </row>
    <row r="1258" customFormat="false" ht="8.8" hidden="false" customHeight="false" outlineLevel="0" collapsed="false">
      <c r="A1258" s="580"/>
      <c r="B1258" s="580"/>
      <c r="C1258" s="580"/>
      <c r="D1258" s="580"/>
      <c r="E1258" s="580"/>
      <c r="F1258" s="580"/>
      <c r="G1258" s="580"/>
      <c r="H1258" s="581"/>
      <c r="I1258" s="581"/>
      <c r="J1258" s="581"/>
      <c r="K1258" s="581"/>
      <c r="L1258" s="581"/>
      <c r="M1258" s="581"/>
      <c r="N1258" s="581"/>
      <c r="O1258" s="581"/>
      <c r="P1258" s="581"/>
      <c r="Q1258" s="581"/>
      <c r="R1258" s="581"/>
      <c r="S1258" s="581"/>
      <c r="T1258" s="581"/>
      <c r="U1258" s="581"/>
      <c r="V1258" s="581"/>
    </row>
    <row r="1259" customFormat="false" ht="8.8" hidden="false" customHeight="false" outlineLevel="0" collapsed="false">
      <c r="A1259" s="580"/>
      <c r="B1259" s="580"/>
      <c r="C1259" s="580"/>
      <c r="D1259" s="580"/>
      <c r="E1259" s="580"/>
      <c r="F1259" s="580"/>
      <c r="G1259" s="580"/>
      <c r="H1259" s="581"/>
      <c r="I1259" s="581"/>
      <c r="J1259" s="581"/>
      <c r="K1259" s="581"/>
      <c r="L1259" s="581"/>
      <c r="M1259" s="581"/>
      <c r="N1259" s="581"/>
      <c r="O1259" s="581"/>
      <c r="P1259" s="581"/>
      <c r="Q1259" s="581"/>
      <c r="R1259" s="581"/>
      <c r="S1259" s="581"/>
      <c r="T1259" s="581"/>
      <c r="U1259" s="581"/>
      <c r="V1259" s="581"/>
    </row>
    <row r="1260" customFormat="false" ht="8.8" hidden="false" customHeight="false" outlineLevel="0" collapsed="false">
      <c r="A1260" s="580"/>
      <c r="B1260" s="580"/>
      <c r="C1260" s="580"/>
      <c r="D1260" s="580"/>
      <c r="E1260" s="580"/>
      <c r="F1260" s="580"/>
      <c r="G1260" s="580"/>
      <c r="H1260" s="581"/>
      <c r="I1260" s="581"/>
      <c r="J1260" s="581"/>
      <c r="K1260" s="581"/>
      <c r="L1260" s="581"/>
      <c r="M1260" s="581"/>
      <c r="N1260" s="581"/>
      <c r="O1260" s="581"/>
      <c r="P1260" s="581"/>
      <c r="Q1260" s="581"/>
      <c r="R1260" s="581"/>
      <c r="S1260" s="581"/>
      <c r="T1260" s="581"/>
      <c r="U1260" s="581"/>
      <c r="V1260" s="581"/>
    </row>
    <row r="1261" customFormat="false" ht="8.8" hidden="false" customHeight="false" outlineLevel="0" collapsed="false">
      <c r="A1261" s="580"/>
      <c r="B1261" s="580"/>
      <c r="C1261" s="580"/>
      <c r="D1261" s="580"/>
      <c r="E1261" s="580"/>
      <c r="F1261" s="580"/>
      <c r="G1261" s="580"/>
      <c r="H1261" s="581"/>
      <c r="I1261" s="581"/>
      <c r="J1261" s="581"/>
      <c r="K1261" s="581"/>
      <c r="L1261" s="581"/>
      <c r="M1261" s="581"/>
      <c r="N1261" s="581"/>
      <c r="O1261" s="581"/>
      <c r="P1261" s="581"/>
      <c r="Q1261" s="581"/>
      <c r="R1261" s="581"/>
      <c r="S1261" s="581"/>
      <c r="T1261" s="581"/>
      <c r="U1261" s="581"/>
      <c r="V1261" s="581"/>
    </row>
    <row r="1262" customFormat="false" ht="8.8" hidden="false" customHeight="false" outlineLevel="0" collapsed="false">
      <c r="A1262" s="580"/>
      <c r="B1262" s="580"/>
      <c r="C1262" s="580"/>
      <c r="D1262" s="580"/>
      <c r="E1262" s="580"/>
      <c r="F1262" s="580"/>
      <c r="G1262" s="580"/>
      <c r="H1262" s="581"/>
      <c r="I1262" s="581"/>
      <c r="J1262" s="581"/>
      <c r="K1262" s="581"/>
      <c r="L1262" s="581"/>
      <c r="M1262" s="581"/>
      <c r="N1262" s="581"/>
      <c r="O1262" s="581"/>
      <c r="P1262" s="581"/>
      <c r="Q1262" s="581"/>
      <c r="R1262" s="581"/>
      <c r="S1262" s="581"/>
      <c r="T1262" s="581"/>
      <c r="U1262" s="581"/>
      <c r="V1262" s="581"/>
    </row>
    <row r="1263" customFormat="false" ht="8.8" hidden="false" customHeight="false" outlineLevel="0" collapsed="false">
      <c r="A1263" s="580"/>
      <c r="B1263" s="580"/>
      <c r="C1263" s="580"/>
      <c r="D1263" s="580"/>
      <c r="E1263" s="580"/>
      <c r="F1263" s="580"/>
      <c r="G1263" s="580"/>
      <c r="H1263" s="581"/>
      <c r="I1263" s="581"/>
      <c r="J1263" s="581"/>
      <c r="K1263" s="581"/>
      <c r="L1263" s="581"/>
      <c r="M1263" s="581"/>
      <c r="N1263" s="581"/>
      <c r="O1263" s="581"/>
      <c r="P1263" s="581"/>
      <c r="Q1263" s="581"/>
      <c r="R1263" s="581"/>
      <c r="S1263" s="581"/>
      <c r="T1263" s="581"/>
      <c r="U1263" s="581"/>
      <c r="V1263" s="581"/>
    </row>
    <row r="1264" customFormat="false" ht="8.8" hidden="false" customHeight="false" outlineLevel="0" collapsed="false">
      <c r="A1264" s="580"/>
      <c r="B1264" s="580"/>
      <c r="C1264" s="580"/>
      <c r="D1264" s="580"/>
      <c r="E1264" s="580"/>
      <c r="F1264" s="580"/>
      <c r="G1264" s="580"/>
      <c r="H1264" s="581"/>
      <c r="I1264" s="581"/>
      <c r="J1264" s="581"/>
      <c r="K1264" s="581"/>
      <c r="L1264" s="581"/>
      <c r="M1264" s="581"/>
      <c r="N1264" s="581"/>
      <c r="O1264" s="581"/>
      <c r="P1264" s="581"/>
      <c r="Q1264" s="581"/>
      <c r="R1264" s="581"/>
      <c r="S1264" s="581"/>
      <c r="T1264" s="581"/>
      <c r="U1264" s="581"/>
      <c r="V1264" s="581"/>
    </row>
    <row r="1265" customFormat="false" ht="8.8" hidden="false" customHeight="false" outlineLevel="0" collapsed="false">
      <c r="A1265" s="580"/>
      <c r="B1265" s="580"/>
      <c r="C1265" s="580"/>
      <c r="D1265" s="580"/>
      <c r="E1265" s="580"/>
      <c r="F1265" s="580"/>
      <c r="G1265" s="580"/>
      <c r="H1265" s="581"/>
      <c r="I1265" s="581"/>
      <c r="J1265" s="581"/>
      <c r="K1265" s="581"/>
      <c r="L1265" s="581"/>
      <c r="M1265" s="581"/>
      <c r="N1265" s="581"/>
      <c r="O1265" s="581"/>
      <c r="P1265" s="581"/>
      <c r="Q1265" s="581"/>
      <c r="R1265" s="581"/>
      <c r="S1265" s="581"/>
      <c r="T1265" s="581"/>
      <c r="U1265" s="581"/>
      <c r="V1265" s="581"/>
    </row>
    <row r="1266" customFormat="false" ht="8.8" hidden="false" customHeight="false" outlineLevel="0" collapsed="false">
      <c r="A1266" s="580"/>
      <c r="B1266" s="580"/>
      <c r="C1266" s="580"/>
      <c r="D1266" s="580"/>
      <c r="E1266" s="580"/>
      <c r="F1266" s="580"/>
      <c r="G1266" s="580"/>
      <c r="H1266" s="581"/>
      <c r="I1266" s="581"/>
      <c r="J1266" s="581"/>
      <c r="K1266" s="581"/>
      <c r="L1266" s="581"/>
      <c r="M1266" s="581"/>
      <c r="N1266" s="581"/>
      <c r="O1266" s="581"/>
      <c r="P1266" s="581"/>
      <c r="Q1266" s="581"/>
      <c r="R1266" s="581"/>
      <c r="S1266" s="581"/>
      <c r="T1266" s="581"/>
      <c r="U1266" s="581"/>
      <c r="V1266" s="581"/>
    </row>
    <row r="1267" customFormat="false" ht="8.8" hidden="false" customHeight="false" outlineLevel="0" collapsed="false">
      <c r="A1267" s="580"/>
      <c r="B1267" s="580"/>
      <c r="C1267" s="580"/>
      <c r="D1267" s="580"/>
      <c r="E1267" s="580"/>
      <c r="F1267" s="580"/>
      <c r="G1267" s="580"/>
      <c r="H1267" s="581"/>
      <c r="I1267" s="581"/>
      <c r="J1267" s="581"/>
      <c r="K1267" s="581"/>
      <c r="L1267" s="581"/>
      <c r="M1267" s="581"/>
      <c r="N1267" s="581"/>
      <c r="O1267" s="581"/>
      <c r="P1267" s="581"/>
      <c r="Q1267" s="581"/>
      <c r="R1267" s="581"/>
      <c r="S1267" s="581"/>
      <c r="T1267" s="581"/>
      <c r="U1267" s="581"/>
      <c r="V1267" s="581"/>
    </row>
    <row r="1268" customFormat="false" ht="8.8" hidden="false" customHeight="false" outlineLevel="0" collapsed="false">
      <c r="A1268" s="580"/>
      <c r="B1268" s="580"/>
      <c r="C1268" s="580"/>
      <c r="D1268" s="580"/>
      <c r="E1268" s="580"/>
      <c r="F1268" s="580"/>
      <c r="G1268" s="580"/>
      <c r="H1268" s="581"/>
      <c r="I1268" s="581"/>
      <c r="J1268" s="581"/>
      <c r="K1268" s="581"/>
      <c r="L1268" s="581"/>
      <c r="M1268" s="581"/>
      <c r="N1268" s="581"/>
      <c r="O1268" s="581"/>
      <c r="P1268" s="581"/>
      <c r="Q1268" s="581"/>
      <c r="R1268" s="581"/>
      <c r="S1268" s="581"/>
      <c r="T1268" s="581"/>
      <c r="U1268" s="581"/>
      <c r="V1268" s="581"/>
    </row>
    <row r="1269" customFormat="false" ht="8.8" hidden="false" customHeight="false" outlineLevel="0" collapsed="false">
      <c r="A1269" s="580"/>
      <c r="B1269" s="580"/>
      <c r="C1269" s="580"/>
      <c r="D1269" s="580"/>
      <c r="E1269" s="580"/>
      <c r="F1269" s="580"/>
      <c r="G1269" s="580"/>
      <c r="H1269" s="581"/>
      <c r="I1269" s="581"/>
      <c r="J1269" s="581"/>
      <c r="K1269" s="581"/>
      <c r="L1269" s="581"/>
      <c r="M1269" s="581"/>
      <c r="N1269" s="581"/>
      <c r="O1269" s="581"/>
      <c r="P1269" s="581"/>
      <c r="Q1269" s="581"/>
      <c r="R1269" s="581"/>
      <c r="S1269" s="581"/>
      <c r="T1269" s="581"/>
      <c r="U1269" s="581"/>
      <c r="V1269" s="581"/>
    </row>
    <row r="1270" customFormat="false" ht="8.8" hidden="false" customHeight="false" outlineLevel="0" collapsed="false">
      <c r="A1270" s="580"/>
      <c r="B1270" s="580"/>
      <c r="C1270" s="580"/>
      <c r="D1270" s="580"/>
      <c r="E1270" s="580"/>
      <c r="F1270" s="580"/>
      <c r="G1270" s="580"/>
      <c r="H1270" s="581"/>
      <c r="I1270" s="581"/>
      <c r="J1270" s="581"/>
      <c r="K1270" s="581"/>
      <c r="L1270" s="581"/>
      <c r="M1270" s="581"/>
      <c r="N1270" s="581"/>
      <c r="O1270" s="581"/>
      <c r="P1270" s="581"/>
      <c r="Q1270" s="581"/>
      <c r="R1270" s="581"/>
      <c r="S1270" s="581"/>
      <c r="T1270" s="581"/>
      <c r="U1270" s="581"/>
      <c r="V1270" s="581"/>
    </row>
    <row r="1271" customFormat="false" ht="8.8" hidden="false" customHeight="false" outlineLevel="0" collapsed="false">
      <c r="A1271" s="580"/>
      <c r="B1271" s="580"/>
      <c r="C1271" s="580"/>
      <c r="D1271" s="580"/>
      <c r="E1271" s="580"/>
      <c r="F1271" s="580"/>
      <c r="G1271" s="580"/>
      <c r="H1271" s="581"/>
      <c r="I1271" s="581"/>
      <c r="J1271" s="581"/>
      <c r="K1271" s="581"/>
      <c r="L1271" s="581"/>
      <c r="M1271" s="581"/>
      <c r="N1271" s="581"/>
      <c r="O1271" s="581"/>
      <c r="P1271" s="581"/>
      <c r="Q1271" s="581"/>
      <c r="R1271" s="581"/>
      <c r="S1271" s="581"/>
      <c r="T1271" s="581"/>
      <c r="U1271" s="581"/>
      <c r="V1271" s="581"/>
    </row>
    <row r="1272" customFormat="false" ht="8.8" hidden="false" customHeight="false" outlineLevel="0" collapsed="false">
      <c r="A1272" s="580"/>
      <c r="B1272" s="580"/>
      <c r="C1272" s="580"/>
      <c r="D1272" s="580"/>
      <c r="E1272" s="580"/>
      <c r="F1272" s="580"/>
      <c r="G1272" s="580"/>
      <c r="H1272" s="581"/>
      <c r="I1272" s="581"/>
      <c r="J1272" s="581"/>
      <c r="K1272" s="581"/>
      <c r="L1272" s="581"/>
      <c r="M1272" s="581"/>
      <c r="N1272" s="581"/>
      <c r="O1272" s="581"/>
      <c r="P1272" s="581"/>
      <c r="Q1272" s="581"/>
      <c r="R1272" s="581"/>
      <c r="S1272" s="581"/>
      <c r="T1272" s="581"/>
      <c r="U1272" s="581"/>
      <c r="V1272" s="581"/>
    </row>
    <row r="1273" customFormat="false" ht="8.8" hidden="false" customHeight="false" outlineLevel="0" collapsed="false">
      <c r="A1273" s="580"/>
      <c r="B1273" s="580"/>
      <c r="C1273" s="580"/>
      <c r="D1273" s="580"/>
      <c r="E1273" s="580"/>
      <c r="F1273" s="580"/>
      <c r="G1273" s="580"/>
      <c r="H1273" s="581"/>
      <c r="I1273" s="581"/>
      <c r="J1273" s="581"/>
      <c r="K1273" s="581"/>
      <c r="L1273" s="581"/>
      <c r="M1273" s="581"/>
      <c r="N1273" s="581"/>
      <c r="O1273" s="581"/>
      <c r="P1273" s="581"/>
      <c r="Q1273" s="581"/>
      <c r="R1273" s="581"/>
      <c r="S1273" s="581"/>
      <c r="T1273" s="581"/>
      <c r="U1273" s="581"/>
      <c r="V1273" s="581"/>
    </row>
    <row r="1274" customFormat="false" ht="8.8" hidden="false" customHeight="false" outlineLevel="0" collapsed="false">
      <c r="A1274" s="580"/>
      <c r="B1274" s="580"/>
      <c r="C1274" s="580"/>
      <c r="D1274" s="580"/>
      <c r="E1274" s="580"/>
      <c r="F1274" s="580"/>
      <c r="G1274" s="580"/>
      <c r="H1274" s="581"/>
      <c r="I1274" s="581"/>
      <c r="J1274" s="581"/>
      <c r="K1274" s="581"/>
      <c r="L1274" s="581"/>
      <c r="M1274" s="581"/>
      <c r="N1274" s="581"/>
      <c r="O1274" s="581"/>
      <c r="P1274" s="581"/>
      <c r="Q1274" s="581"/>
      <c r="R1274" s="581"/>
      <c r="S1274" s="581"/>
      <c r="T1274" s="581"/>
      <c r="U1274" s="581"/>
      <c r="V1274" s="581"/>
    </row>
    <row r="1275" customFormat="false" ht="8.8" hidden="false" customHeight="false" outlineLevel="0" collapsed="false">
      <c r="A1275" s="580"/>
      <c r="B1275" s="580"/>
      <c r="C1275" s="580"/>
      <c r="D1275" s="580"/>
      <c r="E1275" s="580"/>
      <c r="F1275" s="580"/>
      <c r="G1275" s="580"/>
      <c r="H1275" s="581"/>
      <c r="I1275" s="581"/>
      <c r="J1275" s="581"/>
      <c r="K1275" s="581"/>
      <c r="L1275" s="581"/>
      <c r="M1275" s="581"/>
      <c r="N1275" s="581"/>
      <c r="O1275" s="581"/>
      <c r="P1275" s="581"/>
      <c r="Q1275" s="581"/>
      <c r="R1275" s="581"/>
      <c r="S1275" s="581"/>
      <c r="T1275" s="581"/>
      <c r="U1275" s="581"/>
      <c r="V1275" s="581"/>
    </row>
    <row r="1276" customFormat="false" ht="8.8" hidden="false" customHeight="false" outlineLevel="0" collapsed="false">
      <c r="A1276" s="580"/>
      <c r="B1276" s="580"/>
      <c r="C1276" s="580"/>
      <c r="D1276" s="580"/>
      <c r="E1276" s="580"/>
      <c r="F1276" s="580"/>
      <c r="G1276" s="580"/>
      <c r="H1276" s="581"/>
      <c r="I1276" s="581"/>
      <c r="J1276" s="581"/>
      <c r="K1276" s="581"/>
      <c r="L1276" s="581"/>
      <c r="M1276" s="581"/>
      <c r="N1276" s="581"/>
      <c r="O1276" s="581"/>
      <c r="P1276" s="581"/>
      <c r="Q1276" s="581"/>
      <c r="R1276" s="581"/>
      <c r="S1276" s="581"/>
      <c r="T1276" s="581"/>
      <c r="U1276" s="581"/>
      <c r="V1276" s="581"/>
    </row>
    <row r="1277" customFormat="false" ht="8.8" hidden="false" customHeight="false" outlineLevel="0" collapsed="false">
      <c r="A1277" s="580"/>
      <c r="B1277" s="580"/>
      <c r="C1277" s="580"/>
      <c r="D1277" s="580"/>
      <c r="E1277" s="580"/>
      <c r="F1277" s="580"/>
      <c r="G1277" s="580"/>
      <c r="H1277" s="581"/>
      <c r="I1277" s="581"/>
      <c r="J1277" s="581"/>
      <c r="K1277" s="581"/>
      <c r="L1277" s="581"/>
      <c r="M1277" s="581"/>
      <c r="N1277" s="581"/>
      <c r="O1277" s="581"/>
      <c r="P1277" s="581"/>
      <c r="Q1277" s="581"/>
      <c r="R1277" s="581"/>
      <c r="S1277" s="581"/>
      <c r="T1277" s="581"/>
      <c r="U1277" s="581"/>
      <c r="V1277" s="581"/>
    </row>
    <row r="1278" customFormat="false" ht="8.8" hidden="false" customHeight="false" outlineLevel="0" collapsed="false">
      <c r="A1278" s="580"/>
      <c r="B1278" s="580"/>
      <c r="C1278" s="580"/>
      <c r="D1278" s="580"/>
      <c r="E1278" s="580"/>
      <c r="F1278" s="580"/>
      <c r="G1278" s="580"/>
      <c r="H1278" s="581"/>
      <c r="I1278" s="581"/>
      <c r="J1278" s="581"/>
      <c r="K1278" s="581"/>
      <c r="L1278" s="581"/>
      <c r="M1278" s="581"/>
      <c r="N1278" s="581"/>
      <c r="O1278" s="581"/>
      <c r="P1278" s="581"/>
      <c r="Q1278" s="581"/>
      <c r="R1278" s="581"/>
      <c r="S1278" s="581"/>
      <c r="T1278" s="581"/>
      <c r="U1278" s="581"/>
      <c r="V1278" s="581"/>
    </row>
    <row r="1279" customFormat="false" ht="8.8" hidden="false" customHeight="false" outlineLevel="0" collapsed="false">
      <c r="A1279" s="580"/>
      <c r="B1279" s="580"/>
      <c r="C1279" s="580"/>
      <c r="D1279" s="580"/>
      <c r="E1279" s="580"/>
      <c r="F1279" s="580"/>
      <c r="G1279" s="580"/>
      <c r="H1279" s="581"/>
      <c r="I1279" s="581"/>
      <c r="J1279" s="581"/>
      <c r="K1279" s="581"/>
      <c r="L1279" s="581"/>
      <c r="M1279" s="581"/>
      <c r="N1279" s="581"/>
      <c r="O1279" s="581"/>
      <c r="P1279" s="581"/>
      <c r="Q1279" s="581"/>
      <c r="R1279" s="581"/>
      <c r="S1279" s="581"/>
      <c r="T1279" s="581"/>
      <c r="U1279" s="581"/>
      <c r="V1279" s="581"/>
    </row>
    <row r="1280" customFormat="false" ht="8.8" hidden="false" customHeight="false" outlineLevel="0" collapsed="false">
      <c r="A1280" s="580"/>
      <c r="B1280" s="580"/>
      <c r="C1280" s="580"/>
      <c r="D1280" s="580"/>
      <c r="E1280" s="580"/>
      <c r="F1280" s="580"/>
      <c r="G1280" s="580"/>
      <c r="H1280" s="581"/>
      <c r="I1280" s="581"/>
      <c r="J1280" s="581"/>
      <c r="K1280" s="581"/>
      <c r="L1280" s="581"/>
      <c r="M1280" s="581"/>
      <c r="N1280" s="581"/>
      <c r="O1280" s="581"/>
      <c r="P1280" s="581"/>
      <c r="Q1280" s="581"/>
      <c r="R1280" s="581"/>
      <c r="S1280" s="581"/>
      <c r="T1280" s="581"/>
      <c r="U1280" s="581"/>
      <c r="V1280" s="581"/>
    </row>
    <row r="1281" customFormat="false" ht="8.8" hidden="false" customHeight="false" outlineLevel="0" collapsed="false">
      <c r="A1281" s="580"/>
      <c r="B1281" s="580"/>
      <c r="C1281" s="580"/>
      <c r="D1281" s="580"/>
      <c r="E1281" s="580"/>
      <c r="F1281" s="580"/>
      <c r="G1281" s="580"/>
      <c r="H1281" s="581"/>
      <c r="I1281" s="581"/>
      <c r="J1281" s="581"/>
      <c r="K1281" s="581"/>
      <c r="L1281" s="581"/>
      <c r="M1281" s="581"/>
      <c r="N1281" s="581"/>
      <c r="O1281" s="581"/>
      <c r="P1281" s="581"/>
      <c r="Q1281" s="581"/>
      <c r="R1281" s="581"/>
      <c r="S1281" s="581"/>
      <c r="T1281" s="581"/>
      <c r="U1281" s="581"/>
      <c r="V1281" s="581"/>
    </row>
    <row r="1282" customFormat="false" ht="8.8" hidden="false" customHeight="false" outlineLevel="0" collapsed="false">
      <c r="A1282" s="580"/>
      <c r="B1282" s="580"/>
      <c r="C1282" s="580"/>
      <c r="D1282" s="580"/>
      <c r="E1282" s="580"/>
      <c r="F1282" s="580"/>
      <c r="G1282" s="580"/>
      <c r="H1282" s="581"/>
      <c r="I1282" s="581"/>
      <c r="J1282" s="581"/>
      <c r="K1282" s="581"/>
      <c r="L1282" s="581"/>
      <c r="M1282" s="581"/>
      <c r="N1282" s="581"/>
      <c r="O1282" s="581"/>
      <c r="P1282" s="581"/>
      <c r="Q1282" s="581"/>
      <c r="R1282" s="581"/>
      <c r="S1282" s="581"/>
      <c r="T1282" s="581"/>
      <c r="U1282" s="581"/>
      <c r="V1282" s="581"/>
    </row>
    <row r="1283" customFormat="false" ht="8.8" hidden="false" customHeight="false" outlineLevel="0" collapsed="false">
      <c r="A1283" s="580"/>
      <c r="B1283" s="580"/>
      <c r="C1283" s="580"/>
      <c r="D1283" s="580"/>
      <c r="E1283" s="580"/>
      <c r="F1283" s="580"/>
      <c r="G1283" s="580"/>
      <c r="H1283" s="581"/>
      <c r="I1283" s="581"/>
      <c r="J1283" s="581"/>
      <c r="K1283" s="581"/>
      <c r="L1283" s="581"/>
      <c r="M1283" s="581"/>
      <c r="N1283" s="581"/>
      <c r="O1283" s="581"/>
      <c r="P1283" s="581"/>
      <c r="Q1283" s="581"/>
      <c r="R1283" s="581"/>
      <c r="S1283" s="581"/>
      <c r="T1283" s="581"/>
      <c r="U1283" s="581"/>
      <c r="V1283" s="581"/>
    </row>
    <row r="1284" customFormat="false" ht="8.8" hidden="false" customHeight="false" outlineLevel="0" collapsed="false">
      <c r="A1284" s="580"/>
      <c r="B1284" s="580"/>
      <c r="C1284" s="580"/>
      <c r="D1284" s="580"/>
      <c r="E1284" s="580"/>
      <c r="F1284" s="580"/>
      <c r="G1284" s="580"/>
      <c r="H1284" s="581"/>
      <c r="I1284" s="581"/>
      <c r="J1284" s="581"/>
      <c r="K1284" s="581"/>
      <c r="L1284" s="581"/>
      <c r="M1284" s="581"/>
      <c r="N1284" s="581"/>
      <c r="O1284" s="581"/>
      <c r="P1284" s="581"/>
      <c r="Q1284" s="581"/>
      <c r="R1284" s="581"/>
      <c r="S1284" s="581"/>
      <c r="T1284" s="581"/>
      <c r="U1284" s="581"/>
      <c r="V1284" s="581"/>
    </row>
    <row r="1285" customFormat="false" ht="8.8" hidden="false" customHeight="false" outlineLevel="0" collapsed="false">
      <c r="A1285" s="580"/>
      <c r="B1285" s="580"/>
      <c r="C1285" s="580"/>
      <c r="D1285" s="580"/>
      <c r="E1285" s="580"/>
      <c r="F1285" s="580"/>
      <c r="G1285" s="580"/>
      <c r="H1285" s="581"/>
      <c r="I1285" s="581"/>
      <c r="J1285" s="581"/>
      <c r="K1285" s="581"/>
      <c r="L1285" s="581"/>
      <c r="M1285" s="581"/>
      <c r="N1285" s="581"/>
      <c r="O1285" s="581"/>
      <c r="P1285" s="581"/>
      <c r="Q1285" s="581"/>
      <c r="R1285" s="581"/>
      <c r="S1285" s="581"/>
      <c r="T1285" s="581"/>
      <c r="U1285" s="581"/>
      <c r="V1285" s="581"/>
    </row>
    <row r="1286" customFormat="false" ht="8.8" hidden="false" customHeight="false" outlineLevel="0" collapsed="false">
      <c r="A1286" s="580"/>
      <c r="B1286" s="580"/>
      <c r="C1286" s="580"/>
      <c r="D1286" s="580"/>
      <c r="E1286" s="580"/>
      <c r="F1286" s="580"/>
      <c r="G1286" s="580"/>
      <c r="H1286" s="581"/>
      <c r="I1286" s="581"/>
      <c r="J1286" s="581"/>
      <c r="K1286" s="581"/>
      <c r="L1286" s="581"/>
      <c r="M1286" s="581"/>
      <c r="N1286" s="581"/>
      <c r="O1286" s="581"/>
      <c r="P1286" s="581"/>
      <c r="Q1286" s="581"/>
      <c r="R1286" s="581"/>
      <c r="S1286" s="581"/>
      <c r="T1286" s="581"/>
      <c r="U1286" s="581"/>
      <c r="V1286" s="581"/>
    </row>
    <row r="1287" customFormat="false" ht="8.8" hidden="false" customHeight="false" outlineLevel="0" collapsed="false">
      <c r="A1287" s="580"/>
      <c r="B1287" s="580"/>
      <c r="C1287" s="580"/>
      <c r="D1287" s="580"/>
      <c r="E1287" s="580"/>
      <c r="F1287" s="580"/>
      <c r="G1287" s="580"/>
      <c r="H1287" s="581"/>
      <c r="I1287" s="581"/>
      <c r="J1287" s="581"/>
      <c r="K1287" s="581"/>
      <c r="L1287" s="581"/>
      <c r="M1287" s="581"/>
      <c r="N1287" s="581"/>
      <c r="O1287" s="581"/>
      <c r="P1287" s="581"/>
      <c r="Q1287" s="581"/>
      <c r="R1287" s="581"/>
      <c r="S1287" s="581"/>
      <c r="T1287" s="581"/>
      <c r="U1287" s="581"/>
      <c r="V1287" s="581"/>
    </row>
    <row r="1288" customFormat="false" ht="8.8" hidden="false" customHeight="false" outlineLevel="0" collapsed="false">
      <c r="A1288" s="580"/>
      <c r="B1288" s="580"/>
      <c r="C1288" s="580"/>
      <c r="D1288" s="580"/>
      <c r="E1288" s="580"/>
      <c r="F1288" s="580"/>
      <c r="G1288" s="580"/>
      <c r="H1288" s="581"/>
      <c r="I1288" s="581"/>
      <c r="J1288" s="581"/>
      <c r="K1288" s="581"/>
      <c r="L1288" s="581"/>
      <c r="M1288" s="581"/>
      <c r="N1288" s="581"/>
      <c r="O1288" s="581"/>
      <c r="P1288" s="581"/>
      <c r="Q1288" s="581"/>
      <c r="R1288" s="581"/>
      <c r="S1288" s="581"/>
      <c r="T1288" s="581"/>
      <c r="U1288" s="581"/>
      <c r="V1288" s="581"/>
    </row>
    <row r="1289" customFormat="false" ht="8.8" hidden="false" customHeight="false" outlineLevel="0" collapsed="false">
      <c r="A1289" s="580"/>
      <c r="B1289" s="580"/>
      <c r="C1289" s="580"/>
      <c r="D1289" s="580"/>
      <c r="E1289" s="580"/>
      <c r="F1289" s="580"/>
      <c r="G1289" s="580"/>
      <c r="H1289" s="581"/>
      <c r="I1289" s="581"/>
      <c r="J1289" s="581"/>
      <c r="K1289" s="581"/>
      <c r="L1289" s="581"/>
      <c r="M1289" s="581"/>
      <c r="N1289" s="581"/>
      <c r="O1289" s="581"/>
      <c r="P1289" s="581"/>
      <c r="Q1289" s="581"/>
      <c r="R1289" s="581"/>
      <c r="S1289" s="581"/>
      <c r="T1289" s="581"/>
      <c r="U1289" s="581"/>
      <c r="V1289" s="581"/>
    </row>
    <row r="1290" customFormat="false" ht="8.8" hidden="false" customHeight="false" outlineLevel="0" collapsed="false">
      <c r="A1290" s="580"/>
      <c r="B1290" s="580"/>
      <c r="C1290" s="580"/>
      <c r="D1290" s="580"/>
      <c r="E1290" s="580"/>
      <c r="F1290" s="580"/>
      <c r="G1290" s="580"/>
      <c r="H1290" s="581"/>
      <c r="I1290" s="581"/>
      <c r="J1290" s="581"/>
      <c r="K1290" s="581"/>
      <c r="L1290" s="581"/>
      <c r="M1290" s="581"/>
      <c r="N1290" s="581"/>
      <c r="O1290" s="581"/>
      <c r="P1290" s="581"/>
      <c r="Q1290" s="581"/>
      <c r="R1290" s="581"/>
      <c r="S1290" s="581"/>
      <c r="T1290" s="581"/>
      <c r="U1290" s="581"/>
      <c r="V1290" s="581"/>
    </row>
    <row r="1291" customFormat="false" ht="8.8" hidden="false" customHeight="false" outlineLevel="0" collapsed="false">
      <c r="A1291" s="580"/>
      <c r="B1291" s="580"/>
      <c r="C1291" s="580"/>
      <c r="D1291" s="580"/>
      <c r="E1291" s="580"/>
      <c r="F1291" s="580"/>
      <c r="G1291" s="580"/>
      <c r="H1291" s="581"/>
      <c r="I1291" s="581"/>
      <c r="J1291" s="581"/>
      <c r="K1291" s="581"/>
      <c r="L1291" s="581"/>
      <c r="M1291" s="581"/>
      <c r="N1291" s="581"/>
      <c r="O1291" s="581"/>
      <c r="P1291" s="581"/>
      <c r="Q1291" s="581"/>
      <c r="R1291" s="581"/>
      <c r="S1291" s="581"/>
      <c r="T1291" s="581"/>
      <c r="U1291" s="581"/>
      <c r="V1291" s="581"/>
    </row>
    <row r="1292" customFormat="false" ht="8.8" hidden="false" customHeight="false" outlineLevel="0" collapsed="false">
      <c r="A1292" s="580"/>
      <c r="B1292" s="580"/>
      <c r="C1292" s="580"/>
      <c r="D1292" s="580"/>
      <c r="E1292" s="580"/>
      <c r="F1292" s="580"/>
      <c r="G1292" s="580"/>
      <c r="H1292" s="581"/>
      <c r="I1292" s="581"/>
      <c r="J1292" s="581"/>
      <c r="K1292" s="581"/>
      <c r="L1292" s="581"/>
      <c r="M1292" s="581"/>
      <c r="N1292" s="581"/>
      <c r="O1292" s="581"/>
      <c r="P1292" s="581"/>
      <c r="Q1292" s="581"/>
      <c r="R1292" s="581"/>
      <c r="S1292" s="581"/>
      <c r="T1292" s="581"/>
      <c r="U1292" s="581"/>
      <c r="V1292" s="581"/>
    </row>
    <row r="1293" customFormat="false" ht="8.8" hidden="false" customHeight="false" outlineLevel="0" collapsed="false">
      <c r="A1293" s="580"/>
      <c r="B1293" s="580"/>
      <c r="C1293" s="580"/>
      <c r="D1293" s="580"/>
      <c r="E1293" s="580"/>
      <c r="F1293" s="580"/>
      <c r="G1293" s="580"/>
      <c r="H1293" s="581"/>
      <c r="I1293" s="581"/>
      <c r="J1293" s="581"/>
      <c r="K1293" s="581"/>
      <c r="L1293" s="581"/>
      <c r="M1293" s="581"/>
      <c r="N1293" s="581"/>
      <c r="O1293" s="581"/>
      <c r="P1293" s="581"/>
      <c r="Q1293" s="581"/>
      <c r="R1293" s="581"/>
      <c r="S1293" s="581"/>
      <c r="T1293" s="581"/>
      <c r="U1293" s="581"/>
      <c r="V1293" s="581"/>
    </row>
    <row r="1294" customFormat="false" ht="8.8" hidden="false" customHeight="false" outlineLevel="0" collapsed="false">
      <c r="A1294" s="580"/>
      <c r="B1294" s="580"/>
      <c r="C1294" s="580"/>
      <c r="D1294" s="580"/>
      <c r="E1294" s="580"/>
      <c r="F1294" s="580"/>
      <c r="G1294" s="580"/>
      <c r="H1294" s="581"/>
      <c r="I1294" s="581"/>
      <c r="J1294" s="581"/>
      <c r="K1294" s="581"/>
      <c r="L1294" s="581"/>
      <c r="M1294" s="581"/>
      <c r="N1294" s="581"/>
      <c r="O1294" s="581"/>
      <c r="P1294" s="581"/>
      <c r="Q1294" s="581"/>
      <c r="R1294" s="581"/>
      <c r="S1294" s="581"/>
      <c r="T1294" s="581"/>
      <c r="U1294" s="581"/>
      <c r="V1294" s="581"/>
    </row>
    <row r="1295" customFormat="false" ht="8.8" hidden="false" customHeight="false" outlineLevel="0" collapsed="false">
      <c r="A1295" s="580"/>
      <c r="B1295" s="580"/>
      <c r="C1295" s="580"/>
      <c r="D1295" s="580"/>
      <c r="E1295" s="580"/>
      <c r="F1295" s="580"/>
      <c r="G1295" s="580"/>
      <c r="H1295" s="581"/>
      <c r="I1295" s="581"/>
      <c r="J1295" s="581"/>
      <c r="K1295" s="581"/>
      <c r="L1295" s="581"/>
      <c r="M1295" s="581"/>
      <c r="N1295" s="581"/>
      <c r="O1295" s="581"/>
      <c r="P1295" s="581"/>
      <c r="Q1295" s="581"/>
      <c r="R1295" s="581"/>
      <c r="S1295" s="581"/>
      <c r="T1295" s="581"/>
      <c r="U1295" s="581"/>
      <c r="V1295" s="581"/>
    </row>
    <row r="1296" customFormat="false" ht="8.8" hidden="false" customHeight="false" outlineLevel="0" collapsed="false">
      <c r="A1296" s="580"/>
      <c r="B1296" s="580"/>
      <c r="C1296" s="580"/>
      <c r="D1296" s="580"/>
      <c r="E1296" s="580"/>
      <c r="F1296" s="580"/>
      <c r="G1296" s="580"/>
      <c r="H1296" s="581"/>
      <c r="I1296" s="581"/>
      <c r="J1296" s="581"/>
      <c r="K1296" s="581"/>
      <c r="L1296" s="581"/>
      <c r="M1296" s="581"/>
      <c r="N1296" s="581"/>
      <c r="O1296" s="581"/>
      <c r="P1296" s="581"/>
      <c r="Q1296" s="581"/>
      <c r="R1296" s="581"/>
      <c r="S1296" s="581"/>
      <c r="T1296" s="581"/>
      <c r="U1296" s="581"/>
      <c r="V1296" s="581"/>
    </row>
    <row r="1297" customFormat="false" ht="8.8" hidden="false" customHeight="false" outlineLevel="0" collapsed="false">
      <c r="A1297" s="580"/>
      <c r="B1297" s="580"/>
      <c r="C1297" s="580"/>
      <c r="D1297" s="580"/>
      <c r="E1297" s="580"/>
      <c r="F1297" s="580"/>
      <c r="G1297" s="580"/>
      <c r="H1297" s="581"/>
      <c r="I1297" s="581"/>
      <c r="J1297" s="581"/>
      <c r="K1297" s="581"/>
      <c r="L1297" s="581"/>
      <c r="M1297" s="581"/>
      <c r="N1297" s="581"/>
      <c r="O1297" s="581"/>
      <c r="P1297" s="581"/>
      <c r="Q1297" s="581"/>
      <c r="R1297" s="581"/>
      <c r="S1297" s="581"/>
      <c r="T1297" s="581"/>
      <c r="U1297" s="581"/>
      <c r="V1297" s="581"/>
    </row>
    <row r="1298" customFormat="false" ht="8.8" hidden="false" customHeight="false" outlineLevel="0" collapsed="false">
      <c r="A1298" s="580"/>
      <c r="B1298" s="580"/>
      <c r="C1298" s="580"/>
      <c r="D1298" s="580"/>
      <c r="E1298" s="580"/>
      <c r="F1298" s="580"/>
      <c r="G1298" s="580"/>
      <c r="H1298" s="581"/>
      <c r="I1298" s="581"/>
      <c r="J1298" s="581"/>
      <c r="K1298" s="581"/>
      <c r="L1298" s="581"/>
      <c r="M1298" s="581"/>
      <c r="N1298" s="581"/>
      <c r="O1298" s="581"/>
      <c r="P1298" s="581"/>
      <c r="Q1298" s="581"/>
      <c r="R1298" s="581"/>
      <c r="S1298" s="581"/>
      <c r="T1298" s="581"/>
      <c r="U1298" s="581"/>
      <c r="V1298" s="581"/>
    </row>
    <row r="1299" customFormat="false" ht="8.8" hidden="false" customHeight="false" outlineLevel="0" collapsed="false">
      <c r="A1299" s="580"/>
      <c r="B1299" s="580"/>
      <c r="C1299" s="580"/>
      <c r="D1299" s="580"/>
      <c r="E1299" s="580"/>
      <c r="F1299" s="580"/>
      <c r="G1299" s="580"/>
      <c r="H1299" s="581"/>
      <c r="I1299" s="581"/>
      <c r="J1299" s="581"/>
      <c r="K1299" s="581"/>
      <c r="L1299" s="581"/>
      <c r="M1299" s="581"/>
      <c r="N1299" s="581"/>
      <c r="O1299" s="581"/>
      <c r="P1299" s="581"/>
      <c r="Q1299" s="581"/>
      <c r="R1299" s="581"/>
      <c r="S1299" s="581"/>
      <c r="T1299" s="581"/>
      <c r="U1299" s="581"/>
      <c r="V1299" s="581"/>
    </row>
    <row r="1300" customFormat="false" ht="8.8" hidden="false" customHeight="false" outlineLevel="0" collapsed="false">
      <c r="A1300" s="580"/>
      <c r="B1300" s="580"/>
      <c r="C1300" s="580"/>
      <c r="D1300" s="580"/>
      <c r="E1300" s="580"/>
      <c r="F1300" s="580"/>
      <c r="G1300" s="580"/>
      <c r="H1300" s="581"/>
      <c r="I1300" s="581"/>
      <c r="J1300" s="581"/>
      <c r="K1300" s="581"/>
      <c r="L1300" s="581"/>
      <c r="M1300" s="581"/>
      <c r="N1300" s="581"/>
      <c r="O1300" s="581"/>
      <c r="P1300" s="581"/>
      <c r="Q1300" s="581"/>
      <c r="R1300" s="581"/>
      <c r="S1300" s="581"/>
      <c r="T1300" s="581"/>
      <c r="U1300" s="581"/>
      <c r="V1300" s="581"/>
    </row>
    <row r="1301" customFormat="false" ht="8.8" hidden="false" customHeight="false" outlineLevel="0" collapsed="false">
      <c r="A1301" s="580"/>
      <c r="B1301" s="580"/>
      <c r="C1301" s="580"/>
      <c r="D1301" s="580"/>
      <c r="E1301" s="580"/>
      <c r="F1301" s="580"/>
      <c r="G1301" s="580"/>
      <c r="H1301" s="581"/>
      <c r="I1301" s="581"/>
      <c r="J1301" s="581"/>
      <c r="K1301" s="581"/>
      <c r="L1301" s="581"/>
      <c r="M1301" s="581"/>
      <c r="N1301" s="581"/>
      <c r="O1301" s="581"/>
      <c r="P1301" s="581"/>
      <c r="Q1301" s="581"/>
      <c r="R1301" s="581"/>
      <c r="S1301" s="581"/>
      <c r="T1301" s="581"/>
      <c r="U1301" s="581"/>
      <c r="V1301" s="581"/>
    </row>
    <row r="1302" customFormat="false" ht="8.8" hidden="false" customHeight="false" outlineLevel="0" collapsed="false">
      <c r="A1302" s="580"/>
      <c r="B1302" s="580"/>
      <c r="C1302" s="580"/>
      <c r="D1302" s="580"/>
      <c r="E1302" s="580"/>
      <c r="F1302" s="580"/>
      <c r="G1302" s="580"/>
      <c r="H1302" s="581"/>
      <c r="I1302" s="581"/>
      <c r="J1302" s="581"/>
      <c r="K1302" s="581"/>
      <c r="L1302" s="581"/>
      <c r="M1302" s="581"/>
      <c r="N1302" s="581"/>
      <c r="O1302" s="581"/>
      <c r="P1302" s="581"/>
      <c r="Q1302" s="581"/>
      <c r="R1302" s="581"/>
      <c r="S1302" s="581"/>
      <c r="T1302" s="581"/>
      <c r="U1302" s="581"/>
      <c r="V1302" s="581"/>
    </row>
    <row r="1303" customFormat="false" ht="8.8" hidden="false" customHeight="false" outlineLevel="0" collapsed="false">
      <c r="A1303" s="580"/>
      <c r="B1303" s="580"/>
      <c r="C1303" s="580"/>
      <c r="D1303" s="580"/>
      <c r="E1303" s="580"/>
      <c r="F1303" s="580"/>
      <c r="G1303" s="580"/>
      <c r="H1303" s="581"/>
      <c r="I1303" s="581"/>
      <c r="J1303" s="581"/>
      <c r="K1303" s="581"/>
      <c r="L1303" s="581"/>
      <c r="M1303" s="581"/>
      <c r="N1303" s="581"/>
      <c r="O1303" s="581"/>
      <c r="P1303" s="581"/>
      <c r="Q1303" s="581"/>
      <c r="R1303" s="581"/>
      <c r="S1303" s="581"/>
      <c r="T1303" s="581"/>
      <c r="U1303" s="581"/>
      <c r="V1303" s="581"/>
    </row>
    <row r="1304" customFormat="false" ht="8.8" hidden="false" customHeight="false" outlineLevel="0" collapsed="false">
      <c r="A1304" s="580"/>
      <c r="B1304" s="580"/>
      <c r="C1304" s="580"/>
      <c r="D1304" s="580"/>
      <c r="E1304" s="580"/>
      <c r="F1304" s="580"/>
      <c r="G1304" s="580"/>
      <c r="H1304" s="581"/>
      <c r="I1304" s="581"/>
      <c r="J1304" s="581"/>
      <c r="K1304" s="581"/>
      <c r="L1304" s="581"/>
      <c r="M1304" s="581"/>
      <c r="N1304" s="581"/>
      <c r="O1304" s="581"/>
      <c r="P1304" s="581"/>
      <c r="Q1304" s="581"/>
      <c r="R1304" s="581"/>
      <c r="S1304" s="581"/>
      <c r="T1304" s="581"/>
      <c r="U1304" s="581"/>
      <c r="V1304" s="581"/>
    </row>
    <row r="1305" customFormat="false" ht="8.8" hidden="false" customHeight="false" outlineLevel="0" collapsed="false">
      <c r="A1305" s="580"/>
      <c r="B1305" s="580"/>
      <c r="C1305" s="580"/>
      <c r="D1305" s="580"/>
      <c r="E1305" s="580"/>
      <c r="F1305" s="580"/>
      <c r="G1305" s="580"/>
      <c r="H1305" s="581"/>
      <c r="I1305" s="581"/>
      <c r="J1305" s="581"/>
      <c r="K1305" s="581"/>
      <c r="L1305" s="581"/>
      <c r="M1305" s="581"/>
      <c r="N1305" s="581"/>
      <c r="O1305" s="581"/>
      <c r="P1305" s="581"/>
      <c r="Q1305" s="581"/>
      <c r="R1305" s="581"/>
      <c r="S1305" s="581"/>
      <c r="T1305" s="581"/>
      <c r="U1305" s="581"/>
      <c r="V1305" s="581"/>
    </row>
    <row r="1306" customFormat="false" ht="8.8" hidden="false" customHeight="false" outlineLevel="0" collapsed="false">
      <c r="A1306" s="580"/>
      <c r="B1306" s="580"/>
      <c r="C1306" s="580"/>
      <c r="D1306" s="580"/>
      <c r="E1306" s="580"/>
      <c r="F1306" s="580"/>
      <c r="G1306" s="580"/>
      <c r="H1306" s="581"/>
      <c r="I1306" s="581"/>
      <c r="J1306" s="581"/>
      <c r="K1306" s="581"/>
      <c r="L1306" s="581"/>
      <c r="M1306" s="581"/>
      <c r="N1306" s="581"/>
      <c r="O1306" s="581"/>
      <c r="P1306" s="581"/>
      <c r="Q1306" s="581"/>
      <c r="R1306" s="581"/>
      <c r="S1306" s="581"/>
      <c r="T1306" s="581"/>
      <c r="U1306" s="581"/>
      <c r="V1306" s="581"/>
    </row>
    <row r="1307" customFormat="false" ht="8.8" hidden="false" customHeight="false" outlineLevel="0" collapsed="false">
      <c r="A1307" s="580"/>
      <c r="B1307" s="580"/>
      <c r="C1307" s="580"/>
      <c r="D1307" s="580"/>
      <c r="E1307" s="580"/>
      <c r="F1307" s="580"/>
      <c r="G1307" s="580"/>
      <c r="H1307" s="581"/>
      <c r="I1307" s="581"/>
      <c r="J1307" s="581"/>
      <c r="K1307" s="581"/>
      <c r="L1307" s="581"/>
      <c r="M1307" s="581"/>
      <c r="N1307" s="581"/>
      <c r="O1307" s="581"/>
      <c r="P1307" s="581"/>
      <c r="Q1307" s="581"/>
      <c r="R1307" s="581"/>
      <c r="S1307" s="581"/>
      <c r="T1307" s="581"/>
      <c r="U1307" s="581"/>
      <c r="V1307" s="581"/>
    </row>
    <row r="1308" customFormat="false" ht="8.8" hidden="false" customHeight="false" outlineLevel="0" collapsed="false">
      <c r="A1308" s="580"/>
      <c r="B1308" s="580"/>
      <c r="C1308" s="580"/>
      <c r="D1308" s="580"/>
      <c r="E1308" s="580"/>
      <c r="F1308" s="580"/>
      <c r="G1308" s="580"/>
      <c r="H1308" s="581"/>
      <c r="I1308" s="581"/>
      <c r="J1308" s="581"/>
      <c r="K1308" s="581"/>
      <c r="L1308" s="581"/>
      <c r="M1308" s="581"/>
      <c r="N1308" s="581"/>
      <c r="O1308" s="581"/>
      <c r="P1308" s="581"/>
      <c r="Q1308" s="581"/>
      <c r="R1308" s="581"/>
      <c r="S1308" s="581"/>
      <c r="T1308" s="581"/>
      <c r="U1308" s="581"/>
      <c r="V1308" s="581"/>
    </row>
    <row r="1309" customFormat="false" ht="8.8" hidden="false" customHeight="false" outlineLevel="0" collapsed="false">
      <c r="A1309" s="580"/>
      <c r="B1309" s="580"/>
      <c r="C1309" s="580"/>
      <c r="D1309" s="580"/>
      <c r="E1309" s="580"/>
      <c r="F1309" s="580"/>
      <c r="G1309" s="580"/>
      <c r="H1309" s="581"/>
      <c r="I1309" s="581"/>
      <c r="J1309" s="581"/>
      <c r="K1309" s="581"/>
      <c r="L1309" s="581"/>
      <c r="M1309" s="581"/>
      <c r="N1309" s="581"/>
      <c r="O1309" s="581"/>
      <c r="P1309" s="581"/>
      <c r="Q1309" s="581"/>
      <c r="R1309" s="581"/>
      <c r="S1309" s="581"/>
      <c r="T1309" s="581"/>
      <c r="U1309" s="581"/>
      <c r="V1309" s="581"/>
    </row>
    <row r="1310" customFormat="false" ht="8.8" hidden="false" customHeight="false" outlineLevel="0" collapsed="false">
      <c r="A1310" s="580"/>
      <c r="B1310" s="580"/>
      <c r="C1310" s="580"/>
      <c r="D1310" s="580"/>
      <c r="E1310" s="580"/>
      <c r="F1310" s="580"/>
      <c r="G1310" s="580"/>
      <c r="H1310" s="581"/>
      <c r="I1310" s="581"/>
      <c r="J1310" s="581"/>
      <c r="K1310" s="581"/>
      <c r="L1310" s="581"/>
      <c r="M1310" s="581"/>
      <c r="N1310" s="581"/>
      <c r="O1310" s="581"/>
      <c r="P1310" s="581"/>
      <c r="Q1310" s="581"/>
      <c r="R1310" s="581"/>
      <c r="S1310" s="581"/>
      <c r="T1310" s="581"/>
      <c r="U1310" s="581"/>
      <c r="V1310" s="581"/>
    </row>
    <row r="1311" customFormat="false" ht="8.8" hidden="false" customHeight="false" outlineLevel="0" collapsed="false">
      <c r="A1311" s="580"/>
      <c r="B1311" s="580"/>
      <c r="C1311" s="580"/>
      <c r="D1311" s="580"/>
      <c r="E1311" s="580"/>
      <c r="F1311" s="580"/>
      <c r="G1311" s="580"/>
      <c r="H1311" s="581"/>
      <c r="I1311" s="581"/>
      <c r="J1311" s="581"/>
      <c r="K1311" s="581"/>
      <c r="L1311" s="581"/>
      <c r="M1311" s="581"/>
      <c r="N1311" s="581"/>
      <c r="O1311" s="581"/>
      <c r="P1311" s="581"/>
      <c r="Q1311" s="581"/>
      <c r="R1311" s="581"/>
      <c r="S1311" s="581"/>
      <c r="T1311" s="581"/>
      <c r="U1311" s="581"/>
      <c r="V1311" s="581"/>
    </row>
    <row r="1312" customFormat="false" ht="8.8" hidden="false" customHeight="false" outlineLevel="0" collapsed="false">
      <c r="A1312" s="580"/>
      <c r="B1312" s="580"/>
      <c r="C1312" s="580"/>
      <c r="D1312" s="580"/>
      <c r="E1312" s="580"/>
      <c r="F1312" s="580"/>
      <c r="G1312" s="580"/>
      <c r="H1312" s="581"/>
      <c r="I1312" s="581"/>
      <c r="J1312" s="581"/>
      <c r="K1312" s="581"/>
      <c r="L1312" s="581"/>
      <c r="M1312" s="581"/>
      <c r="N1312" s="581"/>
      <c r="O1312" s="581"/>
      <c r="P1312" s="581"/>
      <c r="Q1312" s="581"/>
      <c r="R1312" s="581"/>
      <c r="S1312" s="581"/>
      <c r="T1312" s="581"/>
      <c r="U1312" s="581"/>
      <c r="V1312" s="581"/>
    </row>
    <row r="1313" customFormat="false" ht="8.8" hidden="false" customHeight="false" outlineLevel="0" collapsed="false">
      <c r="A1313" s="580"/>
      <c r="B1313" s="580"/>
      <c r="C1313" s="580"/>
      <c r="D1313" s="580"/>
      <c r="E1313" s="580"/>
      <c r="F1313" s="580"/>
      <c r="G1313" s="580"/>
      <c r="H1313" s="581"/>
      <c r="I1313" s="581"/>
      <c r="J1313" s="581"/>
      <c r="K1313" s="581"/>
      <c r="L1313" s="581"/>
      <c r="M1313" s="581"/>
      <c r="N1313" s="581"/>
      <c r="O1313" s="581"/>
      <c r="P1313" s="581"/>
      <c r="Q1313" s="581"/>
      <c r="R1313" s="581"/>
      <c r="S1313" s="581"/>
      <c r="T1313" s="581"/>
      <c r="U1313" s="581"/>
      <c r="V1313" s="581"/>
    </row>
    <row r="1314" customFormat="false" ht="8.8" hidden="false" customHeight="false" outlineLevel="0" collapsed="false">
      <c r="A1314" s="580"/>
      <c r="B1314" s="580"/>
      <c r="C1314" s="580"/>
      <c r="D1314" s="580"/>
      <c r="E1314" s="580"/>
      <c r="F1314" s="580"/>
      <c r="G1314" s="580"/>
      <c r="H1314" s="581"/>
      <c r="I1314" s="581"/>
      <c r="J1314" s="581"/>
      <c r="K1314" s="581"/>
      <c r="L1314" s="581"/>
      <c r="M1314" s="581"/>
      <c r="N1314" s="581"/>
      <c r="O1314" s="581"/>
      <c r="P1314" s="581"/>
      <c r="Q1314" s="581"/>
      <c r="R1314" s="581"/>
      <c r="S1314" s="581"/>
      <c r="T1314" s="581"/>
      <c r="U1314" s="581"/>
      <c r="V1314" s="581"/>
    </row>
    <row r="1315" customFormat="false" ht="8.8" hidden="false" customHeight="false" outlineLevel="0" collapsed="false">
      <c r="A1315" s="580"/>
      <c r="B1315" s="580"/>
      <c r="C1315" s="580"/>
      <c r="D1315" s="580"/>
      <c r="E1315" s="580"/>
      <c r="F1315" s="580"/>
      <c r="G1315" s="580"/>
      <c r="H1315" s="581"/>
      <c r="I1315" s="581"/>
      <c r="J1315" s="581"/>
      <c r="K1315" s="581"/>
      <c r="L1315" s="581"/>
      <c r="M1315" s="581"/>
      <c r="N1315" s="581"/>
      <c r="O1315" s="581"/>
      <c r="P1315" s="581"/>
      <c r="Q1315" s="581"/>
      <c r="R1315" s="581"/>
      <c r="S1315" s="581"/>
      <c r="T1315" s="581"/>
      <c r="U1315" s="581"/>
      <c r="V1315" s="581"/>
    </row>
    <row r="1316" customFormat="false" ht="8.8" hidden="false" customHeight="false" outlineLevel="0" collapsed="false">
      <c r="A1316" s="580"/>
      <c r="B1316" s="580"/>
      <c r="C1316" s="580"/>
      <c r="D1316" s="580"/>
      <c r="E1316" s="580"/>
      <c r="F1316" s="580"/>
      <c r="G1316" s="580"/>
      <c r="H1316" s="581"/>
      <c r="I1316" s="581"/>
      <c r="J1316" s="581"/>
      <c r="K1316" s="581"/>
      <c r="L1316" s="581"/>
      <c r="M1316" s="581"/>
      <c r="N1316" s="581"/>
      <c r="O1316" s="581"/>
      <c r="P1316" s="581"/>
      <c r="Q1316" s="581"/>
      <c r="R1316" s="581"/>
      <c r="S1316" s="581"/>
      <c r="T1316" s="581"/>
      <c r="U1316" s="581"/>
      <c r="V1316" s="581"/>
    </row>
    <row r="1317" customFormat="false" ht="8.8" hidden="false" customHeight="false" outlineLevel="0" collapsed="false">
      <c r="A1317" s="580"/>
      <c r="B1317" s="580"/>
      <c r="C1317" s="580"/>
      <c r="D1317" s="580"/>
      <c r="E1317" s="580"/>
      <c r="F1317" s="580"/>
      <c r="G1317" s="580"/>
      <c r="H1317" s="581"/>
      <c r="I1317" s="581"/>
      <c r="J1317" s="581"/>
      <c r="K1317" s="581"/>
      <c r="L1317" s="581"/>
      <c r="M1317" s="581"/>
      <c r="N1317" s="581"/>
      <c r="O1317" s="581"/>
      <c r="P1317" s="581"/>
      <c r="Q1317" s="581"/>
      <c r="R1317" s="581"/>
      <c r="S1317" s="581"/>
      <c r="T1317" s="581"/>
      <c r="U1317" s="581"/>
      <c r="V1317" s="581"/>
    </row>
    <row r="1318" customFormat="false" ht="8.8" hidden="false" customHeight="false" outlineLevel="0" collapsed="false">
      <c r="A1318" s="580"/>
      <c r="B1318" s="580"/>
      <c r="C1318" s="580"/>
      <c r="D1318" s="580"/>
      <c r="E1318" s="580"/>
      <c r="F1318" s="580"/>
      <c r="G1318" s="580"/>
      <c r="H1318" s="581"/>
      <c r="I1318" s="581"/>
      <c r="J1318" s="581"/>
      <c r="K1318" s="581"/>
      <c r="L1318" s="581"/>
      <c r="M1318" s="581"/>
      <c r="N1318" s="581"/>
      <c r="O1318" s="581"/>
      <c r="P1318" s="581"/>
      <c r="Q1318" s="581"/>
      <c r="R1318" s="581"/>
      <c r="S1318" s="581"/>
      <c r="T1318" s="581"/>
      <c r="U1318" s="581"/>
      <c r="V1318" s="581"/>
    </row>
    <row r="1319" customFormat="false" ht="8.8" hidden="false" customHeight="false" outlineLevel="0" collapsed="false">
      <c r="A1319" s="580"/>
      <c r="B1319" s="580"/>
      <c r="C1319" s="580"/>
      <c r="D1319" s="580"/>
      <c r="E1319" s="580"/>
      <c r="F1319" s="580"/>
      <c r="G1319" s="580"/>
      <c r="H1319" s="581"/>
      <c r="I1319" s="581"/>
      <c r="J1319" s="581"/>
      <c r="K1319" s="581"/>
      <c r="L1319" s="581"/>
      <c r="M1319" s="581"/>
      <c r="N1319" s="581"/>
      <c r="O1319" s="581"/>
      <c r="P1319" s="581"/>
      <c r="Q1319" s="581"/>
      <c r="R1319" s="581"/>
      <c r="S1319" s="581"/>
      <c r="T1319" s="581"/>
      <c r="U1319" s="581"/>
      <c r="V1319" s="581"/>
    </row>
    <row r="1320" customFormat="false" ht="8.8" hidden="false" customHeight="false" outlineLevel="0" collapsed="false">
      <c r="A1320" s="580"/>
      <c r="B1320" s="580"/>
      <c r="C1320" s="580"/>
      <c r="D1320" s="580"/>
      <c r="E1320" s="580"/>
      <c r="F1320" s="580"/>
      <c r="G1320" s="580"/>
      <c r="H1320" s="581"/>
      <c r="I1320" s="581"/>
      <c r="J1320" s="581"/>
      <c r="K1320" s="581"/>
      <c r="L1320" s="581"/>
      <c r="M1320" s="581"/>
      <c r="N1320" s="581"/>
      <c r="O1320" s="581"/>
      <c r="P1320" s="581"/>
      <c r="Q1320" s="581"/>
      <c r="R1320" s="581"/>
      <c r="S1320" s="581"/>
      <c r="T1320" s="581"/>
      <c r="U1320" s="581"/>
      <c r="V1320" s="581"/>
    </row>
    <row r="1321" customFormat="false" ht="8.8" hidden="false" customHeight="false" outlineLevel="0" collapsed="false">
      <c r="A1321" s="580"/>
      <c r="B1321" s="580"/>
      <c r="C1321" s="580"/>
      <c r="D1321" s="580"/>
      <c r="E1321" s="580"/>
      <c r="F1321" s="580"/>
      <c r="G1321" s="580"/>
      <c r="H1321" s="581"/>
      <c r="I1321" s="581"/>
      <c r="J1321" s="581"/>
      <c r="K1321" s="581"/>
      <c r="L1321" s="581"/>
      <c r="M1321" s="581"/>
      <c r="N1321" s="581"/>
      <c r="O1321" s="581"/>
      <c r="P1321" s="581"/>
      <c r="Q1321" s="581"/>
      <c r="R1321" s="581"/>
      <c r="S1321" s="581"/>
      <c r="T1321" s="581"/>
      <c r="U1321" s="581"/>
      <c r="V1321" s="581"/>
    </row>
    <row r="1322" customFormat="false" ht="8.8" hidden="false" customHeight="false" outlineLevel="0" collapsed="false">
      <c r="A1322" s="580"/>
      <c r="B1322" s="580"/>
      <c r="C1322" s="580"/>
      <c r="D1322" s="580"/>
      <c r="E1322" s="580"/>
      <c r="F1322" s="580"/>
      <c r="G1322" s="580"/>
      <c r="H1322" s="581"/>
      <c r="I1322" s="581"/>
      <c r="J1322" s="581"/>
      <c r="K1322" s="581"/>
      <c r="L1322" s="581"/>
      <c r="M1322" s="581"/>
      <c r="N1322" s="581"/>
      <c r="O1322" s="581"/>
      <c r="P1322" s="581"/>
      <c r="Q1322" s="581"/>
      <c r="R1322" s="581"/>
      <c r="S1322" s="581"/>
      <c r="T1322" s="581"/>
      <c r="U1322" s="581"/>
      <c r="V1322" s="581"/>
    </row>
    <row r="1323" customFormat="false" ht="8.8" hidden="false" customHeight="false" outlineLevel="0" collapsed="false">
      <c r="A1323" s="580"/>
      <c r="B1323" s="580"/>
      <c r="C1323" s="580"/>
      <c r="D1323" s="580"/>
      <c r="E1323" s="580"/>
      <c r="F1323" s="580"/>
      <c r="G1323" s="580"/>
      <c r="H1323" s="581"/>
      <c r="I1323" s="581"/>
      <c r="J1323" s="581"/>
      <c r="K1323" s="581"/>
      <c r="L1323" s="581"/>
      <c r="M1323" s="581"/>
      <c r="N1323" s="581"/>
      <c r="O1323" s="581"/>
      <c r="P1323" s="581"/>
      <c r="Q1323" s="581"/>
      <c r="R1323" s="581"/>
      <c r="S1323" s="581"/>
      <c r="T1323" s="581"/>
      <c r="U1323" s="581"/>
      <c r="V1323" s="581"/>
    </row>
    <row r="1324" customFormat="false" ht="8.8" hidden="false" customHeight="false" outlineLevel="0" collapsed="false">
      <c r="A1324" s="580"/>
      <c r="B1324" s="580"/>
      <c r="C1324" s="580"/>
      <c r="D1324" s="580"/>
      <c r="E1324" s="580"/>
      <c r="F1324" s="580"/>
      <c r="G1324" s="580"/>
      <c r="H1324" s="581"/>
      <c r="I1324" s="581"/>
      <c r="J1324" s="581"/>
      <c r="K1324" s="581"/>
      <c r="L1324" s="581"/>
      <c r="M1324" s="581"/>
      <c r="N1324" s="581"/>
      <c r="O1324" s="581"/>
      <c r="P1324" s="581"/>
      <c r="Q1324" s="581"/>
      <c r="R1324" s="581"/>
      <c r="S1324" s="581"/>
      <c r="T1324" s="581"/>
      <c r="U1324" s="581"/>
      <c r="V1324" s="581"/>
    </row>
    <row r="1325" customFormat="false" ht="8.8" hidden="false" customHeight="false" outlineLevel="0" collapsed="false">
      <c r="A1325" s="580"/>
      <c r="B1325" s="580"/>
      <c r="C1325" s="580"/>
      <c r="D1325" s="580"/>
      <c r="E1325" s="580"/>
      <c r="F1325" s="580"/>
      <c r="G1325" s="580"/>
      <c r="H1325" s="581"/>
      <c r="I1325" s="581"/>
      <c r="J1325" s="581"/>
      <c r="K1325" s="581"/>
      <c r="L1325" s="581"/>
      <c r="M1325" s="581"/>
      <c r="N1325" s="581"/>
      <c r="O1325" s="581"/>
      <c r="P1325" s="581"/>
      <c r="Q1325" s="581"/>
      <c r="R1325" s="581"/>
      <c r="S1325" s="581"/>
      <c r="T1325" s="581"/>
      <c r="U1325" s="581"/>
      <c r="V1325" s="581"/>
    </row>
    <row r="1326" customFormat="false" ht="8.8" hidden="false" customHeight="false" outlineLevel="0" collapsed="false">
      <c r="A1326" s="580"/>
      <c r="B1326" s="580"/>
      <c r="C1326" s="580"/>
      <c r="D1326" s="580"/>
      <c r="E1326" s="580"/>
      <c r="F1326" s="580"/>
      <c r="G1326" s="580"/>
      <c r="H1326" s="581"/>
      <c r="I1326" s="581"/>
      <c r="J1326" s="581"/>
      <c r="K1326" s="581"/>
      <c r="L1326" s="581"/>
      <c r="M1326" s="581"/>
      <c r="N1326" s="581"/>
      <c r="O1326" s="581"/>
      <c r="P1326" s="581"/>
      <c r="Q1326" s="581"/>
      <c r="R1326" s="581"/>
      <c r="S1326" s="581"/>
      <c r="T1326" s="581"/>
      <c r="U1326" s="581"/>
      <c r="V1326" s="581"/>
    </row>
    <row r="1327" customFormat="false" ht="8.8" hidden="false" customHeight="false" outlineLevel="0" collapsed="false">
      <c r="A1327" s="580"/>
      <c r="B1327" s="580"/>
      <c r="C1327" s="580"/>
      <c r="D1327" s="580"/>
      <c r="E1327" s="580"/>
      <c r="F1327" s="580"/>
      <c r="G1327" s="580"/>
      <c r="H1327" s="581"/>
      <c r="I1327" s="581"/>
      <c r="J1327" s="581"/>
      <c r="K1327" s="581"/>
      <c r="L1327" s="581"/>
      <c r="M1327" s="581"/>
      <c r="N1327" s="581"/>
      <c r="O1327" s="581"/>
      <c r="P1327" s="581"/>
      <c r="Q1327" s="581"/>
      <c r="R1327" s="581"/>
      <c r="S1327" s="581"/>
      <c r="T1327" s="581"/>
      <c r="U1327" s="581"/>
      <c r="V1327" s="581"/>
    </row>
    <row r="1328" customFormat="false" ht="8.8" hidden="false" customHeight="false" outlineLevel="0" collapsed="false">
      <c r="A1328" s="580"/>
      <c r="B1328" s="580"/>
      <c r="C1328" s="580"/>
      <c r="D1328" s="580"/>
      <c r="E1328" s="580"/>
      <c r="F1328" s="580"/>
      <c r="G1328" s="580"/>
      <c r="H1328" s="581"/>
      <c r="I1328" s="581"/>
      <c r="J1328" s="581"/>
      <c r="K1328" s="581"/>
      <c r="L1328" s="581"/>
      <c r="M1328" s="581"/>
      <c r="N1328" s="581"/>
      <c r="O1328" s="581"/>
      <c r="P1328" s="581"/>
      <c r="Q1328" s="581"/>
      <c r="R1328" s="581"/>
      <c r="S1328" s="581"/>
      <c r="T1328" s="581"/>
      <c r="U1328" s="581"/>
      <c r="V1328" s="581"/>
    </row>
    <row r="1329" customFormat="false" ht="8.8" hidden="false" customHeight="false" outlineLevel="0" collapsed="false">
      <c r="A1329" s="580"/>
      <c r="B1329" s="580"/>
      <c r="C1329" s="580"/>
      <c r="D1329" s="580"/>
      <c r="E1329" s="580"/>
      <c r="F1329" s="580"/>
      <c r="G1329" s="580"/>
      <c r="H1329" s="581"/>
      <c r="I1329" s="581"/>
      <c r="J1329" s="581"/>
      <c r="K1329" s="581"/>
      <c r="L1329" s="581"/>
      <c r="M1329" s="581"/>
      <c r="N1329" s="581"/>
      <c r="O1329" s="581"/>
      <c r="P1329" s="581"/>
      <c r="Q1329" s="581"/>
      <c r="R1329" s="581"/>
      <c r="S1329" s="581"/>
      <c r="T1329" s="581"/>
      <c r="U1329" s="581"/>
      <c r="V1329" s="581"/>
    </row>
    <row r="1330" customFormat="false" ht="8.8" hidden="false" customHeight="false" outlineLevel="0" collapsed="false">
      <c r="A1330" s="580"/>
      <c r="B1330" s="580"/>
      <c r="C1330" s="580"/>
      <c r="D1330" s="580"/>
      <c r="E1330" s="580"/>
      <c r="F1330" s="580"/>
      <c r="G1330" s="580"/>
      <c r="H1330" s="581"/>
      <c r="I1330" s="581"/>
      <c r="J1330" s="581"/>
      <c r="K1330" s="581"/>
      <c r="L1330" s="581"/>
      <c r="M1330" s="581"/>
      <c r="N1330" s="581"/>
      <c r="O1330" s="581"/>
      <c r="P1330" s="581"/>
      <c r="Q1330" s="581"/>
      <c r="R1330" s="581"/>
      <c r="S1330" s="581"/>
      <c r="T1330" s="581"/>
      <c r="U1330" s="581"/>
      <c r="V1330" s="581"/>
    </row>
    <row r="1331" customFormat="false" ht="8.8" hidden="false" customHeight="false" outlineLevel="0" collapsed="false">
      <c r="A1331" s="580"/>
      <c r="B1331" s="580"/>
      <c r="C1331" s="580"/>
      <c r="D1331" s="580"/>
      <c r="E1331" s="580"/>
      <c r="F1331" s="580"/>
      <c r="G1331" s="580"/>
      <c r="H1331" s="581"/>
      <c r="I1331" s="581"/>
      <c r="J1331" s="581"/>
      <c r="K1331" s="581"/>
      <c r="L1331" s="581"/>
      <c r="M1331" s="581"/>
      <c r="N1331" s="581"/>
      <c r="O1331" s="581"/>
      <c r="P1331" s="581"/>
      <c r="Q1331" s="581"/>
      <c r="R1331" s="581"/>
      <c r="S1331" s="581"/>
      <c r="T1331" s="581"/>
      <c r="U1331" s="581"/>
      <c r="V1331" s="581"/>
    </row>
    <row r="1332" customFormat="false" ht="8.8" hidden="false" customHeight="false" outlineLevel="0" collapsed="false">
      <c r="A1332" s="580"/>
      <c r="B1332" s="580"/>
      <c r="C1332" s="580"/>
      <c r="D1332" s="580"/>
      <c r="E1332" s="580"/>
      <c r="F1332" s="580"/>
      <c r="G1332" s="580"/>
      <c r="H1332" s="581"/>
      <c r="I1332" s="581"/>
      <c r="J1332" s="581"/>
      <c r="K1332" s="581"/>
      <c r="L1332" s="581"/>
      <c r="M1332" s="581"/>
      <c r="N1332" s="581"/>
      <c r="O1332" s="581"/>
      <c r="P1332" s="581"/>
      <c r="Q1332" s="581"/>
      <c r="R1332" s="581"/>
      <c r="S1332" s="581"/>
      <c r="T1332" s="581"/>
      <c r="U1332" s="581"/>
      <c r="V1332" s="581"/>
    </row>
    <row r="1333" customFormat="false" ht="8.8" hidden="false" customHeight="false" outlineLevel="0" collapsed="false">
      <c r="A1333" s="580"/>
      <c r="B1333" s="580"/>
      <c r="C1333" s="580"/>
      <c r="D1333" s="580"/>
      <c r="E1333" s="580"/>
      <c r="F1333" s="580"/>
      <c r="G1333" s="580"/>
      <c r="H1333" s="581"/>
      <c r="I1333" s="581"/>
      <c r="J1333" s="581"/>
      <c r="K1333" s="581"/>
      <c r="L1333" s="581"/>
      <c r="M1333" s="581"/>
      <c r="N1333" s="581"/>
      <c r="O1333" s="581"/>
      <c r="P1333" s="581"/>
      <c r="Q1333" s="581"/>
      <c r="R1333" s="581"/>
      <c r="S1333" s="581"/>
      <c r="T1333" s="581"/>
      <c r="U1333" s="581"/>
      <c r="V1333" s="581"/>
    </row>
    <row r="1334" customFormat="false" ht="8.8" hidden="false" customHeight="false" outlineLevel="0" collapsed="false">
      <c r="A1334" s="580"/>
      <c r="B1334" s="580"/>
      <c r="C1334" s="580"/>
      <c r="D1334" s="580"/>
      <c r="E1334" s="580"/>
      <c r="F1334" s="580"/>
      <c r="G1334" s="580"/>
      <c r="H1334" s="581"/>
      <c r="I1334" s="581"/>
      <c r="J1334" s="581"/>
      <c r="K1334" s="581"/>
      <c r="L1334" s="581"/>
      <c r="M1334" s="581"/>
      <c r="N1334" s="581"/>
      <c r="O1334" s="581"/>
      <c r="P1334" s="581"/>
      <c r="Q1334" s="581"/>
      <c r="R1334" s="581"/>
      <c r="S1334" s="581"/>
      <c r="T1334" s="581"/>
      <c r="U1334" s="581"/>
      <c r="V1334" s="581"/>
    </row>
    <row r="1335" customFormat="false" ht="8.8" hidden="false" customHeight="false" outlineLevel="0" collapsed="false">
      <c r="A1335" s="580"/>
      <c r="B1335" s="580"/>
      <c r="C1335" s="580"/>
      <c r="D1335" s="580"/>
      <c r="E1335" s="580"/>
      <c r="F1335" s="580"/>
      <c r="G1335" s="580"/>
      <c r="H1335" s="581"/>
      <c r="I1335" s="581"/>
      <c r="J1335" s="581"/>
      <c r="K1335" s="581"/>
      <c r="L1335" s="581"/>
      <c r="M1335" s="581"/>
      <c r="N1335" s="581"/>
      <c r="O1335" s="581"/>
      <c r="P1335" s="581"/>
      <c r="Q1335" s="581"/>
      <c r="R1335" s="581"/>
      <c r="S1335" s="581"/>
      <c r="T1335" s="581"/>
      <c r="U1335" s="581"/>
      <c r="V1335" s="581"/>
    </row>
    <row r="1336" customFormat="false" ht="8.8" hidden="false" customHeight="false" outlineLevel="0" collapsed="false">
      <c r="A1336" s="580"/>
      <c r="B1336" s="580"/>
      <c r="C1336" s="580"/>
      <c r="D1336" s="580"/>
      <c r="E1336" s="580"/>
      <c r="F1336" s="580"/>
      <c r="G1336" s="580"/>
      <c r="H1336" s="581"/>
      <c r="I1336" s="581"/>
      <c r="J1336" s="581"/>
      <c r="K1336" s="581"/>
      <c r="L1336" s="581"/>
      <c r="M1336" s="581"/>
      <c r="N1336" s="581"/>
      <c r="O1336" s="581"/>
      <c r="P1336" s="581"/>
      <c r="Q1336" s="581"/>
      <c r="R1336" s="581"/>
      <c r="S1336" s="581"/>
      <c r="T1336" s="581"/>
      <c r="U1336" s="581"/>
      <c r="V1336" s="581"/>
    </row>
    <row r="1337" customFormat="false" ht="8.8" hidden="false" customHeight="false" outlineLevel="0" collapsed="false">
      <c r="A1337" s="580"/>
      <c r="B1337" s="580"/>
      <c r="C1337" s="580"/>
      <c r="D1337" s="580"/>
      <c r="E1337" s="580"/>
      <c r="F1337" s="580"/>
      <c r="G1337" s="580"/>
      <c r="H1337" s="581"/>
      <c r="I1337" s="581"/>
      <c r="J1337" s="581"/>
      <c r="K1337" s="581"/>
      <c r="L1337" s="581"/>
      <c r="M1337" s="581"/>
      <c r="N1337" s="581"/>
      <c r="O1337" s="581"/>
      <c r="P1337" s="581"/>
      <c r="Q1337" s="581"/>
      <c r="R1337" s="581"/>
      <c r="S1337" s="581"/>
      <c r="T1337" s="581"/>
      <c r="U1337" s="581"/>
      <c r="V1337" s="581"/>
    </row>
    <row r="1338" customFormat="false" ht="8.8" hidden="false" customHeight="false" outlineLevel="0" collapsed="false">
      <c r="A1338" s="580"/>
      <c r="B1338" s="580"/>
      <c r="C1338" s="580"/>
      <c r="D1338" s="580"/>
      <c r="E1338" s="580"/>
      <c r="F1338" s="580"/>
      <c r="G1338" s="580"/>
      <c r="H1338" s="581"/>
      <c r="I1338" s="581"/>
      <c r="J1338" s="581"/>
      <c r="K1338" s="581"/>
      <c r="L1338" s="581"/>
      <c r="M1338" s="581"/>
      <c r="N1338" s="581"/>
      <c r="O1338" s="581"/>
      <c r="P1338" s="581"/>
      <c r="Q1338" s="581"/>
      <c r="R1338" s="581"/>
      <c r="S1338" s="581"/>
      <c r="T1338" s="581"/>
      <c r="U1338" s="581"/>
      <c r="V1338" s="581"/>
    </row>
    <row r="1339" customFormat="false" ht="8.8" hidden="false" customHeight="false" outlineLevel="0" collapsed="false">
      <c r="A1339" s="580"/>
      <c r="B1339" s="580"/>
      <c r="C1339" s="580"/>
      <c r="D1339" s="580"/>
      <c r="E1339" s="580"/>
      <c r="F1339" s="580"/>
      <c r="G1339" s="580"/>
      <c r="H1339" s="581"/>
      <c r="I1339" s="581"/>
      <c r="J1339" s="581"/>
      <c r="K1339" s="581"/>
      <c r="L1339" s="581"/>
      <c r="M1339" s="581"/>
      <c r="N1339" s="581"/>
      <c r="O1339" s="581"/>
      <c r="P1339" s="581"/>
      <c r="Q1339" s="581"/>
      <c r="R1339" s="581"/>
      <c r="S1339" s="581"/>
      <c r="T1339" s="581"/>
      <c r="U1339" s="581"/>
      <c r="V1339" s="581"/>
    </row>
    <row r="1340" customFormat="false" ht="8.8" hidden="false" customHeight="false" outlineLevel="0" collapsed="false">
      <c r="A1340" s="580"/>
      <c r="B1340" s="580"/>
      <c r="C1340" s="580"/>
      <c r="D1340" s="580"/>
      <c r="E1340" s="580"/>
      <c r="F1340" s="580"/>
      <c r="G1340" s="580"/>
      <c r="H1340" s="581"/>
      <c r="I1340" s="581"/>
      <c r="J1340" s="581"/>
      <c r="K1340" s="581"/>
      <c r="L1340" s="581"/>
      <c r="M1340" s="581"/>
      <c r="N1340" s="581"/>
      <c r="O1340" s="581"/>
      <c r="P1340" s="581"/>
      <c r="Q1340" s="581"/>
      <c r="R1340" s="581"/>
      <c r="S1340" s="581"/>
      <c r="T1340" s="581"/>
      <c r="U1340" s="581"/>
      <c r="V1340" s="581"/>
    </row>
    <row r="1341" customFormat="false" ht="8.8" hidden="false" customHeight="false" outlineLevel="0" collapsed="false">
      <c r="A1341" s="580"/>
      <c r="B1341" s="580"/>
      <c r="C1341" s="580"/>
      <c r="D1341" s="580"/>
      <c r="E1341" s="580"/>
      <c r="F1341" s="580"/>
      <c r="G1341" s="580"/>
      <c r="H1341" s="581"/>
      <c r="I1341" s="581"/>
      <c r="J1341" s="581"/>
      <c r="K1341" s="581"/>
      <c r="L1341" s="581"/>
      <c r="M1341" s="581"/>
      <c r="N1341" s="581"/>
      <c r="O1341" s="581"/>
      <c r="P1341" s="581"/>
      <c r="Q1341" s="581"/>
      <c r="R1341" s="581"/>
      <c r="S1341" s="581"/>
      <c r="T1341" s="581"/>
      <c r="U1341" s="581"/>
      <c r="V1341" s="581"/>
    </row>
    <row r="1342" customFormat="false" ht="8.8" hidden="false" customHeight="false" outlineLevel="0" collapsed="false">
      <c r="A1342" s="580"/>
      <c r="B1342" s="580"/>
      <c r="C1342" s="580"/>
      <c r="D1342" s="580"/>
      <c r="E1342" s="580"/>
      <c r="F1342" s="580"/>
      <c r="G1342" s="580"/>
      <c r="H1342" s="581"/>
      <c r="I1342" s="581"/>
      <c r="J1342" s="581"/>
      <c r="K1342" s="581"/>
      <c r="L1342" s="581"/>
      <c r="M1342" s="581"/>
      <c r="N1342" s="581"/>
      <c r="O1342" s="581"/>
      <c r="P1342" s="581"/>
      <c r="Q1342" s="581"/>
      <c r="R1342" s="581"/>
      <c r="S1342" s="581"/>
      <c r="T1342" s="581"/>
      <c r="U1342" s="581"/>
      <c r="V1342" s="581"/>
    </row>
    <row r="1343" customFormat="false" ht="8.8" hidden="false" customHeight="false" outlineLevel="0" collapsed="false">
      <c r="A1343" s="580"/>
      <c r="B1343" s="580"/>
      <c r="C1343" s="580"/>
      <c r="D1343" s="580"/>
      <c r="E1343" s="580"/>
      <c r="F1343" s="580"/>
      <c r="G1343" s="580"/>
      <c r="H1343" s="581"/>
      <c r="I1343" s="581"/>
      <c r="J1343" s="581"/>
      <c r="K1343" s="581"/>
      <c r="L1343" s="581"/>
      <c r="M1343" s="581"/>
      <c r="N1343" s="581"/>
      <c r="O1343" s="581"/>
      <c r="P1343" s="581"/>
      <c r="Q1343" s="581"/>
      <c r="R1343" s="581"/>
      <c r="S1343" s="581"/>
      <c r="T1343" s="581"/>
      <c r="U1343" s="581"/>
      <c r="V1343" s="581"/>
    </row>
    <row r="1344" customFormat="false" ht="8.8" hidden="false" customHeight="false" outlineLevel="0" collapsed="false">
      <c r="A1344" s="580"/>
      <c r="B1344" s="580"/>
      <c r="C1344" s="580"/>
      <c r="D1344" s="580"/>
      <c r="E1344" s="580"/>
      <c r="F1344" s="580"/>
      <c r="G1344" s="580"/>
      <c r="H1344" s="581"/>
      <c r="I1344" s="581"/>
      <c r="J1344" s="581"/>
      <c r="K1344" s="581"/>
      <c r="L1344" s="581"/>
      <c r="M1344" s="581"/>
      <c r="N1344" s="581"/>
      <c r="O1344" s="581"/>
      <c r="P1344" s="581"/>
      <c r="Q1344" s="581"/>
      <c r="R1344" s="581"/>
      <c r="S1344" s="581"/>
      <c r="T1344" s="581"/>
      <c r="U1344" s="581"/>
      <c r="V1344" s="581"/>
    </row>
    <row r="1345" customFormat="false" ht="8.8" hidden="false" customHeight="false" outlineLevel="0" collapsed="false">
      <c r="A1345" s="580"/>
      <c r="B1345" s="580"/>
      <c r="C1345" s="580"/>
      <c r="D1345" s="580"/>
      <c r="E1345" s="580"/>
      <c r="F1345" s="580"/>
      <c r="G1345" s="580"/>
      <c r="H1345" s="581"/>
      <c r="I1345" s="581"/>
      <c r="J1345" s="581"/>
      <c r="K1345" s="581"/>
      <c r="L1345" s="581"/>
      <c r="M1345" s="581"/>
      <c r="N1345" s="581"/>
      <c r="O1345" s="581"/>
      <c r="P1345" s="581"/>
      <c r="Q1345" s="581"/>
      <c r="R1345" s="581"/>
      <c r="S1345" s="581"/>
      <c r="T1345" s="581"/>
      <c r="U1345" s="581"/>
      <c r="V1345" s="581"/>
    </row>
    <row r="1346" customFormat="false" ht="8.8" hidden="false" customHeight="false" outlineLevel="0" collapsed="false">
      <c r="A1346" s="580"/>
      <c r="B1346" s="580"/>
      <c r="C1346" s="580"/>
      <c r="D1346" s="580"/>
      <c r="E1346" s="580"/>
      <c r="F1346" s="580"/>
      <c r="G1346" s="580"/>
      <c r="H1346" s="581"/>
      <c r="I1346" s="581"/>
      <c r="J1346" s="581"/>
      <c r="K1346" s="581"/>
      <c r="L1346" s="581"/>
      <c r="M1346" s="581"/>
      <c r="N1346" s="581"/>
      <c r="O1346" s="581"/>
      <c r="P1346" s="581"/>
      <c r="Q1346" s="581"/>
      <c r="R1346" s="581"/>
      <c r="S1346" s="581"/>
      <c r="T1346" s="581"/>
      <c r="U1346" s="581"/>
      <c r="V1346" s="581"/>
    </row>
    <row r="1347" customFormat="false" ht="8.8" hidden="false" customHeight="false" outlineLevel="0" collapsed="false">
      <c r="A1347" s="580"/>
      <c r="B1347" s="580"/>
      <c r="C1347" s="580"/>
      <c r="D1347" s="580"/>
      <c r="E1347" s="580"/>
      <c r="F1347" s="580"/>
      <c r="G1347" s="580"/>
      <c r="H1347" s="581"/>
      <c r="I1347" s="581"/>
      <c r="J1347" s="581"/>
      <c r="K1347" s="581"/>
      <c r="L1347" s="581"/>
      <c r="M1347" s="581"/>
      <c r="N1347" s="581"/>
      <c r="O1347" s="581"/>
      <c r="P1347" s="581"/>
      <c r="Q1347" s="581"/>
      <c r="R1347" s="581"/>
      <c r="S1347" s="581"/>
      <c r="T1347" s="581"/>
      <c r="U1347" s="581"/>
      <c r="V1347" s="581"/>
    </row>
    <row r="1348" customFormat="false" ht="8.8" hidden="false" customHeight="false" outlineLevel="0" collapsed="false">
      <c r="A1348" s="580"/>
      <c r="B1348" s="580"/>
      <c r="C1348" s="580"/>
      <c r="D1348" s="580"/>
      <c r="E1348" s="580"/>
      <c r="F1348" s="580"/>
      <c r="G1348" s="580"/>
      <c r="H1348" s="581"/>
      <c r="I1348" s="581"/>
      <c r="J1348" s="581"/>
      <c r="K1348" s="581"/>
      <c r="L1348" s="581"/>
      <c r="M1348" s="581"/>
      <c r="N1348" s="581"/>
      <c r="O1348" s="581"/>
      <c r="P1348" s="581"/>
      <c r="Q1348" s="581"/>
      <c r="R1348" s="581"/>
      <c r="S1348" s="581"/>
      <c r="T1348" s="581"/>
      <c r="U1348" s="581"/>
      <c r="V1348" s="581"/>
    </row>
    <row r="1349" customFormat="false" ht="8.8" hidden="false" customHeight="false" outlineLevel="0" collapsed="false">
      <c r="A1349" s="580"/>
      <c r="B1349" s="580"/>
      <c r="C1349" s="580"/>
      <c r="D1349" s="580"/>
      <c r="E1349" s="580"/>
      <c r="F1349" s="580"/>
      <c r="G1349" s="580"/>
      <c r="H1349" s="581"/>
      <c r="I1349" s="581"/>
      <c r="J1349" s="581"/>
      <c r="K1349" s="581"/>
      <c r="L1349" s="581"/>
      <c r="M1349" s="581"/>
      <c r="N1349" s="581"/>
      <c r="O1349" s="581"/>
      <c r="P1349" s="581"/>
      <c r="Q1349" s="581"/>
      <c r="R1349" s="581"/>
      <c r="S1349" s="581"/>
      <c r="T1349" s="581"/>
      <c r="U1349" s="581"/>
      <c r="V1349" s="581"/>
    </row>
    <row r="1350" customFormat="false" ht="8.8" hidden="false" customHeight="false" outlineLevel="0" collapsed="false">
      <c r="A1350" s="580"/>
      <c r="B1350" s="580"/>
      <c r="C1350" s="580"/>
      <c r="D1350" s="580"/>
      <c r="E1350" s="580"/>
      <c r="F1350" s="580"/>
      <c r="G1350" s="580"/>
      <c r="H1350" s="581"/>
      <c r="I1350" s="581"/>
      <c r="J1350" s="581"/>
      <c r="K1350" s="581"/>
      <c r="L1350" s="581"/>
      <c r="M1350" s="581"/>
      <c r="N1350" s="581"/>
      <c r="O1350" s="581"/>
      <c r="P1350" s="581"/>
      <c r="Q1350" s="581"/>
      <c r="R1350" s="581"/>
      <c r="S1350" s="581"/>
      <c r="T1350" s="581"/>
      <c r="U1350" s="581"/>
      <c r="V1350" s="581"/>
    </row>
    <row r="1351" customFormat="false" ht="8.8" hidden="false" customHeight="false" outlineLevel="0" collapsed="false">
      <c r="A1351" s="580"/>
      <c r="B1351" s="580"/>
      <c r="C1351" s="580"/>
      <c r="D1351" s="580"/>
      <c r="E1351" s="580"/>
      <c r="F1351" s="580"/>
      <c r="G1351" s="580"/>
      <c r="H1351" s="581"/>
      <c r="I1351" s="581"/>
      <c r="J1351" s="581"/>
      <c r="K1351" s="581"/>
      <c r="L1351" s="581"/>
      <c r="M1351" s="581"/>
      <c r="N1351" s="581"/>
      <c r="O1351" s="581"/>
      <c r="P1351" s="581"/>
      <c r="Q1351" s="581"/>
      <c r="R1351" s="581"/>
      <c r="S1351" s="581"/>
      <c r="T1351" s="581"/>
      <c r="U1351" s="581"/>
      <c r="V1351" s="581"/>
    </row>
    <row r="1352" customFormat="false" ht="8.8" hidden="false" customHeight="false" outlineLevel="0" collapsed="false">
      <c r="A1352" s="580"/>
      <c r="B1352" s="580"/>
      <c r="C1352" s="580"/>
      <c r="D1352" s="580"/>
      <c r="E1352" s="580"/>
      <c r="F1352" s="580"/>
      <c r="G1352" s="580"/>
      <c r="H1352" s="581"/>
      <c r="I1352" s="581"/>
      <c r="J1352" s="581"/>
      <c r="K1352" s="581"/>
      <c r="L1352" s="581"/>
      <c r="M1352" s="581"/>
      <c r="N1352" s="581"/>
      <c r="O1352" s="581"/>
      <c r="P1352" s="581"/>
      <c r="Q1352" s="581"/>
      <c r="R1352" s="581"/>
      <c r="S1352" s="581"/>
      <c r="T1352" s="581"/>
      <c r="U1352" s="581"/>
      <c r="V1352" s="581"/>
    </row>
    <row r="1353" customFormat="false" ht="8.8" hidden="false" customHeight="false" outlineLevel="0" collapsed="false">
      <c r="A1353" s="580"/>
      <c r="B1353" s="580"/>
      <c r="C1353" s="580"/>
      <c r="D1353" s="580"/>
      <c r="E1353" s="580"/>
      <c r="F1353" s="580"/>
      <c r="G1353" s="580"/>
      <c r="H1353" s="581"/>
      <c r="I1353" s="581"/>
      <c r="J1353" s="581"/>
      <c r="K1353" s="581"/>
      <c r="L1353" s="581"/>
      <c r="M1353" s="581"/>
      <c r="N1353" s="581"/>
      <c r="O1353" s="581"/>
      <c r="P1353" s="581"/>
      <c r="Q1353" s="581"/>
      <c r="R1353" s="581"/>
      <c r="S1353" s="581"/>
      <c r="T1353" s="581"/>
      <c r="U1353" s="581"/>
      <c r="V1353" s="581"/>
    </row>
    <row r="1354" customFormat="false" ht="8.8" hidden="false" customHeight="false" outlineLevel="0" collapsed="false">
      <c r="A1354" s="580"/>
      <c r="B1354" s="580"/>
      <c r="C1354" s="580"/>
      <c r="D1354" s="580"/>
      <c r="E1354" s="580"/>
      <c r="F1354" s="580"/>
      <c r="G1354" s="580"/>
      <c r="H1354" s="581"/>
      <c r="I1354" s="581"/>
      <c r="J1354" s="581"/>
      <c r="K1354" s="581"/>
      <c r="L1354" s="581"/>
      <c r="M1354" s="581"/>
      <c r="N1354" s="581"/>
      <c r="O1354" s="581"/>
      <c r="P1354" s="581"/>
      <c r="Q1354" s="581"/>
      <c r="R1354" s="581"/>
      <c r="S1354" s="581"/>
      <c r="T1354" s="581"/>
      <c r="U1354" s="581"/>
      <c r="V1354" s="581"/>
    </row>
    <row r="1355" customFormat="false" ht="8.8" hidden="false" customHeight="false" outlineLevel="0" collapsed="false">
      <c r="A1355" s="580"/>
      <c r="B1355" s="580"/>
      <c r="C1355" s="580"/>
      <c r="D1355" s="580"/>
      <c r="E1355" s="580"/>
      <c r="F1355" s="580"/>
      <c r="G1355" s="580"/>
      <c r="H1355" s="581"/>
      <c r="I1355" s="581"/>
      <c r="J1355" s="581"/>
      <c r="K1355" s="581"/>
      <c r="L1355" s="581"/>
      <c r="M1355" s="581"/>
      <c r="N1355" s="581"/>
      <c r="O1355" s="581"/>
      <c r="P1355" s="581"/>
      <c r="Q1355" s="581"/>
      <c r="R1355" s="581"/>
      <c r="S1355" s="581"/>
      <c r="T1355" s="581"/>
      <c r="U1355" s="581"/>
      <c r="V1355" s="581"/>
    </row>
    <row r="1356" customFormat="false" ht="8.8" hidden="false" customHeight="false" outlineLevel="0" collapsed="false">
      <c r="A1356" s="580"/>
      <c r="B1356" s="580"/>
      <c r="C1356" s="580"/>
      <c r="D1356" s="580"/>
      <c r="E1356" s="580"/>
      <c r="F1356" s="580"/>
      <c r="G1356" s="580"/>
      <c r="H1356" s="581"/>
      <c r="I1356" s="581"/>
      <c r="J1356" s="581"/>
      <c r="K1356" s="581"/>
      <c r="L1356" s="581"/>
      <c r="M1356" s="581"/>
      <c r="N1356" s="581"/>
      <c r="O1356" s="581"/>
      <c r="P1356" s="581"/>
      <c r="Q1356" s="581"/>
      <c r="R1356" s="581"/>
      <c r="S1356" s="581"/>
      <c r="T1356" s="581"/>
      <c r="U1356" s="581"/>
      <c r="V1356" s="581"/>
    </row>
    <row r="1357" customFormat="false" ht="8.8" hidden="false" customHeight="false" outlineLevel="0" collapsed="false">
      <c r="A1357" s="580"/>
      <c r="B1357" s="580"/>
      <c r="C1357" s="580"/>
      <c r="D1357" s="580"/>
      <c r="E1357" s="580"/>
      <c r="F1357" s="580"/>
      <c r="G1357" s="580"/>
      <c r="H1357" s="581"/>
      <c r="I1357" s="581"/>
      <c r="J1357" s="581"/>
      <c r="K1357" s="581"/>
      <c r="L1357" s="581"/>
      <c r="M1357" s="581"/>
      <c r="N1357" s="581"/>
      <c r="O1357" s="581"/>
      <c r="P1357" s="581"/>
      <c r="Q1357" s="581"/>
      <c r="R1357" s="581"/>
      <c r="S1357" s="581"/>
      <c r="T1357" s="581"/>
      <c r="U1357" s="581"/>
      <c r="V1357" s="581"/>
    </row>
    <row r="1358" customFormat="false" ht="8.8" hidden="false" customHeight="false" outlineLevel="0" collapsed="false">
      <c r="A1358" s="580"/>
      <c r="B1358" s="580"/>
      <c r="C1358" s="580"/>
      <c r="D1358" s="580"/>
      <c r="E1358" s="580"/>
      <c r="F1358" s="580"/>
      <c r="G1358" s="580"/>
      <c r="H1358" s="581"/>
      <c r="I1358" s="581"/>
      <c r="J1358" s="581"/>
      <c r="K1358" s="581"/>
      <c r="L1358" s="581"/>
      <c r="M1358" s="581"/>
      <c r="N1358" s="581"/>
      <c r="O1358" s="581"/>
      <c r="P1358" s="581"/>
      <c r="Q1358" s="581"/>
      <c r="R1358" s="581"/>
      <c r="S1358" s="581"/>
      <c r="T1358" s="581"/>
      <c r="U1358" s="581"/>
      <c r="V1358" s="581"/>
    </row>
    <row r="1359" customFormat="false" ht="8.8" hidden="false" customHeight="false" outlineLevel="0" collapsed="false">
      <c r="A1359" s="580"/>
      <c r="B1359" s="580"/>
      <c r="C1359" s="580"/>
      <c r="D1359" s="580"/>
      <c r="E1359" s="580"/>
      <c r="F1359" s="580"/>
      <c r="G1359" s="580"/>
      <c r="H1359" s="581"/>
      <c r="I1359" s="581"/>
      <c r="J1359" s="581"/>
      <c r="K1359" s="581"/>
      <c r="L1359" s="581"/>
      <c r="M1359" s="581"/>
      <c r="N1359" s="581"/>
      <c r="O1359" s="581"/>
      <c r="P1359" s="581"/>
      <c r="Q1359" s="581"/>
      <c r="R1359" s="581"/>
      <c r="S1359" s="581"/>
      <c r="T1359" s="581"/>
      <c r="U1359" s="581"/>
      <c r="V1359" s="581"/>
    </row>
    <row r="1360" customFormat="false" ht="8.8" hidden="false" customHeight="false" outlineLevel="0" collapsed="false">
      <c r="A1360" s="580"/>
      <c r="B1360" s="580"/>
      <c r="C1360" s="580"/>
      <c r="D1360" s="580"/>
      <c r="E1360" s="580"/>
      <c r="F1360" s="580"/>
      <c r="G1360" s="580"/>
      <c r="H1360" s="581"/>
      <c r="I1360" s="581"/>
      <c r="J1360" s="581"/>
      <c r="K1360" s="581"/>
      <c r="L1360" s="581"/>
      <c r="M1360" s="581"/>
      <c r="N1360" s="581"/>
      <c r="O1360" s="581"/>
      <c r="P1360" s="581"/>
      <c r="Q1360" s="581"/>
      <c r="R1360" s="581"/>
      <c r="S1360" s="581"/>
      <c r="T1360" s="581"/>
      <c r="U1360" s="581"/>
      <c r="V1360" s="581"/>
    </row>
    <row r="1361" customFormat="false" ht="8.8" hidden="false" customHeight="false" outlineLevel="0" collapsed="false">
      <c r="A1361" s="580"/>
      <c r="B1361" s="580"/>
      <c r="C1361" s="580"/>
      <c r="D1361" s="580"/>
      <c r="E1361" s="580"/>
      <c r="F1361" s="580"/>
      <c r="G1361" s="580"/>
      <c r="H1361" s="581"/>
      <c r="I1361" s="581"/>
      <c r="J1361" s="581"/>
      <c r="K1361" s="581"/>
      <c r="L1361" s="581"/>
      <c r="M1361" s="581"/>
      <c r="N1361" s="581"/>
      <c r="O1361" s="581"/>
      <c r="P1361" s="581"/>
      <c r="Q1361" s="581"/>
      <c r="R1361" s="581"/>
      <c r="S1361" s="581"/>
      <c r="T1361" s="581"/>
      <c r="U1361" s="581"/>
      <c r="V1361" s="581"/>
    </row>
    <row r="1362" customFormat="false" ht="8.8" hidden="false" customHeight="false" outlineLevel="0" collapsed="false">
      <c r="A1362" s="580"/>
      <c r="B1362" s="580"/>
      <c r="C1362" s="580"/>
      <c r="D1362" s="580"/>
      <c r="E1362" s="580"/>
      <c r="F1362" s="580"/>
      <c r="G1362" s="580"/>
      <c r="H1362" s="581"/>
      <c r="I1362" s="581"/>
      <c r="J1362" s="581"/>
      <c r="K1362" s="581"/>
      <c r="L1362" s="581"/>
      <c r="M1362" s="581"/>
      <c r="N1362" s="581"/>
      <c r="O1362" s="581"/>
      <c r="P1362" s="581"/>
      <c r="Q1362" s="581"/>
      <c r="R1362" s="581"/>
      <c r="S1362" s="581"/>
      <c r="T1362" s="581"/>
      <c r="U1362" s="581"/>
      <c r="V1362" s="581"/>
    </row>
    <row r="1363" customFormat="false" ht="8.8" hidden="false" customHeight="false" outlineLevel="0" collapsed="false">
      <c r="A1363" s="580"/>
      <c r="B1363" s="580"/>
      <c r="C1363" s="580"/>
      <c r="D1363" s="580"/>
      <c r="E1363" s="580"/>
      <c r="F1363" s="580"/>
      <c r="G1363" s="580"/>
      <c r="H1363" s="581"/>
      <c r="I1363" s="581"/>
      <c r="J1363" s="581"/>
      <c r="K1363" s="581"/>
      <c r="L1363" s="581"/>
      <c r="M1363" s="581"/>
      <c r="N1363" s="581"/>
      <c r="O1363" s="581"/>
      <c r="P1363" s="581"/>
      <c r="Q1363" s="581"/>
      <c r="R1363" s="581"/>
      <c r="S1363" s="581"/>
      <c r="T1363" s="581"/>
      <c r="U1363" s="581"/>
      <c r="V1363" s="581"/>
    </row>
    <row r="1364" customFormat="false" ht="8.8" hidden="false" customHeight="false" outlineLevel="0" collapsed="false">
      <c r="A1364" s="580"/>
      <c r="B1364" s="580"/>
      <c r="C1364" s="580"/>
      <c r="D1364" s="580"/>
      <c r="E1364" s="580"/>
      <c r="F1364" s="580"/>
      <c r="G1364" s="580"/>
      <c r="H1364" s="581"/>
      <c r="I1364" s="581"/>
      <c r="J1364" s="581"/>
      <c r="K1364" s="581"/>
      <c r="L1364" s="581"/>
      <c r="M1364" s="581"/>
      <c r="N1364" s="581"/>
      <c r="O1364" s="581"/>
      <c r="P1364" s="581"/>
      <c r="Q1364" s="581"/>
      <c r="R1364" s="581"/>
      <c r="S1364" s="581"/>
      <c r="T1364" s="581"/>
      <c r="U1364" s="581"/>
      <c r="V1364" s="581"/>
    </row>
    <row r="1365" customFormat="false" ht="8.8" hidden="false" customHeight="false" outlineLevel="0" collapsed="false">
      <c r="A1365" s="580"/>
      <c r="B1365" s="580"/>
      <c r="C1365" s="580"/>
      <c r="D1365" s="580"/>
      <c r="E1365" s="580"/>
      <c r="F1365" s="580"/>
      <c r="G1365" s="580"/>
      <c r="H1365" s="581"/>
      <c r="I1365" s="581"/>
      <c r="J1365" s="581"/>
      <c r="K1365" s="581"/>
      <c r="L1365" s="581"/>
      <c r="M1365" s="581"/>
      <c r="N1365" s="581"/>
      <c r="O1365" s="581"/>
      <c r="P1365" s="581"/>
      <c r="Q1365" s="581"/>
      <c r="R1365" s="581"/>
      <c r="S1365" s="581"/>
      <c r="T1365" s="581"/>
      <c r="U1365" s="581"/>
      <c r="V1365" s="581"/>
    </row>
    <row r="1366" customFormat="false" ht="8.8" hidden="false" customHeight="false" outlineLevel="0" collapsed="false">
      <c r="A1366" s="580"/>
      <c r="B1366" s="580"/>
      <c r="C1366" s="580"/>
      <c r="D1366" s="580"/>
      <c r="E1366" s="580"/>
      <c r="F1366" s="580"/>
      <c r="G1366" s="580"/>
      <c r="H1366" s="581"/>
      <c r="I1366" s="581"/>
      <c r="J1366" s="581"/>
      <c r="K1366" s="581"/>
      <c r="L1366" s="581"/>
      <c r="M1366" s="581"/>
      <c r="N1366" s="581"/>
      <c r="O1366" s="581"/>
      <c r="P1366" s="581"/>
      <c r="Q1366" s="581"/>
      <c r="R1366" s="581"/>
      <c r="S1366" s="581"/>
      <c r="T1366" s="581"/>
      <c r="U1366" s="581"/>
      <c r="V1366" s="581"/>
    </row>
    <row r="1367" customFormat="false" ht="8.8" hidden="false" customHeight="false" outlineLevel="0" collapsed="false">
      <c r="A1367" s="580"/>
      <c r="B1367" s="580"/>
      <c r="C1367" s="580"/>
      <c r="D1367" s="580"/>
      <c r="E1367" s="580"/>
      <c r="F1367" s="580"/>
      <c r="G1367" s="580"/>
      <c r="H1367" s="581"/>
      <c r="I1367" s="581"/>
      <c r="J1367" s="581"/>
      <c r="K1367" s="581"/>
      <c r="L1367" s="581"/>
      <c r="M1367" s="581"/>
      <c r="N1367" s="581"/>
      <c r="O1367" s="581"/>
      <c r="P1367" s="581"/>
      <c r="Q1367" s="581"/>
      <c r="R1367" s="581"/>
      <c r="S1367" s="581"/>
      <c r="T1367" s="581"/>
      <c r="U1367" s="581"/>
      <c r="V1367" s="581"/>
    </row>
    <row r="1368" customFormat="false" ht="8.8" hidden="false" customHeight="false" outlineLevel="0" collapsed="false">
      <c r="A1368" s="580"/>
      <c r="B1368" s="580"/>
      <c r="C1368" s="580"/>
      <c r="D1368" s="580"/>
      <c r="E1368" s="580"/>
      <c r="F1368" s="580"/>
      <c r="G1368" s="580"/>
      <c r="H1368" s="581"/>
      <c r="I1368" s="581"/>
      <c r="J1368" s="581"/>
      <c r="K1368" s="581"/>
      <c r="L1368" s="581"/>
      <c r="M1368" s="581"/>
      <c r="N1368" s="581"/>
      <c r="O1368" s="581"/>
      <c r="P1368" s="581"/>
      <c r="Q1368" s="581"/>
      <c r="R1368" s="581"/>
      <c r="S1368" s="581"/>
      <c r="T1368" s="581"/>
      <c r="U1368" s="581"/>
      <c r="V1368" s="581"/>
    </row>
    <row r="1369" customFormat="false" ht="8.8" hidden="false" customHeight="false" outlineLevel="0" collapsed="false">
      <c r="A1369" s="580"/>
      <c r="B1369" s="580"/>
      <c r="C1369" s="580"/>
      <c r="D1369" s="580"/>
      <c r="E1369" s="580"/>
      <c r="F1369" s="580"/>
      <c r="G1369" s="580"/>
      <c r="H1369" s="581"/>
      <c r="I1369" s="581"/>
      <c r="J1369" s="581"/>
      <c r="K1369" s="581"/>
      <c r="L1369" s="581"/>
      <c r="M1369" s="581"/>
      <c r="N1369" s="581"/>
      <c r="O1369" s="581"/>
      <c r="P1369" s="581"/>
      <c r="Q1369" s="581"/>
      <c r="R1369" s="581"/>
      <c r="S1369" s="581"/>
      <c r="T1369" s="581"/>
      <c r="U1369" s="581"/>
      <c r="V1369" s="581"/>
    </row>
    <row r="1370" customFormat="false" ht="8.8" hidden="false" customHeight="false" outlineLevel="0" collapsed="false">
      <c r="A1370" s="580"/>
      <c r="B1370" s="580"/>
      <c r="C1370" s="580"/>
      <c r="D1370" s="580"/>
      <c r="E1370" s="580"/>
      <c r="F1370" s="580"/>
      <c r="G1370" s="580"/>
      <c r="H1370" s="581"/>
      <c r="I1370" s="581"/>
      <c r="J1370" s="581"/>
      <c r="K1370" s="581"/>
      <c r="L1370" s="581"/>
      <c r="M1370" s="581"/>
      <c r="N1370" s="581"/>
      <c r="O1370" s="581"/>
      <c r="P1370" s="581"/>
      <c r="Q1370" s="581"/>
      <c r="R1370" s="581"/>
      <c r="S1370" s="581"/>
      <c r="T1370" s="581"/>
      <c r="U1370" s="581"/>
      <c r="V1370" s="581"/>
    </row>
    <row r="1371" customFormat="false" ht="8.8" hidden="false" customHeight="false" outlineLevel="0" collapsed="false">
      <c r="A1371" s="580"/>
      <c r="B1371" s="580"/>
      <c r="C1371" s="580"/>
      <c r="D1371" s="580"/>
      <c r="E1371" s="580"/>
      <c r="F1371" s="580"/>
      <c r="G1371" s="580"/>
      <c r="H1371" s="581"/>
      <c r="I1371" s="581"/>
      <c r="J1371" s="581"/>
      <c r="K1371" s="581"/>
      <c r="L1371" s="581"/>
      <c r="M1371" s="581"/>
      <c r="N1371" s="581"/>
      <c r="O1371" s="581"/>
      <c r="P1371" s="581"/>
      <c r="Q1371" s="581"/>
      <c r="R1371" s="581"/>
      <c r="S1371" s="581"/>
      <c r="T1371" s="581"/>
      <c r="U1371" s="581"/>
      <c r="V1371" s="581"/>
    </row>
    <row r="1372" customFormat="false" ht="8.8" hidden="false" customHeight="false" outlineLevel="0" collapsed="false">
      <c r="A1372" s="580"/>
      <c r="B1372" s="580"/>
      <c r="C1372" s="580"/>
      <c r="D1372" s="580"/>
      <c r="E1372" s="580"/>
      <c r="F1372" s="580"/>
      <c r="G1372" s="580"/>
      <c r="H1372" s="581"/>
      <c r="I1372" s="581"/>
      <c r="J1372" s="581"/>
      <c r="K1372" s="581"/>
      <c r="L1372" s="581"/>
      <c r="M1372" s="581"/>
      <c r="N1372" s="581"/>
      <c r="O1372" s="581"/>
      <c r="P1372" s="581"/>
      <c r="Q1372" s="581"/>
      <c r="R1372" s="581"/>
      <c r="S1372" s="581"/>
      <c r="T1372" s="581"/>
      <c r="U1372" s="581"/>
      <c r="V1372" s="581"/>
    </row>
    <row r="1373" customFormat="false" ht="8.8" hidden="false" customHeight="false" outlineLevel="0" collapsed="false">
      <c r="A1373" s="580"/>
      <c r="B1373" s="580"/>
      <c r="C1373" s="580"/>
      <c r="D1373" s="580"/>
      <c r="E1373" s="580"/>
      <c r="F1373" s="580"/>
      <c r="G1373" s="580"/>
      <c r="H1373" s="581"/>
      <c r="I1373" s="581"/>
      <c r="J1373" s="581"/>
      <c r="K1373" s="581"/>
      <c r="L1373" s="581"/>
      <c r="M1373" s="581"/>
      <c r="N1373" s="581"/>
      <c r="O1373" s="581"/>
      <c r="P1373" s="581"/>
      <c r="Q1373" s="581"/>
      <c r="R1373" s="581"/>
      <c r="S1373" s="581"/>
      <c r="T1373" s="581"/>
      <c r="U1373" s="581"/>
      <c r="V1373" s="581"/>
    </row>
    <row r="1374" customFormat="false" ht="8.8" hidden="false" customHeight="false" outlineLevel="0" collapsed="false">
      <c r="A1374" s="580"/>
      <c r="B1374" s="580"/>
      <c r="C1374" s="580"/>
      <c r="D1374" s="580"/>
      <c r="E1374" s="580"/>
      <c r="F1374" s="580"/>
      <c r="G1374" s="580"/>
      <c r="H1374" s="581"/>
      <c r="I1374" s="581"/>
      <c r="J1374" s="581"/>
      <c r="K1374" s="581"/>
      <c r="L1374" s="581"/>
      <c r="M1374" s="581"/>
      <c r="N1374" s="581"/>
      <c r="O1374" s="581"/>
      <c r="P1374" s="581"/>
      <c r="Q1374" s="581"/>
      <c r="R1374" s="581"/>
      <c r="S1374" s="581"/>
      <c r="T1374" s="581"/>
      <c r="U1374" s="581"/>
      <c r="V1374" s="581"/>
    </row>
    <row r="1375" customFormat="false" ht="8.8" hidden="false" customHeight="false" outlineLevel="0" collapsed="false">
      <c r="A1375" s="580"/>
      <c r="B1375" s="580"/>
      <c r="C1375" s="580"/>
      <c r="D1375" s="580"/>
      <c r="E1375" s="580"/>
      <c r="F1375" s="580"/>
      <c r="G1375" s="580"/>
      <c r="H1375" s="581"/>
      <c r="I1375" s="581"/>
      <c r="J1375" s="581"/>
      <c r="K1375" s="581"/>
      <c r="L1375" s="581"/>
      <c r="M1375" s="581"/>
      <c r="N1375" s="581"/>
      <c r="O1375" s="581"/>
      <c r="P1375" s="581"/>
      <c r="Q1375" s="581"/>
      <c r="R1375" s="581"/>
      <c r="S1375" s="581"/>
      <c r="T1375" s="581"/>
      <c r="U1375" s="581"/>
      <c r="V1375" s="581"/>
    </row>
    <row r="1376" customFormat="false" ht="8.8" hidden="false" customHeight="false" outlineLevel="0" collapsed="false">
      <c r="A1376" s="580"/>
      <c r="B1376" s="580"/>
      <c r="C1376" s="580"/>
      <c r="D1376" s="580"/>
      <c r="E1376" s="580"/>
      <c r="F1376" s="580"/>
      <c r="G1376" s="580"/>
      <c r="H1376" s="581"/>
      <c r="I1376" s="581"/>
      <c r="J1376" s="581"/>
      <c r="K1376" s="581"/>
      <c r="L1376" s="581"/>
      <c r="M1376" s="581"/>
      <c r="N1376" s="581"/>
      <c r="O1376" s="581"/>
      <c r="P1376" s="581"/>
      <c r="Q1376" s="581"/>
      <c r="R1376" s="581"/>
      <c r="S1376" s="581"/>
      <c r="T1376" s="581"/>
      <c r="U1376" s="581"/>
      <c r="V1376" s="581"/>
    </row>
    <row r="1377" customFormat="false" ht="8.8" hidden="false" customHeight="false" outlineLevel="0" collapsed="false">
      <c r="A1377" s="580"/>
      <c r="B1377" s="580"/>
      <c r="C1377" s="580"/>
      <c r="D1377" s="580"/>
      <c r="E1377" s="580"/>
      <c r="F1377" s="580"/>
      <c r="G1377" s="580"/>
      <c r="H1377" s="581"/>
      <c r="I1377" s="581"/>
      <c r="J1377" s="581"/>
      <c r="K1377" s="581"/>
      <c r="L1377" s="581"/>
      <c r="M1377" s="581"/>
      <c r="N1377" s="581"/>
      <c r="O1377" s="581"/>
      <c r="P1377" s="581"/>
      <c r="Q1377" s="581"/>
      <c r="R1377" s="581"/>
      <c r="S1377" s="581"/>
      <c r="T1377" s="581"/>
      <c r="U1377" s="581"/>
      <c r="V1377" s="581"/>
    </row>
    <row r="1378" customFormat="false" ht="8.8" hidden="false" customHeight="false" outlineLevel="0" collapsed="false">
      <c r="A1378" s="580"/>
      <c r="B1378" s="580"/>
      <c r="C1378" s="580"/>
      <c r="D1378" s="580"/>
      <c r="E1378" s="580"/>
      <c r="F1378" s="580"/>
      <c r="G1378" s="580"/>
      <c r="H1378" s="581"/>
      <c r="I1378" s="581"/>
      <c r="J1378" s="581"/>
      <c r="K1378" s="581"/>
      <c r="L1378" s="581"/>
      <c r="M1378" s="581"/>
      <c r="N1378" s="581"/>
      <c r="O1378" s="581"/>
      <c r="P1378" s="581"/>
      <c r="Q1378" s="581"/>
      <c r="R1378" s="581"/>
      <c r="S1378" s="581"/>
      <c r="T1378" s="581"/>
      <c r="U1378" s="581"/>
      <c r="V1378" s="581"/>
    </row>
    <row r="1379" customFormat="false" ht="8.8" hidden="false" customHeight="false" outlineLevel="0" collapsed="false">
      <c r="A1379" s="580"/>
      <c r="B1379" s="580"/>
      <c r="C1379" s="580"/>
      <c r="D1379" s="580"/>
      <c r="E1379" s="580"/>
      <c r="F1379" s="580"/>
      <c r="G1379" s="580"/>
      <c r="H1379" s="581"/>
      <c r="I1379" s="581"/>
      <c r="J1379" s="581"/>
      <c r="K1379" s="581"/>
      <c r="L1379" s="581"/>
      <c r="M1379" s="581"/>
      <c r="N1379" s="581"/>
      <c r="O1379" s="581"/>
      <c r="P1379" s="581"/>
      <c r="Q1379" s="581"/>
      <c r="R1379" s="581"/>
      <c r="S1379" s="581"/>
      <c r="T1379" s="581"/>
      <c r="U1379" s="581"/>
      <c r="V1379" s="581"/>
    </row>
    <row r="1380" customFormat="false" ht="8.8" hidden="false" customHeight="false" outlineLevel="0" collapsed="false">
      <c r="A1380" s="580"/>
      <c r="B1380" s="580"/>
      <c r="C1380" s="580"/>
      <c r="D1380" s="580"/>
      <c r="E1380" s="580"/>
      <c r="F1380" s="580"/>
      <c r="G1380" s="580"/>
      <c r="H1380" s="581"/>
      <c r="I1380" s="581"/>
      <c r="J1380" s="581"/>
      <c r="K1380" s="581"/>
      <c r="L1380" s="581"/>
      <c r="M1380" s="581"/>
      <c r="N1380" s="581"/>
      <c r="O1380" s="581"/>
      <c r="P1380" s="581"/>
      <c r="Q1380" s="581"/>
      <c r="R1380" s="581"/>
      <c r="S1380" s="581"/>
      <c r="T1380" s="581"/>
      <c r="U1380" s="581"/>
      <c r="V1380" s="581"/>
    </row>
    <row r="1381" customFormat="false" ht="8.8" hidden="false" customHeight="false" outlineLevel="0" collapsed="false">
      <c r="A1381" s="580"/>
      <c r="B1381" s="580"/>
      <c r="C1381" s="580"/>
      <c r="D1381" s="580"/>
      <c r="E1381" s="580"/>
      <c r="F1381" s="580"/>
      <c r="G1381" s="580"/>
      <c r="H1381" s="581"/>
      <c r="I1381" s="581"/>
      <c r="J1381" s="581"/>
      <c r="K1381" s="581"/>
      <c r="L1381" s="581"/>
      <c r="M1381" s="581"/>
      <c r="N1381" s="581"/>
      <c r="O1381" s="581"/>
      <c r="P1381" s="581"/>
      <c r="Q1381" s="581"/>
      <c r="R1381" s="581"/>
      <c r="S1381" s="581"/>
      <c r="T1381" s="581"/>
      <c r="U1381" s="581"/>
      <c r="V1381" s="581"/>
    </row>
    <row r="1382" customFormat="false" ht="8.8" hidden="false" customHeight="false" outlineLevel="0" collapsed="false">
      <c r="A1382" s="580"/>
      <c r="B1382" s="580"/>
      <c r="C1382" s="580"/>
      <c r="D1382" s="580"/>
      <c r="E1382" s="580"/>
      <c r="F1382" s="580"/>
      <c r="G1382" s="580"/>
      <c r="H1382" s="581"/>
      <c r="I1382" s="581"/>
      <c r="J1382" s="581"/>
      <c r="K1382" s="581"/>
      <c r="L1382" s="581"/>
      <c r="M1382" s="581"/>
      <c r="N1382" s="581"/>
      <c r="O1382" s="581"/>
      <c r="P1382" s="581"/>
      <c r="Q1382" s="581"/>
      <c r="R1382" s="581"/>
      <c r="S1382" s="581"/>
      <c r="T1382" s="581"/>
      <c r="U1382" s="581"/>
      <c r="V1382" s="581"/>
    </row>
    <row r="1383" customFormat="false" ht="8.8" hidden="false" customHeight="false" outlineLevel="0" collapsed="false">
      <c r="A1383" s="580"/>
      <c r="B1383" s="580"/>
      <c r="C1383" s="580"/>
      <c r="D1383" s="580"/>
      <c r="E1383" s="580"/>
      <c r="F1383" s="580"/>
      <c r="G1383" s="580"/>
      <c r="H1383" s="581"/>
      <c r="I1383" s="581"/>
      <c r="J1383" s="581"/>
      <c r="K1383" s="581"/>
      <c r="L1383" s="581"/>
      <c r="M1383" s="581"/>
      <c r="N1383" s="581"/>
      <c r="O1383" s="581"/>
      <c r="P1383" s="581"/>
      <c r="Q1383" s="581"/>
      <c r="R1383" s="581"/>
      <c r="S1383" s="581"/>
      <c r="T1383" s="581"/>
      <c r="U1383" s="581"/>
      <c r="V1383" s="581"/>
    </row>
    <row r="1384" customFormat="false" ht="8.8" hidden="false" customHeight="false" outlineLevel="0" collapsed="false">
      <c r="A1384" s="580"/>
      <c r="B1384" s="580"/>
      <c r="C1384" s="580"/>
      <c r="D1384" s="580"/>
      <c r="E1384" s="580"/>
      <c r="F1384" s="580"/>
      <c r="G1384" s="580"/>
      <c r="H1384" s="581"/>
      <c r="I1384" s="581"/>
      <c r="J1384" s="581"/>
      <c r="K1384" s="581"/>
      <c r="L1384" s="581"/>
      <c r="M1384" s="581"/>
      <c r="N1384" s="581"/>
      <c r="O1384" s="581"/>
      <c r="P1384" s="581"/>
      <c r="Q1384" s="581"/>
      <c r="R1384" s="581"/>
      <c r="S1384" s="581"/>
      <c r="T1384" s="581"/>
      <c r="U1384" s="581"/>
      <c r="V1384" s="581"/>
    </row>
    <row r="1385" customFormat="false" ht="8.8" hidden="false" customHeight="false" outlineLevel="0" collapsed="false">
      <c r="A1385" s="580"/>
      <c r="B1385" s="580"/>
      <c r="C1385" s="580"/>
      <c r="D1385" s="580"/>
      <c r="E1385" s="580"/>
      <c r="F1385" s="580"/>
      <c r="G1385" s="580"/>
      <c r="H1385" s="581"/>
      <c r="I1385" s="581"/>
      <c r="J1385" s="581"/>
      <c r="K1385" s="581"/>
      <c r="L1385" s="581"/>
      <c r="M1385" s="581"/>
      <c r="N1385" s="581"/>
      <c r="O1385" s="581"/>
      <c r="P1385" s="581"/>
      <c r="Q1385" s="581"/>
      <c r="R1385" s="581"/>
      <c r="S1385" s="581"/>
      <c r="T1385" s="581"/>
      <c r="U1385" s="581"/>
      <c r="V1385" s="581"/>
    </row>
    <row r="1386" customFormat="false" ht="8.8" hidden="false" customHeight="false" outlineLevel="0" collapsed="false">
      <c r="A1386" s="580"/>
      <c r="B1386" s="580"/>
      <c r="C1386" s="580"/>
      <c r="D1386" s="580"/>
      <c r="E1386" s="580"/>
      <c r="F1386" s="580"/>
      <c r="G1386" s="580"/>
      <c r="H1386" s="581"/>
      <c r="I1386" s="581"/>
      <c r="J1386" s="581"/>
      <c r="K1386" s="581"/>
      <c r="L1386" s="581"/>
      <c r="M1386" s="581"/>
      <c r="N1386" s="581"/>
      <c r="O1386" s="581"/>
      <c r="P1386" s="581"/>
      <c r="Q1386" s="581"/>
      <c r="R1386" s="581"/>
      <c r="S1386" s="581"/>
      <c r="T1386" s="581"/>
      <c r="U1386" s="581"/>
      <c r="V1386" s="581"/>
    </row>
    <row r="1387" customFormat="false" ht="8.8" hidden="false" customHeight="false" outlineLevel="0" collapsed="false">
      <c r="A1387" s="580"/>
      <c r="B1387" s="580"/>
      <c r="C1387" s="580"/>
      <c r="D1387" s="580"/>
      <c r="E1387" s="580"/>
      <c r="F1387" s="580"/>
      <c r="G1387" s="580"/>
      <c r="H1387" s="581"/>
      <c r="I1387" s="581"/>
      <c r="J1387" s="581"/>
      <c r="K1387" s="581"/>
      <c r="L1387" s="581"/>
      <c r="M1387" s="581"/>
      <c r="N1387" s="581"/>
      <c r="O1387" s="581"/>
      <c r="P1387" s="581"/>
      <c r="Q1387" s="581"/>
      <c r="R1387" s="581"/>
      <c r="S1387" s="581"/>
      <c r="T1387" s="581"/>
      <c r="U1387" s="581"/>
      <c r="V1387" s="581"/>
    </row>
    <row r="1388" customFormat="false" ht="8.8" hidden="false" customHeight="false" outlineLevel="0" collapsed="false">
      <c r="A1388" s="580"/>
      <c r="B1388" s="580"/>
      <c r="C1388" s="580"/>
      <c r="D1388" s="580"/>
      <c r="E1388" s="580"/>
      <c r="F1388" s="580"/>
      <c r="G1388" s="580"/>
      <c r="H1388" s="581"/>
      <c r="I1388" s="581"/>
      <c r="J1388" s="581"/>
      <c r="K1388" s="581"/>
      <c r="L1388" s="581"/>
      <c r="M1388" s="581"/>
      <c r="N1388" s="581"/>
      <c r="O1388" s="581"/>
      <c r="P1388" s="581"/>
      <c r="Q1388" s="581"/>
      <c r="R1388" s="581"/>
      <c r="S1388" s="581"/>
      <c r="T1388" s="581"/>
      <c r="U1388" s="581"/>
      <c r="V1388" s="581"/>
    </row>
    <row r="1389" customFormat="false" ht="8.8" hidden="false" customHeight="false" outlineLevel="0" collapsed="false">
      <c r="A1389" s="580"/>
      <c r="B1389" s="580"/>
      <c r="C1389" s="580"/>
      <c r="D1389" s="580"/>
      <c r="E1389" s="580"/>
      <c r="F1389" s="580"/>
      <c r="G1389" s="580"/>
      <c r="H1389" s="581"/>
      <c r="I1389" s="581"/>
      <c r="J1389" s="581"/>
      <c r="K1389" s="581"/>
      <c r="L1389" s="581"/>
      <c r="M1389" s="581"/>
      <c r="N1389" s="581"/>
      <c r="O1389" s="581"/>
      <c r="P1389" s="581"/>
      <c r="Q1389" s="581"/>
      <c r="R1389" s="581"/>
      <c r="S1389" s="581"/>
      <c r="T1389" s="581"/>
      <c r="U1389" s="581"/>
      <c r="V1389" s="581"/>
    </row>
    <row r="1390" customFormat="false" ht="8.8" hidden="false" customHeight="false" outlineLevel="0" collapsed="false">
      <c r="A1390" s="580"/>
      <c r="B1390" s="580"/>
      <c r="C1390" s="580"/>
      <c r="D1390" s="580"/>
      <c r="E1390" s="580"/>
      <c r="F1390" s="580"/>
      <c r="G1390" s="580"/>
      <c r="H1390" s="581"/>
      <c r="I1390" s="581"/>
      <c r="J1390" s="581"/>
      <c r="K1390" s="581"/>
      <c r="L1390" s="581"/>
      <c r="M1390" s="581"/>
      <c r="N1390" s="581"/>
      <c r="O1390" s="581"/>
      <c r="P1390" s="581"/>
      <c r="Q1390" s="581"/>
      <c r="R1390" s="581"/>
      <c r="S1390" s="581"/>
      <c r="T1390" s="581"/>
      <c r="U1390" s="581"/>
      <c r="V1390" s="581"/>
    </row>
    <row r="1391" customFormat="false" ht="8.8" hidden="false" customHeight="false" outlineLevel="0" collapsed="false">
      <c r="A1391" s="580"/>
      <c r="B1391" s="580"/>
      <c r="C1391" s="580"/>
      <c r="D1391" s="580"/>
      <c r="E1391" s="580"/>
      <c r="F1391" s="580"/>
      <c r="G1391" s="580"/>
      <c r="H1391" s="581"/>
      <c r="I1391" s="581"/>
      <c r="J1391" s="581"/>
      <c r="K1391" s="581"/>
      <c r="L1391" s="581"/>
      <c r="M1391" s="581"/>
      <c r="N1391" s="581"/>
      <c r="O1391" s="581"/>
      <c r="P1391" s="581"/>
      <c r="Q1391" s="581"/>
      <c r="R1391" s="581"/>
      <c r="S1391" s="581"/>
      <c r="T1391" s="581"/>
      <c r="U1391" s="581"/>
      <c r="V1391" s="581"/>
    </row>
    <row r="1392" customFormat="false" ht="8.8" hidden="false" customHeight="false" outlineLevel="0" collapsed="false">
      <c r="A1392" s="580"/>
      <c r="B1392" s="580"/>
      <c r="C1392" s="580"/>
      <c r="D1392" s="580"/>
      <c r="E1392" s="580"/>
      <c r="F1392" s="580"/>
      <c r="G1392" s="580"/>
      <c r="H1392" s="581"/>
      <c r="I1392" s="581"/>
      <c r="J1392" s="581"/>
      <c r="K1392" s="581"/>
      <c r="L1392" s="581"/>
      <c r="M1392" s="581"/>
      <c r="N1392" s="581"/>
      <c r="O1392" s="581"/>
      <c r="P1392" s="581"/>
      <c r="Q1392" s="581"/>
      <c r="R1392" s="581"/>
      <c r="S1392" s="581"/>
      <c r="T1392" s="581"/>
      <c r="U1392" s="581"/>
      <c r="V1392" s="581"/>
    </row>
    <row r="1393" customFormat="false" ht="8.8" hidden="false" customHeight="false" outlineLevel="0" collapsed="false">
      <c r="A1393" s="580"/>
      <c r="B1393" s="580"/>
      <c r="C1393" s="580"/>
      <c r="D1393" s="580"/>
      <c r="E1393" s="580"/>
      <c r="F1393" s="580"/>
      <c r="G1393" s="580"/>
      <c r="H1393" s="581"/>
      <c r="I1393" s="581"/>
      <c r="J1393" s="581"/>
      <c r="K1393" s="581"/>
      <c r="L1393" s="581"/>
      <c r="M1393" s="581"/>
      <c r="N1393" s="581"/>
      <c r="O1393" s="581"/>
      <c r="P1393" s="581"/>
      <c r="Q1393" s="581"/>
      <c r="R1393" s="581"/>
      <c r="S1393" s="581"/>
      <c r="T1393" s="581"/>
      <c r="U1393" s="581"/>
      <c r="V1393" s="581"/>
    </row>
    <row r="1394" customFormat="false" ht="8.8" hidden="false" customHeight="false" outlineLevel="0" collapsed="false">
      <c r="A1394" s="580"/>
      <c r="B1394" s="580"/>
      <c r="C1394" s="580"/>
      <c r="D1394" s="580"/>
      <c r="E1394" s="580"/>
      <c r="F1394" s="580"/>
      <c r="G1394" s="580"/>
      <c r="H1394" s="581"/>
      <c r="I1394" s="581"/>
      <c r="J1394" s="581"/>
      <c r="K1394" s="581"/>
      <c r="L1394" s="581"/>
      <c r="M1394" s="581"/>
      <c r="N1394" s="581"/>
      <c r="O1394" s="581"/>
      <c r="P1394" s="581"/>
      <c r="Q1394" s="581"/>
      <c r="R1394" s="581"/>
      <c r="S1394" s="581"/>
      <c r="T1394" s="581"/>
      <c r="U1394" s="581"/>
      <c r="V1394" s="581"/>
    </row>
    <row r="1395" customFormat="false" ht="8.8" hidden="false" customHeight="false" outlineLevel="0" collapsed="false">
      <c r="A1395" s="580"/>
      <c r="B1395" s="580"/>
      <c r="C1395" s="580"/>
      <c r="D1395" s="580"/>
      <c r="E1395" s="580"/>
      <c r="F1395" s="580"/>
      <c r="G1395" s="580"/>
      <c r="H1395" s="581"/>
      <c r="I1395" s="581"/>
      <c r="J1395" s="581"/>
      <c r="K1395" s="581"/>
      <c r="L1395" s="581"/>
      <c r="M1395" s="581"/>
      <c r="N1395" s="581"/>
      <c r="O1395" s="581"/>
      <c r="P1395" s="581"/>
      <c r="Q1395" s="581"/>
      <c r="R1395" s="581"/>
      <c r="S1395" s="581"/>
      <c r="T1395" s="581"/>
      <c r="U1395" s="581"/>
      <c r="V1395" s="581"/>
    </row>
    <row r="1396" customFormat="false" ht="8.8" hidden="false" customHeight="false" outlineLevel="0" collapsed="false">
      <c r="A1396" s="580"/>
      <c r="B1396" s="580"/>
      <c r="C1396" s="580"/>
      <c r="D1396" s="580"/>
      <c r="E1396" s="580"/>
      <c r="F1396" s="580"/>
      <c r="G1396" s="580"/>
      <c r="H1396" s="581"/>
      <c r="I1396" s="581"/>
      <c r="J1396" s="581"/>
      <c r="K1396" s="581"/>
      <c r="L1396" s="581"/>
      <c r="M1396" s="581"/>
      <c r="N1396" s="581"/>
      <c r="O1396" s="581"/>
      <c r="P1396" s="581"/>
      <c r="Q1396" s="581"/>
      <c r="R1396" s="581"/>
      <c r="S1396" s="581"/>
      <c r="T1396" s="581"/>
      <c r="U1396" s="581"/>
      <c r="V1396" s="581"/>
    </row>
    <row r="1397" customFormat="false" ht="8.8" hidden="false" customHeight="false" outlineLevel="0" collapsed="false">
      <c r="A1397" s="580"/>
      <c r="B1397" s="580"/>
      <c r="C1397" s="580"/>
      <c r="D1397" s="580"/>
      <c r="E1397" s="580"/>
      <c r="F1397" s="580"/>
      <c r="G1397" s="580"/>
      <c r="H1397" s="581"/>
      <c r="I1397" s="581"/>
      <c r="J1397" s="581"/>
      <c r="K1397" s="581"/>
      <c r="L1397" s="581"/>
      <c r="M1397" s="581"/>
      <c r="N1397" s="581"/>
      <c r="O1397" s="581"/>
      <c r="P1397" s="581"/>
      <c r="Q1397" s="581"/>
      <c r="R1397" s="581"/>
      <c r="S1397" s="581"/>
      <c r="T1397" s="581"/>
      <c r="U1397" s="581"/>
      <c r="V1397" s="581"/>
    </row>
    <row r="1398" customFormat="false" ht="8.8" hidden="false" customHeight="false" outlineLevel="0" collapsed="false">
      <c r="A1398" s="580"/>
      <c r="B1398" s="580"/>
      <c r="C1398" s="580"/>
      <c r="D1398" s="580"/>
      <c r="E1398" s="580"/>
      <c r="F1398" s="580"/>
      <c r="G1398" s="580"/>
      <c r="H1398" s="581"/>
      <c r="I1398" s="581"/>
      <c r="J1398" s="581"/>
      <c r="K1398" s="581"/>
      <c r="L1398" s="581"/>
      <c r="M1398" s="581"/>
      <c r="N1398" s="581"/>
      <c r="O1398" s="581"/>
      <c r="P1398" s="581"/>
      <c r="Q1398" s="581"/>
      <c r="R1398" s="581"/>
      <c r="S1398" s="581"/>
      <c r="T1398" s="581"/>
      <c r="U1398" s="581"/>
      <c r="V1398" s="581"/>
    </row>
    <row r="1399" customFormat="false" ht="8.8" hidden="false" customHeight="false" outlineLevel="0" collapsed="false">
      <c r="A1399" s="580"/>
      <c r="B1399" s="580"/>
      <c r="C1399" s="580"/>
      <c r="D1399" s="580"/>
      <c r="E1399" s="580"/>
      <c r="F1399" s="580"/>
      <c r="G1399" s="580"/>
      <c r="H1399" s="581"/>
      <c r="I1399" s="581"/>
      <c r="J1399" s="581"/>
      <c r="K1399" s="581"/>
      <c r="L1399" s="581"/>
      <c r="M1399" s="581"/>
      <c r="N1399" s="581"/>
      <c r="O1399" s="581"/>
      <c r="P1399" s="581"/>
      <c r="Q1399" s="581"/>
      <c r="R1399" s="581"/>
      <c r="S1399" s="581"/>
      <c r="T1399" s="581"/>
      <c r="U1399" s="581"/>
      <c r="V1399" s="581"/>
    </row>
    <row r="1400" customFormat="false" ht="8.8" hidden="false" customHeight="false" outlineLevel="0" collapsed="false">
      <c r="A1400" s="580"/>
      <c r="B1400" s="580"/>
      <c r="C1400" s="580"/>
      <c r="D1400" s="580"/>
      <c r="E1400" s="580"/>
      <c r="F1400" s="580"/>
      <c r="G1400" s="580"/>
      <c r="H1400" s="581"/>
      <c r="I1400" s="581"/>
      <c r="J1400" s="581"/>
      <c r="K1400" s="581"/>
      <c r="L1400" s="581"/>
      <c r="M1400" s="581"/>
      <c r="N1400" s="581"/>
      <c r="O1400" s="581"/>
      <c r="P1400" s="581"/>
      <c r="Q1400" s="581"/>
      <c r="R1400" s="581"/>
      <c r="S1400" s="581"/>
      <c r="T1400" s="581"/>
      <c r="U1400" s="581"/>
      <c r="V1400" s="581"/>
    </row>
    <row r="1401" customFormat="false" ht="8.8" hidden="false" customHeight="false" outlineLevel="0" collapsed="false">
      <c r="A1401" s="580"/>
      <c r="B1401" s="580"/>
      <c r="C1401" s="580"/>
      <c r="D1401" s="580"/>
      <c r="E1401" s="580"/>
      <c r="F1401" s="580"/>
      <c r="G1401" s="580"/>
      <c r="H1401" s="581"/>
      <c r="I1401" s="581"/>
      <c r="J1401" s="581"/>
      <c r="K1401" s="581"/>
      <c r="L1401" s="581"/>
      <c r="M1401" s="581"/>
      <c r="N1401" s="581"/>
      <c r="O1401" s="581"/>
      <c r="P1401" s="581"/>
      <c r="Q1401" s="581"/>
      <c r="R1401" s="581"/>
      <c r="S1401" s="581"/>
      <c r="T1401" s="581"/>
      <c r="U1401" s="581"/>
      <c r="V1401" s="581"/>
    </row>
    <row r="1402" customFormat="false" ht="8.8" hidden="false" customHeight="false" outlineLevel="0" collapsed="false">
      <c r="A1402" s="580"/>
      <c r="B1402" s="580"/>
      <c r="C1402" s="580"/>
      <c r="D1402" s="580"/>
      <c r="E1402" s="580"/>
      <c r="F1402" s="580"/>
      <c r="G1402" s="580"/>
      <c r="H1402" s="581"/>
      <c r="I1402" s="581"/>
      <c r="J1402" s="581"/>
      <c r="K1402" s="581"/>
      <c r="L1402" s="581"/>
      <c r="M1402" s="581"/>
      <c r="N1402" s="581"/>
      <c r="O1402" s="581"/>
      <c r="P1402" s="581"/>
      <c r="Q1402" s="581"/>
      <c r="R1402" s="581"/>
      <c r="S1402" s="581"/>
      <c r="T1402" s="581"/>
      <c r="U1402" s="581"/>
      <c r="V1402" s="581"/>
    </row>
    <row r="1403" customFormat="false" ht="8.8" hidden="false" customHeight="false" outlineLevel="0" collapsed="false">
      <c r="A1403" s="580"/>
      <c r="B1403" s="580"/>
      <c r="C1403" s="580"/>
      <c r="D1403" s="580"/>
      <c r="E1403" s="580"/>
      <c r="F1403" s="580"/>
      <c r="G1403" s="580"/>
      <c r="H1403" s="581"/>
      <c r="I1403" s="581"/>
      <c r="J1403" s="581"/>
      <c r="K1403" s="581"/>
      <c r="L1403" s="581"/>
      <c r="M1403" s="581"/>
      <c r="N1403" s="581"/>
      <c r="O1403" s="581"/>
      <c r="P1403" s="581"/>
      <c r="Q1403" s="581"/>
      <c r="R1403" s="581"/>
      <c r="S1403" s="581"/>
      <c r="T1403" s="581"/>
      <c r="U1403" s="581"/>
      <c r="V1403" s="581"/>
    </row>
    <row r="1404" customFormat="false" ht="8.8" hidden="false" customHeight="false" outlineLevel="0" collapsed="false">
      <c r="A1404" s="580"/>
      <c r="B1404" s="580"/>
      <c r="C1404" s="580"/>
      <c r="D1404" s="580"/>
      <c r="E1404" s="580"/>
      <c r="F1404" s="580"/>
      <c r="G1404" s="580"/>
      <c r="H1404" s="581"/>
      <c r="I1404" s="581"/>
      <c r="J1404" s="581"/>
      <c r="K1404" s="581"/>
      <c r="L1404" s="581"/>
      <c r="M1404" s="581"/>
      <c r="N1404" s="581"/>
      <c r="O1404" s="581"/>
      <c r="P1404" s="581"/>
      <c r="Q1404" s="581"/>
      <c r="R1404" s="581"/>
      <c r="S1404" s="581"/>
      <c r="T1404" s="581"/>
      <c r="U1404" s="581"/>
      <c r="V1404" s="581"/>
    </row>
    <row r="1405" customFormat="false" ht="8.8" hidden="false" customHeight="false" outlineLevel="0" collapsed="false">
      <c r="A1405" s="580"/>
      <c r="B1405" s="580"/>
      <c r="C1405" s="580"/>
      <c r="D1405" s="580"/>
      <c r="E1405" s="580"/>
      <c r="F1405" s="580"/>
      <c r="G1405" s="580"/>
      <c r="H1405" s="581"/>
      <c r="I1405" s="581"/>
      <c r="J1405" s="581"/>
      <c r="K1405" s="581"/>
      <c r="L1405" s="581"/>
      <c r="M1405" s="581"/>
      <c r="N1405" s="581"/>
      <c r="O1405" s="581"/>
      <c r="P1405" s="581"/>
      <c r="Q1405" s="581"/>
      <c r="R1405" s="581"/>
      <c r="S1405" s="581"/>
      <c r="T1405" s="581"/>
      <c r="U1405" s="581"/>
      <c r="V1405" s="581"/>
    </row>
    <row r="1406" customFormat="false" ht="8.8" hidden="false" customHeight="false" outlineLevel="0" collapsed="false">
      <c r="A1406" s="580"/>
      <c r="B1406" s="580"/>
      <c r="C1406" s="580"/>
      <c r="D1406" s="580"/>
      <c r="E1406" s="580"/>
      <c r="F1406" s="580"/>
      <c r="G1406" s="580"/>
      <c r="H1406" s="581"/>
      <c r="I1406" s="581"/>
      <c r="J1406" s="581"/>
      <c r="K1406" s="581"/>
      <c r="L1406" s="581"/>
      <c r="M1406" s="581"/>
      <c r="N1406" s="581"/>
      <c r="O1406" s="581"/>
      <c r="P1406" s="581"/>
      <c r="Q1406" s="581"/>
      <c r="R1406" s="581"/>
      <c r="S1406" s="581"/>
      <c r="T1406" s="581"/>
      <c r="U1406" s="581"/>
      <c r="V1406" s="581"/>
    </row>
    <row r="1407" customFormat="false" ht="8.8" hidden="false" customHeight="false" outlineLevel="0" collapsed="false">
      <c r="A1407" s="580"/>
      <c r="B1407" s="580"/>
      <c r="C1407" s="580"/>
      <c r="D1407" s="580"/>
      <c r="E1407" s="580"/>
      <c r="F1407" s="580"/>
      <c r="G1407" s="580"/>
      <c r="H1407" s="581"/>
      <c r="I1407" s="581"/>
      <c r="J1407" s="581"/>
      <c r="K1407" s="581"/>
      <c r="L1407" s="581"/>
      <c r="M1407" s="581"/>
      <c r="N1407" s="581"/>
      <c r="O1407" s="581"/>
      <c r="P1407" s="581"/>
      <c r="Q1407" s="581"/>
      <c r="R1407" s="581"/>
      <c r="S1407" s="581"/>
      <c r="T1407" s="581"/>
      <c r="U1407" s="581"/>
      <c r="V1407" s="581"/>
    </row>
    <row r="1408" customFormat="false" ht="8.8" hidden="false" customHeight="false" outlineLevel="0" collapsed="false">
      <c r="A1408" s="580"/>
      <c r="B1408" s="580"/>
      <c r="C1408" s="580"/>
      <c r="D1408" s="580"/>
      <c r="E1408" s="580"/>
      <c r="F1408" s="580"/>
      <c r="G1408" s="580"/>
      <c r="H1408" s="581"/>
      <c r="I1408" s="581"/>
      <c r="J1408" s="581"/>
      <c r="K1408" s="581"/>
      <c r="L1408" s="581"/>
      <c r="M1408" s="581"/>
      <c r="N1408" s="581"/>
      <c r="O1408" s="581"/>
      <c r="P1408" s="581"/>
      <c r="Q1408" s="581"/>
      <c r="R1408" s="581"/>
      <c r="S1408" s="581"/>
      <c r="T1408" s="581"/>
      <c r="U1408" s="581"/>
      <c r="V1408" s="581"/>
    </row>
    <row r="1409" customFormat="false" ht="8.8" hidden="false" customHeight="false" outlineLevel="0" collapsed="false">
      <c r="A1409" s="580"/>
      <c r="B1409" s="580"/>
      <c r="C1409" s="580"/>
      <c r="D1409" s="580"/>
      <c r="E1409" s="580"/>
      <c r="F1409" s="580"/>
      <c r="G1409" s="580"/>
      <c r="H1409" s="581"/>
      <c r="I1409" s="581"/>
      <c r="J1409" s="581"/>
      <c r="K1409" s="581"/>
      <c r="L1409" s="581"/>
      <c r="M1409" s="581"/>
      <c r="N1409" s="581"/>
      <c r="O1409" s="581"/>
      <c r="P1409" s="581"/>
      <c r="Q1409" s="581"/>
      <c r="R1409" s="581"/>
      <c r="S1409" s="581"/>
      <c r="T1409" s="581"/>
      <c r="U1409" s="581"/>
      <c r="V1409" s="581"/>
    </row>
    <row r="1410" customFormat="false" ht="8.8" hidden="false" customHeight="false" outlineLevel="0" collapsed="false">
      <c r="A1410" s="580"/>
      <c r="B1410" s="580"/>
      <c r="C1410" s="580"/>
      <c r="D1410" s="580"/>
      <c r="E1410" s="580"/>
      <c r="F1410" s="580"/>
      <c r="G1410" s="580"/>
      <c r="H1410" s="581"/>
      <c r="I1410" s="581"/>
      <c r="J1410" s="581"/>
      <c r="K1410" s="581"/>
      <c r="L1410" s="581"/>
      <c r="M1410" s="581"/>
      <c r="N1410" s="581"/>
      <c r="O1410" s="581"/>
      <c r="P1410" s="581"/>
      <c r="Q1410" s="581"/>
      <c r="R1410" s="581"/>
      <c r="S1410" s="581"/>
      <c r="T1410" s="581"/>
      <c r="U1410" s="581"/>
      <c r="V1410" s="581"/>
    </row>
    <row r="1411" customFormat="false" ht="8.8" hidden="false" customHeight="false" outlineLevel="0" collapsed="false">
      <c r="A1411" s="580"/>
      <c r="B1411" s="580"/>
      <c r="C1411" s="580"/>
      <c r="D1411" s="580"/>
      <c r="E1411" s="580"/>
      <c r="F1411" s="580"/>
      <c r="G1411" s="580"/>
      <c r="H1411" s="581"/>
      <c r="I1411" s="581"/>
      <c r="J1411" s="581"/>
      <c r="K1411" s="581"/>
      <c r="L1411" s="581"/>
      <c r="M1411" s="581"/>
      <c r="N1411" s="581"/>
      <c r="O1411" s="581"/>
      <c r="P1411" s="581"/>
      <c r="Q1411" s="581"/>
      <c r="R1411" s="581"/>
      <c r="S1411" s="581"/>
      <c r="T1411" s="581"/>
      <c r="U1411" s="581"/>
      <c r="V1411" s="581"/>
    </row>
    <row r="1412" customFormat="false" ht="8.8" hidden="false" customHeight="false" outlineLevel="0" collapsed="false">
      <c r="A1412" s="580"/>
      <c r="B1412" s="580"/>
      <c r="C1412" s="580"/>
      <c r="D1412" s="580"/>
      <c r="E1412" s="580"/>
      <c r="F1412" s="580"/>
      <c r="G1412" s="580"/>
      <c r="H1412" s="581"/>
      <c r="I1412" s="581"/>
      <c r="J1412" s="581"/>
      <c r="K1412" s="581"/>
      <c r="L1412" s="581"/>
      <c r="M1412" s="581"/>
      <c r="N1412" s="581"/>
      <c r="O1412" s="581"/>
      <c r="P1412" s="581"/>
      <c r="Q1412" s="581"/>
      <c r="R1412" s="581"/>
      <c r="S1412" s="581"/>
      <c r="T1412" s="581"/>
      <c r="U1412" s="581"/>
      <c r="V1412" s="581"/>
    </row>
    <row r="1413" customFormat="false" ht="8.8" hidden="false" customHeight="false" outlineLevel="0" collapsed="false">
      <c r="A1413" s="580"/>
      <c r="B1413" s="580"/>
      <c r="C1413" s="580"/>
      <c r="D1413" s="580"/>
      <c r="E1413" s="580"/>
      <c r="F1413" s="580"/>
      <c r="G1413" s="580"/>
      <c r="H1413" s="581"/>
      <c r="I1413" s="581"/>
      <c r="J1413" s="581"/>
      <c r="K1413" s="581"/>
      <c r="L1413" s="581"/>
      <c r="M1413" s="581"/>
      <c r="N1413" s="581"/>
      <c r="O1413" s="581"/>
      <c r="P1413" s="581"/>
      <c r="Q1413" s="581"/>
      <c r="R1413" s="581"/>
      <c r="S1413" s="581"/>
      <c r="T1413" s="581"/>
      <c r="U1413" s="581"/>
      <c r="V1413" s="581"/>
    </row>
    <row r="1414" customFormat="false" ht="8.8" hidden="false" customHeight="false" outlineLevel="0" collapsed="false">
      <c r="A1414" s="580"/>
      <c r="B1414" s="580"/>
      <c r="C1414" s="580"/>
      <c r="D1414" s="580"/>
      <c r="E1414" s="580"/>
      <c r="F1414" s="580"/>
      <c r="G1414" s="580"/>
      <c r="H1414" s="581"/>
      <c r="I1414" s="581"/>
      <c r="J1414" s="581"/>
      <c r="K1414" s="581"/>
      <c r="L1414" s="581"/>
      <c r="M1414" s="581"/>
      <c r="N1414" s="581"/>
      <c r="O1414" s="581"/>
      <c r="P1414" s="581"/>
      <c r="Q1414" s="581"/>
      <c r="R1414" s="581"/>
      <c r="S1414" s="581"/>
      <c r="T1414" s="581"/>
      <c r="U1414" s="581"/>
      <c r="V1414" s="581"/>
    </row>
    <row r="1415" customFormat="false" ht="8.8" hidden="false" customHeight="false" outlineLevel="0" collapsed="false">
      <c r="A1415" s="580"/>
      <c r="B1415" s="580"/>
      <c r="C1415" s="580"/>
      <c r="D1415" s="580"/>
      <c r="E1415" s="580"/>
      <c r="F1415" s="580"/>
      <c r="G1415" s="580"/>
      <c r="H1415" s="581"/>
      <c r="I1415" s="581"/>
      <c r="J1415" s="581"/>
      <c r="K1415" s="581"/>
      <c r="L1415" s="581"/>
      <c r="M1415" s="581"/>
      <c r="N1415" s="581"/>
      <c r="O1415" s="581"/>
      <c r="P1415" s="581"/>
      <c r="Q1415" s="581"/>
      <c r="R1415" s="581"/>
      <c r="S1415" s="581"/>
      <c r="T1415" s="581"/>
      <c r="U1415" s="581"/>
      <c r="V1415" s="581"/>
    </row>
    <row r="1416" customFormat="false" ht="8.8" hidden="false" customHeight="false" outlineLevel="0" collapsed="false">
      <c r="A1416" s="580"/>
      <c r="B1416" s="580"/>
      <c r="C1416" s="580"/>
      <c r="D1416" s="580"/>
      <c r="E1416" s="580"/>
      <c r="F1416" s="580"/>
      <c r="G1416" s="580"/>
      <c r="H1416" s="581"/>
      <c r="I1416" s="581"/>
      <c r="J1416" s="581"/>
      <c r="K1416" s="581"/>
      <c r="L1416" s="581"/>
      <c r="M1416" s="581"/>
      <c r="N1416" s="581"/>
      <c r="O1416" s="581"/>
      <c r="P1416" s="581"/>
      <c r="Q1416" s="581"/>
      <c r="R1416" s="581"/>
      <c r="S1416" s="581"/>
      <c r="T1416" s="581"/>
      <c r="U1416" s="581"/>
      <c r="V1416" s="581"/>
    </row>
    <row r="1417" customFormat="false" ht="8.8" hidden="false" customHeight="false" outlineLevel="0" collapsed="false">
      <c r="A1417" s="580"/>
      <c r="B1417" s="580"/>
      <c r="C1417" s="580"/>
      <c r="D1417" s="580"/>
      <c r="E1417" s="580"/>
      <c r="F1417" s="580"/>
      <c r="G1417" s="580"/>
      <c r="H1417" s="581"/>
      <c r="I1417" s="581"/>
      <c r="J1417" s="581"/>
      <c r="K1417" s="581"/>
      <c r="L1417" s="581"/>
      <c r="M1417" s="581"/>
      <c r="N1417" s="581"/>
      <c r="O1417" s="581"/>
      <c r="P1417" s="581"/>
      <c r="Q1417" s="581"/>
      <c r="R1417" s="581"/>
      <c r="S1417" s="581"/>
      <c r="T1417" s="581"/>
      <c r="U1417" s="581"/>
      <c r="V1417" s="581"/>
    </row>
    <row r="1418" customFormat="false" ht="8.8" hidden="false" customHeight="false" outlineLevel="0" collapsed="false">
      <c r="A1418" s="580"/>
      <c r="B1418" s="580"/>
      <c r="C1418" s="580"/>
      <c r="D1418" s="580"/>
      <c r="E1418" s="580"/>
      <c r="F1418" s="580"/>
      <c r="G1418" s="580"/>
      <c r="H1418" s="581"/>
      <c r="I1418" s="581"/>
      <c r="J1418" s="581"/>
      <c r="K1418" s="581"/>
      <c r="L1418" s="581"/>
      <c r="M1418" s="581"/>
      <c r="N1418" s="581"/>
      <c r="O1418" s="581"/>
      <c r="P1418" s="581"/>
      <c r="Q1418" s="581"/>
      <c r="R1418" s="581"/>
      <c r="S1418" s="581"/>
      <c r="T1418" s="581"/>
      <c r="U1418" s="581"/>
      <c r="V1418" s="581"/>
    </row>
    <row r="1419" customFormat="false" ht="8.8" hidden="false" customHeight="false" outlineLevel="0" collapsed="false">
      <c r="A1419" s="580"/>
      <c r="B1419" s="580"/>
      <c r="C1419" s="580"/>
      <c r="D1419" s="580"/>
      <c r="E1419" s="580"/>
      <c r="F1419" s="580"/>
      <c r="G1419" s="580"/>
      <c r="H1419" s="581"/>
      <c r="I1419" s="581"/>
      <c r="J1419" s="581"/>
      <c r="K1419" s="581"/>
      <c r="L1419" s="581"/>
      <c r="M1419" s="581"/>
      <c r="N1419" s="581"/>
      <c r="O1419" s="581"/>
      <c r="P1419" s="581"/>
      <c r="Q1419" s="581"/>
      <c r="R1419" s="581"/>
      <c r="S1419" s="581"/>
      <c r="T1419" s="581"/>
      <c r="U1419" s="581"/>
      <c r="V1419" s="581"/>
    </row>
    <row r="1420" customFormat="false" ht="8.8" hidden="false" customHeight="false" outlineLevel="0" collapsed="false">
      <c r="A1420" s="580"/>
      <c r="B1420" s="580"/>
      <c r="C1420" s="580"/>
      <c r="D1420" s="580"/>
      <c r="E1420" s="580"/>
      <c r="F1420" s="580"/>
      <c r="G1420" s="580"/>
      <c r="H1420" s="581"/>
      <c r="I1420" s="581"/>
      <c r="J1420" s="581"/>
      <c r="K1420" s="581"/>
      <c r="L1420" s="581"/>
      <c r="M1420" s="581"/>
      <c r="N1420" s="581"/>
      <c r="O1420" s="581"/>
      <c r="P1420" s="581"/>
      <c r="Q1420" s="581"/>
      <c r="R1420" s="581"/>
      <c r="S1420" s="581"/>
      <c r="T1420" s="581"/>
      <c r="U1420" s="581"/>
      <c r="V1420" s="581"/>
    </row>
    <row r="1421" customFormat="false" ht="8.8" hidden="false" customHeight="false" outlineLevel="0" collapsed="false">
      <c r="A1421" s="580"/>
      <c r="B1421" s="580"/>
      <c r="C1421" s="580"/>
      <c r="D1421" s="580"/>
      <c r="E1421" s="580"/>
      <c r="F1421" s="580"/>
      <c r="G1421" s="580"/>
      <c r="H1421" s="581"/>
      <c r="I1421" s="581"/>
      <c r="J1421" s="581"/>
      <c r="K1421" s="581"/>
      <c r="L1421" s="581"/>
      <c r="M1421" s="581"/>
      <c r="N1421" s="581"/>
      <c r="O1421" s="581"/>
      <c r="P1421" s="581"/>
      <c r="Q1421" s="581"/>
      <c r="R1421" s="581"/>
      <c r="S1421" s="581"/>
      <c r="T1421" s="581"/>
      <c r="U1421" s="581"/>
      <c r="V1421" s="581"/>
    </row>
    <row r="1422" customFormat="false" ht="8.8" hidden="false" customHeight="false" outlineLevel="0" collapsed="false">
      <c r="A1422" s="580"/>
      <c r="B1422" s="580"/>
      <c r="C1422" s="580"/>
      <c r="D1422" s="580"/>
      <c r="E1422" s="580"/>
      <c r="F1422" s="580"/>
      <c r="G1422" s="580"/>
      <c r="H1422" s="581"/>
      <c r="I1422" s="581"/>
      <c r="J1422" s="581"/>
      <c r="K1422" s="581"/>
      <c r="L1422" s="581"/>
      <c r="M1422" s="581"/>
      <c r="N1422" s="581"/>
      <c r="O1422" s="581"/>
      <c r="P1422" s="581"/>
      <c r="Q1422" s="581"/>
      <c r="R1422" s="581"/>
      <c r="S1422" s="581"/>
      <c r="T1422" s="581"/>
      <c r="U1422" s="581"/>
      <c r="V1422" s="581"/>
    </row>
    <row r="1423" customFormat="false" ht="8.8" hidden="false" customHeight="false" outlineLevel="0" collapsed="false">
      <c r="A1423" s="580"/>
      <c r="B1423" s="580"/>
      <c r="C1423" s="580"/>
      <c r="D1423" s="580"/>
      <c r="E1423" s="580"/>
      <c r="F1423" s="580"/>
      <c r="G1423" s="580"/>
      <c r="H1423" s="581"/>
      <c r="I1423" s="581"/>
      <c r="J1423" s="581"/>
      <c r="K1423" s="581"/>
      <c r="L1423" s="581"/>
      <c r="M1423" s="581"/>
      <c r="N1423" s="581"/>
      <c r="O1423" s="581"/>
      <c r="P1423" s="581"/>
      <c r="Q1423" s="581"/>
      <c r="R1423" s="581"/>
      <c r="S1423" s="581"/>
      <c r="T1423" s="581"/>
      <c r="U1423" s="581"/>
      <c r="V1423" s="581"/>
    </row>
    <row r="1424" customFormat="false" ht="8.8" hidden="false" customHeight="false" outlineLevel="0" collapsed="false">
      <c r="A1424" s="580"/>
      <c r="B1424" s="580"/>
      <c r="C1424" s="580"/>
      <c r="D1424" s="580"/>
      <c r="E1424" s="580"/>
      <c r="F1424" s="580"/>
      <c r="G1424" s="580"/>
      <c r="H1424" s="581"/>
      <c r="I1424" s="581"/>
      <c r="J1424" s="581"/>
      <c r="K1424" s="581"/>
      <c r="L1424" s="581"/>
      <c r="M1424" s="581"/>
      <c r="N1424" s="581"/>
      <c r="O1424" s="581"/>
      <c r="P1424" s="581"/>
      <c r="Q1424" s="581"/>
      <c r="R1424" s="581"/>
      <c r="S1424" s="581"/>
      <c r="T1424" s="581"/>
      <c r="U1424" s="581"/>
      <c r="V1424" s="581"/>
    </row>
    <row r="1425" customFormat="false" ht="8.8" hidden="false" customHeight="false" outlineLevel="0" collapsed="false">
      <c r="A1425" s="580"/>
      <c r="B1425" s="580"/>
      <c r="C1425" s="580"/>
      <c r="D1425" s="580"/>
      <c r="E1425" s="580"/>
      <c r="F1425" s="580"/>
      <c r="G1425" s="580"/>
      <c r="H1425" s="581"/>
      <c r="I1425" s="581"/>
      <c r="J1425" s="581"/>
      <c r="K1425" s="581"/>
      <c r="L1425" s="581"/>
      <c r="M1425" s="581"/>
      <c r="N1425" s="581"/>
      <c r="O1425" s="581"/>
      <c r="P1425" s="581"/>
      <c r="Q1425" s="581"/>
      <c r="R1425" s="581"/>
      <c r="S1425" s="581"/>
      <c r="T1425" s="581"/>
      <c r="U1425" s="581"/>
      <c r="V1425" s="581"/>
    </row>
    <row r="1426" customFormat="false" ht="8.8" hidden="false" customHeight="false" outlineLevel="0" collapsed="false">
      <c r="A1426" s="580"/>
      <c r="B1426" s="580"/>
      <c r="C1426" s="580"/>
      <c r="D1426" s="580"/>
      <c r="E1426" s="580"/>
      <c r="F1426" s="580"/>
      <c r="G1426" s="580"/>
      <c r="H1426" s="581"/>
      <c r="I1426" s="581"/>
      <c r="J1426" s="581"/>
      <c r="K1426" s="581"/>
      <c r="L1426" s="581"/>
      <c r="M1426" s="581"/>
      <c r="N1426" s="581"/>
      <c r="O1426" s="581"/>
      <c r="P1426" s="581"/>
      <c r="Q1426" s="581"/>
      <c r="R1426" s="581"/>
      <c r="S1426" s="581"/>
      <c r="T1426" s="581"/>
      <c r="U1426" s="581"/>
      <c r="V1426" s="581"/>
    </row>
    <row r="1427" customFormat="false" ht="8.8" hidden="false" customHeight="false" outlineLevel="0" collapsed="false">
      <c r="A1427" s="580"/>
      <c r="B1427" s="580"/>
      <c r="C1427" s="580"/>
      <c r="D1427" s="580"/>
      <c r="E1427" s="580"/>
      <c r="F1427" s="580"/>
      <c r="G1427" s="580"/>
      <c r="H1427" s="581"/>
      <c r="I1427" s="581"/>
      <c r="J1427" s="581"/>
      <c r="K1427" s="581"/>
      <c r="L1427" s="581"/>
      <c r="M1427" s="581"/>
      <c r="N1427" s="581"/>
      <c r="O1427" s="581"/>
      <c r="P1427" s="581"/>
      <c r="Q1427" s="581"/>
      <c r="R1427" s="581"/>
      <c r="S1427" s="581"/>
      <c r="T1427" s="581"/>
      <c r="U1427" s="581"/>
      <c r="V1427" s="581"/>
    </row>
    <row r="1428" customFormat="false" ht="8.8" hidden="false" customHeight="false" outlineLevel="0" collapsed="false">
      <c r="A1428" s="580"/>
      <c r="B1428" s="580"/>
      <c r="C1428" s="580"/>
      <c r="D1428" s="580"/>
      <c r="E1428" s="580"/>
      <c r="F1428" s="580"/>
      <c r="G1428" s="580"/>
      <c r="H1428" s="581"/>
      <c r="I1428" s="581"/>
      <c r="J1428" s="581"/>
      <c r="K1428" s="581"/>
      <c r="L1428" s="581"/>
      <c r="M1428" s="581"/>
      <c r="N1428" s="581"/>
      <c r="O1428" s="581"/>
      <c r="P1428" s="581"/>
      <c r="Q1428" s="581"/>
      <c r="R1428" s="581"/>
      <c r="S1428" s="581"/>
      <c r="T1428" s="581"/>
      <c r="U1428" s="581"/>
      <c r="V1428" s="581"/>
    </row>
    <row r="1429" customFormat="false" ht="8.8" hidden="false" customHeight="false" outlineLevel="0" collapsed="false">
      <c r="A1429" s="580"/>
      <c r="B1429" s="580"/>
      <c r="C1429" s="580"/>
      <c r="D1429" s="580"/>
      <c r="E1429" s="580"/>
      <c r="F1429" s="580"/>
      <c r="G1429" s="580"/>
      <c r="H1429" s="581"/>
      <c r="I1429" s="581"/>
      <c r="J1429" s="581"/>
      <c r="K1429" s="581"/>
      <c r="L1429" s="581"/>
      <c r="M1429" s="581"/>
      <c r="N1429" s="581"/>
      <c r="O1429" s="581"/>
      <c r="P1429" s="581"/>
      <c r="Q1429" s="581"/>
      <c r="R1429" s="581"/>
      <c r="S1429" s="581"/>
      <c r="T1429" s="581"/>
      <c r="U1429" s="581"/>
      <c r="V1429" s="581"/>
    </row>
    <row r="1430" customFormat="false" ht="8.8" hidden="false" customHeight="false" outlineLevel="0" collapsed="false">
      <c r="A1430" s="580"/>
      <c r="B1430" s="580"/>
      <c r="C1430" s="580"/>
      <c r="D1430" s="580"/>
      <c r="E1430" s="580"/>
      <c r="F1430" s="580"/>
      <c r="G1430" s="580"/>
      <c r="H1430" s="581"/>
      <c r="I1430" s="581"/>
      <c r="J1430" s="581"/>
      <c r="K1430" s="581"/>
      <c r="L1430" s="581"/>
      <c r="M1430" s="581"/>
      <c r="N1430" s="581"/>
      <c r="O1430" s="581"/>
      <c r="P1430" s="581"/>
      <c r="Q1430" s="581"/>
      <c r="R1430" s="581"/>
      <c r="S1430" s="581"/>
      <c r="T1430" s="581"/>
      <c r="U1430" s="581"/>
      <c r="V1430" s="581"/>
    </row>
    <row r="1431" customFormat="false" ht="8.8" hidden="false" customHeight="false" outlineLevel="0" collapsed="false">
      <c r="A1431" s="580"/>
      <c r="B1431" s="580"/>
      <c r="C1431" s="580"/>
      <c r="D1431" s="580"/>
      <c r="E1431" s="580"/>
      <c r="F1431" s="580"/>
      <c r="G1431" s="580"/>
      <c r="H1431" s="581"/>
      <c r="I1431" s="581"/>
      <c r="J1431" s="581"/>
      <c r="K1431" s="581"/>
      <c r="L1431" s="581"/>
      <c r="M1431" s="581"/>
      <c r="N1431" s="581"/>
      <c r="O1431" s="581"/>
      <c r="P1431" s="581"/>
      <c r="Q1431" s="581"/>
      <c r="R1431" s="581"/>
      <c r="S1431" s="581"/>
      <c r="T1431" s="581"/>
      <c r="U1431" s="581"/>
      <c r="V1431" s="581"/>
    </row>
    <row r="1432" customFormat="false" ht="8.8" hidden="false" customHeight="false" outlineLevel="0" collapsed="false">
      <c r="A1432" s="580"/>
      <c r="B1432" s="580"/>
      <c r="C1432" s="580"/>
      <c r="D1432" s="580"/>
      <c r="E1432" s="580"/>
      <c r="F1432" s="580"/>
      <c r="G1432" s="580"/>
      <c r="H1432" s="581"/>
      <c r="I1432" s="581"/>
      <c r="J1432" s="581"/>
      <c r="K1432" s="581"/>
      <c r="L1432" s="581"/>
      <c r="M1432" s="581"/>
      <c r="N1432" s="581"/>
      <c r="O1432" s="581"/>
      <c r="P1432" s="581"/>
      <c r="Q1432" s="581"/>
      <c r="R1432" s="581"/>
      <c r="S1432" s="581"/>
      <c r="T1432" s="581"/>
      <c r="U1432" s="581"/>
      <c r="V1432" s="581"/>
    </row>
    <row r="1433" customFormat="false" ht="8.8" hidden="false" customHeight="false" outlineLevel="0" collapsed="false">
      <c r="A1433" s="580"/>
      <c r="B1433" s="580"/>
      <c r="C1433" s="580"/>
      <c r="D1433" s="580"/>
      <c r="E1433" s="580"/>
      <c r="F1433" s="580"/>
      <c r="G1433" s="580"/>
      <c r="H1433" s="581"/>
      <c r="I1433" s="581"/>
      <c r="J1433" s="581"/>
      <c r="K1433" s="581"/>
      <c r="L1433" s="581"/>
      <c r="M1433" s="581"/>
      <c r="N1433" s="581"/>
      <c r="O1433" s="581"/>
      <c r="P1433" s="581"/>
      <c r="Q1433" s="581"/>
      <c r="R1433" s="581"/>
      <c r="S1433" s="581"/>
      <c r="T1433" s="581"/>
      <c r="U1433" s="581"/>
      <c r="V1433" s="581"/>
    </row>
    <row r="1434" customFormat="false" ht="8.8" hidden="false" customHeight="false" outlineLevel="0" collapsed="false">
      <c r="A1434" s="580"/>
      <c r="B1434" s="580"/>
      <c r="C1434" s="580"/>
      <c r="D1434" s="580"/>
      <c r="E1434" s="580"/>
      <c r="F1434" s="580"/>
      <c r="G1434" s="580"/>
      <c r="H1434" s="581"/>
      <c r="I1434" s="581"/>
      <c r="J1434" s="581"/>
      <c r="K1434" s="581"/>
      <c r="L1434" s="581"/>
      <c r="M1434" s="581"/>
      <c r="N1434" s="581"/>
      <c r="O1434" s="581"/>
      <c r="P1434" s="581"/>
      <c r="Q1434" s="581"/>
      <c r="R1434" s="581"/>
      <c r="S1434" s="581"/>
      <c r="T1434" s="581"/>
      <c r="U1434" s="581"/>
      <c r="V1434" s="581"/>
    </row>
    <row r="1435" customFormat="false" ht="8.8" hidden="false" customHeight="false" outlineLevel="0" collapsed="false">
      <c r="A1435" s="580"/>
      <c r="B1435" s="580"/>
      <c r="C1435" s="580"/>
      <c r="D1435" s="580"/>
      <c r="E1435" s="580"/>
      <c r="F1435" s="580"/>
      <c r="G1435" s="580"/>
      <c r="H1435" s="581"/>
      <c r="I1435" s="581"/>
      <c r="J1435" s="581"/>
      <c r="K1435" s="581"/>
      <c r="L1435" s="581"/>
      <c r="M1435" s="581"/>
      <c r="N1435" s="581"/>
      <c r="O1435" s="581"/>
      <c r="P1435" s="581"/>
      <c r="Q1435" s="581"/>
      <c r="R1435" s="581"/>
      <c r="S1435" s="581"/>
      <c r="T1435" s="581"/>
      <c r="U1435" s="581"/>
      <c r="V1435" s="581"/>
    </row>
    <row r="1436" customFormat="false" ht="8.8" hidden="false" customHeight="false" outlineLevel="0" collapsed="false">
      <c r="A1436" s="580"/>
      <c r="B1436" s="580"/>
      <c r="C1436" s="580"/>
      <c r="D1436" s="580"/>
      <c r="E1436" s="580"/>
      <c r="F1436" s="580"/>
      <c r="G1436" s="580"/>
      <c r="H1436" s="581"/>
      <c r="I1436" s="581"/>
      <c r="J1436" s="581"/>
      <c r="K1436" s="581"/>
      <c r="L1436" s="581"/>
      <c r="M1436" s="581"/>
      <c r="N1436" s="581"/>
      <c r="O1436" s="581"/>
      <c r="P1436" s="581"/>
      <c r="Q1436" s="581"/>
      <c r="R1436" s="581"/>
      <c r="S1436" s="581"/>
      <c r="T1436" s="581"/>
      <c r="U1436" s="581"/>
      <c r="V1436" s="581"/>
    </row>
    <row r="1437" customFormat="false" ht="8.8" hidden="false" customHeight="false" outlineLevel="0" collapsed="false">
      <c r="A1437" s="580"/>
      <c r="B1437" s="580"/>
      <c r="C1437" s="580"/>
      <c r="D1437" s="580"/>
      <c r="E1437" s="580"/>
      <c r="F1437" s="580"/>
      <c r="G1437" s="580"/>
      <c r="H1437" s="581"/>
      <c r="I1437" s="581"/>
      <c r="J1437" s="581"/>
      <c r="K1437" s="581"/>
      <c r="L1437" s="581"/>
      <c r="M1437" s="581"/>
      <c r="N1437" s="581"/>
      <c r="O1437" s="581"/>
      <c r="P1437" s="581"/>
      <c r="Q1437" s="581"/>
      <c r="R1437" s="581"/>
      <c r="S1437" s="581"/>
      <c r="T1437" s="581"/>
      <c r="U1437" s="581"/>
      <c r="V1437" s="581"/>
    </row>
    <row r="1438" customFormat="false" ht="8.8" hidden="false" customHeight="false" outlineLevel="0" collapsed="false">
      <c r="A1438" s="580"/>
      <c r="B1438" s="580"/>
      <c r="C1438" s="580"/>
      <c r="D1438" s="580"/>
      <c r="E1438" s="580"/>
      <c r="F1438" s="580"/>
      <c r="G1438" s="580"/>
      <c r="H1438" s="581"/>
      <c r="I1438" s="581"/>
      <c r="J1438" s="581"/>
      <c r="K1438" s="581"/>
      <c r="L1438" s="581"/>
      <c r="M1438" s="581"/>
      <c r="N1438" s="581"/>
      <c r="O1438" s="581"/>
      <c r="P1438" s="581"/>
      <c r="Q1438" s="581"/>
      <c r="R1438" s="581"/>
      <c r="S1438" s="581"/>
      <c r="T1438" s="581"/>
      <c r="U1438" s="581"/>
      <c r="V1438" s="581"/>
    </row>
    <row r="1439" customFormat="false" ht="8.8" hidden="false" customHeight="false" outlineLevel="0" collapsed="false">
      <c r="A1439" s="580"/>
      <c r="B1439" s="580"/>
      <c r="C1439" s="580"/>
      <c r="D1439" s="580"/>
      <c r="E1439" s="580"/>
      <c r="F1439" s="580"/>
      <c r="G1439" s="580"/>
      <c r="H1439" s="581"/>
      <c r="I1439" s="581"/>
      <c r="J1439" s="581"/>
      <c r="K1439" s="581"/>
      <c r="L1439" s="581"/>
      <c r="M1439" s="581"/>
      <c r="N1439" s="581"/>
      <c r="O1439" s="581"/>
      <c r="P1439" s="581"/>
      <c r="Q1439" s="581"/>
      <c r="R1439" s="581"/>
      <c r="S1439" s="581"/>
      <c r="T1439" s="581"/>
      <c r="U1439" s="581"/>
      <c r="V1439" s="581"/>
    </row>
    <row r="1440" customFormat="false" ht="8.8" hidden="false" customHeight="false" outlineLevel="0" collapsed="false">
      <c r="A1440" s="580"/>
      <c r="B1440" s="580"/>
      <c r="C1440" s="580"/>
      <c r="D1440" s="580"/>
      <c r="E1440" s="580"/>
      <c r="F1440" s="580"/>
      <c r="G1440" s="580"/>
      <c r="H1440" s="581"/>
      <c r="I1440" s="581"/>
      <c r="J1440" s="581"/>
      <c r="K1440" s="581"/>
      <c r="L1440" s="581"/>
      <c r="M1440" s="581"/>
      <c r="N1440" s="581"/>
      <c r="O1440" s="581"/>
      <c r="P1440" s="581"/>
      <c r="Q1440" s="581"/>
      <c r="R1440" s="581"/>
      <c r="S1440" s="581"/>
      <c r="T1440" s="581"/>
      <c r="U1440" s="581"/>
      <c r="V1440" s="581"/>
    </row>
    <row r="1441" customFormat="false" ht="8.8" hidden="false" customHeight="false" outlineLevel="0" collapsed="false">
      <c r="A1441" s="580"/>
      <c r="B1441" s="580"/>
      <c r="C1441" s="580"/>
      <c r="D1441" s="580"/>
      <c r="E1441" s="580"/>
      <c r="F1441" s="580"/>
      <c r="G1441" s="580"/>
      <c r="H1441" s="581"/>
      <c r="I1441" s="581"/>
      <c r="J1441" s="581"/>
      <c r="K1441" s="581"/>
      <c r="L1441" s="581"/>
      <c r="M1441" s="581"/>
      <c r="N1441" s="581"/>
      <c r="O1441" s="581"/>
      <c r="P1441" s="581"/>
      <c r="Q1441" s="581"/>
      <c r="R1441" s="581"/>
      <c r="S1441" s="581"/>
      <c r="T1441" s="581"/>
      <c r="U1441" s="581"/>
      <c r="V1441" s="581"/>
    </row>
    <row r="1442" customFormat="false" ht="8.8" hidden="false" customHeight="false" outlineLevel="0" collapsed="false">
      <c r="A1442" s="580"/>
      <c r="B1442" s="580"/>
      <c r="C1442" s="580"/>
      <c r="D1442" s="580"/>
      <c r="E1442" s="580"/>
      <c r="F1442" s="580"/>
      <c r="G1442" s="580"/>
      <c r="H1442" s="581"/>
      <c r="I1442" s="581"/>
      <c r="J1442" s="581"/>
      <c r="K1442" s="581"/>
      <c r="L1442" s="581"/>
      <c r="M1442" s="581"/>
      <c r="N1442" s="581"/>
      <c r="O1442" s="581"/>
      <c r="P1442" s="581"/>
      <c r="Q1442" s="581"/>
      <c r="R1442" s="581"/>
      <c r="S1442" s="581"/>
      <c r="T1442" s="581"/>
      <c r="U1442" s="581"/>
      <c r="V1442" s="581"/>
    </row>
    <row r="1443" customFormat="false" ht="8.8" hidden="false" customHeight="false" outlineLevel="0" collapsed="false">
      <c r="A1443" s="580"/>
      <c r="B1443" s="580"/>
      <c r="C1443" s="580"/>
      <c r="D1443" s="580"/>
      <c r="E1443" s="580"/>
      <c r="F1443" s="580"/>
      <c r="G1443" s="580"/>
      <c r="H1443" s="581"/>
      <c r="I1443" s="581"/>
      <c r="J1443" s="581"/>
      <c r="K1443" s="581"/>
      <c r="L1443" s="581"/>
      <c r="M1443" s="581"/>
      <c r="N1443" s="581"/>
      <c r="O1443" s="581"/>
      <c r="P1443" s="581"/>
      <c r="Q1443" s="581"/>
      <c r="R1443" s="581"/>
      <c r="S1443" s="581"/>
      <c r="T1443" s="581"/>
      <c r="U1443" s="581"/>
      <c r="V1443" s="581"/>
    </row>
    <row r="1444" customFormat="false" ht="8.8" hidden="false" customHeight="false" outlineLevel="0" collapsed="false">
      <c r="A1444" s="580"/>
      <c r="B1444" s="580"/>
      <c r="C1444" s="580"/>
      <c r="D1444" s="580"/>
      <c r="E1444" s="580"/>
      <c r="F1444" s="580"/>
      <c r="G1444" s="580"/>
      <c r="H1444" s="581"/>
      <c r="I1444" s="581"/>
      <c r="J1444" s="581"/>
      <c r="K1444" s="581"/>
      <c r="L1444" s="581"/>
      <c r="M1444" s="581"/>
      <c r="N1444" s="581"/>
      <c r="O1444" s="581"/>
      <c r="P1444" s="581"/>
      <c r="Q1444" s="581"/>
      <c r="R1444" s="581"/>
      <c r="S1444" s="581"/>
      <c r="T1444" s="581"/>
      <c r="U1444" s="581"/>
      <c r="V1444" s="581"/>
    </row>
    <row r="1445" customFormat="false" ht="8.8" hidden="false" customHeight="false" outlineLevel="0" collapsed="false">
      <c r="A1445" s="580"/>
      <c r="B1445" s="580"/>
      <c r="C1445" s="580"/>
      <c r="D1445" s="580"/>
      <c r="E1445" s="580"/>
      <c r="F1445" s="580"/>
      <c r="G1445" s="580"/>
      <c r="H1445" s="581"/>
      <c r="I1445" s="581"/>
      <c r="J1445" s="581"/>
      <c r="K1445" s="581"/>
      <c r="L1445" s="581"/>
      <c r="M1445" s="581"/>
      <c r="N1445" s="581"/>
      <c r="O1445" s="581"/>
      <c r="P1445" s="581"/>
      <c r="Q1445" s="581"/>
      <c r="R1445" s="581"/>
      <c r="S1445" s="581"/>
      <c r="T1445" s="581"/>
      <c r="U1445" s="581"/>
      <c r="V1445" s="581"/>
    </row>
    <row r="1446" customFormat="false" ht="8.8" hidden="false" customHeight="false" outlineLevel="0" collapsed="false">
      <c r="A1446" s="580"/>
      <c r="B1446" s="580"/>
      <c r="C1446" s="580"/>
      <c r="D1446" s="580"/>
      <c r="E1446" s="580"/>
      <c r="F1446" s="580"/>
      <c r="G1446" s="580"/>
      <c r="H1446" s="581"/>
      <c r="I1446" s="581"/>
      <c r="J1446" s="581"/>
      <c r="K1446" s="581"/>
      <c r="L1446" s="581"/>
      <c r="M1446" s="581"/>
      <c r="N1446" s="581"/>
      <c r="O1446" s="581"/>
      <c r="P1446" s="581"/>
      <c r="Q1446" s="581"/>
      <c r="R1446" s="581"/>
      <c r="S1446" s="581"/>
      <c r="T1446" s="581"/>
      <c r="U1446" s="581"/>
      <c r="V1446" s="581"/>
    </row>
    <row r="1447" customFormat="false" ht="8.8" hidden="false" customHeight="false" outlineLevel="0" collapsed="false">
      <c r="A1447" s="580"/>
      <c r="B1447" s="580"/>
      <c r="C1447" s="580"/>
      <c r="D1447" s="580"/>
      <c r="E1447" s="580"/>
      <c r="F1447" s="580"/>
      <c r="G1447" s="580"/>
      <c r="H1447" s="581"/>
      <c r="I1447" s="581"/>
      <c r="J1447" s="581"/>
      <c r="K1447" s="581"/>
      <c r="L1447" s="581"/>
      <c r="M1447" s="581"/>
      <c r="N1447" s="581"/>
      <c r="O1447" s="581"/>
      <c r="P1447" s="581"/>
      <c r="Q1447" s="581"/>
      <c r="R1447" s="581"/>
      <c r="S1447" s="581"/>
      <c r="T1447" s="581"/>
      <c r="U1447" s="581"/>
      <c r="V1447" s="581"/>
    </row>
    <row r="1448" customFormat="false" ht="8.8" hidden="false" customHeight="false" outlineLevel="0" collapsed="false">
      <c r="A1448" s="580"/>
      <c r="B1448" s="580"/>
      <c r="C1448" s="580"/>
      <c r="D1448" s="580"/>
      <c r="E1448" s="580"/>
      <c r="F1448" s="580"/>
      <c r="G1448" s="580"/>
      <c r="H1448" s="581"/>
      <c r="I1448" s="581"/>
      <c r="J1448" s="581"/>
      <c r="K1448" s="581"/>
      <c r="L1448" s="581"/>
      <c r="M1448" s="581"/>
      <c r="N1448" s="581"/>
      <c r="O1448" s="581"/>
      <c r="P1448" s="581"/>
      <c r="Q1448" s="581"/>
      <c r="R1448" s="581"/>
      <c r="S1448" s="581"/>
      <c r="T1448" s="581"/>
      <c r="U1448" s="581"/>
      <c r="V1448" s="581"/>
    </row>
    <row r="1449" customFormat="false" ht="8.8" hidden="false" customHeight="false" outlineLevel="0" collapsed="false">
      <c r="A1449" s="580"/>
      <c r="B1449" s="580"/>
      <c r="C1449" s="580"/>
      <c r="D1449" s="580"/>
      <c r="E1449" s="580"/>
      <c r="F1449" s="580"/>
      <c r="G1449" s="580"/>
      <c r="H1449" s="581"/>
      <c r="I1449" s="581"/>
      <c r="J1449" s="581"/>
      <c r="K1449" s="581"/>
      <c r="L1449" s="581"/>
      <c r="M1449" s="581"/>
      <c r="N1449" s="581"/>
      <c r="O1449" s="581"/>
      <c r="P1449" s="581"/>
      <c r="Q1449" s="581"/>
      <c r="R1449" s="581"/>
      <c r="S1449" s="581"/>
      <c r="T1449" s="581"/>
      <c r="U1449" s="581"/>
      <c r="V1449" s="581"/>
    </row>
    <row r="1450" customFormat="false" ht="8.8" hidden="false" customHeight="false" outlineLevel="0" collapsed="false">
      <c r="A1450" s="580"/>
      <c r="B1450" s="580"/>
      <c r="C1450" s="580"/>
      <c r="D1450" s="580"/>
      <c r="E1450" s="580"/>
      <c r="F1450" s="580"/>
      <c r="G1450" s="580"/>
      <c r="H1450" s="581"/>
      <c r="I1450" s="581"/>
      <c r="J1450" s="581"/>
      <c r="K1450" s="581"/>
      <c r="L1450" s="581"/>
      <c r="M1450" s="581"/>
      <c r="N1450" s="581"/>
      <c r="O1450" s="581"/>
      <c r="P1450" s="581"/>
      <c r="Q1450" s="581"/>
      <c r="R1450" s="581"/>
      <c r="S1450" s="581"/>
      <c r="T1450" s="581"/>
      <c r="U1450" s="581"/>
      <c r="V1450" s="581"/>
    </row>
    <row r="1451" customFormat="false" ht="8.8" hidden="false" customHeight="false" outlineLevel="0" collapsed="false">
      <c r="A1451" s="580"/>
      <c r="B1451" s="580"/>
      <c r="C1451" s="580"/>
      <c r="D1451" s="580"/>
      <c r="E1451" s="580"/>
      <c r="F1451" s="580"/>
      <c r="G1451" s="580"/>
      <c r="H1451" s="581"/>
      <c r="I1451" s="581"/>
      <c r="J1451" s="581"/>
      <c r="K1451" s="581"/>
      <c r="L1451" s="581"/>
      <c r="M1451" s="581"/>
      <c r="N1451" s="581"/>
      <c r="O1451" s="581"/>
      <c r="P1451" s="581"/>
      <c r="Q1451" s="581"/>
      <c r="R1451" s="581"/>
      <c r="S1451" s="581"/>
      <c r="T1451" s="581"/>
      <c r="U1451" s="581"/>
      <c r="V1451" s="581"/>
    </row>
    <row r="1452" customFormat="false" ht="8.8" hidden="false" customHeight="false" outlineLevel="0" collapsed="false">
      <c r="A1452" s="580"/>
      <c r="B1452" s="580"/>
      <c r="C1452" s="580"/>
      <c r="D1452" s="580"/>
      <c r="E1452" s="580"/>
      <c r="F1452" s="580"/>
      <c r="G1452" s="580"/>
      <c r="H1452" s="581"/>
      <c r="I1452" s="581"/>
      <c r="J1452" s="581"/>
      <c r="K1452" s="581"/>
      <c r="L1452" s="581"/>
      <c r="M1452" s="581"/>
      <c r="N1452" s="581"/>
      <c r="O1452" s="581"/>
      <c r="P1452" s="581"/>
      <c r="Q1452" s="581"/>
      <c r="R1452" s="581"/>
      <c r="S1452" s="581"/>
      <c r="T1452" s="581"/>
      <c r="U1452" s="581"/>
      <c r="V1452" s="581"/>
    </row>
    <row r="1453" customFormat="false" ht="8.8" hidden="false" customHeight="false" outlineLevel="0" collapsed="false">
      <c r="A1453" s="580"/>
      <c r="B1453" s="580"/>
      <c r="C1453" s="580"/>
      <c r="D1453" s="580"/>
      <c r="E1453" s="580"/>
      <c r="F1453" s="580"/>
      <c r="G1453" s="580"/>
      <c r="H1453" s="581"/>
      <c r="I1453" s="581"/>
      <c r="J1453" s="581"/>
      <c r="K1453" s="581"/>
      <c r="L1453" s="581"/>
      <c r="M1453" s="581"/>
      <c r="N1453" s="581"/>
      <c r="O1453" s="581"/>
      <c r="P1453" s="581"/>
      <c r="Q1453" s="581"/>
      <c r="R1453" s="581"/>
      <c r="S1453" s="581"/>
      <c r="T1453" s="581"/>
      <c r="U1453" s="581"/>
      <c r="V1453" s="581"/>
    </row>
    <row r="1454" customFormat="false" ht="8.8" hidden="false" customHeight="false" outlineLevel="0" collapsed="false">
      <c r="A1454" s="580"/>
      <c r="B1454" s="580"/>
      <c r="C1454" s="580"/>
      <c r="D1454" s="580"/>
      <c r="E1454" s="580"/>
      <c r="F1454" s="580"/>
      <c r="G1454" s="580"/>
      <c r="H1454" s="581"/>
      <c r="I1454" s="581"/>
      <c r="J1454" s="581"/>
      <c r="K1454" s="581"/>
      <c r="L1454" s="581"/>
      <c r="M1454" s="581"/>
      <c r="N1454" s="581"/>
      <c r="O1454" s="581"/>
      <c r="P1454" s="581"/>
      <c r="Q1454" s="581"/>
      <c r="R1454" s="581"/>
      <c r="S1454" s="581"/>
      <c r="T1454" s="581"/>
      <c r="U1454" s="581"/>
      <c r="V1454" s="581"/>
    </row>
    <row r="1455" customFormat="false" ht="8.8" hidden="false" customHeight="false" outlineLevel="0" collapsed="false">
      <c r="A1455" s="580"/>
      <c r="B1455" s="580"/>
      <c r="C1455" s="580"/>
      <c r="D1455" s="580"/>
      <c r="E1455" s="580"/>
      <c r="F1455" s="580"/>
      <c r="G1455" s="580"/>
      <c r="H1455" s="581"/>
      <c r="I1455" s="581"/>
      <c r="J1455" s="581"/>
      <c r="K1455" s="581"/>
      <c r="L1455" s="581"/>
      <c r="M1455" s="581"/>
      <c r="N1455" s="581"/>
      <c r="O1455" s="581"/>
      <c r="P1455" s="581"/>
      <c r="Q1455" s="581"/>
      <c r="R1455" s="581"/>
      <c r="S1455" s="581"/>
      <c r="T1455" s="581"/>
      <c r="U1455" s="581"/>
      <c r="V1455" s="581"/>
    </row>
    <row r="1456" customFormat="false" ht="8.8" hidden="false" customHeight="false" outlineLevel="0" collapsed="false">
      <c r="A1456" s="580"/>
      <c r="B1456" s="580"/>
      <c r="C1456" s="580"/>
      <c r="D1456" s="580"/>
      <c r="E1456" s="580"/>
      <c r="F1456" s="580"/>
      <c r="G1456" s="580"/>
      <c r="H1456" s="581"/>
      <c r="I1456" s="581"/>
      <c r="J1456" s="581"/>
      <c r="K1456" s="581"/>
      <c r="L1456" s="581"/>
      <c r="M1456" s="581"/>
      <c r="N1456" s="581"/>
      <c r="O1456" s="581"/>
      <c r="P1456" s="581"/>
      <c r="Q1456" s="581"/>
      <c r="R1456" s="581"/>
      <c r="S1456" s="581"/>
      <c r="T1456" s="581"/>
      <c r="U1456" s="581"/>
      <c r="V1456" s="581"/>
    </row>
  </sheetData>
  <mergeCells count="872">
    <mergeCell ref="C1:W1"/>
    <mergeCell ref="C2:W2"/>
    <mergeCell ref="C3:W3"/>
    <mergeCell ref="C5:W5"/>
    <mergeCell ref="C6:W6"/>
    <mergeCell ref="C8:W8"/>
    <mergeCell ref="C9:W9"/>
    <mergeCell ref="C11:W11"/>
    <mergeCell ref="C12:W12"/>
    <mergeCell ref="A14:B15"/>
    <mergeCell ref="C14:G15"/>
    <mergeCell ref="H14:H15"/>
    <mergeCell ref="A16:B16"/>
    <mergeCell ref="C16:G16"/>
    <mergeCell ref="A17:W17"/>
    <mergeCell ref="A18:B18"/>
    <mergeCell ref="C18:G18"/>
    <mergeCell ref="A19:B19"/>
    <mergeCell ref="C19:G19"/>
    <mergeCell ref="A20:B20"/>
    <mergeCell ref="C20:G20"/>
    <mergeCell ref="A21:B21"/>
    <mergeCell ref="C21:G21"/>
    <mergeCell ref="A22:B22"/>
    <mergeCell ref="C22:G22"/>
    <mergeCell ref="A23:B23"/>
    <mergeCell ref="C23:G23"/>
    <mergeCell ref="A24:B24"/>
    <mergeCell ref="C24:G24"/>
    <mergeCell ref="A25:B25"/>
    <mergeCell ref="C25:G25"/>
    <mergeCell ref="A26:B26"/>
    <mergeCell ref="C26:G26"/>
    <mergeCell ref="A27:B27"/>
    <mergeCell ref="C27:G27"/>
    <mergeCell ref="A28:B28"/>
    <mergeCell ref="C28:G28"/>
    <mergeCell ref="A29:B29"/>
    <mergeCell ref="C29:G29"/>
    <mergeCell ref="A30:B30"/>
    <mergeCell ref="C30:G30"/>
    <mergeCell ref="A31:B31"/>
    <mergeCell ref="C31:G31"/>
    <mergeCell ref="A32:B32"/>
    <mergeCell ref="C32:G32"/>
    <mergeCell ref="A33:B33"/>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B62"/>
    <mergeCell ref="C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B72"/>
    <mergeCell ref="C72:G72"/>
    <mergeCell ref="A73:B73"/>
    <mergeCell ref="C73:G73"/>
    <mergeCell ref="A74:B74"/>
    <mergeCell ref="C74:G74"/>
    <mergeCell ref="A75:B75"/>
    <mergeCell ref="C75:G75"/>
    <mergeCell ref="A76:B76"/>
    <mergeCell ref="C76:G76"/>
    <mergeCell ref="A77:B77"/>
    <mergeCell ref="C77:G77"/>
    <mergeCell ref="A78:B78"/>
    <mergeCell ref="C78:G78"/>
    <mergeCell ref="A79:B79"/>
    <mergeCell ref="C79:G79"/>
    <mergeCell ref="A80:B80"/>
    <mergeCell ref="C80:G80"/>
    <mergeCell ref="A81:B81"/>
    <mergeCell ref="C81:G81"/>
    <mergeCell ref="A82:B82"/>
    <mergeCell ref="C82:G82"/>
    <mergeCell ref="A83:B83"/>
    <mergeCell ref="C83:G83"/>
    <mergeCell ref="A84:B84"/>
    <mergeCell ref="C84:G84"/>
    <mergeCell ref="A85:B85"/>
    <mergeCell ref="C85:G85"/>
    <mergeCell ref="A86:B86"/>
    <mergeCell ref="C86:G86"/>
    <mergeCell ref="A87:B87"/>
    <mergeCell ref="C87:G87"/>
    <mergeCell ref="A88:B88"/>
    <mergeCell ref="C88:G88"/>
    <mergeCell ref="A89:B89"/>
    <mergeCell ref="C89:G89"/>
    <mergeCell ref="A90:B90"/>
    <mergeCell ref="C90:G90"/>
    <mergeCell ref="A91:B91"/>
    <mergeCell ref="C91:G91"/>
    <mergeCell ref="A92:B92"/>
    <mergeCell ref="C92:G92"/>
    <mergeCell ref="A93:B93"/>
    <mergeCell ref="C93:G93"/>
    <mergeCell ref="A94:B94"/>
    <mergeCell ref="C94:G94"/>
    <mergeCell ref="A95:B95"/>
    <mergeCell ref="C95:G95"/>
    <mergeCell ref="A96:B96"/>
    <mergeCell ref="C96:G96"/>
    <mergeCell ref="A97:B97"/>
    <mergeCell ref="C97:G97"/>
    <mergeCell ref="A98:B98"/>
    <mergeCell ref="C98:G98"/>
    <mergeCell ref="A99:B99"/>
    <mergeCell ref="C99:G99"/>
    <mergeCell ref="A100:B100"/>
    <mergeCell ref="C100:G100"/>
    <mergeCell ref="A101:B101"/>
    <mergeCell ref="C101:G101"/>
    <mergeCell ref="A102:B102"/>
    <mergeCell ref="C102:G102"/>
    <mergeCell ref="A103:B103"/>
    <mergeCell ref="C103:G103"/>
    <mergeCell ref="A104:B104"/>
    <mergeCell ref="C104:G104"/>
    <mergeCell ref="A105:B105"/>
    <mergeCell ref="C105:G105"/>
    <mergeCell ref="A106:B106"/>
    <mergeCell ref="C106:G106"/>
    <mergeCell ref="A107:B107"/>
    <mergeCell ref="C107:G107"/>
    <mergeCell ref="A108:B108"/>
    <mergeCell ref="C108:G108"/>
    <mergeCell ref="A109:B109"/>
    <mergeCell ref="C109:G109"/>
    <mergeCell ref="A110:B110"/>
    <mergeCell ref="C110:G110"/>
    <mergeCell ref="A111:B111"/>
    <mergeCell ref="C111:G111"/>
    <mergeCell ref="A112:B112"/>
    <mergeCell ref="C112:G112"/>
    <mergeCell ref="A113:B113"/>
    <mergeCell ref="C113:G113"/>
    <mergeCell ref="A114:B114"/>
    <mergeCell ref="C114:G114"/>
    <mergeCell ref="A115:B115"/>
    <mergeCell ref="C115:G115"/>
    <mergeCell ref="A116:B116"/>
    <mergeCell ref="C116:G116"/>
    <mergeCell ref="A117:B117"/>
    <mergeCell ref="C117:G117"/>
    <mergeCell ref="A118:B118"/>
    <mergeCell ref="C118:G118"/>
    <mergeCell ref="A119:B119"/>
    <mergeCell ref="C119:G119"/>
    <mergeCell ref="A120:B120"/>
    <mergeCell ref="C120:G120"/>
    <mergeCell ref="A121:B121"/>
    <mergeCell ref="C121:G121"/>
    <mergeCell ref="A122:B122"/>
    <mergeCell ref="C122:G122"/>
    <mergeCell ref="A123:B123"/>
    <mergeCell ref="C123:G123"/>
    <mergeCell ref="A124:B124"/>
    <mergeCell ref="C124:G124"/>
    <mergeCell ref="A125:B125"/>
    <mergeCell ref="C125:G125"/>
    <mergeCell ref="A126:B126"/>
    <mergeCell ref="C126:G126"/>
    <mergeCell ref="A127:B127"/>
    <mergeCell ref="C127:G127"/>
    <mergeCell ref="A128:B128"/>
    <mergeCell ref="C128:G128"/>
    <mergeCell ref="A129:B129"/>
    <mergeCell ref="C129:G129"/>
    <mergeCell ref="A130:B130"/>
    <mergeCell ref="C130:G130"/>
    <mergeCell ref="A131:B131"/>
    <mergeCell ref="C131:G131"/>
    <mergeCell ref="A132:B132"/>
    <mergeCell ref="C132:G132"/>
    <mergeCell ref="A133:B133"/>
    <mergeCell ref="C133:G133"/>
    <mergeCell ref="A134:B134"/>
    <mergeCell ref="C134:G134"/>
    <mergeCell ref="A135:B135"/>
    <mergeCell ref="C135:G135"/>
    <mergeCell ref="A136:B136"/>
    <mergeCell ref="C136:G136"/>
    <mergeCell ref="A137:B137"/>
    <mergeCell ref="C137:G137"/>
    <mergeCell ref="A138:B138"/>
    <mergeCell ref="C138:G138"/>
    <mergeCell ref="A139:B139"/>
    <mergeCell ref="C139:G139"/>
    <mergeCell ref="A140:B140"/>
    <mergeCell ref="C140:G140"/>
    <mergeCell ref="A141:B141"/>
    <mergeCell ref="C141:G141"/>
    <mergeCell ref="A142:B142"/>
    <mergeCell ref="C142:G142"/>
    <mergeCell ref="A143:B143"/>
    <mergeCell ref="C143:G143"/>
    <mergeCell ref="A144:B144"/>
    <mergeCell ref="C144:G144"/>
    <mergeCell ref="A145:B145"/>
    <mergeCell ref="C145:G145"/>
    <mergeCell ref="A146:B146"/>
    <mergeCell ref="C146:G146"/>
    <mergeCell ref="A147:B147"/>
    <mergeCell ref="C147:G147"/>
    <mergeCell ref="A148:B148"/>
    <mergeCell ref="C148:G148"/>
    <mergeCell ref="A149:B149"/>
    <mergeCell ref="C149:G149"/>
    <mergeCell ref="A150:B150"/>
    <mergeCell ref="C150:G150"/>
    <mergeCell ref="A151:B151"/>
    <mergeCell ref="C151:G151"/>
    <mergeCell ref="A152:B152"/>
    <mergeCell ref="C152:G152"/>
    <mergeCell ref="A153:B153"/>
    <mergeCell ref="C153:G153"/>
    <mergeCell ref="A154:B154"/>
    <mergeCell ref="C154:G154"/>
    <mergeCell ref="A155:B155"/>
    <mergeCell ref="C155:G155"/>
    <mergeCell ref="A156:B156"/>
    <mergeCell ref="C156:G156"/>
    <mergeCell ref="A157:B157"/>
    <mergeCell ref="C157:G157"/>
    <mergeCell ref="A158:B158"/>
    <mergeCell ref="C158:G158"/>
    <mergeCell ref="A159:B159"/>
    <mergeCell ref="C159:G159"/>
    <mergeCell ref="A160:B160"/>
    <mergeCell ref="C160:G160"/>
    <mergeCell ref="A161:W161"/>
    <mergeCell ref="A162:B162"/>
    <mergeCell ref="C162:G162"/>
    <mergeCell ref="A163:B163"/>
    <mergeCell ref="C163:G163"/>
    <mergeCell ref="A164:B164"/>
    <mergeCell ref="C164:G164"/>
    <mergeCell ref="A165:B165"/>
    <mergeCell ref="C165:G165"/>
    <mergeCell ref="A166:B166"/>
    <mergeCell ref="C166:G166"/>
    <mergeCell ref="A167:B167"/>
    <mergeCell ref="C167:G167"/>
    <mergeCell ref="A168:B168"/>
    <mergeCell ref="C168:G168"/>
    <mergeCell ref="A169:B169"/>
    <mergeCell ref="C169:G169"/>
    <mergeCell ref="A170:B170"/>
    <mergeCell ref="C170:G170"/>
    <mergeCell ref="A171:B171"/>
    <mergeCell ref="C171:G171"/>
    <mergeCell ref="A172:B172"/>
    <mergeCell ref="C172:G172"/>
    <mergeCell ref="A173:B173"/>
    <mergeCell ref="C173:G173"/>
    <mergeCell ref="A174:B174"/>
    <mergeCell ref="C174:G174"/>
    <mergeCell ref="A175:B175"/>
    <mergeCell ref="C175:G175"/>
    <mergeCell ref="A176:B176"/>
    <mergeCell ref="C176:G176"/>
    <mergeCell ref="A177:B177"/>
    <mergeCell ref="C177:G177"/>
    <mergeCell ref="A178:B178"/>
    <mergeCell ref="C178:G178"/>
    <mergeCell ref="A179:B179"/>
    <mergeCell ref="C179:G179"/>
    <mergeCell ref="A180:B180"/>
    <mergeCell ref="C180:G180"/>
    <mergeCell ref="A181:B181"/>
    <mergeCell ref="C181:G181"/>
    <mergeCell ref="A182:B182"/>
    <mergeCell ref="C182:G182"/>
    <mergeCell ref="A183:B183"/>
    <mergeCell ref="C183:G183"/>
    <mergeCell ref="A184:B184"/>
    <mergeCell ref="C184:G184"/>
    <mergeCell ref="A185:B185"/>
    <mergeCell ref="C185:G185"/>
    <mergeCell ref="A186:B186"/>
    <mergeCell ref="C186:G186"/>
    <mergeCell ref="A187:B187"/>
    <mergeCell ref="C187:G187"/>
    <mergeCell ref="A188:B188"/>
    <mergeCell ref="C188:G188"/>
    <mergeCell ref="A189:B189"/>
    <mergeCell ref="C189:G189"/>
    <mergeCell ref="A190:B190"/>
    <mergeCell ref="C190:G190"/>
    <mergeCell ref="A191:B191"/>
    <mergeCell ref="C191:G191"/>
    <mergeCell ref="A192:B192"/>
    <mergeCell ref="C192:G192"/>
    <mergeCell ref="A193:B193"/>
    <mergeCell ref="C193:G193"/>
    <mergeCell ref="A194:B194"/>
    <mergeCell ref="C194:G194"/>
    <mergeCell ref="A195:B195"/>
    <mergeCell ref="C195:G195"/>
    <mergeCell ref="A196:B196"/>
    <mergeCell ref="C196:G196"/>
    <mergeCell ref="A197:B197"/>
    <mergeCell ref="C197:G197"/>
    <mergeCell ref="A198:B198"/>
    <mergeCell ref="C198:G198"/>
    <mergeCell ref="A199:B199"/>
    <mergeCell ref="C199:G199"/>
    <mergeCell ref="A200:B200"/>
    <mergeCell ref="C200:G200"/>
    <mergeCell ref="A201:B201"/>
    <mergeCell ref="C201:G201"/>
    <mergeCell ref="A202:B202"/>
    <mergeCell ref="C202:G202"/>
    <mergeCell ref="A203:B203"/>
    <mergeCell ref="C203:G203"/>
    <mergeCell ref="A204:B204"/>
    <mergeCell ref="C204:G204"/>
    <mergeCell ref="A205:B205"/>
    <mergeCell ref="C205:G205"/>
    <mergeCell ref="A206:B206"/>
    <mergeCell ref="C206:G206"/>
    <mergeCell ref="A207:B207"/>
    <mergeCell ref="C207:G207"/>
    <mergeCell ref="A208:B208"/>
    <mergeCell ref="C208:G208"/>
    <mergeCell ref="A209:B209"/>
    <mergeCell ref="C209:G209"/>
    <mergeCell ref="A210:B210"/>
    <mergeCell ref="C210:G210"/>
    <mergeCell ref="A211:B211"/>
    <mergeCell ref="C211:G211"/>
    <mergeCell ref="A212:B212"/>
    <mergeCell ref="C212:G212"/>
    <mergeCell ref="A213:B213"/>
    <mergeCell ref="C213:G213"/>
    <mergeCell ref="A214:B214"/>
    <mergeCell ref="C214:G214"/>
    <mergeCell ref="A215:B215"/>
    <mergeCell ref="C215:G215"/>
    <mergeCell ref="A216:B216"/>
    <mergeCell ref="C216:G216"/>
    <mergeCell ref="A217:B217"/>
    <mergeCell ref="C217:G217"/>
    <mergeCell ref="A218:B218"/>
    <mergeCell ref="C218:G218"/>
    <mergeCell ref="A219:B219"/>
    <mergeCell ref="C219:G219"/>
    <mergeCell ref="A220:B220"/>
    <mergeCell ref="C220:G220"/>
    <mergeCell ref="A221:B221"/>
    <mergeCell ref="C221:G221"/>
    <mergeCell ref="A222:B222"/>
    <mergeCell ref="C222:G222"/>
    <mergeCell ref="A223:B223"/>
    <mergeCell ref="C223:G223"/>
    <mergeCell ref="A224:B224"/>
    <mergeCell ref="C224:G224"/>
    <mergeCell ref="A225:B225"/>
    <mergeCell ref="C225:G225"/>
    <mergeCell ref="A226:B226"/>
    <mergeCell ref="C226:G226"/>
    <mergeCell ref="A227:B227"/>
    <mergeCell ref="C227:G227"/>
    <mergeCell ref="A228:B228"/>
    <mergeCell ref="C228:G228"/>
    <mergeCell ref="A229:B229"/>
    <mergeCell ref="C229:G229"/>
    <mergeCell ref="A230:B230"/>
    <mergeCell ref="C230:G230"/>
    <mergeCell ref="A231:B231"/>
    <mergeCell ref="C231:G231"/>
    <mergeCell ref="A232:B232"/>
    <mergeCell ref="C232:G232"/>
    <mergeCell ref="A233:B233"/>
    <mergeCell ref="C233:G233"/>
    <mergeCell ref="A234:B234"/>
    <mergeCell ref="C234:G234"/>
    <mergeCell ref="A235:B235"/>
    <mergeCell ref="C235:G235"/>
    <mergeCell ref="A236:B236"/>
    <mergeCell ref="C236:G236"/>
    <mergeCell ref="A237:B237"/>
    <mergeCell ref="C237:G237"/>
    <mergeCell ref="A238:B238"/>
    <mergeCell ref="C238:G238"/>
    <mergeCell ref="A239:B239"/>
    <mergeCell ref="C239:G239"/>
    <mergeCell ref="A240:B240"/>
    <mergeCell ref="C240:G240"/>
    <mergeCell ref="A241:B241"/>
    <mergeCell ref="C241:G241"/>
    <mergeCell ref="A242:B242"/>
    <mergeCell ref="C242:G242"/>
    <mergeCell ref="A243:B243"/>
    <mergeCell ref="C243:G243"/>
    <mergeCell ref="A244:B244"/>
    <mergeCell ref="C244:G244"/>
    <mergeCell ref="A245:B245"/>
    <mergeCell ref="C245:G245"/>
    <mergeCell ref="A246:B246"/>
    <mergeCell ref="C246:G246"/>
    <mergeCell ref="A247:B247"/>
    <mergeCell ref="C247:G247"/>
    <mergeCell ref="A248:B248"/>
    <mergeCell ref="C248:G248"/>
    <mergeCell ref="A249:B249"/>
    <mergeCell ref="C249:G249"/>
    <mergeCell ref="A250:B250"/>
    <mergeCell ref="C250:G250"/>
    <mergeCell ref="A251:B251"/>
    <mergeCell ref="C251:G251"/>
    <mergeCell ref="A252:B252"/>
    <mergeCell ref="C252:G252"/>
    <mergeCell ref="A253:B253"/>
    <mergeCell ref="C253:G253"/>
    <mergeCell ref="A254:B254"/>
    <mergeCell ref="C254:G254"/>
    <mergeCell ref="A255:B255"/>
    <mergeCell ref="C255:G255"/>
    <mergeCell ref="A256:B256"/>
    <mergeCell ref="C256:G256"/>
    <mergeCell ref="A257:B257"/>
    <mergeCell ref="C257:G257"/>
    <mergeCell ref="A258:B258"/>
    <mergeCell ref="C258:G258"/>
    <mergeCell ref="A259:B259"/>
    <mergeCell ref="C259:G259"/>
    <mergeCell ref="A260:B260"/>
    <mergeCell ref="C260:G260"/>
    <mergeCell ref="A261:B261"/>
    <mergeCell ref="C261:G261"/>
    <mergeCell ref="A262:B262"/>
    <mergeCell ref="C262:G262"/>
    <mergeCell ref="A263:B263"/>
    <mergeCell ref="C263:G263"/>
    <mergeCell ref="A264:B264"/>
    <mergeCell ref="C264:G264"/>
    <mergeCell ref="A265:B265"/>
    <mergeCell ref="C265:G265"/>
    <mergeCell ref="A266:B266"/>
    <mergeCell ref="C266:G266"/>
    <mergeCell ref="A267:B267"/>
    <mergeCell ref="C267:G267"/>
    <mergeCell ref="A268:B268"/>
    <mergeCell ref="C268:G268"/>
    <mergeCell ref="A269:B269"/>
    <mergeCell ref="C269:G269"/>
    <mergeCell ref="A270:B270"/>
    <mergeCell ref="C270:G270"/>
    <mergeCell ref="A271:B271"/>
    <mergeCell ref="C271:G271"/>
    <mergeCell ref="A272:B272"/>
    <mergeCell ref="C272:G272"/>
    <mergeCell ref="A273:B273"/>
    <mergeCell ref="C273:G273"/>
    <mergeCell ref="A274:B274"/>
    <mergeCell ref="C274:G274"/>
    <mergeCell ref="A275:B275"/>
    <mergeCell ref="C275:G275"/>
    <mergeCell ref="A276:B276"/>
    <mergeCell ref="C276:G276"/>
    <mergeCell ref="A277:B277"/>
    <mergeCell ref="C277:G277"/>
    <mergeCell ref="A278:B278"/>
    <mergeCell ref="C278:G278"/>
    <mergeCell ref="A279:B279"/>
    <mergeCell ref="C279:G279"/>
    <mergeCell ref="A280:B280"/>
    <mergeCell ref="C280:G280"/>
    <mergeCell ref="A281:B281"/>
    <mergeCell ref="C281:G281"/>
    <mergeCell ref="A282:B282"/>
    <mergeCell ref="C282:G282"/>
    <mergeCell ref="A283:B283"/>
    <mergeCell ref="C283:G283"/>
    <mergeCell ref="A284:B284"/>
    <mergeCell ref="C284:G284"/>
    <mergeCell ref="A285:B285"/>
    <mergeCell ref="C285:G285"/>
    <mergeCell ref="A286:B286"/>
    <mergeCell ref="C286:G286"/>
    <mergeCell ref="A287:B287"/>
    <mergeCell ref="C287:G287"/>
    <mergeCell ref="A288:B288"/>
    <mergeCell ref="C288:G288"/>
    <mergeCell ref="A289:B289"/>
    <mergeCell ref="C289:G289"/>
    <mergeCell ref="A290:B290"/>
    <mergeCell ref="C290:G290"/>
    <mergeCell ref="A291:B291"/>
    <mergeCell ref="C291:G291"/>
    <mergeCell ref="A292:B292"/>
    <mergeCell ref="C292:G292"/>
    <mergeCell ref="A293:B293"/>
    <mergeCell ref="C293:G293"/>
    <mergeCell ref="A294:B294"/>
    <mergeCell ref="C294:G294"/>
    <mergeCell ref="A295:B295"/>
    <mergeCell ref="C295:G295"/>
    <mergeCell ref="A296:B296"/>
    <mergeCell ref="C296:G296"/>
    <mergeCell ref="A297:B297"/>
    <mergeCell ref="C297:G297"/>
    <mergeCell ref="A298:B298"/>
    <mergeCell ref="C298:G298"/>
    <mergeCell ref="A299:B299"/>
    <mergeCell ref="C299:G299"/>
    <mergeCell ref="A300:B300"/>
    <mergeCell ref="C300:G300"/>
    <mergeCell ref="A301:B301"/>
    <mergeCell ref="C301:G301"/>
    <mergeCell ref="A302:B302"/>
    <mergeCell ref="C302:G302"/>
    <mergeCell ref="A303:B303"/>
    <mergeCell ref="C303:G303"/>
    <mergeCell ref="A304:B304"/>
    <mergeCell ref="C304:G304"/>
    <mergeCell ref="A305:B305"/>
    <mergeCell ref="C305:G305"/>
    <mergeCell ref="A306:B306"/>
    <mergeCell ref="C306:G306"/>
    <mergeCell ref="A307:B307"/>
    <mergeCell ref="C307:G307"/>
    <mergeCell ref="A308:B308"/>
    <mergeCell ref="C308:G308"/>
    <mergeCell ref="A309:B309"/>
    <mergeCell ref="C309:G309"/>
    <mergeCell ref="A310:B310"/>
    <mergeCell ref="C310:G310"/>
    <mergeCell ref="A311:B311"/>
    <mergeCell ref="C311:G311"/>
    <mergeCell ref="A312:B312"/>
    <mergeCell ref="C312:G312"/>
    <mergeCell ref="A313:W313"/>
    <mergeCell ref="A314:B314"/>
    <mergeCell ref="C314:G314"/>
    <mergeCell ref="A315:B315"/>
    <mergeCell ref="C315:G315"/>
    <mergeCell ref="A316:B316"/>
    <mergeCell ref="C316:G316"/>
    <mergeCell ref="A317:B317"/>
    <mergeCell ref="C317:G317"/>
    <mergeCell ref="A318:B318"/>
    <mergeCell ref="C318:G318"/>
    <mergeCell ref="A319:B319"/>
    <mergeCell ref="C319:G319"/>
    <mergeCell ref="A320:B320"/>
    <mergeCell ref="C320:G320"/>
    <mergeCell ref="A321:B321"/>
    <mergeCell ref="C321:G321"/>
    <mergeCell ref="A322:B322"/>
    <mergeCell ref="C322:G322"/>
    <mergeCell ref="A323:B323"/>
    <mergeCell ref="C323:G323"/>
    <mergeCell ref="A324:B324"/>
    <mergeCell ref="C324:G324"/>
    <mergeCell ref="A325:B325"/>
    <mergeCell ref="C325:G325"/>
    <mergeCell ref="A326:B326"/>
    <mergeCell ref="C326:G326"/>
    <mergeCell ref="A327:B327"/>
    <mergeCell ref="C327:G327"/>
    <mergeCell ref="A328:B328"/>
    <mergeCell ref="C328:G328"/>
    <mergeCell ref="A329:B329"/>
    <mergeCell ref="C329:G329"/>
    <mergeCell ref="A330:B330"/>
    <mergeCell ref="C330:G330"/>
    <mergeCell ref="A331:B331"/>
    <mergeCell ref="C331:G331"/>
    <mergeCell ref="A332:B332"/>
    <mergeCell ref="C332:G332"/>
    <mergeCell ref="A333:B333"/>
    <mergeCell ref="C333:G333"/>
    <mergeCell ref="A334:B334"/>
    <mergeCell ref="C334:G334"/>
    <mergeCell ref="A335:B335"/>
    <mergeCell ref="C335:G335"/>
    <mergeCell ref="A336:B336"/>
    <mergeCell ref="C336:G336"/>
    <mergeCell ref="A337:B337"/>
    <mergeCell ref="C337:G337"/>
    <mergeCell ref="A338:B338"/>
    <mergeCell ref="C338:G338"/>
    <mergeCell ref="A339:B339"/>
    <mergeCell ref="C339:G339"/>
    <mergeCell ref="A340:B340"/>
    <mergeCell ref="C340:G340"/>
    <mergeCell ref="A341:B341"/>
    <mergeCell ref="C341:G341"/>
    <mergeCell ref="A342:B342"/>
    <mergeCell ref="C342:G342"/>
    <mergeCell ref="A343:B343"/>
    <mergeCell ref="C343:G343"/>
    <mergeCell ref="A344:B344"/>
    <mergeCell ref="C344:G344"/>
    <mergeCell ref="A345:B345"/>
    <mergeCell ref="C345:G345"/>
    <mergeCell ref="A346:B346"/>
    <mergeCell ref="C346:G346"/>
    <mergeCell ref="A347:B347"/>
    <mergeCell ref="C347:G347"/>
    <mergeCell ref="A348:B348"/>
    <mergeCell ref="C348:G348"/>
    <mergeCell ref="A349:B349"/>
    <mergeCell ref="C349:G349"/>
    <mergeCell ref="A350:B350"/>
    <mergeCell ref="C350:G350"/>
    <mergeCell ref="A351:B351"/>
    <mergeCell ref="C351:G351"/>
    <mergeCell ref="A352:B352"/>
    <mergeCell ref="C352:G352"/>
    <mergeCell ref="A353:B353"/>
    <mergeCell ref="C353:G353"/>
    <mergeCell ref="A354:B354"/>
    <mergeCell ref="C354:G354"/>
    <mergeCell ref="A355:B355"/>
    <mergeCell ref="C355:G355"/>
    <mergeCell ref="A356:B356"/>
    <mergeCell ref="C356:G356"/>
    <mergeCell ref="A357:B357"/>
    <mergeCell ref="C357:G357"/>
    <mergeCell ref="A358:B358"/>
    <mergeCell ref="C358:G358"/>
    <mergeCell ref="A359:B359"/>
    <mergeCell ref="C359:G359"/>
    <mergeCell ref="A360:B360"/>
    <mergeCell ref="C360:G360"/>
    <mergeCell ref="A361:B361"/>
    <mergeCell ref="C361:G361"/>
    <mergeCell ref="A362:B362"/>
    <mergeCell ref="C362:G362"/>
    <mergeCell ref="A363:W363"/>
    <mergeCell ref="A364:B365"/>
    <mergeCell ref="C364:G365"/>
    <mergeCell ref="H364:H365"/>
    <mergeCell ref="L364:M364"/>
    <mergeCell ref="N364:O364"/>
    <mergeCell ref="P364:Q364"/>
    <mergeCell ref="R364:S364"/>
    <mergeCell ref="T364:U364"/>
    <mergeCell ref="V364:W364"/>
    <mergeCell ref="A366:B366"/>
    <mergeCell ref="C366:G366"/>
    <mergeCell ref="A367:G367"/>
    <mergeCell ref="A368:B368"/>
    <mergeCell ref="C368:G368"/>
    <mergeCell ref="A369:B369"/>
    <mergeCell ref="C369:G369"/>
    <mergeCell ref="A370:B370"/>
    <mergeCell ref="C370:G370"/>
    <mergeCell ref="A371:B371"/>
    <mergeCell ref="C371:G371"/>
    <mergeCell ref="A372:B372"/>
    <mergeCell ref="C372:G372"/>
    <mergeCell ref="A373:B373"/>
    <mergeCell ref="C373:G373"/>
    <mergeCell ref="A374:B374"/>
    <mergeCell ref="C374:G374"/>
    <mergeCell ref="A375:B375"/>
    <mergeCell ref="C375:G375"/>
    <mergeCell ref="A376:B376"/>
    <mergeCell ref="C376:G376"/>
    <mergeCell ref="A377:B377"/>
    <mergeCell ref="C377:G377"/>
    <mergeCell ref="A378:B378"/>
    <mergeCell ref="C378:G378"/>
    <mergeCell ref="A379:B379"/>
    <mergeCell ref="C379:G379"/>
    <mergeCell ref="A380:B380"/>
    <mergeCell ref="C380:G380"/>
    <mergeCell ref="A381:B381"/>
    <mergeCell ref="C381:G381"/>
    <mergeCell ref="A382:B382"/>
    <mergeCell ref="C382:G382"/>
    <mergeCell ref="A383:B383"/>
    <mergeCell ref="C383:G383"/>
    <mergeCell ref="A384:B384"/>
    <mergeCell ref="C384:G384"/>
    <mergeCell ref="A385:B385"/>
    <mergeCell ref="C385:G385"/>
    <mergeCell ref="A386:B386"/>
    <mergeCell ref="C386:G386"/>
    <mergeCell ref="A387:B387"/>
    <mergeCell ref="C387:G387"/>
    <mergeCell ref="A388:B388"/>
    <mergeCell ref="C388:G388"/>
    <mergeCell ref="A389:B389"/>
    <mergeCell ref="C389:G389"/>
    <mergeCell ref="A390:B390"/>
    <mergeCell ref="C390:G390"/>
    <mergeCell ref="A391:B391"/>
    <mergeCell ref="C391:G391"/>
    <mergeCell ref="A392:B392"/>
    <mergeCell ref="C392:G392"/>
    <mergeCell ref="A393:B393"/>
    <mergeCell ref="C393:G393"/>
    <mergeCell ref="A394:B394"/>
    <mergeCell ref="C394:G394"/>
    <mergeCell ref="A395:B395"/>
    <mergeCell ref="C395:G395"/>
    <mergeCell ref="A396:B396"/>
    <mergeCell ref="C396:G396"/>
    <mergeCell ref="A397:B397"/>
    <mergeCell ref="C397:G397"/>
    <mergeCell ref="A398:B398"/>
    <mergeCell ref="C398:G398"/>
    <mergeCell ref="A399:B399"/>
    <mergeCell ref="C399:G399"/>
    <mergeCell ref="A400:B400"/>
    <mergeCell ref="C400:G400"/>
    <mergeCell ref="A401:B401"/>
    <mergeCell ref="C401:G401"/>
    <mergeCell ref="A402:B402"/>
    <mergeCell ref="C402:G402"/>
    <mergeCell ref="A403:B403"/>
    <mergeCell ref="C403:G403"/>
    <mergeCell ref="A404:B404"/>
    <mergeCell ref="C404:G404"/>
    <mergeCell ref="A405:B405"/>
    <mergeCell ref="C405:G405"/>
    <mergeCell ref="A406:B406"/>
    <mergeCell ref="C406:G406"/>
    <mergeCell ref="A407:B407"/>
    <mergeCell ref="C407:G407"/>
    <mergeCell ref="A408:B408"/>
    <mergeCell ref="C408:G408"/>
    <mergeCell ref="A409:B409"/>
    <mergeCell ref="C409:G409"/>
    <mergeCell ref="A410:B410"/>
    <mergeCell ref="C410:G410"/>
    <mergeCell ref="A411:B411"/>
    <mergeCell ref="C411:G411"/>
    <mergeCell ref="A412:B412"/>
    <mergeCell ref="C412:G412"/>
    <mergeCell ref="A413:B413"/>
    <mergeCell ref="C413:G413"/>
    <mergeCell ref="A414:B414"/>
    <mergeCell ref="C414:G414"/>
    <mergeCell ref="A415:B415"/>
    <mergeCell ref="C415:G415"/>
    <mergeCell ref="A416:B416"/>
    <mergeCell ref="C416:G416"/>
    <mergeCell ref="A417:B417"/>
    <mergeCell ref="C417:G417"/>
    <mergeCell ref="A418:B418"/>
    <mergeCell ref="C418:G418"/>
    <mergeCell ref="A419:B419"/>
    <mergeCell ref="C419:G419"/>
    <mergeCell ref="A420:B420"/>
    <mergeCell ref="C420:G420"/>
    <mergeCell ref="A421:B421"/>
    <mergeCell ref="C421:G421"/>
    <mergeCell ref="A422:B422"/>
    <mergeCell ref="C422:G422"/>
    <mergeCell ref="A423:B423"/>
    <mergeCell ref="C423:G423"/>
    <mergeCell ref="A424:B424"/>
    <mergeCell ref="C424:G424"/>
    <mergeCell ref="A425:B425"/>
    <mergeCell ref="C425:G425"/>
    <mergeCell ref="A426:B426"/>
    <mergeCell ref="C426:G426"/>
    <mergeCell ref="A427:B427"/>
    <mergeCell ref="C427:G427"/>
    <mergeCell ref="A428:B428"/>
    <mergeCell ref="C428:G428"/>
    <mergeCell ref="A429:B429"/>
    <mergeCell ref="C429:G429"/>
    <mergeCell ref="A430:B430"/>
    <mergeCell ref="C430:G430"/>
    <mergeCell ref="A431:B431"/>
    <mergeCell ref="C431:G431"/>
    <mergeCell ref="A432:B432"/>
    <mergeCell ref="C432:G432"/>
    <mergeCell ref="A433:B433"/>
    <mergeCell ref="C433:G433"/>
    <mergeCell ref="A434:B434"/>
    <mergeCell ref="C434:G434"/>
    <mergeCell ref="A435:B435"/>
    <mergeCell ref="C435:G435"/>
    <mergeCell ref="A436:B436"/>
    <mergeCell ref="C436:G436"/>
    <mergeCell ref="A437:B437"/>
    <mergeCell ref="C437:G437"/>
    <mergeCell ref="A438:B438"/>
    <mergeCell ref="C438:G438"/>
    <mergeCell ref="A439:B439"/>
    <mergeCell ref="C439:G439"/>
    <mergeCell ref="A440:B440"/>
    <mergeCell ref="C440:G440"/>
    <mergeCell ref="A441:B441"/>
    <mergeCell ref="C441:G441"/>
    <mergeCell ref="A442:B442"/>
    <mergeCell ref="C442:G442"/>
    <mergeCell ref="A443:B443"/>
    <mergeCell ref="C443:G443"/>
    <mergeCell ref="A444:B444"/>
    <mergeCell ref="C444:G444"/>
    <mergeCell ref="A445:B445"/>
    <mergeCell ref="C445:G445"/>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77" scale="100" fitToWidth="1" fitToHeight="1" pageOrder="downThenOver" orientation="landscape" blackAndWhite="false" draft="false" cellComments="none" horizontalDpi="300" verticalDpi="300" copies="1"/>
  <headerFooter differentFirst="false" differentOddEven="false">
    <oddHeader/>
    <oddFooter/>
  </headerFooter>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J16"/>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8.88671875" defaultRowHeight="15.65" zeroHeight="false" outlineLevelRow="0" outlineLevelCol="0"/>
  <cols>
    <col collapsed="false" customWidth="true" hidden="false" outlineLevel="0" max="1" min="1" style="0" width="5.22"/>
    <col collapsed="false" customWidth="true" hidden="false" outlineLevel="0" max="2" min="2" style="0" width="17.88"/>
    <col collapsed="false" customWidth="true" hidden="false" outlineLevel="0" max="3" min="3" style="0" width="11.88"/>
    <col collapsed="false" customWidth="true" hidden="false" outlineLevel="0" max="4" min="4" style="0" width="54.22"/>
    <col collapsed="false" customWidth="true" hidden="false" outlineLevel="0" max="6" min="5" style="0" width="17.22"/>
    <col collapsed="false" customWidth="true" hidden="false" outlineLevel="0" max="7" min="7" style="0" width="14.66"/>
    <col collapsed="false" customWidth="true" hidden="false" outlineLevel="0" max="8" min="8" style="0" width="16.67"/>
    <col collapsed="false" customWidth="true" hidden="false" outlineLevel="0" max="9" min="9" style="0" width="17.22"/>
    <col collapsed="false" customWidth="true" hidden="false" outlineLevel="0" max="10" min="10" style="0" width="27"/>
    <col collapsed="false" customWidth="true" hidden="false" outlineLevel="0" max="11" min="11" style="0" width="19.44"/>
  </cols>
  <sheetData>
    <row r="2" customFormat="false" ht="26.8" hidden="false" customHeight="false" outlineLevel="0" collapsed="false">
      <c r="B2" s="582" t="n">
        <v>2025</v>
      </c>
      <c r="C2" s="582"/>
      <c r="D2" s="582"/>
      <c r="E2" s="582"/>
    </row>
    <row r="3" customFormat="false" ht="37.3" hidden="false" customHeight="true" outlineLevel="0" collapsed="false">
      <c r="A3" s="583" t="s">
        <v>1772</v>
      </c>
      <c r="B3" s="584" t="s">
        <v>153</v>
      </c>
      <c r="C3" s="585" t="s">
        <v>398</v>
      </c>
      <c r="D3" s="585"/>
      <c r="E3" s="585"/>
      <c r="F3" s="585"/>
      <c r="G3" s="586" t="s">
        <v>399</v>
      </c>
      <c r="H3" s="586" t="s">
        <v>1773</v>
      </c>
      <c r="I3" s="587" t="s">
        <v>1774</v>
      </c>
      <c r="J3" s="588" t="s">
        <v>1775</v>
      </c>
    </row>
    <row r="4" customFormat="false" ht="25.3" hidden="false" customHeight="false" outlineLevel="0" collapsed="false">
      <c r="A4" s="583"/>
      <c r="B4" s="589" t="s">
        <v>1776</v>
      </c>
      <c r="C4" s="589" t="s">
        <v>1777</v>
      </c>
      <c r="D4" s="589" t="s">
        <v>1778</v>
      </c>
      <c r="E4" s="589" t="s">
        <v>1779</v>
      </c>
      <c r="F4" s="589" t="s">
        <v>1780</v>
      </c>
      <c r="G4" s="589" t="s">
        <v>1781</v>
      </c>
      <c r="H4" s="589" t="s">
        <v>1782</v>
      </c>
      <c r="I4" s="590" t="s">
        <v>1783</v>
      </c>
      <c r="J4" s="591" t="s">
        <v>1783</v>
      </c>
    </row>
    <row r="5" customFormat="false" ht="25.3" hidden="false" customHeight="false" outlineLevel="0" collapsed="false">
      <c r="A5" s="592" t="n">
        <v>1</v>
      </c>
      <c r="B5" s="593" t="s">
        <v>1784</v>
      </c>
      <c r="C5" s="593" t="s">
        <v>1785</v>
      </c>
      <c r="D5" s="593" t="s">
        <v>1786</v>
      </c>
      <c r="E5" s="593" t="s">
        <v>1787</v>
      </c>
      <c r="F5" s="593" t="s">
        <v>1788</v>
      </c>
      <c r="G5" s="593" t="s">
        <v>1789</v>
      </c>
      <c r="H5" s="594" t="n">
        <f aca="false">'[7]Реконструкция РТРС РУ-6 кВ'!$I$6</f>
        <v>35822.6394119194</v>
      </c>
      <c r="I5" s="595" t="n">
        <f aca="false">19469807.95/1000</f>
        <v>19469.80795</v>
      </c>
      <c r="J5" s="553" t="s">
        <v>1790</v>
      </c>
    </row>
    <row r="6" customFormat="false" ht="15.65" hidden="false" customHeight="false" outlineLevel="0" collapsed="false">
      <c r="A6" s="596" t="s">
        <v>1791</v>
      </c>
      <c r="B6" s="596"/>
      <c r="C6" s="596"/>
      <c r="D6" s="596"/>
      <c r="E6" s="596"/>
      <c r="F6" s="596"/>
      <c r="G6" s="596"/>
      <c r="H6" s="597" t="n">
        <f aca="false">SUM(H5:H5)</f>
        <v>35822.6394119194</v>
      </c>
      <c r="I6" s="598" t="n">
        <f aca="false">SUM(I5:I5)</f>
        <v>19469.80795</v>
      </c>
      <c r="J6" s="599"/>
    </row>
    <row r="9" customFormat="false" ht="37.3" hidden="false" customHeight="true" outlineLevel="0" collapsed="false">
      <c r="A9" s="583" t="s">
        <v>1772</v>
      </c>
      <c r="B9" s="584" t="s">
        <v>174</v>
      </c>
      <c r="C9" s="585" t="s">
        <v>1792</v>
      </c>
      <c r="D9" s="585"/>
      <c r="E9" s="585"/>
      <c r="F9" s="585"/>
      <c r="G9" s="586" t="s">
        <v>408</v>
      </c>
      <c r="H9" s="586" t="s">
        <v>1773</v>
      </c>
      <c r="I9" s="600" t="s">
        <v>1774</v>
      </c>
      <c r="J9" s="588" t="s">
        <v>1775</v>
      </c>
    </row>
    <row r="10" customFormat="false" ht="25.3" hidden="false" customHeight="false" outlineLevel="0" collapsed="false">
      <c r="A10" s="583"/>
      <c r="B10" s="589" t="s">
        <v>1776</v>
      </c>
      <c r="C10" s="589" t="s">
        <v>1777</v>
      </c>
      <c r="D10" s="589" t="s">
        <v>1778</v>
      </c>
      <c r="E10" s="589" t="s">
        <v>1793</v>
      </c>
      <c r="F10" s="589" t="s">
        <v>1793</v>
      </c>
      <c r="G10" s="589" t="s">
        <v>1781</v>
      </c>
      <c r="H10" s="589" t="s">
        <v>1782</v>
      </c>
      <c r="I10" s="601" t="s">
        <v>1783</v>
      </c>
      <c r="J10" s="591" t="s">
        <v>1783</v>
      </c>
    </row>
    <row r="11" customFormat="false" ht="15.65" hidden="false" customHeight="false" outlineLevel="0" collapsed="false">
      <c r="A11" s="592" t="n">
        <v>1</v>
      </c>
      <c r="B11" s="593" t="s">
        <v>1784</v>
      </c>
      <c r="C11" s="593" t="s">
        <v>1794</v>
      </c>
      <c r="D11" s="593" t="s">
        <v>1795</v>
      </c>
      <c r="E11" s="593" t="s">
        <v>1796</v>
      </c>
      <c r="F11" s="593" t="s">
        <v>1796</v>
      </c>
      <c r="G11" s="593" t="n">
        <f aca="false">[8]Лист4!$E$17</f>
        <v>4</v>
      </c>
      <c r="H11" s="594" t="n">
        <f aca="false">'[7]ПУ 0,23-0,4 кВ 2025-2029'!$J$6*G11</f>
        <v>211.3915055616</v>
      </c>
      <c r="I11" s="602" t="n">
        <f aca="false">43.42082*G11</f>
        <v>173.68328</v>
      </c>
      <c r="J11" s="553" t="s">
        <v>1797</v>
      </c>
    </row>
    <row r="12" customFormat="false" ht="15.65" hidden="false" customHeight="false" outlineLevel="0" collapsed="false">
      <c r="A12" s="603" t="n">
        <v>1</v>
      </c>
      <c r="B12" s="604" t="s">
        <v>1784</v>
      </c>
      <c r="C12" s="604" t="s">
        <v>1794</v>
      </c>
      <c r="D12" s="604" t="s">
        <v>1795</v>
      </c>
      <c r="E12" s="604" t="s">
        <v>1798</v>
      </c>
      <c r="F12" s="604" t="s">
        <v>1798</v>
      </c>
      <c r="G12" s="604" t="n">
        <f aca="false">[8]Лист4!$E$18</f>
        <v>3</v>
      </c>
      <c r="H12" s="605" t="n">
        <f aca="false">'[7]ПУ 0,23-0,4 кВ 2025-2029'!$J$7*G12</f>
        <v>178.3615828176</v>
      </c>
      <c r="I12" s="606" t="n">
        <f aca="false">46.69098*G12</f>
        <v>140.07294</v>
      </c>
      <c r="J12" s="552" t="s">
        <v>1797</v>
      </c>
    </row>
    <row r="13" customFormat="false" ht="15.65" hidden="false" customHeight="false" outlineLevel="0" collapsed="false">
      <c r="A13" s="607" t="s">
        <v>1791</v>
      </c>
      <c r="B13" s="607"/>
      <c r="C13" s="607"/>
      <c r="D13" s="607"/>
      <c r="E13" s="607"/>
      <c r="F13" s="607"/>
      <c r="G13" s="608" t="n">
        <f aca="false">G11+G12</f>
        <v>7</v>
      </c>
      <c r="H13" s="609" t="n">
        <f aca="false">H11+H12</f>
        <v>389.7530883792</v>
      </c>
      <c r="I13" s="610" t="n">
        <f aca="false">I11+I12</f>
        <v>313.75622</v>
      </c>
      <c r="J13" s="611"/>
    </row>
    <row r="16" customFormat="false" ht="15.65" hidden="false" customHeight="false" outlineLevel="0" collapsed="false">
      <c r="A16" s="612" t="s">
        <v>1799</v>
      </c>
      <c r="B16" s="612"/>
      <c r="C16" s="612"/>
      <c r="D16" s="612"/>
      <c r="E16" s="612"/>
      <c r="F16" s="612"/>
      <c r="G16" s="612"/>
      <c r="H16" s="613" t="n">
        <f aca="false">H6+H13</f>
        <v>36212.3925002986</v>
      </c>
      <c r="I16" s="613" t="n">
        <f aca="false">I6+I13</f>
        <v>19783.56417</v>
      </c>
    </row>
  </sheetData>
  <mergeCells count="7">
    <mergeCell ref="A3:A4"/>
    <mergeCell ref="C3:F3"/>
    <mergeCell ref="A6:G6"/>
    <mergeCell ref="A9:A10"/>
    <mergeCell ref="C9:F9"/>
    <mergeCell ref="A13:F13"/>
    <mergeCell ref="A16:G16"/>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J40"/>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8.88671875" defaultRowHeight="15.65" zeroHeight="false" outlineLevelRow="0" outlineLevelCol="0"/>
  <cols>
    <col collapsed="false" customWidth="true" hidden="false" outlineLevel="0" max="1" min="1" style="0" width="5.22"/>
    <col collapsed="false" customWidth="true" hidden="false" outlineLevel="0" max="2" min="2" style="0" width="17.88"/>
    <col collapsed="false" customWidth="true" hidden="false" outlineLevel="0" max="3" min="3" style="0" width="11.88"/>
    <col collapsed="false" customWidth="true" hidden="false" outlineLevel="0" max="4" min="4" style="0" width="54.22"/>
    <col collapsed="false" customWidth="true" hidden="false" outlineLevel="0" max="6" min="5" style="0" width="17.22"/>
    <col collapsed="false" customWidth="true" hidden="false" outlineLevel="0" max="7" min="7" style="0" width="14.66"/>
    <col collapsed="false" customWidth="true" hidden="false" outlineLevel="0" max="8" min="8" style="0" width="16.67"/>
    <col collapsed="false" customWidth="true" hidden="false" outlineLevel="0" max="9" min="9" style="0" width="17.22"/>
    <col collapsed="false" customWidth="true" hidden="false" outlineLevel="0" max="10" min="10" style="0" width="27"/>
    <col collapsed="false" customWidth="true" hidden="false" outlineLevel="0" max="11" min="11" style="0" width="19.44"/>
  </cols>
  <sheetData>
    <row r="2" customFormat="false" ht="29.3" hidden="false" customHeight="true" outlineLevel="0" collapsed="false">
      <c r="B2" s="582" t="n">
        <v>2026</v>
      </c>
      <c r="C2" s="582"/>
      <c r="D2" s="582"/>
      <c r="E2" s="582"/>
    </row>
    <row r="3" customFormat="false" ht="60.1" hidden="false" customHeight="true" outlineLevel="0" collapsed="false">
      <c r="A3" s="583" t="s">
        <v>1772</v>
      </c>
      <c r="B3" s="584" t="s">
        <v>153</v>
      </c>
      <c r="C3" s="585" t="s">
        <v>415</v>
      </c>
      <c r="D3" s="585"/>
      <c r="E3" s="585"/>
      <c r="F3" s="585"/>
      <c r="G3" s="586" t="s">
        <v>416</v>
      </c>
      <c r="H3" s="586" t="s">
        <v>1773</v>
      </c>
      <c r="I3" s="600" t="s">
        <v>1774</v>
      </c>
      <c r="J3" s="588" t="s">
        <v>1775</v>
      </c>
    </row>
    <row r="4" customFormat="false" ht="25.3" hidden="false" customHeight="false" outlineLevel="0" collapsed="false">
      <c r="A4" s="583"/>
      <c r="B4" s="589" t="s">
        <v>1776</v>
      </c>
      <c r="C4" s="589" t="s">
        <v>1777</v>
      </c>
      <c r="D4" s="589" t="s">
        <v>1778</v>
      </c>
      <c r="E4" s="589" t="s">
        <v>1779</v>
      </c>
      <c r="F4" s="589" t="s">
        <v>1780</v>
      </c>
      <c r="G4" s="589" t="s">
        <v>1800</v>
      </c>
      <c r="H4" s="589" t="s">
        <v>1782</v>
      </c>
      <c r="I4" s="601" t="s">
        <v>1783</v>
      </c>
      <c r="J4" s="591" t="s">
        <v>1783</v>
      </c>
    </row>
    <row r="5" customFormat="false" ht="25.3" hidden="false" customHeight="false" outlineLevel="0" collapsed="false">
      <c r="A5" s="614" t="n">
        <v>1</v>
      </c>
      <c r="B5" s="615" t="s">
        <v>1784</v>
      </c>
      <c r="C5" s="616" t="s">
        <v>1801</v>
      </c>
      <c r="D5" s="615" t="s">
        <v>1802</v>
      </c>
      <c r="E5" s="615" t="s">
        <v>1803</v>
      </c>
      <c r="F5" s="615" t="s">
        <v>1804</v>
      </c>
      <c r="G5" s="616" t="n">
        <v>1</v>
      </c>
      <c r="H5" s="617" t="n">
        <f aca="false">'[7]Реконструкция ТП-12'!$I$9</f>
        <v>34404.5950259818</v>
      </c>
      <c r="I5" s="595" t="n">
        <v>12567.3333075943</v>
      </c>
      <c r="J5" s="618" t="s">
        <v>1790</v>
      </c>
    </row>
    <row r="6" customFormat="false" ht="15.65" hidden="false" customHeight="false" outlineLevel="0" collapsed="false">
      <c r="A6" s="592" t="n">
        <v>2</v>
      </c>
      <c r="B6" s="619" t="s">
        <v>1805</v>
      </c>
      <c r="C6" s="620" t="s">
        <v>1806</v>
      </c>
      <c r="D6" s="621" t="s">
        <v>1807</v>
      </c>
      <c r="E6" s="620" t="s">
        <v>1808</v>
      </c>
      <c r="F6" s="620" t="s">
        <v>1809</v>
      </c>
      <c r="G6" s="620" t="n">
        <v>0.02</v>
      </c>
      <c r="H6" s="594" t="n">
        <f aca="false">'[7]КЛ-6 кВ  (Вынос сетей)'!$I12</f>
        <v>292.847023279571</v>
      </c>
      <c r="I6" s="595" t="n">
        <v>146.552285583324</v>
      </c>
      <c r="J6" s="618"/>
    </row>
    <row r="7" customFormat="false" ht="15.65" hidden="false" customHeight="false" outlineLevel="0" collapsed="false">
      <c r="A7" s="622" t="n">
        <v>3</v>
      </c>
      <c r="B7" s="623" t="s">
        <v>1805</v>
      </c>
      <c r="C7" s="624" t="s">
        <v>1806</v>
      </c>
      <c r="D7" s="499" t="s">
        <v>1810</v>
      </c>
      <c r="E7" s="624" t="s">
        <v>1808</v>
      </c>
      <c r="F7" s="624" t="s">
        <v>1809</v>
      </c>
      <c r="G7" s="624" t="n">
        <v>0.02</v>
      </c>
      <c r="H7" s="594" t="n">
        <f aca="false">'[7]КЛ-6 кВ  (Вынос сетей)'!$I12</f>
        <v>292.847023279571</v>
      </c>
      <c r="I7" s="595" t="n">
        <v>146.552285583324</v>
      </c>
      <c r="J7" s="618"/>
    </row>
    <row r="8" customFormat="false" ht="15.65" hidden="false" customHeight="false" outlineLevel="0" collapsed="false">
      <c r="A8" s="592" t="n">
        <v>4</v>
      </c>
      <c r="B8" s="619" t="s">
        <v>1805</v>
      </c>
      <c r="C8" s="620" t="s">
        <v>1811</v>
      </c>
      <c r="D8" s="621" t="s">
        <v>1812</v>
      </c>
      <c r="E8" s="620" t="s">
        <v>1813</v>
      </c>
      <c r="F8" s="620" t="s">
        <v>1813</v>
      </c>
      <c r="G8" s="620" t="n">
        <v>0.02</v>
      </c>
      <c r="H8" s="594" t="n">
        <f aca="false">'[7]КЛ-0,4 кВ (вынос сетей)'!$I52</f>
        <v>118.808758889148</v>
      </c>
      <c r="I8" s="595" t="n">
        <v>87.2380015937784</v>
      </c>
      <c r="J8" s="618"/>
    </row>
    <row r="9" customFormat="false" ht="15.65" hidden="false" customHeight="false" outlineLevel="0" collapsed="false">
      <c r="A9" s="592" t="n">
        <v>5</v>
      </c>
      <c r="B9" s="619" t="s">
        <v>1805</v>
      </c>
      <c r="C9" s="620" t="s">
        <v>1811</v>
      </c>
      <c r="D9" s="621" t="s">
        <v>1814</v>
      </c>
      <c r="E9" s="620" t="s">
        <v>1813</v>
      </c>
      <c r="F9" s="620" t="s">
        <v>1813</v>
      </c>
      <c r="G9" s="620" t="n">
        <v>0.02</v>
      </c>
      <c r="H9" s="594" t="n">
        <f aca="false">'[7]КЛ-0,4 кВ (вынос сетей)'!$I52</f>
        <v>118.808758889148</v>
      </c>
      <c r="I9" s="595" t="n">
        <v>87.2380015937784</v>
      </c>
      <c r="J9" s="618"/>
    </row>
    <row r="10" customFormat="false" ht="15.65" hidden="false" customHeight="false" outlineLevel="0" collapsed="false">
      <c r="A10" s="592" t="n">
        <v>6</v>
      </c>
      <c r="B10" s="619" t="s">
        <v>1805</v>
      </c>
      <c r="C10" s="620" t="s">
        <v>1811</v>
      </c>
      <c r="D10" s="621" t="s">
        <v>1815</v>
      </c>
      <c r="E10" s="620" t="s">
        <v>1816</v>
      </c>
      <c r="F10" s="620" t="s">
        <v>1816</v>
      </c>
      <c r="G10" s="620" t="n">
        <v>0.02</v>
      </c>
      <c r="H10" s="594" t="n">
        <f aca="false">'[7]КЛ-0,4 кВ (вынос сетей)'!$I32</f>
        <v>108.719554328612</v>
      </c>
      <c r="I10" s="595" t="n">
        <v>81.0491994302688</v>
      </c>
      <c r="J10" s="618"/>
    </row>
    <row r="11" customFormat="false" ht="15.65" hidden="false" customHeight="false" outlineLevel="0" collapsed="false">
      <c r="A11" s="592" t="n">
        <v>7</v>
      </c>
      <c r="B11" s="619" t="s">
        <v>1805</v>
      </c>
      <c r="C11" s="620" t="s">
        <v>1811</v>
      </c>
      <c r="D11" s="621" t="s">
        <v>1817</v>
      </c>
      <c r="E11" s="620" t="s">
        <v>1816</v>
      </c>
      <c r="F11" s="620" t="s">
        <v>1816</v>
      </c>
      <c r="G11" s="620" t="n">
        <v>0.02</v>
      </c>
      <c r="H11" s="594" t="n">
        <f aca="false">'[7]КЛ-0,4 кВ (вынос сетей)'!$I32</f>
        <v>108.719554328612</v>
      </c>
      <c r="I11" s="595" t="n">
        <v>81.0491994302688</v>
      </c>
      <c r="J11" s="618"/>
    </row>
    <row r="12" customFormat="false" ht="15.65" hidden="false" customHeight="false" outlineLevel="0" collapsed="false">
      <c r="A12" s="592" t="n">
        <v>8</v>
      </c>
      <c r="B12" s="619" t="s">
        <v>1805</v>
      </c>
      <c r="C12" s="620" t="s">
        <v>1811</v>
      </c>
      <c r="D12" s="621" t="s">
        <v>1818</v>
      </c>
      <c r="E12" s="620" t="s">
        <v>1813</v>
      </c>
      <c r="F12" s="620" t="s">
        <v>1813</v>
      </c>
      <c r="G12" s="620" t="n">
        <v>0.02</v>
      </c>
      <c r="H12" s="594" t="n">
        <f aca="false">'[7]КЛ-0,4 кВ (вынос сетей)'!$I52</f>
        <v>118.808758889148</v>
      </c>
      <c r="I12" s="595" t="n">
        <v>87.2380015937784</v>
      </c>
      <c r="J12" s="618"/>
    </row>
    <row r="13" customFormat="false" ht="25.3" hidden="false" customHeight="false" outlineLevel="0" collapsed="false">
      <c r="A13" s="592" t="n">
        <v>9</v>
      </c>
      <c r="B13" s="619" t="s">
        <v>1819</v>
      </c>
      <c r="C13" s="620" t="s">
        <v>1820</v>
      </c>
      <c r="D13" s="625" t="s">
        <v>1821</v>
      </c>
      <c r="E13" s="620" t="s">
        <v>1822</v>
      </c>
      <c r="F13" s="620" t="s">
        <v>1823</v>
      </c>
      <c r="G13" s="621" t="n">
        <v>0.02</v>
      </c>
      <c r="H13" s="626" t="n">
        <f aca="false">'[7]ВЛ-0,4 кВ '!$J$13</f>
        <v>992.774542762883</v>
      </c>
      <c r="I13" s="595" t="n">
        <v>110.975419779977</v>
      </c>
      <c r="J13" s="618"/>
    </row>
    <row r="14" customFormat="false" ht="25.3" hidden="false" customHeight="false" outlineLevel="0" collapsed="false">
      <c r="A14" s="603" t="n">
        <v>10</v>
      </c>
      <c r="B14" s="604" t="s">
        <v>1805</v>
      </c>
      <c r="C14" s="627" t="s">
        <v>1820</v>
      </c>
      <c r="D14" s="628" t="s">
        <v>1824</v>
      </c>
      <c r="E14" s="627" t="s">
        <v>1825</v>
      </c>
      <c r="F14" s="604" t="s">
        <v>1826</v>
      </c>
      <c r="G14" s="627" t="n">
        <v>1</v>
      </c>
      <c r="H14" s="629" t="n">
        <f aca="false">'[7]ВЛ-0,4 кВ '!$J$88</f>
        <v>53.2440456304006</v>
      </c>
      <c r="I14" s="630" t="n">
        <v>27.3622153255063</v>
      </c>
      <c r="J14" s="618"/>
    </row>
    <row r="15" customFormat="false" ht="15.65" hidden="false" customHeight="false" outlineLevel="0" collapsed="false">
      <c r="A15" s="631" t="s">
        <v>1791</v>
      </c>
      <c r="B15" s="631"/>
      <c r="C15" s="631"/>
      <c r="D15" s="631"/>
      <c r="E15" s="631"/>
      <c r="F15" s="631"/>
      <c r="G15" s="608" t="n">
        <f aca="false">SUM(G5:G14)</f>
        <v>2.16</v>
      </c>
      <c r="H15" s="609" t="n">
        <f aca="false">SUM(H5:H14)</f>
        <v>36610.1730462588</v>
      </c>
      <c r="I15" s="632" t="n">
        <f aca="false">SUM(I5:I14)</f>
        <v>13422.5879175083</v>
      </c>
      <c r="J15" s="633"/>
    </row>
    <row r="18" customFormat="false" ht="37.3" hidden="false" customHeight="true" outlineLevel="0" collapsed="false">
      <c r="A18" s="583" t="s">
        <v>1772</v>
      </c>
      <c r="B18" s="584" t="s">
        <v>166</v>
      </c>
      <c r="C18" s="585" t="s">
        <v>398</v>
      </c>
      <c r="D18" s="585"/>
      <c r="E18" s="585"/>
      <c r="F18" s="585"/>
      <c r="G18" s="586" t="s">
        <v>399</v>
      </c>
      <c r="H18" s="586" t="s">
        <v>1773</v>
      </c>
      <c r="I18" s="600" t="s">
        <v>1774</v>
      </c>
      <c r="J18" s="588" t="s">
        <v>1775</v>
      </c>
    </row>
    <row r="19" customFormat="false" ht="25.3" hidden="false" customHeight="false" outlineLevel="0" collapsed="false">
      <c r="A19" s="583"/>
      <c r="B19" s="589" t="s">
        <v>1776</v>
      </c>
      <c r="C19" s="589" t="s">
        <v>1777</v>
      </c>
      <c r="D19" s="589" t="s">
        <v>1778</v>
      </c>
      <c r="E19" s="589" t="s">
        <v>1779</v>
      </c>
      <c r="F19" s="589" t="s">
        <v>1780</v>
      </c>
      <c r="G19" s="589" t="s">
        <v>1781</v>
      </c>
      <c r="H19" s="589" t="s">
        <v>1782</v>
      </c>
      <c r="I19" s="601" t="s">
        <v>1783</v>
      </c>
      <c r="J19" s="591" t="s">
        <v>1783</v>
      </c>
    </row>
    <row r="20" customFormat="false" ht="15.65" hidden="false" customHeight="false" outlineLevel="0" collapsed="false">
      <c r="A20" s="622" t="n">
        <v>3</v>
      </c>
      <c r="B20" s="480" t="s">
        <v>1805</v>
      </c>
      <c r="C20" s="480" t="s">
        <v>1806</v>
      </c>
      <c r="D20" s="480" t="s">
        <v>1827</v>
      </c>
      <c r="E20" s="480" t="s">
        <v>1828</v>
      </c>
      <c r="F20" s="480" t="s">
        <v>1828</v>
      </c>
      <c r="G20" s="480" t="n">
        <v>0.05</v>
      </c>
      <c r="H20" s="594" t="n">
        <f aca="false">'[7]КЛ-6 кВ  (Вынос сетей РТРС)'!$J56</f>
        <v>902.372964371521</v>
      </c>
      <c r="I20" s="595" t="n">
        <v>556.104808651716</v>
      </c>
      <c r="J20" s="618" t="s">
        <v>1829</v>
      </c>
    </row>
    <row r="21" customFormat="false" ht="15.65" hidden="false" customHeight="false" outlineLevel="0" collapsed="false">
      <c r="A21" s="592" t="n">
        <v>4</v>
      </c>
      <c r="B21" s="593" t="s">
        <v>1805</v>
      </c>
      <c r="C21" s="593" t="s">
        <v>1806</v>
      </c>
      <c r="D21" s="593" t="s">
        <v>1830</v>
      </c>
      <c r="E21" s="593" t="s">
        <v>1828</v>
      </c>
      <c r="F21" s="593" t="s">
        <v>1828</v>
      </c>
      <c r="G21" s="593" t="n">
        <v>0.05</v>
      </c>
      <c r="H21" s="594" t="n">
        <f aca="false">'[7]КЛ-6 кВ  (Вынос сетей РТРС)'!$J56</f>
        <v>902.372964371521</v>
      </c>
      <c r="I21" s="595" t="n">
        <v>556.104808651716</v>
      </c>
      <c r="J21" s="618"/>
    </row>
    <row r="22" customFormat="false" ht="15.65" hidden="false" customHeight="false" outlineLevel="0" collapsed="false">
      <c r="A22" s="592" t="n">
        <v>5</v>
      </c>
      <c r="B22" s="593" t="s">
        <v>1805</v>
      </c>
      <c r="C22" s="593" t="s">
        <v>1806</v>
      </c>
      <c r="D22" s="593" t="s">
        <v>1831</v>
      </c>
      <c r="E22" s="593" t="s">
        <v>1832</v>
      </c>
      <c r="F22" s="593" t="s">
        <v>1833</v>
      </c>
      <c r="G22" s="593" t="n">
        <v>0.1</v>
      </c>
      <c r="H22" s="594" t="n">
        <f aca="false">'[7]КЛ-6 кВ  (Вынос сетей РТРС)'!$J$45</f>
        <v>1296.68203210356</v>
      </c>
      <c r="I22" s="595" t="n">
        <v>866.413219320072</v>
      </c>
      <c r="J22" s="618"/>
    </row>
    <row r="23" customFormat="false" ht="15.65" hidden="false" customHeight="false" outlineLevel="0" collapsed="false">
      <c r="A23" s="592" t="n">
        <v>6</v>
      </c>
      <c r="B23" s="593" t="s">
        <v>1805</v>
      </c>
      <c r="C23" s="593" t="s">
        <v>1806</v>
      </c>
      <c r="D23" s="593" t="s">
        <v>1834</v>
      </c>
      <c r="E23" s="593" t="s">
        <v>1835</v>
      </c>
      <c r="F23" s="593" t="s">
        <v>1836</v>
      </c>
      <c r="G23" s="593" t="n">
        <v>0.1</v>
      </c>
      <c r="H23" s="594" t="n">
        <f aca="false">'[7]КЛ-6 кВ  (Вынос сетей РТРС)'!$J$12</f>
        <v>978.905816362203</v>
      </c>
      <c r="I23" s="595" t="n">
        <v>677.237777300736</v>
      </c>
      <c r="J23" s="618"/>
    </row>
    <row r="24" customFormat="false" ht="15.65" hidden="false" customHeight="false" outlineLevel="0" collapsed="false">
      <c r="A24" s="592" t="n">
        <v>7</v>
      </c>
      <c r="B24" s="593" t="s">
        <v>1805</v>
      </c>
      <c r="C24" s="593" t="s">
        <v>1806</v>
      </c>
      <c r="D24" s="593" t="s">
        <v>1837</v>
      </c>
      <c r="E24" s="593" t="s">
        <v>1835</v>
      </c>
      <c r="F24" s="593" t="s">
        <v>1836</v>
      </c>
      <c r="G24" s="593" t="n">
        <v>0.1</v>
      </c>
      <c r="H24" s="594" t="n">
        <f aca="false">'[7]КЛ-6 кВ  (Вынос сетей РТРС)'!$J$12</f>
        <v>978.905816362203</v>
      </c>
      <c r="I24" s="595" t="n">
        <v>677.237777300736</v>
      </c>
      <c r="J24" s="618"/>
    </row>
    <row r="25" customFormat="false" ht="15.65" hidden="false" customHeight="false" outlineLevel="0" collapsed="false">
      <c r="A25" s="592" t="n">
        <v>8</v>
      </c>
      <c r="B25" s="593" t="s">
        <v>1805</v>
      </c>
      <c r="C25" s="593" t="s">
        <v>1806</v>
      </c>
      <c r="D25" s="593" t="s">
        <v>1838</v>
      </c>
      <c r="E25" s="593" t="s">
        <v>1839</v>
      </c>
      <c r="F25" s="593" t="s">
        <v>1809</v>
      </c>
      <c r="G25" s="593" t="n">
        <v>0.1</v>
      </c>
      <c r="H25" s="594" t="n">
        <f aca="false">'[7]КЛ-6 кВ  (Вынос сетей РТРС)'!$J$34</f>
        <v>1073.48071455117</v>
      </c>
      <c r="I25" s="595" t="n">
        <v>732.760944761558</v>
      </c>
      <c r="J25" s="618"/>
    </row>
    <row r="26" customFormat="false" ht="15.65" hidden="false" customHeight="false" outlineLevel="0" collapsed="false">
      <c r="A26" s="592" t="n">
        <v>9</v>
      </c>
      <c r="B26" s="593" t="s">
        <v>1805</v>
      </c>
      <c r="C26" s="593" t="s">
        <v>1806</v>
      </c>
      <c r="D26" s="593" t="s">
        <v>1840</v>
      </c>
      <c r="E26" s="593" t="s">
        <v>1839</v>
      </c>
      <c r="F26" s="593" t="s">
        <v>1809</v>
      </c>
      <c r="G26" s="593" t="n">
        <v>0.02</v>
      </c>
      <c r="H26" s="594" t="n">
        <f aca="false">'[7]КЛ-6 кВ  (Вынос сетей РТРС)'!$J$23</f>
        <v>292.847023279571</v>
      </c>
      <c r="I26" s="595" t="n">
        <v>146.552285583324</v>
      </c>
      <c r="J26" s="618"/>
    </row>
    <row r="27" customFormat="false" ht="15.65" hidden="false" customHeight="false" outlineLevel="0" collapsed="false">
      <c r="A27" s="592" t="n">
        <v>10</v>
      </c>
      <c r="B27" s="593" t="s">
        <v>1805</v>
      </c>
      <c r="C27" s="593" t="s">
        <v>1806</v>
      </c>
      <c r="D27" s="593" t="s">
        <v>1841</v>
      </c>
      <c r="E27" s="593" t="s">
        <v>1839</v>
      </c>
      <c r="F27" s="593" t="s">
        <v>1809</v>
      </c>
      <c r="G27" s="593" t="n">
        <v>0.02</v>
      </c>
      <c r="H27" s="594" t="n">
        <f aca="false">'[7]КЛ-6 кВ  (Вынос сетей РТРС)'!$J$23</f>
        <v>292.847023279571</v>
      </c>
      <c r="I27" s="595" t="n">
        <v>146.552285583324</v>
      </c>
      <c r="J27" s="618"/>
    </row>
    <row r="28" customFormat="false" ht="25.3" hidden="false" customHeight="false" outlineLevel="0" collapsed="false">
      <c r="A28" s="592" t="n">
        <v>11</v>
      </c>
      <c r="B28" s="593" t="s">
        <v>1805</v>
      </c>
      <c r="C28" s="593" t="s">
        <v>1811</v>
      </c>
      <c r="D28" s="593" t="s">
        <v>1842</v>
      </c>
      <c r="E28" s="593" t="s">
        <v>1843</v>
      </c>
      <c r="F28" s="593" t="s">
        <v>1843</v>
      </c>
      <c r="G28" s="593" t="n">
        <v>0.1</v>
      </c>
      <c r="H28" s="594" t="n">
        <f aca="false">'[7]КЛ-0,4 кВ (вынос сетей РТРС)'!$J$50</f>
        <v>485.240922075255</v>
      </c>
      <c r="I28" s="595" t="n">
        <v>436.190007968892</v>
      </c>
      <c r="J28" s="618"/>
    </row>
    <row r="29" customFormat="false" ht="25.3" hidden="false" customHeight="false" outlineLevel="0" collapsed="false">
      <c r="A29" s="592" t="n">
        <v>12</v>
      </c>
      <c r="B29" s="593" t="s">
        <v>1805</v>
      </c>
      <c r="C29" s="593" t="s">
        <v>1811</v>
      </c>
      <c r="D29" s="593" t="s">
        <v>1844</v>
      </c>
      <c r="E29" s="593" t="s">
        <v>1843</v>
      </c>
      <c r="F29" s="593" t="s">
        <v>1843</v>
      </c>
      <c r="G29" s="593" t="n">
        <v>0.1</v>
      </c>
      <c r="H29" s="594" t="n">
        <f aca="false">'[7]КЛ-0,4 кВ (вынос сетей РТРС)'!$J$50</f>
        <v>485.240922075255</v>
      </c>
      <c r="I29" s="595" t="n">
        <v>436.190007968892</v>
      </c>
      <c r="J29" s="618"/>
    </row>
    <row r="30" customFormat="false" ht="15.65" hidden="false" customHeight="false" outlineLevel="0" collapsed="false">
      <c r="A30" s="592" t="n">
        <v>13</v>
      </c>
      <c r="B30" s="593" t="s">
        <v>1805</v>
      </c>
      <c r="C30" s="593" t="s">
        <v>1820</v>
      </c>
      <c r="D30" s="634" t="s">
        <v>1845</v>
      </c>
      <c r="E30" s="593" t="s">
        <v>1822</v>
      </c>
      <c r="F30" s="593" t="s">
        <v>1822</v>
      </c>
      <c r="G30" s="593" t="n">
        <v>0.25</v>
      </c>
      <c r="H30" s="594" t="n">
        <f aca="false">'[7]КЛ-0,4 кВ (вынос сетей РТРС)'!$J$12</f>
        <v>917.849173656686</v>
      </c>
      <c r="I30" s="595" t="n">
        <v>934.10900781228</v>
      </c>
      <c r="J30" s="618"/>
    </row>
    <row r="31" customFormat="false" ht="15.65" hidden="false" customHeight="false" outlineLevel="0" collapsed="false">
      <c r="A31" s="603" t="n">
        <v>14</v>
      </c>
      <c r="B31" s="604" t="s">
        <v>1805</v>
      </c>
      <c r="C31" s="604" t="s">
        <v>1811</v>
      </c>
      <c r="D31" s="628" t="s">
        <v>1846</v>
      </c>
      <c r="E31" s="604" t="s">
        <v>1847</v>
      </c>
      <c r="F31" s="604" t="s">
        <v>1847</v>
      </c>
      <c r="G31" s="604" t="n">
        <v>0.1</v>
      </c>
      <c r="H31" s="594" t="n">
        <f aca="false">'[7]КЛ-0,4 кВ (вынос сетей РТРС)'!$J$31</f>
        <v>434.794899272579</v>
      </c>
      <c r="I31" s="630" t="n">
        <v>405.245997151344</v>
      </c>
      <c r="J31" s="618"/>
    </row>
    <row r="32" customFormat="false" ht="15.65" hidden="false" customHeight="false" outlineLevel="0" collapsed="false">
      <c r="A32" s="607" t="s">
        <v>1791</v>
      </c>
      <c r="B32" s="607"/>
      <c r="C32" s="607"/>
      <c r="D32" s="607"/>
      <c r="E32" s="607"/>
      <c r="F32" s="607"/>
      <c r="G32" s="608" t="n">
        <f aca="false">SUM(G20:G31)</f>
        <v>1.09</v>
      </c>
      <c r="H32" s="609" t="n">
        <f aca="false">SUM(H20:H31)</f>
        <v>9041.5402717611</v>
      </c>
      <c r="I32" s="610" t="n">
        <f aca="false">SUM(I20:I31)</f>
        <v>6570.69892805459</v>
      </c>
      <c r="J32" s="635"/>
    </row>
    <row r="33" customFormat="false" ht="15.65" hidden="false" customHeight="false" outlineLevel="0" collapsed="false">
      <c r="A33" s="636"/>
      <c r="B33" s="637"/>
      <c r="C33" s="637"/>
      <c r="D33" s="637"/>
      <c r="E33" s="637"/>
      <c r="F33" s="637"/>
      <c r="G33" s="637"/>
      <c r="H33" s="637"/>
      <c r="I33" s="638"/>
    </row>
    <row r="34" customFormat="false" ht="37.3" hidden="false" customHeight="true" outlineLevel="0" collapsed="false">
      <c r="A34" s="583" t="s">
        <v>1772</v>
      </c>
      <c r="B34" s="584" t="s">
        <v>174</v>
      </c>
      <c r="C34" s="585" t="s">
        <v>1792</v>
      </c>
      <c r="D34" s="585"/>
      <c r="E34" s="585"/>
      <c r="F34" s="585"/>
      <c r="G34" s="586" t="s">
        <v>408</v>
      </c>
      <c r="H34" s="586" t="s">
        <v>1773</v>
      </c>
      <c r="I34" s="600" t="s">
        <v>1774</v>
      </c>
      <c r="J34" s="588" t="s">
        <v>1775</v>
      </c>
    </row>
    <row r="35" customFormat="false" ht="25.3" hidden="false" customHeight="false" outlineLevel="0" collapsed="false">
      <c r="A35" s="583"/>
      <c r="B35" s="589" t="s">
        <v>1776</v>
      </c>
      <c r="C35" s="589" t="s">
        <v>1777</v>
      </c>
      <c r="D35" s="589" t="s">
        <v>1778</v>
      </c>
      <c r="E35" s="589" t="s">
        <v>1793</v>
      </c>
      <c r="F35" s="589" t="s">
        <v>1793</v>
      </c>
      <c r="G35" s="589" t="s">
        <v>1781</v>
      </c>
      <c r="H35" s="589" t="s">
        <v>1782</v>
      </c>
      <c r="I35" s="601" t="s">
        <v>1783</v>
      </c>
      <c r="J35" s="591" t="s">
        <v>1783</v>
      </c>
    </row>
    <row r="36" customFormat="false" ht="15.65" hidden="false" customHeight="false" outlineLevel="0" collapsed="false">
      <c r="A36" s="592" t="n">
        <v>1</v>
      </c>
      <c r="B36" s="593" t="s">
        <v>1784</v>
      </c>
      <c r="C36" s="593" t="s">
        <v>1794</v>
      </c>
      <c r="D36" s="593" t="s">
        <v>1795</v>
      </c>
      <c r="E36" s="593" t="s">
        <v>1796</v>
      </c>
      <c r="F36" s="593" t="s">
        <v>1796</v>
      </c>
      <c r="G36" s="593" t="n">
        <f aca="false">[8]Лист4!$E$31</f>
        <v>2</v>
      </c>
      <c r="H36" s="594" t="n">
        <f aca="false">'[7]ПУ 0,23-0,4 кВ 2025-2029'!$K$6*G36</f>
        <v>110.557757408717</v>
      </c>
      <c r="I36" s="602" t="n">
        <f aca="false">43.42082*1.046*G36</f>
        <v>90.83635544</v>
      </c>
      <c r="J36" s="618" t="s">
        <v>1829</v>
      </c>
    </row>
    <row r="37" customFormat="false" ht="15.65" hidden="false" customHeight="false" outlineLevel="0" collapsed="false">
      <c r="A37" s="603" t="n">
        <v>1</v>
      </c>
      <c r="B37" s="604" t="s">
        <v>1784</v>
      </c>
      <c r="C37" s="604" t="s">
        <v>1794</v>
      </c>
      <c r="D37" s="604" t="s">
        <v>1795</v>
      </c>
      <c r="E37" s="604" t="s">
        <v>1798</v>
      </c>
      <c r="F37" s="604" t="s">
        <v>1798</v>
      </c>
      <c r="G37" s="604" t="n">
        <f aca="false">[8]Лист4!$E$32</f>
        <v>1</v>
      </c>
      <c r="H37" s="605" t="n">
        <f aca="false">'[7]ПУ 0,23-0,4 кВ 2025-2029'!$K$7*G37</f>
        <v>62.1887385424032</v>
      </c>
      <c r="I37" s="606" t="n">
        <f aca="false">46.69098*1.046*G37</f>
        <v>48.83876508</v>
      </c>
      <c r="J37" s="618"/>
    </row>
    <row r="38" customFormat="false" ht="15.65" hidden="false" customHeight="false" outlineLevel="0" collapsed="false">
      <c r="A38" s="639" t="s">
        <v>1791</v>
      </c>
      <c r="B38" s="636"/>
      <c r="C38" s="636"/>
      <c r="D38" s="636"/>
      <c r="E38" s="636"/>
      <c r="F38" s="636"/>
      <c r="G38" s="608" t="n">
        <f aca="false">G36+G37</f>
        <v>3</v>
      </c>
      <c r="H38" s="608" t="n">
        <f aca="false">H36+H37</f>
        <v>172.74649595112</v>
      </c>
      <c r="I38" s="640" t="n">
        <f aca="false">I36+I37</f>
        <v>139.67512052</v>
      </c>
      <c r="J38" s="633"/>
    </row>
    <row r="39" customFormat="false" ht="15.65" hidden="false" customHeight="false" outlineLevel="0" collapsed="false">
      <c r="A39" s="641"/>
      <c r="B39" s="641"/>
      <c r="C39" s="641"/>
      <c r="D39" s="641"/>
      <c r="E39" s="641"/>
      <c r="F39" s="641"/>
      <c r="G39" s="641"/>
      <c r="H39" s="641"/>
    </row>
    <row r="40" customFormat="false" ht="15.65" hidden="false" customHeight="false" outlineLevel="0" collapsed="false">
      <c r="A40" s="612" t="s">
        <v>1799</v>
      </c>
      <c r="B40" s="612"/>
      <c r="C40" s="612"/>
      <c r="D40" s="612"/>
      <c r="E40" s="612"/>
      <c r="F40" s="612"/>
      <c r="G40" s="612"/>
      <c r="H40" s="642" t="n">
        <f aca="false">H15+H32+H38</f>
        <v>45824.4598139711</v>
      </c>
      <c r="I40" s="610" t="n">
        <f aca="false">I15+I32+I38</f>
        <v>20132.9619660829</v>
      </c>
    </row>
  </sheetData>
  <mergeCells count="13">
    <mergeCell ref="A3:A4"/>
    <mergeCell ref="C3:F3"/>
    <mergeCell ref="J5:J14"/>
    <mergeCell ref="A15:F15"/>
    <mergeCell ref="A18:A19"/>
    <mergeCell ref="C18:F18"/>
    <mergeCell ref="J20:J31"/>
    <mergeCell ref="A32:F32"/>
    <mergeCell ref="A34:A35"/>
    <mergeCell ref="C34:F34"/>
    <mergeCell ref="J36:J37"/>
    <mergeCell ref="B38:F38"/>
    <mergeCell ref="A40:G40"/>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J41"/>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8.88671875" defaultRowHeight="15.65" zeroHeight="false" outlineLevelRow="0" outlineLevelCol="0"/>
  <cols>
    <col collapsed="false" customWidth="true" hidden="false" outlineLevel="0" max="1" min="1" style="0" width="5.22"/>
    <col collapsed="false" customWidth="true" hidden="false" outlineLevel="0" max="2" min="2" style="0" width="17.88"/>
    <col collapsed="false" customWidth="true" hidden="false" outlineLevel="0" max="3" min="3" style="0" width="11.88"/>
    <col collapsed="false" customWidth="true" hidden="false" outlineLevel="0" max="4" min="4" style="0" width="54.22"/>
    <col collapsed="false" customWidth="true" hidden="false" outlineLevel="0" max="6" min="5" style="0" width="17.22"/>
    <col collapsed="false" customWidth="true" hidden="false" outlineLevel="0" max="7" min="7" style="0" width="14.66"/>
    <col collapsed="false" customWidth="true" hidden="false" outlineLevel="0" max="8" min="8" style="0" width="16.67"/>
    <col collapsed="false" customWidth="true" hidden="false" outlineLevel="0" max="9" min="9" style="0" width="17.22"/>
    <col collapsed="false" customWidth="true" hidden="false" outlineLevel="0" max="10" min="10" style="0" width="27"/>
    <col collapsed="false" customWidth="true" hidden="false" outlineLevel="0" max="11" min="11" style="0" width="19.44"/>
  </cols>
  <sheetData>
    <row r="2" customFormat="false" ht="29.3" hidden="false" customHeight="true" outlineLevel="0" collapsed="false">
      <c r="B2" s="582" t="n">
        <v>2027</v>
      </c>
      <c r="C2" s="582"/>
      <c r="D2" s="582"/>
      <c r="E2" s="582"/>
    </row>
    <row r="3" customFormat="false" ht="60.1" hidden="false" customHeight="true" outlineLevel="0" collapsed="false">
      <c r="A3" s="583" t="s">
        <v>1772</v>
      </c>
      <c r="B3" s="584" t="s">
        <v>153</v>
      </c>
      <c r="C3" s="585" t="s">
        <v>420</v>
      </c>
      <c r="D3" s="585"/>
      <c r="E3" s="585"/>
      <c r="F3" s="585"/>
      <c r="G3" s="586" t="s">
        <v>421</v>
      </c>
      <c r="H3" s="586" t="s">
        <v>1773</v>
      </c>
      <c r="I3" s="600" t="s">
        <v>1774</v>
      </c>
      <c r="J3" s="588" t="s">
        <v>1775</v>
      </c>
    </row>
    <row r="4" customFormat="false" ht="25.3" hidden="false" customHeight="false" outlineLevel="0" collapsed="false">
      <c r="A4" s="583"/>
      <c r="B4" s="589" t="s">
        <v>1776</v>
      </c>
      <c r="C4" s="589" t="s">
        <v>1777</v>
      </c>
      <c r="D4" s="589" t="s">
        <v>1778</v>
      </c>
      <c r="E4" s="589" t="s">
        <v>1779</v>
      </c>
      <c r="F4" s="589" t="s">
        <v>1780</v>
      </c>
      <c r="G4" s="589" t="s">
        <v>1800</v>
      </c>
      <c r="H4" s="589" t="s">
        <v>1782</v>
      </c>
      <c r="I4" s="601" t="s">
        <v>1783</v>
      </c>
      <c r="J4" s="591" t="s">
        <v>1783</v>
      </c>
    </row>
    <row r="5" customFormat="false" ht="25.3" hidden="false" customHeight="false" outlineLevel="0" collapsed="false">
      <c r="A5" s="614" t="n">
        <v>1</v>
      </c>
      <c r="B5" s="593" t="s">
        <v>1784</v>
      </c>
      <c r="C5" s="593" t="s">
        <v>1801</v>
      </c>
      <c r="D5" s="593" t="s">
        <v>1802</v>
      </c>
      <c r="E5" s="615" t="s">
        <v>1803</v>
      </c>
      <c r="F5" s="593" t="s">
        <v>1848</v>
      </c>
      <c r="G5" s="621" t="n">
        <v>1</v>
      </c>
      <c r="H5" s="617" t="n">
        <f aca="false">'[7]Реконструкция ТП-10'!$I$9</f>
        <v>37788.530016389</v>
      </c>
      <c r="I5" s="643" t="n">
        <v>13918.8061755037</v>
      </c>
      <c r="J5" s="618" t="s">
        <v>1790</v>
      </c>
    </row>
    <row r="6" customFormat="false" ht="25.3" hidden="false" customHeight="false" outlineLevel="0" collapsed="false">
      <c r="A6" s="592" t="n">
        <v>2</v>
      </c>
      <c r="B6" s="619" t="s">
        <v>1819</v>
      </c>
      <c r="C6" s="593" t="s">
        <v>1820</v>
      </c>
      <c r="D6" s="644" t="s">
        <v>1849</v>
      </c>
      <c r="E6" s="621" t="s">
        <v>1822</v>
      </c>
      <c r="F6" s="621" t="s">
        <v>1850</v>
      </c>
      <c r="G6" s="621" t="n">
        <v>0.02</v>
      </c>
      <c r="H6" s="594" t="n">
        <f aca="false">'[7]ВЛ-0,4 кВ '!$K$13</f>
        <v>1038.44217172998</v>
      </c>
      <c r="I6" s="643" t="n">
        <v>78.1662417737316</v>
      </c>
      <c r="J6" s="618"/>
    </row>
    <row r="7" customFormat="false" ht="15.65" hidden="false" customHeight="false" outlineLevel="0" collapsed="false">
      <c r="A7" s="622" t="n">
        <v>3</v>
      </c>
      <c r="B7" s="619" t="s">
        <v>1805</v>
      </c>
      <c r="C7" s="593" t="s">
        <v>1811</v>
      </c>
      <c r="D7" s="644" t="s">
        <v>1851</v>
      </c>
      <c r="E7" s="621" t="s">
        <v>1852</v>
      </c>
      <c r="F7" s="621" t="s">
        <v>1813</v>
      </c>
      <c r="G7" s="621" t="n">
        <v>0.02</v>
      </c>
      <c r="H7" s="594" t="n">
        <f aca="false">'[7]КЛ-0,4 кВ (вынос сетей)'!$J$52</f>
        <v>124.273961798048</v>
      </c>
      <c r="I7" s="643" t="n">
        <v>91.2509496670922</v>
      </c>
      <c r="J7" s="618"/>
    </row>
    <row r="8" customFormat="false" ht="15.65" hidden="false" customHeight="false" outlineLevel="0" collapsed="false">
      <c r="A8" s="592" t="n">
        <v>4</v>
      </c>
      <c r="B8" s="619" t="s">
        <v>1805</v>
      </c>
      <c r="C8" s="593" t="s">
        <v>1811</v>
      </c>
      <c r="D8" s="644" t="s">
        <v>1853</v>
      </c>
      <c r="E8" s="621" t="s">
        <v>1852</v>
      </c>
      <c r="F8" s="621" t="s">
        <v>1813</v>
      </c>
      <c r="G8" s="621" t="n">
        <v>0.02</v>
      </c>
      <c r="H8" s="594" t="n">
        <f aca="false">'[7]КЛ-0,4 кВ (вынос сетей)'!$J$52</f>
        <v>124.273961798048</v>
      </c>
      <c r="I8" s="643" t="n">
        <v>91.2509496670922</v>
      </c>
      <c r="J8" s="618"/>
    </row>
    <row r="9" customFormat="false" ht="25.3" hidden="false" customHeight="false" outlineLevel="0" collapsed="false">
      <c r="A9" s="592" t="n">
        <v>5</v>
      </c>
      <c r="B9" s="619" t="s">
        <v>1819</v>
      </c>
      <c r="C9" s="593" t="s">
        <v>1820</v>
      </c>
      <c r="D9" s="644" t="s">
        <v>1854</v>
      </c>
      <c r="E9" s="621" t="s">
        <v>1855</v>
      </c>
      <c r="F9" s="621" t="s">
        <v>1850</v>
      </c>
      <c r="G9" s="621" t="n">
        <v>0.02</v>
      </c>
      <c r="H9" s="594" t="n">
        <f aca="false">'[7]ВЛ-0,4 кВ '!$K$13</f>
        <v>1038.44217172998</v>
      </c>
      <c r="I9" s="643" t="n">
        <v>78.1662417737316</v>
      </c>
      <c r="J9" s="618"/>
    </row>
    <row r="10" customFormat="false" ht="15.65" hidden="false" customHeight="false" outlineLevel="0" collapsed="false">
      <c r="A10" s="592" t="n">
        <v>6</v>
      </c>
      <c r="B10" s="619" t="s">
        <v>1805</v>
      </c>
      <c r="C10" s="593" t="s">
        <v>1811</v>
      </c>
      <c r="D10" s="644" t="s">
        <v>1856</v>
      </c>
      <c r="E10" s="621" t="s">
        <v>1857</v>
      </c>
      <c r="F10" s="621" t="s">
        <v>1858</v>
      </c>
      <c r="G10" s="621" t="n">
        <v>0.02</v>
      </c>
      <c r="H10" s="594" t="n">
        <f aca="false">'[7]КЛ-0,4 кВ (вынос сетей)'!$J$32</f>
        <v>113.720653827729</v>
      </c>
      <c r="I10" s="643" t="n">
        <v>84.7774626040612</v>
      </c>
      <c r="J10" s="618"/>
    </row>
    <row r="11" customFormat="false" ht="15.65" hidden="false" customHeight="false" outlineLevel="0" collapsed="false">
      <c r="A11" s="592" t="n">
        <v>7</v>
      </c>
      <c r="B11" s="619" t="s">
        <v>1805</v>
      </c>
      <c r="C11" s="593" t="s">
        <v>1811</v>
      </c>
      <c r="D11" s="644" t="s">
        <v>1859</v>
      </c>
      <c r="E11" s="621" t="s">
        <v>1860</v>
      </c>
      <c r="F11" s="621" t="s">
        <v>1858</v>
      </c>
      <c r="G11" s="621" t="n">
        <v>0.02</v>
      </c>
      <c r="H11" s="594" t="n">
        <f aca="false">'[7]КЛ-0,4 кВ (вынос сетей)'!$J$32</f>
        <v>113.720653827729</v>
      </c>
      <c r="I11" s="643" t="n">
        <v>84.7774626040612</v>
      </c>
      <c r="J11" s="618"/>
    </row>
    <row r="12" customFormat="false" ht="15.65" hidden="false" customHeight="false" outlineLevel="0" collapsed="false">
      <c r="A12" s="592" t="n">
        <v>8</v>
      </c>
      <c r="B12" s="619" t="s">
        <v>1805</v>
      </c>
      <c r="C12" s="593" t="s">
        <v>1811</v>
      </c>
      <c r="D12" s="644" t="s">
        <v>1861</v>
      </c>
      <c r="E12" s="621" t="s">
        <v>1862</v>
      </c>
      <c r="F12" s="621" t="s">
        <v>1858</v>
      </c>
      <c r="G12" s="621" t="n">
        <v>0.02</v>
      </c>
      <c r="H12" s="594" t="n">
        <f aca="false">'[7]КЛ-0,4 кВ (вынос сетей)'!$J$32</f>
        <v>113.720653827729</v>
      </c>
      <c r="I12" s="643" t="n">
        <v>84.7774626040612</v>
      </c>
      <c r="J12" s="618"/>
    </row>
    <row r="13" customFormat="false" ht="15.65" hidden="false" customHeight="false" outlineLevel="0" collapsed="false">
      <c r="A13" s="592" t="n">
        <v>9</v>
      </c>
      <c r="B13" s="619" t="s">
        <v>1805</v>
      </c>
      <c r="C13" s="593" t="s">
        <v>1811</v>
      </c>
      <c r="D13" s="644" t="s">
        <v>1863</v>
      </c>
      <c r="E13" s="621" t="s">
        <v>1809</v>
      </c>
      <c r="F13" s="621" t="s">
        <v>1858</v>
      </c>
      <c r="G13" s="621" t="n">
        <v>0.02</v>
      </c>
      <c r="H13" s="594" t="n">
        <f aca="false">'[7]КЛ-0,4 кВ (вынос сетей)'!$J$32</f>
        <v>113.720653827729</v>
      </c>
      <c r="I13" s="643" t="n">
        <v>84.7774626040612</v>
      </c>
      <c r="J13" s="618"/>
    </row>
    <row r="14" customFormat="false" ht="15.65" hidden="false" customHeight="false" outlineLevel="0" collapsed="false">
      <c r="A14" s="592" t="n">
        <v>10</v>
      </c>
      <c r="B14" s="619" t="s">
        <v>1805</v>
      </c>
      <c r="C14" s="593" t="s">
        <v>1811</v>
      </c>
      <c r="D14" s="644" t="s">
        <v>1864</v>
      </c>
      <c r="E14" s="621" t="s">
        <v>1862</v>
      </c>
      <c r="F14" s="621" t="s">
        <v>1858</v>
      </c>
      <c r="G14" s="621" t="n">
        <v>0.02</v>
      </c>
      <c r="H14" s="594" t="n">
        <f aca="false">'[7]КЛ-0,4 кВ (вынос сетей)'!$J$32</f>
        <v>113.720653827729</v>
      </c>
      <c r="I14" s="643" t="n">
        <v>84.7774626040612</v>
      </c>
      <c r="J14" s="618"/>
    </row>
    <row r="15" customFormat="false" ht="25.3" hidden="false" customHeight="false" outlineLevel="0" collapsed="false">
      <c r="A15" s="592" t="n">
        <v>11</v>
      </c>
      <c r="B15" s="619" t="s">
        <v>1819</v>
      </c>
      <c r="C15" s="593" t="s">
        <v>1820</v>
      </c>
      <c r="D15" s="644" t="s">
        <v>1865</v>
      </c>
      <c r="E15" s="621" t="s">
        <v>1866</v>
      </c>
      <c r="F15" s="621" t="s">
        <v>1867</v>
      </c>
      <c r="G15" s="621" t="n">
        <v>0.02</v>
      </c>
      <c r="H15" s="645" t="n">
        <f aca="false">'[7]ВЛ-0,4 кВ '!$K$13</f>
        <v>1038.44217172998</v>
      </c>
      <c r="I15" s="643" t="n">
        <v>80.4618045620405</v>
      </c>
      <c r="J15" s="618"/>
    </row>
    <row r="16" customFormat="false" ht="25.3" hidden="false" customHeight="false" outlineLevel="0" collapsed="false">
      <c r="A16" s="603" t="n">
        <v>12</v>
      </c>
      <c r="B16" s="646" t="s">
        <v>1805</v>
      </c>
      <c r="C16" s="646" t="s">
        <v>1820</v>
      </c>
      <c r="D16" s="647" t="s">
        <v>1824</v>
      </c>
      <c r="E16" s="648" t="s">
        <v>1825</v>
      </c>
      <c r="F16" s="646" t="s">
        <v>1826</v>
      </c>
      <c r="G16" s="648" t="n">
        <v>1</v>
      </c>
      <c r="H16" s="605" t="n">
        <f aca="false">'[7]ВЛ-0,4 кВ '!$K$88</f>
        <v>55.693271729399</v>
      </c>
      <c r="I16" s="606" t="n">
        <v>28.6208772304796</v>
      </c>
      <c r="J16" s="618"/>
    </row>
    <row r="17" customFormat="false" ht="15.65" hidden="false" customHeight="false" outlineLevel="0" collapsed="false">
      <c r="A17" s="631" t="s">
        <v>1791</v>
      </c>
      <c r="B17" s="631"/>
      <c r="C17" s="631"/>
      <c r="D17" s="631"/>
      <c r="E17" s="631"/>
      <c r="F17" s="631"/>
      <c r="G17" s="608" t="n">
        <f aca="false">SUM(G5:G16)</f>
        <v>2.2</v>
      </c>
      <c r="H17" s="609" t="n">
        <f aca="false">SUM(H5:H16)</f>
        <v>41776.700996043</v>
      </c>
      <c r="I17" s="610" t="n">
        <f aca="false">SUM(I5:I16)</f>
        <v>14790.6105531982</v>
      </c>
      <c r="J17" s="611"/>
    </row>
    <row r="20" customFormat="false" ht="37.3" hidden="false" customHeight="true" outlineLevel="0" collapsed="false">
      <c r="A20" s="583" t="s">
        <v>1772</v>
      </c>
      <c r="B20" s="584" t="s">
        <v>153</v>
      </c>
      <c r="C20" s="585" t="s">
        <v>398</v>
      </c>
      <c r="D20" s="585"/>
      <c r="E20" s="585"/>
      <c r="F20" s="585"/>
      <c r="G20" s="586" t="s">
        <v>399</v>
      </c>
      <c r="H20" s="586" t="s">
        <v>1773</v>
      </c>
      <c r="I20" s="600" t="s">
        <v>1774</v>
      </c>
      <c r="J20" s="588" t="s">
        <v>1775</v>
      </c>
    </row>
    <row r="21" customFormat="false" ht="25.3" hidden="false" customHeight="false" outlineLevel="0" collapsed="false">
      <c r="A21" s="583"/>
      <c r="B21" s="589" t="s">
        <v>1776</v>
      </c>
      <c r="C21" s="589" t="s">
        <v>1777</v>
      </c>
      <c r="D21" s="589" t="s">
        <v>1778</v>
      </c>
      <c r="E21" s="589" t="s">
        <v>1779</v>
      </c>
      <c r="F21" s="589" t="s">
        <v>1780</v>
      </c>
      <c r="G21" s="589" t="s">
        <v>1781</v>
      </c>
      <c r="H21" s="589" t="s">
        <v>1782</v>
      </c>
      <c r="I21" s="601" t="s">
        <v>1783</v>
      </c>
      <c r="J21" s="591" t="s">
        <v>1783</v>
      </c>
    </row>
    <row r="22" customFormat="false" ht="15.65" hidden="false" customHeight="false" outlineLevel="0" collapsed="false">
      <c r="A22" s="614" t="n">
        <v>1</v>
      </c>
      <c r="B22" s="615" t="s">
        <v>1784</v>
      </c>
      <c r="C22" s="615" t="s">
        <v>1801</v>
      </c>
      <c r="D22" s="615" t="s">
        <v>1868</v>
      </c>
      <c r="E22" s="615" t="s">
        <v>1869</v>
      </c>
      <c r="F22" s="615" t="s">
        <v>1869</v>
      </c>
      <c r="G22" s="615" t="n">
        <v>2</v>
      </c>
      <c r="H22" s="617" t="n">
        <f aca="false">[7]Трансформаторы!$K$8</f>
        <v>3602.64723842414</v>
      </c>
      <c r="I22" s="649" t="n">
        <v>1603.16932174822</v>
      </c>
      <c r="J22" s="650" t="s">
        <v>1829</v>
      </c>
    </row>
    <row r="23" customFormat="false" ht="15.65" hidden="false" customHeight="false" outlineLevel="0" collapsed="false">
      <c r="A23" s="596" t="s">
        <v>1791</v>
      </c>
      <c r="B23" s="596"/>
      <c r="C23" s="596"/>
      <c r="D23" s="596"/>
      <c r="E23" s="596"/>
      <c r="F23" s="596"/>
      <c r="G23" s="608" t="n">
        <f aca="false">SUM(G22:G22)</f>
        <v>2</v>
      </c>
      <c r="H23" s="651" t="n">
        <f aca="false">SUM(H22:H22)</f>
        <v>3602.64723842414</v>
      </c>
      <c r="I23" s="652" t="n">
        <f aca="false">SUM(I22:I22)</f>
        <v>1603.16932174822</v>
      </c>
      <c r="J23" s="633"/>
    </row>
    <row r="26" customFormat="false" ht="37.3" hidden="false" customHeight="true" outlineLevel="0" collapsed="false">
      <c r="A26" s="583" t="s">
        <v>1772</v>
      </c>
      <c r="B26" s="584" t="s">
        <v>166</v>
      </c>
      <c r="C26" s="585" t="s">
        <v>422</v>
      </c>
      <c r="D26" s="585"/>
      <c r="E26" s="585"/>
      <c r="F26" s="585"/>
      <c r="G26" s="586" t="s">
        <v>423</v>
      </c>
      <c r="H26" s="586" t="s">
        <v>1773</v>
      </c>
      <c r="I26" s="600" t="s">
        <v>1774</v>
      </c>
      <c r="J26" s="588" t="s">
        <v>1775</v>
      </c>
    </row>
    <row r="27" customFormat="false" ht="25.3" hidden="false" customHeight="false" outlineLevel="0" collapsed="false">
      <c r="A27" s="583"/>
      <c r="B27" s="589" t="s">
        <v>1776</v>
      </c>
      <c r="C27" s="589" t="s">
        <v>1777</v>
      </c>
      <c r="D27" s="589" t="s">
        <v>1778</v>
      </c>
      <c r="E27" s="589" t="s">
        <v>1870</v>
      </c>
      <c r="F27" s="589" t="s">
        <v>1871</v>
      </c>
      <c r="G27" s="589" t="s">
        <v>1800</v>
      </c>
      <c r="H27" s="589" t="s">
        <v>1782</v>
      </c>
      <c r="I27" s="601" t="s">
        <v>1783</v>
      </c>
      <c r="J27" s="591" t="s">
        <v>1783</v>
      </c>
    </row>
    <row r="28" customFormat="false" ht="15.65" hidden="false" customHeight="false" outlineLevel="0" collapsed="false">
      <c r="A28" s="653" t="n">
        <v>1</v>
      </c>
      <c r="B28" s="654" t="s">
        <v>1872</v>
      </c>
      <c r="C28" s="620" t="s">
        <v>1811</v>
      </c>
      <c r="D28" s="655" t="s">
        <v>1873</v>
      </c>
      <c r="E28" s="620" t="s">
        <v>1874</v>
      </c>
      <c r="F28" s="620" t="s">
        <v>1875</v>
      </c>
      <c r="G28" s="620" t="n">
        <v>0.12</v>
      </c>
      <c r="H28" s="594" t="n">
        <f aca="false">'[7]КЛ-0,4 кВ  (2027)'!$I$13</f>
        <v>558.076112488561</v>
      </c>
      <c r="I28" s="602" t="n">
        <v>542.199953749227</v>
      </c>
      <c r="J28" s="618" t="s">
        <v>1829</v>
      </c>
    </row>
    <row r="29" customFormat="false" ht="15.65" hidden="false" customHeight="false" outlineLevel="0" collapsed="false">
      <c r="A29" s="656" t="n">
        <v>2</v>
      </c>
      <c r="B29" s="657" t="s">
        <v>1872</v>
      </c>
      <c r="C29" s="658" t="s">
        <v>1811</v>
      </c>
      <c r="D29" s="655" t="s">
        <v>1876</v>
      </c>
      <c r="E29" s="658" t="s">
        <v>1839</v>
      </c>
      <c r="F29" s="658" t="s">
        <v>1875</v>
      </c>
      <c r="G29" s="658" t="n">
        <v>0.4</v>
      </c>
      <c r="H29" s="659" t="n">
        <f aca="false">'[7]КЛ-0,4 кВ  (2027)'!$I$34</f>
        <v>1793.86582233715</v>
      </c>
      <c r="I29" s="660" t="n">
        <v>1761.21319478591</v>
      </c>
      <c r="J29" s="618"/>
    </row>
    <row r="30" customFormat="false" ht="15.65" hidden="false" customHeight="false" outlineLevel="0" collapsed="false">
      <c r="A30" s="661" t="n">
        <v>4</v>
      </c>
      <c r="B30" s="662" t="s">
        <v>1872</v>
      </c>
      <c r="C30" s="662" t="s">
        <v>1811</v>
      </c>
      <c r="D30" s="663" t="s">
        <v>1877</v>
      </c>
      <c r="E30" s="664" t="s">
        <v>1878</v>
      </c>
      <c r="F30" s="664" t="s">
        <v>1875</v>
      </c>
      <c r="G30" s="664" t="n">
        <v>0.125</v>
      </c>
      <c r="H30" s="665" t="n">
        <f aca="false">'[7]КЛ-0,4 кВ  (2027)'!$I$24</f>
        <v>580.143785878715</v>
      </c>
      <c r="I30" s="666" t="n">
        <v>600.098372243746</v>
      </c>
      <c r="J30" s="618"/>
    </row>
    <row r="31" customFormat="false" ht="15.65" hidden="false" customHeight="false" outlineLevel="0" collapsed="false">
      <c r="A31" s="631" t="s">
        <v>1791</v>
      </c>
      <c r="B31" s="631"/>
      <c r="C31" s="631"/>
      <c r="D31" s="631"/>
      <c r="E31" s="631"/>
      <c r="F31" s="631"/>
      <c r="G31" s="608" t="n">
        <f aca="false">SUM(G28:G30)</f>
        <v>0.645</v>
      </c>
      <c r="H31" s="609" t="n">
        <f aca="false">SUM(H28:H30)</f>
        <v>2932.08572070442</v>
      </c>
      <c r="I31" s="610" t="n">
        <f aca="false">SUM(I28:I30)</f>
        <v>2903.51152077888</v>
      </c>
      <c r="J31" s="633"/>
    </row>
    <row r="32" customFormat="false" ht="15.65" hidden="false" customHeight="false" outlineLevel="0" collapsed="false">
      <c r="A32" s="637"/>
      <c r="B32" s="637"/>
      <c r="C32" s="637"/>
      <c r="D32" s="637"/>
      <c r="E32" s="637"/>
      <c r="F32" s="637"/>
      <c r="G32" s="637"/>
      <c r="H32" s="637"/>
      <c r="I32" s="638"/>
    </row>
    <row r="33" customFormat="false" ht="15.65" hidden="false" customHeight="false" outlineLevel="0" collapsed="false">
      <c r="A33" s="637"/>
      <c r="B33" s="637"/>
      <c r="C33" s="637"/>
      <c r="D33" s="637"/>
      <c r="E33" s="637"/>
      <c r="F33" s="637"/>
      <c r="G33" s="637"/>
      <c r="H33" s="637"/>
      <c r="I33" s="638"/>
    </row>
    <row r="34" customFormat="false" ht="37.3" hidden="false" customHeight="true" outlineLevel="0" collapsed="false">
      <c r="A34" s="583" t="s">
        <v>1772</v>
      </c>
      <c r="B34" s="584" t="s">
        <v>174</v>
      </c>
      <c r="C34" s="585" t="s">
        <v>1792</v>
      </c>
      <c r="D34" s="585"/>
      <c r="E34" s="585"/>
      <c r="F34" s="585"/>
      <c r="G34" s="586" t="s">
        <v>408</v>
      </c>
      <c r="H34" s="586" t="s">
        <v>1773</v>
      </c>
      <c r="I34" s="600" t="s">
        <v>1774</v>
      </c>
      <c r="J34" s="588" t="s">
        <v>1775</v>
      </c>
    </row>
    <row r="35" customFormat="false" ht="25.3" hidden="false" customHeight="false" outlineLevel="0" collapsed="false">
      <c r="A35" s="583"/>
      <c r="B35" s="589" t="s">
        <v>1776</v>
      </c>
      <c r="C35" s="589" t="s">
        <v>1777</v>
      </c>
      <c r="D35" s="589" t="s">
        <v>1778</v>
      </c>
      <c r="E35" s="589" t="s">
        <v>1793</v>
      </c>
      <c r="F35" s="589" t="s">
        <v>1793</v>
      </c>
      <c r="G35" s="589" t="s">
        <v>1781</v>
      </c>
      <c r="H35" s="589" t="s">
        <v>1782</v>
      </c>
      <c r="I35" s="601" t="s">
        <v>1783</v>
      </c>
      <c r="J35" s="591" t="s">
        <v>1783</v>
      </c>
    </row>
    <row r="36" customFormat="false" ht="15.65" hidden="false" customHeight="false" outlineLevel="0" collapsed="false">
      <c r="A36" s="592" t="n">
        <v>1</v>
      </c>
      <c r="B36" s="593" t="s">
        <v>1784</v>
      </c>
      <c r="C36" s="593" t="s">
        <v>1794</v>
      </c>
      <c r="D36" s="593" t="s">
        <v>1795</v>
      </c>
      <c r="E36" s="593" t="s">
        <v>1796</v>
      </c>
      <c r="F36" s="593" t="s">
        <v>1796</v>
      </c>
      <c r="G36" s="593" t="n">
        <f aca="false">[8]Лист4!$E$50</f>
        <v>4</v>
      </c>
      <c r="H36" s="594" t="n">
        <f aca="false">'[7]ПУ 0,23-0,4 кВ 2025-2029'!$L$6*G36</f>
        <v>231.286828499036</v>
      </c>
      <c r="I36" s="602" t="n">
        <f aca="false">43.42082*1.046*1.046*G36</f>
        <v>190.02965558048</v>
      </c>
      <c r="J36" s="618" t="s">
        <v>1829</v>
      </c>
    </row>
    <row r="37" customFormat="false" ht="15.65" hidden="false" customHeight="false" outlineLevel="0" collapsed="false">
      <c r="A37" s="603" t="n">
        <v>1</v>
      </c>
      <c r="B37" s="604" t="s">
        <v>1784</v>
      </c>
      <c r="C37" s="604" t="s">
        <v>1794</v>
      </c>
      <c r="D37" s="604" t="s">
        <v>1795</v>
      </c>
      <c r="E37" s="604" t="s">
        <v>1798</v>
      </c>
      <c r="F37" s="604" t="s">
        <v>1798</v>
      </c>
      <c r="G37" s="604" t="n">
        <f aca="false">[8]Лист4!$E$51</f>
        <v>4</v>
      </c>
      <c r="H37" s="605" t="n">
        <f aca="false">'[7]ПУ 0,23-0,4 кВ 2025-2029'!$L$7*G37</f>
        <v>260.197682061415</v>
      </c>
      <c r="I37" s="606" t="n">
        <f aca="false">46.69098*1.046*1.046*G37</f>
        <v>204.34139309472</v>
      </c>
      <c r="J37" s="618"/>
    </row>
    <row r="38" customFormat="false" ht="15.65" hidden="false" customHeight="false" outlineLevel="0" collapsed="false">
      <c r="A38" s="607" t="s">
        <v>1791</v>
      </c>
      <c r="B38" s="607"/>
      <c r="C38" s="607"/>
      <c r="D38" s="607"/>
      <c r="E38" s="607"/>
      <c r="F38" s="607"/>
      <c r="G38" s="609" t="n">
        <f aca="false">G36+G37</f>
        <v>8</v>
      </c>
      <c r="H38" s="609" t="n">
        <f aca="false">H36+H37</f>
        <v>491.484510560451</v>
      </c>
      <c r="I38" s="610" t="n">
        <f aca="false">I36+I37</f>
        <v>394.3710486752</v>
      </c>
      <c r="J38" s="633"/>
    </row>
    <row r="39" customFormat="false" ht="15.65" hidden="false" customHeight="false" outlineLevel="0" collapsed="false">
      <c r="A39" s="637"/>
      <c r="B39" s="637"/>
      <c r="C39" s="637"/>
      <c r="D39" s="637"/>
      <c r="E39" s="637"/>
      <c r="F39" s="637"/>
      <c r="G39" s="637"/>
      <c r="H39" s="637"/>
      <c r="I39" s="638"/>
    </row>
    <row r="41" customFormat="false" ht="15.65" hidden="false" customHeight="false" outlineLevel="0" collapsed="false">
      <c r="A41" s="612" t="s">
        <v>1799</v>
      </c>
      <c r="B41" s="612"/>
      <c r="C41" s="612"/>
      <c r="D41" s="612"/>
      <c r="E41" s="612"/>
      <c r="F41" s="612"/>
      <c r="G41" s="612"/>
      <c r="H41" s="613" t="n">
        <f aca="false">H17+H23+H31+H38</f>
        <v>48802.9184657321</v>
      </c>
      <c r="I41" s="613" t="n">
        <f aca="false">I17+I23+I31+I38</f>
        <v>19691.6624444005</v>
      </c>
    </row>
  </sheetData>
  <mergeCells count="16">
    <mergeCell ref="A3:A4"/>
    <mergeCell ref="C3:F3"/>
    <mergeCell ref="J5:J16"/>
    <mergeCell ref="A17:F17"/>
    <mergeCell ref="A20:A21"/>
    <mergeCell ref="C20:F20"/>
    <mergeCell ref="A23:F23"/>
    <mergeCell ref="A26:A27"/>
    <mergeCell ref="C26:F26"/>
    <mergeCell ref="J28:J30"/>
    <mergeCell ref="A31:F31"/>
    <mergeCell ref="A34:A35"/>
    <mergeCell ref="C34:F34"/>
    <mergeCell ref="J36:J37"/>
    <mergeCell ref="A38:F38"/>
    <mergeCell ref="A41:G41"/>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J30"/>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8.88671875" defaultRowHeight="15.65" zeroHeight="false" outlineLevelRow="0" outlineLevelCol="0"/>
  <cols>
    <col collapsed="false" customWidth="true" hidden="false" outlineLevel="0" max="1" min="1" style="0" width="5.22"/>
    <col collapsed="false" customWidth="true" hidden="false" outlineLevel="0" max="2" min="2" style="0" width="17.88"/>
    <col collapsed="false" customWidth="true" hidden="false" outlineLevel="0" max="3" min="3" style="0" width="11.88"/>
    <col collapsed="false" customWidth="true" hidden="false" outlineLevel="0" max="4" min="4" style="0" width="54.22"/>
    <col collapsed="false" customWidth="true" hidden="false" outlineLevel="0" max="6" min="5" style="0" width="17.22"/>
    <col collapsed="false" customWidth="true" hidden="false" outlineLevel="0" max="7" min="7" style="0" width="14.66"/>
    <col collapsed="false" customWidth="true" hidden="false" outlineLevel="0" max="8" min="8" style="0" width="16.67"/>
    <col collapsed="false" customWidth="true" hidden="false" outlineLevel="0" max="9" min="9" style="0" width="17.22"/>
    <col collapsed="false" customWidth="true" hidden="false" outlineLevel="0" max="10" min="10" style="0" width="27"/>
    <col collapsed="false" customWidth="true" hidden="false" outlineLevel="0" max="11" min="11" style="0" width="19.44"/>
  </cols>
  <sheetData>
    <row r="2" customFormat="false" ht="29.3" hidden="false" customHeight="true" outlineLevel="0" collapsed="false">
      <c r="B2" s="582" t="n">
        <v>2028</v>
      </c>
      <c r="C2" s="582"/>
      <c r="D2" s="582"/>
      <c r="E2" s="582"/>
    </row>
    <row r="3" customFormat="false" ht="60.1" hidden="false" customHeight="true" outlineLevel="0" collapsed="false">
      <c r="A3" s="583" t="s">
        <v>1772</v>
      </c>
      <c r="B3" s="584" t="s">
        <v>153</v>
      </c>
      <c r="C3" s="585" t="s">
        <v>425</v>
      </c>
      <c r="D3" s="585"/>
      <c r="E3" s="585"/>
      <c r="F3" s="585"/>
      <c r="G3" s="586" t="s">
        <v>426</v>
      </c>
      <c r="H3" s="586" t="s">
        <v>1773</v>
      </c>
      <c r="I3" s="600" t="s">
        <v>1774</v>
      </c>
      <c r="J3" s="588" t="s">
        <v>1775</v>
      </c>
    </row>
    <row r="4" customFormat="false" ht="25.3" hidden="false" customHeight="false" outlineLevel="0" collapsed="false">
      <c r="A4" s="583"/>
      <c r="B4" s="589" t="s">
        <v>1776</v>
      </c>
      <c r="C4" s="589" t="s">
        <v>1777</v>
      </c>
      <c r="D4" s="589" t="s">
        <v>1778</v>
      </c>
      <c r="E4" s="589" t="s">
        <v>1779</v>
      </c>
      <c r="F4" s="589" t="s">
        <v>1780</v>
      </c>
      <c r="G4" s="589" t="s">
        <v>1800</v>
      </c>
      <c r="H4" s="589" t="s">
        <v>1782</v>
      </c>
      <c r="I4" s="601" t="s">
        <v>1783</v>
      </c>
      <c r="J4" s="591" t="s">
        <v>1783</v>
      </c>
    </row>
    <row r="5" customFormat="false" ht="25.3" hidden="false" customHeight="false" outlineLevel="0" collapsed="false">
      <c r="A5" s="614" t="n">
        <v>1</v>
      </c>
      <c r="B5" s="615" t="s">
        <v>1784</v>
      </c>
      <c r="C5" s="615" t="s">
        <v>1801</v>
      </c>
      <c r="D5" s="615" t="s">
        <v>1879</v>
      </c>
      <c r="E5" s="615" t="s">
        <v>1803</v>
      </c>
      <c r="F5" s="615" t="s">
        <v>1880</v>
      </c>
      <c r="G5" s="616" t="n">
        <v>1</v>
      </c>
      <c r="H5" s="617" t="n">
        <f aca="false">'[7]Реконструкция ТП-17'!$I$8</f>
        <v>41410.9869028387</v>
      </c>
      <c r="I5" s="643" t="n">
        <v>15397.5639493733</v>
      </c>
      <c r="J5" s="618" t="s">
        <v>1790</v>
      </c>
    </row>
    <row r="6" customFormat="false" ht="25.3" hidden="false" customHeight="false" outlineLevel="0" collapsed="false">
      <c r="A6" s="592" t="n">
        <v>2</v>
      </c>
      <c r="B6" s="593" t="s">
        <v>1819</v>
      </c>
      <c r="C6" s="593" t="s">
        <v>1820</v>
      </c>
      <c r="D6" s="593" t="s">
        <v>1881</v>
      </c>
      <c r="E6" s="593" t="s">
        <v>1882</v>
      </c>
      <c r="F6" s="593" t="s">
        <v>1883</v>
      </c>
      <c r="G6" s="621" t="n">
        <v>0.02</v>
      </c>
      <c r="H6" s="594" t="n">
        <f aca="false">'[7]ВЛ-0,4 кВ '!$L$46</f>
        <v>1101.97466406911</v>
      </c>
      <c r="I6" s="602" t="n">
        <v>128.404467050742</v>
      </c>
      <c r="J6" s="618"/>
    </row>
    <row r="7" customFormat="false" ht="25.3" hidden="false" customHeight="false" outlineLevel="0" collapsed="false">
      <c r="A7" s="622" t="n">
        <v>3</v>
      </c>
      <c r="B7" s="480" t="s">
        <v>1819</v>
      </c>
      <c r="C7" s="480" t="s">
        <v>1820</v>
      </c>
      <c r="D7" s="480" t="s">
        <v>1884</v>
      </c>
      <c r="E7" s="480" t="s">
        <v>1822</v>
      </c>
      <c r="F7" s="480" t="s">
        <v>1850</v>
      </c>
      <c r="G7" s="499" t="n">
        <v>0.02</v>
      </c>
      <c r="H7" s="594" t="n">
        <f aca="false">'[7]ВЛ-0,4 кВ '!$L$13</f>
        <v>1086.21051162955</v>
      </c>
      <c r="I7" s="602" t="n">
        <v>116.080289089856</v>
      </c>
      <c r="J7" s="618"/>
    </row>
    <row r="8" customFormat="false" ht="25.3" hidden="false" customHeight="false" outlineLevel="0" collapsed="false">
      <c r="A8" s="592" t="n">
        <v>4</v>
      </c>
      <c r="B8" s="593" t="s">
        <v>1819</v>
      </c>
      <c r="C8" s="593" t="s">
        <v>1820</v>
      </c>
      <c r="D8" s="593" t="s">
        <v>1885</v>
      </c>
      <c r="E8" s="593" t="s">
        <v>1822</v>
      </c>
      <c r="F8" s="593" t="s">
        <v>1850</v>
      </c>
      <c r="G8" s="621" t="n">
        <v>0.02</v>
      </c>
      <c r="H8" s="594" t="n">
        <f aca="false">'[7]ВЛ-0,4 кВ '!$L$13</f>
        <v>1086.21051162955</v>
      </c>
      <c r="I8" s="602" t="n">
        <v>116.080289089856</v>
      </c>
      <c r="J8" s="618"/>
    </row>
    <row r="9" customFormat="false" ht="25.3" hidden="false" customHeight="false" outlineLevel="0" collapsed="false">
      <c r="A9" s="592" t="n">
        <v>5</v>
      </c>
      <c r="B9" s="593" t="s">
        <v>1819</v>
      </c>
      <c r="C9" s="593" t="s">
        <v>1820</v>
      </c>
      <c r="D9" s="593" t="s">
        <v>1886</v>
      </c>
      <c r="E9" s="593" t="s">
        <v>1822</v>
      </c>
      <c r="F9" s="593" t="s">
        <v>1850</v>
      </c>
      <c r="G9" s="621" t="n">
        <v>0.02</v>
      </c>
      <c r="H9" s="594" t="n">
        <f aca="false">'[7]ВЛ-0,4 кВ '!$L$13</f>
        <v>1086.21051162955</v>
      </c>
      <c r="I9" s="602" t="n">
        <v>116.080289089856</v>
      </c>
      <c r="J9" s="618"/>
    </row>
    <row r="10" customFormat="false" ht="25.3" hidden="false" customHeight="false" outlineLevel="0" collapsed="false">
      <c r="A10" s="603" t="n">
        <v>6</v>
      </c>
      <c r="B10" s="604" t="s">
        <v>1805</v>
      </c>
      <c r="C10" s="604" t="s">
        <v>1820</v>
      </c>
      <c r="D10" s="628" t="s">
        <v>1824</v>
      </c>
      <c r="E10" s="604" t="s">
        <v>1825</v>
      </c>
      <c r="F10" s="604" t="s">
        <v>1826</v>
      </c>
      <c r="G10" s="627" t="n">
        <v>1</v>
      </c>
      <c r="H10" s="605" t="n">
        <f aca="false">'[7]ВЛ-0,4 кВ '!$L$88</f>
        <v>58.2551622289514</v>
      </c>
      <c r="I10" s="606" t="n">
        <v>29.9374375830817</v>
      </c>
      <c r="J10" s="618"/>
    </row>
    <row r="11" customFormat="false" ht="15.65" hidden="false" customHeight="false" outlineLevel="0" collapsed="false">
      <c r="A11" s="631" t="s">
        <v>1791</v>
      </c>
      <c r="B11" s="631"/>
      <c r="C11" s="631"/>
      <c r="D11" s="631"/>
      <c r="E11" s="631"/>
      <c r="F11" s="631"/>
      <c r="G11" s="608" t="n">
        <f aca="false">SUM(G5:G10)</f>
        <v>2.08</v>
      </c>
      <c r="H11" s="609" t="n">
        <f aca="false">SUM(H5:H10)</f>
        <v>45829.8482640254</v>
      </c>
      <c r="I11" s="610" t="n">
        <f aca="false">SUM(I5:I10)</f>
        <v>15904.1467212767</v>
      </c>
      <c r="J11" s="633"/>
    </row>
    <row r="15" customFormat="false" ht="58.85" hidden="false" customHeight="true" outlineLevel="0" collapsed="false">
      <c r="A15" s="583" t="s">
        <v>1772</v>
      </c>
      <c r="B15" s="584" t="s">
        <v>166</v>
      </c>
      <c r="C15" s="585" t="s">
        <v>427</v>
      </c>
      <c r="D15" s="585"/>
      <c r="E15" s="585"/>
      <c r="F15" s="585"/>
      <c r="G15" s="586" t="s">
        <v>428</v>
      </c>
      <c r="H15" s="586" t="s">
        <v>1773</v>
      </c>
      <c r="I15" s="600" t="s">
        <v>1774</v>
      </c>
      <c r="J15" s="588" t="s">
        <v>1775</v>
      </c>
    </row>
    <row r="16" customFormat="false" ht="25.3" hidden="false" customHeight="false" outlineLevel="0" collapsed="false">
      <c r="A16" s="583"/>
      <c r="B16" s="589" t="s">
        <v>1776</v>
      </c>
      <c r="C16" s="589" t="s">
        <v>1777</v>
      </c>
      <c r="D16" s="589" t="s">
        <v>1778</v>
      </c>
      <c r="E16" s="589" t="s">
        <v>1870</v>
      </c>
      <c r="F16" s="589" t="s">
        <v>1871</v>
      </c>
      <c r="G16" s="589" t="s">
        <v>1800</v>
      </c>
      <c r="H16" s="589" t="s">
        <v>1782</v>
      </c>
      <c r="I16" s="601" t="s">
        <v>1783</v>
      </c>
      <c r="J16" s="591" t="s">
        <v>1783</v>
      </c>
    </row>
    <row r="17" customFormat="false" ht="15.65" hidden="false" customHeight="false" outlineLevel="0" collapsed="false">
      <c r="A17" s="592" t="n">
        <v>1</v>
      </c>
      <c r="B17" s="619" t="s">
        <v>1872</v>
      </c>
      <c r="C17" s="620" t="s">
        <v>1811</v>
      </c>
      <c r="D17" s="655" t="s">
        <v>1887</v>
      </c>
      <c r="E17" s="620" t="s">
        <v>1888</v>
      </c>
      <c r="F17" s="620" t="s">
        <v>1875</v>
      </c>
      <c r="G17" s="620" t="n">
        <v>0.34</v>
      </c>
      <c r="H17" s="594" t="n">
        <f aca="false">'[7]КЛ-0,4 кВ  (2028)'!$I$13</f>
        <v>1599.39021377145</v>
      </c>
      <c r="I17" s="602" t="n">
        <v>1568.99714548582</v>
      </c>
      <c r="J17" s="618" t="s">
        <v>1829</v>
      </c>
    </row>
    <row r="18" customFormat="false" ht="15.65" hidden="false" customHeight="false" outlineLevel="0" collapsed="false">
      <c r="A18" s="592" t="n">
        <v>2</v>
      </c>
      <c r="B18" s="619" t="s">
        <v>1872</v>
      </c>
      <c r="C18" s="620" t="s">
        <v>1811</v>
      </c>
      <c r="D18" s="655" t="s">
        <v>1889</v>
      </c>
      <c r="E18" s="620" t="s">
        <v>1888</v>
      </c>
      <c r="F18" s="620" t="s">
        <v>1875</v>
      </c>
      <c r="G18" s="620" t="n">
        <v>0.34</v>
      </c>
      <c r="H18" s="594" t="n">
        <f aca="false">'[7]КЛ-0,4 кВ  (2028)'!$I$13</f>
        <v>1599.39021377145</v>
      </c>
      <c r="I18" s="602" t="n">
        <v>1568.99714548582</v>
      </c>
      <c r="J18" s="618"/>
    </row>
    <row r="19" customFormat="false" ht="15.65" hidden="false" customHeight="false" outlineLevel="0" collapsed="false">
      <c r="A19" s="592" t="n">
        <v>3</v>
      </c>
      <c r="B19" s="619" t="s">
        <v>1872</v>
      </c>
      <c r="C19" s="667" t="s">
        <v>1811</v>
      </c>
      <c r="D19" s="668" t="s">
        <v>1890</v>
      </c>
      <c r="E19" s="667" t="s">
        <v>1891</v>
      </c>
      <c r="F19" s="667" t="s">
        <v>1875</v>
      </c>
      <c r="G19" s="667" t="n">
        <v>0.15</v>
      </c>
      <c r="H19" s="594" t="n">
        <f aca="false">'[7]КЛ-0,4 кВ  (2028)'!$I$33</f>
        <v>722.244331859637</v>
      </c>
      <c r="I19" s="669" t="n">
        <v>741.550878067483</v>
      </c>
      <c r="J19" s="618"/>
    </row>
    <row r="20" customFormat="false" ht="15.65" hidden="false" customHeight="false" outlineLevel="0" collapsed="false">
      <c r="A20" s="670" t="n">
        <v>4</v>
      </c>
      <c r="B20" s="671" t="s">
        <v>1872</v>
      </c>
      <c r="C20" s="672" t="s">
        <v>1811</v>
      </c>
      <c r="D20" s="673" t="s">
        <v>1892</v>
      </c>
      <c r="E20" s="672" t="s">
        <v>1891</v>
      </c>
      <c r="F20" s="672" t="s">
        <v>1875</v>
      </c>
      <c r="G20" s="672" t="n">
        <v>0.15</v>
      </c>
      <c r="H20" s="594" t="n">
        <f aca="false">'[7]КЛ-0,4 кВ  (2028)'!$I$33</f>
        <v>722.244331859637</v>
      </c>
      <c r="I20" s="669" t="n">
        <v>741.550878067483</v>
      </c>
      <c r="J20" s="618"/>
    </row>
    <row r="21" customFormat="false" ht="15.65" hidden="false" customHeight="false" outlineLevel="0" collapsed="false">
      <c r="A21" s="674" t="s">
        <v>1791</v>
      </c>
      <c r="B21" s="674"/>
      <c r="C21" s="674"/>
      <c r="D21" s="674"/>
      <c r="E21" s="674"/>
      <c r="F21" s="674"/>
      <c r="G21" s="609" t="n">
        <f aca="false">SUM(G17:G20)</f>
        <v>0.98</v>
      </c>
      <c r="H21" s="642" t="n">
        <f aca="false">SUM(H17:H20)</f>
        <v>4643.26909126218</v>
      </c>
      <c r="I21" s="610" t="n">
        <f aca="false">SUM(I17:I20)</f>
        <v>4621.09604710661</v>
      </c>
      <c r="J21" s="633"/>
    </row>
    <row r="23" customFormat="false" ht="37.3" hidden="false" customHeight="true" outlineLevel="0" collapsed="false">
      <c r="A23" s="583" t="s">
        <v>1772</v>
      </c>
      <c r="B23" s="584" t="s">
        <v>174</v>
      </c>
      <c r="C23" s="585" t="s">
        <v>1792</v>
      </c>
      <c r="D23" s="585"/>
      <c r="E23" s="585"/>
      <c r="F23" s="585"/>
      <c r="G23" s="586" t="s">
        <v>408</v>
      </c>
      <c r="H23" s="586" t="s">
        <v>1773</v>
      </c>
      <c r="I23" s="600" t="s">
        <v>1774</v>
      </c>
      <c r="J23" s="588" t="s">
        <v>1775</v>
      </c>
    </row>
    <row r="24" customFormat="false" ht="25.3" hidden="false" customHeight="false" outlineLevel="0" collapsed="false">
      <c r="A24" s="583"/>
      <c r="B24" s="589" t="s">
        <v>1776</v>
      </c>
      <c r="C24" s="589" t="s">
        <v>1777</v>
      </c>
      <c r="D24" s="589" t="s">
        <v>1778</v>
      </c>
      <c r="E24" s="589" t="s">
        <v>1793</v>
      </c>
      <c r="F24" s="589" t="s">
        <v>1793</v>
      </c>
      <c r="G24" s="589" t="s">
        <v>1781</v>
      </c>
      <c r="H24" s="589" t="s">
        <v>1782</v>
      </c>
      <c r="I24" s="601" t="s">
        <v>1783</v>
      </c>
      <c r="J24" s="591" t="s">
        <v>1783</v>
      </c>
    </row>
    <row r="25" customFormat="false" ht="15.65" hidden="false" customHeight="false" outlineLevel="0" collapsed="false">
      <c r="A25" s="592" t="n">
        <v>1</v>
      </c>
      <c r="B25" s="593" t="s">
        <v>1784</v>
      </c>
      <c r="C25" s="593" t="s">
        <v>1794</v>
      </c>
      <c r="D25" s="593" t="s">
        <v>1795</v>
      </c>
      <c r="E25" s="593" t="s">
        <v>1796</v>
      </c>
      <c r="F25" s="593" t="s">
        <v>1796</v>
      </c>
      <c r="G25" s="593" t="n">
        <f aca="false">[8]Лист4!$E$68</f>
        <v>4</v>
      </c>
      <c r="H25" s="594" t="n">
        <f aca="false">'[7]ПУ 0,23-0,4 кВ 2025-2029'!$M$6*G25</f>
        <v>241.926022609991</v>
      </c>
      <c r="I25" s="602" t="n">
        <f aca="false">43.42082*1.046*1.046*1.046*G25</f>
        <v>198.771019737182</v>
      </c>
      <c r="J25" s="618" t="s">
        <v>1829</v>
      </c>
    </row>
    <row r="26" customFormat="false" ht="15.65" hidden="false" customHeight="false" outlineLevel="0" collapsed="false">
      <c r="A26" s="603" t="n">
        <v>1</v>
      </c>
      <c r="B26" s="604" t="s">
        <v>1784</v>
      </c>
      <c r="C26" s="604" t="s">
        <v>1794</v>
      </c>
      <c r="D26" s="604" t="s">
        <v>1795</v>
      </c>
      <c r="E26" s="604" t="s">
        <v>1798</v>
      </c>
      <c r="F26" s="604" t="s">
        <v>1798</v>
      </c>
      <c r="G26" s="604" t="n">
        <f aca="false">[8]Лист4!$E$69</f>
        <v>3</v>
      </c>
      <c r="H26" s="605" t="n">
        <f aca="false">'[7]ПУ 0,23-0,4 кВ 2025-2029'!$M$7*G26</f>
        <v>204.12508157718</v>
      </c>
      <c r="I26" s="606" t="n">
        <f aca="false">46.69098*1.046*1.046*1.046*G26</f>
        <v>160.305822882808</v>
      </c>
      <c r="J26" s="618"/>
    </row>
    <row r="27" customFormat="false" ht="15.65" hidden="false" customHeight="false" outlineLevel="0" collapsed="false">
      <c r="A27" s="607" t="s">
        <v>1791</v>
      </c>
      <c r="B27" s="607"/>
      <c r="C27" s="607"/>
      <c r="D27" s="607"/>
      <c r="E27" s="607"/>
      <c r="F27" s="607"/>
      <c r="G27" s="609" t="n">
        <f aca="false">G25+G26</f>
        <v>7</v>
      </c>
      <c r="H27" s="609" t="n">
        <f aca="false">H25+H26</f>
        <v>446.051104187171</v>
      </c>
      <c r="I27" s="610" t="n">
        <f aca="false">I25+I26</f>
        <v>359.07684261999</v>
      </c>
      <c r="J27" s="633"/>
    </row>
    <row r="30" customFormat="false" ht="15.65" hidden="false" customHeight="false" outlineLevel="0" collapsed="false">
      <c r="A30" s="612" t="s">
        <v>1799</v>
      </c>
      <c r="B30" s="612"/>
      <c r="C30" s="612"/>
      <c r="D30" s="612"/>
      <c r="E30" s="612"/>
      <c r="F30" s="612"/>
      <c r="G30" s="612"/>
      <c r="H30" s="613" t="n">
        <f aca="false">H11+H21+H27</f>
        <v>50919.1684594748</v>
      </c>
      <c r="I30" s="613" t="n">
        <f aca="false">I11+I21+I27</f>
        <v>20884.3196110033</v>
      </c>
    </row>
  </sheetData>
  <mergeCells count="13">
    <mergeCell ref="A3:A4"/>
    <mergeCell ref="C3:F3"/>
    <mergeCell ref="J5:J10"/>
    <mergeCell ref="A11:F11"/>
    <mergeCell ref="A15:A16"/>
    <mergeCell ref="C15:F15"/>
    <mergeCell ref="J17:J20"/>
    <mergeCell ref="A21:F21"/>
    <mergeCell ref="A23:A24"/>
    <mergeCell ref="C23:F23"/>
    <mergeCell ref="J25:J26"/>
    <mergeCell ref="A27:F27"/>
    <mergeCell ref="A30:G30"/>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J42"/>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8.88671875" defaultRowHeight="15.65" zeroHeight="false" outlineLevelRow="0" outlineLevelCol="0"/>
  <cols>
    <col collapsed="false" customWidth="true" hidden="false" outlineLevel="0" max="1" min="1" style="0" width="5.22"/>
    <col collapsed="false" customWidth="true" hidden="false" outlineLevel="0" max="2" min="2" style="0" width="17.88"/>
    <col collapsed="false" customWidth="true" hidden="false" outlineLevel="0" max="3" min="3" style="0" width="11.88"/>
    <col collapsed="false" customWidth="true" hidden="false" outlineLevel="0" max="4" min="4" style="0" width="54.22"/>
    <col collapsed="false" customWidth="true" hidden="false" outlineLevel="0" max="6" min="5" style="0" width="17.22"/>
    <col collapsed="false" customWidth="true" hidden="false" outlineLevel="0" max="7" min="7" style="0" width="14.66"/>
    <col collapsed="false" customWidth="true" hidden="false" outlineLevel="0" max="8" min="8" style="0" width="16.67"/>
    <col collapsed="false" customWidth="true" hidden="false" outlineLevel="0" max="9" min="9" style="0" width="17.22"/>
    <col collapsed="false" customWidth="true" hidden="false" outlineLevel="0" max="10" min="10" style="0" width="27"/>
    <col collapsed="false" customWidth="true" hidden="false" outlineLevel="0" max="11" min="11" style="0" width="19.44"/>
  </cols>
  <sheetData>
    <row r="2" customFormat="false" ht="29.3" hidden="false" customHeight="true" outlineLevel="0" collapsed="false">
      <c r="B2" s="582" t="n">
        <v>2029</v>
      </c>
      <c r="C2" s="582"/>
      <c r="D2" s="582"/>
      <c r="E2" s="582"/>
    </row>
    <row r="3" customFormat="false" ht="60.1" hidden="false" customHeight="true" outlineLevel="0" collapsed="false">
      <c r="A3" s="583" t="s">
        <v>1772</v>
      </c>
      <c r="B3" s="584" t="s">
        <v>153</v>
      </c>
      <c r="C3" s="585" t="s">
        <v>1893</v>
      </c>
      <c r="D3" s="585"/>
      <c r="E3" s="585"/>
      <c r="F3" s="585"/>
      <c r="G3" s="586" t="s">
        <v>432</v>
      </c>
      <c r="H3" s="586" t="s">
        <v>1773</v>
      </c>
      <c r="I3" s="600" t="s">
        <v>1774</v>
      </c>
      <c r="J3" s="588" t="s">
        <v>1775</v>
      </c>
    </row>
    <row r="4" customFormat="false" ht="25.3" hidden="false" customHeight="false" outlineLevel="0" collapsed="false">
      <c r="A4" s="583"/>
      <c r="B4" s="589" t="s">
        <v>1776</v>
      </c>
      <c r="C4" s="589" t="s">
        <v>1777</v>
      </c>
      <c r="D4" s="589" t="s">
        <v>1778</v>
      </c>
      <c r="E4" s="589" t="s">
        <v>1779</v>
      </c>
      <c r="F4" s="589" t="s">
        <v>1780</v>
      </c>
      <c r="G4" s="589" t="s">
        <v>1800</v>
      </c>
      <c r="H4" s="589" t="s">
        <v>1782</v>
      </c>
      <c r="I4" s="601" t="s">
        <v>1783</v>
      </c>
      <c r="J4" s="591" t="s">
        <v>1783</v>
      </c>
    </row>
    <row r="5" customFormat="false" ht="25.3" hidden="false" customHeight="false" outlineLevel="0" collapsed="false">
      <c r="A5" s="614" t="n">
        <v>1</v>
      </c>
      <c r="B5" s="593" t="s">
        <v>1784</v>
      </c>
      <c r="C5" s="593" t="s">
        <v>1801</v>
      </c>
      <c r="D5" s="593" t="s">
        <v>1894</v>
      </c>
      <c r="E5" s="593" t="s">
        <v>1895</v>
      </c>
      <c r="F5" s="593" t="s">
        <v>1848</v>
      </c>
      <c r="G5" s="593" t="n">
        <v>1</v>
      </c>
      <c r="H5" s="617" t="n">
        <f aca="false">'[7]Реконструкция ТП-22'!$I$9</f>
        <v>12315.7482543102</v>
      </c>
      <c r="I5" s="643" t="n">
        <v>7968.05699075614</v>
      </c>
      <c r="J5" s="618" t="s">
        <v>1896</v>
      </c>
    </row>
    <row r="6" customFormat="false" ht="15.65" hidden="false" customHeight="false" outlineLevel="0" collapsed="false">
      <c r="A6" s="592" t="n">
        <v>2</v>
      </c>
      <c r="B6" s="593" t="s">
        <v>1805</v>
      </c>
      <c r="C6" s="593" t="s">
        <v>1806</v>
      </c>
      <c r="D6" s="593" t="s">
        <v>1897</v>
      </c>
      <c r="E6" s="593" t="s">
        <v>1839</v>
      </c>
      <c r="F6" s="593" t="s">
        <v>1809</v>
      </c>
      <c r="G6" s="593" t="n">
        <v>0.02</v>
      </c>
      <c r="H6" s="594" t="n">
        <f aca="false">'[7]КЛ-6 кВ  (Вынос сетей)'!$L$12</f>
        <v>335.147409953789</v>
      </c>
      <c r="I6" s="643" t="n">
        <v>167.721079715975</v>
      </c>
      <c r="J6" s="618"/>
    </row>
    <row r="7" customFormat="false" ht="15.65" hidden="false" customHeight="false" outlineLevel="0" collapsed="false">
      <c r="A7" s="622" t="n">
        <v>3</v>
      </c>
      <c r="B7" s="593" t="s">
        <v>1805</v>
      </c>
      <c r="C7" s="593" t="s">
        <v>1806</v>
      </c>
      <c r="D7" s="593" t="s">
        <v>1898</v>
      </c>
      <c r="E7" s="593" t="s">
        <v>1899</v>
      </c>
      <c r="F7" s="593" t="s">
        <v>1809</v>
      </c>
      <c r="G7" s="593" t="n">
        <v>0.02</v>
      </c>
      <c r="H7" s="594" t="n">
        <f aca="false">'[7]КЛ-6 кВ  (Вынос сетей)'!$L$12</f>
        <v>335.147409953789</v>
      </c>
      <c r="I7" s="643" t="n">
        <v>167.721079715975</v>
      </c>
      <c r="J7" s="618"/>
    </row>
    <row r="8" customFormat="false" ht="15.65" hidden="false" customHeight="false" outlineLevel="0" collapsed="false">
      <c r="A8" s="592" t="n">
        <v>4</v>
      </c>
      <c r="B8" s="593" t="s">
        <v>1805</v>
      </c>
      <c r="C8" s="593" t="s">
        <v>1811</v>
      </c>
      <c r="D8" s="593" t="s">
        <v>1900</v>
      </c>
      <c r="E8" s="593" t="s">
        <v>1901</v>
      </c>
      <c r="F8" s="593" t="s">
        <v>1901</v>
      </c>
      <c r="G8" s="593" t="n">
        <v>0.02</v>
      </c>
      <c r="H8" s="594" t="n">
        <f aca="false">'[7]КЛ-0,4 кВ (вынос сетей)'!$L$73</f>
        <v>190.196928838449</v>
      </c>
      <c r="I8" s="643" t="n">
        <v>128.823126245462</v>
      </c>
      <c r="J8" s="618"/>
    </row>
    <row r="9" customFormat="false" ht="15.65" hidden="false" customHeight="false" outlineLevel="0" collapsed="false">
      <c r="A9" s="592" t="n">
        <v>5</v>
      </c>
      <c r="B9" s="593" t="s">
        <v>1805</v>
      </c>
      <c r="C9" s="593" t="s">
        <v>1811</v>
      </c>
      <c r="D9" s="593" t="s">
        <v>1902</v>
      </c>
      <c r="E9" s="593" t="s">
        <v>1901</v>
      </c>
      <c r="F9" s="593" t="s">
        <v>1901</v>
      </c>
      <c r="G9" s="593" t="n">
        <v>0.02</v>
      </c>
      <c r="H9" s="594" t="n">
        <f aca="false">'[7]КЛ-0,4 кВ (вынос сетей)'!$L$73</f>
        <v>190.196928838449</v>
      </c>
      <c r="I9" s="643" t="n">
        <v>128.823126245462</v>
      </c>
      <c r="J9" s="618"/>
    </row>
    <row r="10" customFormat="false" ht="15.65" hidden="false" customHeight="false" outlineLevel="0" collapsed="false">
      <c r="A10" s="592" t="n">
        <v>6</v>
      </c>
      <c r="B10" s="593" t="s">
        <v>1805</v>
      </c>
      <c r="C10" s="593" t="s">
        <v>1811</v>
      </c>
      <c r="D10" s="593" t="s">
        <v>1903</v>
      </c>
      <c r="E10" s="593" t="s">
        <v>1808</v>
      </c>
      <c r="F10" s="593" t="s">
        <v>1858</v>
      </c>
      <c r="G10" s="593" t="n">
        <v>0.02</v>
      </c>
      <c r="H10" s="594" t="n">
        <f aca="false">'[7]КЛ-0,4 кВ (вынос сетей)'!$L$32</f>
        <v>124.423586883379</v>
      </c>
      <c r="I10" s="643" t="n">
        <v>92.756378274505</v>
      </c>
      <c r="J10" s="618"/>
    </row>
    <row r="11" customFormat="false" ht="25.3" hidden="false" customHeight="false" outlineLevel="0" collapsed="false">
      <c r="A11" s="592" t="n">
        <v>7</v>
      </c>
      <c r="B11" s="593" t="s">
        <v>1819</v>
      </c>
      <c r="C11" s="593" t="s">
        <v>1820</v>
      </c>
      <c r="D11" s="593" t="s">
        <v>1904</v>
      </c>
      <c r="E11" s="593" t="s">
        <v>1905</v>
      </c>
      <c r="F11" s="593" t="s">
        <v>1906</v>
      </c>
      <c r="G11" s="593" t="n">
        <v>0.02</v>
      </c>
      <c r="H11" s="594" t="n">
        <f aca="false">'[7]ВЛ-0,4 кВ '!$M$35</f>
        <v>1146.37762688332</v>
      </c>
      <c r="I11" s="643" t="n">
        <v>92.756378274505</v>
      </c>
      <c r="J11" s="618"/>
    </row>
    <row r="12" customFormat="false" ht="25.3" hidden="false" customHeight="false" outlineLevel="0" collapsed="false">
      <c r="A12" s="592" t="n">
        <v>8</v>
      </c>
      <c r="B12" s="593" t="s">
        <v>1819</v>
      </c>
      <c r="C12" s="593" t="s">
        <v>1820</v>
      </c>
      <c r="D12" s="593" t="s">
        <v>1907</v>
      </c>
      <c r="E12" s="593" t="s">
        <v>1908</v>
      </c>
      <c r="F12" s="593" t="s">
        <v>1909</v>
      </c>
      <c r="G12" s="593" t="n">
        <v>0.02</v>
      </c>
      <c r="H12" s="594" t="n">
        <f aca="false">'[7]ВЛ-0,4 кВ '!$M$13</f>
        <v>1136.17619516451</v>
      </c>
      <c r="I12" s="643" t="n">
        <v>88.0345477602015</v>
      </c>
      <c r="J12" s="618"/>
    </row>
    <row r="13" customFormat="false" ht="25.3" hidden="false" customHeight="false" outlineLevel="0" collapsed="false">
      <c r="A13" s="592" t="n">
        <v>9</v>
      </c>
      <c r="B13" s="593" t="s">
        <v>1819</v>
      </c>
      <c r="C13" s="593" t="s">
        <v>1820</v>
      </c>
      <c r="D13" s="593" t="s">
        <v>1910</v>
      </c>
      <c r="E13" s="593" t="s">
        <v>1866</v>
      </c>
      <c r="F13" s="593" t="s">
        <v>1911</v>
      </c>
      <c r="G13" s="593" t="n">
        <v>0.02</v>
      </c>
      <c r="H13" s="594" t="n">
        <f aca="false">'[7]ВЛ-0,4 кВ '!$M$13</f>
        <v>1136.17619516451</v>
      </c>
      <c r="I13" s="643" t="n">
        <v>88.0345477602015</v>
      </c>
      <c r="J13" s="618"/>
    </row>
    <row r="14" customFormat="false" ht="25.3" hidden="false" customHeight="false" outlineLevel="0" collapsed="false">
      <c r="A14" s="592" t="n">
        <v>10</v>
      </c>
      <c r="B14" s="593" t="s">
        <v>1819</v>
      </c>
      <c r="C14" s="593" t="s">
        <v>1820</v>
      </c>
      <c r="D14" s="593" t="s">
        <v>1912</v>
      </c>
      <c r="E14" s="593" t="s">
        <v>1882</v>
      </c>
      <c r="F14" s="593" t="s">
        <v>1913</v>
      </c>
      <c r="G14" s="593" t="n">
        <v>0.02</v>
      </c>
      <c r="H14" s="594" t="n">
        <f aca="false">'[7]ВЛ-0,4 кВ '!$M$46</f>
        <v>1152.66549861629</v>
      </c>
      <c r="I14" s="643" t="n">
        <v>95.2679902501984</v>
      </c>
      <c r="J14" s="618"/>
    </row>
    <row r="15" customFormat="false" ht="25.3" hidden="false" customHeight="false" outlineLevel="0" collapsed="false">
      <c r="A15" s="603" t="n">
        <v>12</v>
      </c>
      <c r="B15" s="646" t="s">
        <v>1805</v>
      </c>
      <c r="C15" s="646" t="s">
        <v>1820</v>
      </c>
      <c r="D15" s="646" t="s">
        <v>1824</v>
      </c>
      <c r="E15" s="648" t="s">
        <v>1825</v>
      </c>
      <c r="F15" s="646" t="s">
        <v>1826</v>
      </c>
      <c r="G15" s="648" t="n">
        <v>1</v>
      </c>
      <c r="H15" s="605" t="n">
        <f aca="false">'[7]ВЛ-0,4 кВ '!$M$88</f>
        <v>60.9348996914831</v>
      </c>
      <c r="I15" s="675" t="n">
        <v>31.3145597119034</v>
      </c>
      <c r="J15" s="618"/>
    </row>
    <row r="16" customFormat="false" ht="15.65" hidden="false" customHeight="false" outlineLevel="0" collapsed="false">
      <c r="A16" s="631" t="s">
        <v>1791</v>
      </c>
      <c r="B16" s="631"/>
      <c r="C16" s="631"/>
      <c r="D16" s="631"/>
      <c r="E16" s="631"/>
      <c r="F16" s="631"/>
      <c r="G16" s="609" t="n">
        <f aca="false">SUM(G5:G15)</f>
        <v>2.18</v>
      </c>
      <c r="H16" s="609" t="n">
        <f aca="false">SUM(H5:H15)</f>
        <v>18123.1909342982</v>
      </c>
      <c r="I16" s="610" t="n">
        <f aca="false">SUM(I5:I15)</f>
        <v>9049.30980471053</v>
      </c>
      <c r="J16" s="633"/>
    </row>
    <row r="19" customFormat="false" ht="57.6" hidden="false" customHeight="true" outlineLevel="0" collapsed="false">
      <c r="A19" s="583" t="s">
        <v>1772</v>
      </c>
      <c r="B19" s="584" t="s">
        <v>166</v>
      </c>
      <c r="C19" s="585" t="s">
        <v>433</v>
      </c>
      <c r="D19" s="585"/>
      <c r="E19" s="585"/>
      <c r="F19" s="585"/>
      <c r="G19" s="586" t="s">
        <v>434</v>
      </c>
      <c r="H19" s="586" t="s">
        <v>1773</v>
      </c>
      <c r="I19" s="600" t="s">
        <v>1774</v>
      </c>
      <c r="J19" s="588" t="s">
        <v>1775</v>
      </c>
    </row>
    <row r="20" customFormat="false" ht="25.3" hidden="false" customHeight="false" outlineLevel="0" collapsed="false">
      <c r="A20" s="583"/>
      <c r="B20" s="589" t="s">
        <v>1776</v>
      </c>
      <c r="C20" s="589" t="s">
        <v>1777</v>
      </c>
      <c r="D20" s="589" t="s">
        <v>1778</v>
      </c>
      <c r="E20" s="589" t="s">
        <v>1870</v>
      </c>
      <c r="F20" s="589" t="s">
        <v>1871</v>
      </c>
      <c r="G20" s="589" t="s">
        <v>1800</v>
      </c>
      <c r="H20" s="589" t="s">
        <v>1782</v>
      </c>
      <c r="I20" s="601" t="s">
        <v>1783</v>
      </c>
      <c r="J20" s="591" t="s">
        <v>1783</v>
      </c>
    </row>
    <row r="21" customFormat="false" ht="15.65" hidden="false" customHeight="false" outlineLevel="0" collapsed="false">
      <c r="A21" s="592" t="n">
        <v>1</v>
      </c>
      <c r="B21" s="619" t="s">
        <v>1872</v>
      </c>
      <c r="C21" s="619" t="s">
        <v>1806</v>
      </c>
      <c r="D21" s="655" t="s">
        <v>1914</v>
      </c>
      <c r="E21" s="621" t="s">
        <v>1888</v>
      </c>
      <c r="F21" s="621" t="s">
        <v>1833</v>
      </c>
      <c r="G21" s="621" t="n">
        <v>1</v>
      </c>
      <c r="H21" s="594" t="n">
        <f aca="false">'[7]КЛ-6 кВ  (2029)'!$K$22</f>
        <v>12976.6354563192</v>
      </c>
      <c r="I21" s="643" t="n">
        <v>9993.15569770254</v>
      </c>
      <c r="J21" s="618" t="s">
        <v>1915</v>
      </c>
    </row>
    <row r="22" customFormat="false" ht="15.65" hidden="false" customHeight="false" outlineLevel="0" collapsed="false">
      <c r="A22" s="592" t="n">
        <v>3</v>
      </c>
      <c r="B22" s="619" t="s">
        <v>1872</v>
      </c>
      <c r="C22" s="619" t="s">
        <v>1811</v>
      </c>
      <c r="D22" s="673" t="s">
        <v>1916</v>
      </c>
      <c r="E22" s="676" t="s">
        <v>1891</v>
      </c>
      <c r="F22" s="676" t="s">
        <v>1875</v>
      </c>
      <c r="G22" s="676" t="n">
        <v>0.25</v>
      </c>
      <c r="H22" s="594" t="n">
        <f aca="false">'[7]КЛ-0,4 кВ  (2029)'!$I$13</f>
        <v>1238.359461904</v>
      </c>
      <c r="I22" s="643" t="n">
        <v>1252.00216970958</v>
      </c>
      <c r="J22" s="618"/>
    </row>
    <row r="23" customFormat="false" ht="15.65" hidden="false" customHeight="false" outlineLevel="0" collapsed="false">
      <c r="A23" s="603" t="n">
        <v>4</v>
      </c>
      <c r="B23" s="677" t="s">
        <v>1872</v>
      </c>
      <c r="C23" s="662" t="s">
        <v>1811</v>
      </c>
      <c r="D23" s="678" t="s">
        <v>1917</v>
      </c>
      <c r="E23" s="627" t="s">
        <v>1891</v>
      </c>
      <c r="F23" s="627" t="s">
        <v>1875</v>
      </c>
      <c r="G23" s="627" t="n">
        <v>0.25</v>
      </c>
      <c r="H23" s="605" t="n">
        <f aca="false">'[7]КЛ-0,4 кВ  (2029)'!$I$23</f>
        <v>1238.359461904</v>
      </c>
      <c r="I23" s="606" t="n">
        <v>1252.00216970958</v>
      </c>
      <c r="J23" s="618"/>
    </row>
    <row r="24" customFormat="false" ht="15.65" hidden="false" customHeight="false" outlineLevel="0" collapsed="false">
      <c r="A24" s="631" t="s">
        <v>1791</v>
      </c>
      <c r="B24" s="631"/>
      <c r="C24" s="631"/>
      <c r="D24" s="631"/>
      <c r="E24" s="631"/>
      <c r="F24" s="631"/>
      <c r="G24" s="608" t="n">
        <f aca="false">SUM(G21:G23)</f>
        <v>1.5</v>
      </c>
      <c r="H24" s="609" t="n">
        <f aca="false">SUM(H21:H23)</f>
        <v>15453.3543801272</v>
      </c>
      <c r="I24" s="610" t="n">
        <f aca="false">SUM(I21:I23)</f>
        <v>12497.1600371217</v>
      </c>
      <c r="J24" s="633"/>
    </row>
    <row r="25" customFormat="false" ht="15.65" hidden="false" customHeight="false" outlineLevel="0" collapsed="false">
      <c r="A25" s="637"/>
      <c r="B25" s="637"/>
      <c r="C25" s="637"/>
      <c r="D25" s="637"/>
      <c r="E25" s="637"/>
      <c r="F25" s="637"/>
      <c r="G25" s="637"/>
      <c r="H25" s="637"/>
      <c r="I25" s="638"/>
    </row>
    <row r="26" customFormat="false" ht="15.65" hidden="false" customHeight="false" outlineLevel="0" collapsed="false">
      <c r="A26" s="637"/>
      <c r="B26" s="637"/>
      <c r="C26" s="637"/>
      <c r="D26" s="637"/>
      <c r="E26" s="637"/>
      <c r="F26" s="637"/>
      <c r="G26" s="637"/>
      <c r="H26" s="637"/>
      <c r="I26" s="638"/>
    </row>
    <row r="27" customFormat="false" ht="37.3" hidden="false" customHeight="true" outlineLevel="0" collapsed="false">
      <c r="A27" s="583" t="s">
        <v>1772</v>
      </c>
      <c r="B27" s="584" t="s">
        <v>174</v>
      </c>
      <c r="C27" s="585" t="s">
        <v>1792</v>
      </c>
      <c r="D27" s="585"/>
      <c r="E27" s="585"/>
      <c r="F27" s="585"/>
      <c r="G27" s="586" t="s">
        <v>408</v>
      </c>
      <c r="H27" s="586" t="s">
        <v>1773</v>
      </c>
      <c r="I27" s="600" t="s">
        <v>1774</v>
      </c>
      <c r="J27" s="588" t="s">
        <v>1775</v>
      </c>
    </row>
    <row r="28" customFormat="false" ht="25.3" hidden="false" customHeight="false" outlineLevel="0" collapsed="false">
      <c r="A28" s="583"/>
      <c r="B28" s="589" t="s">
        <v>1776</v>
      </c>
      <c r="C28" s="589" t="s">
        <v>1777</v>
      </c>
      <c r="D28" s="589" t="s">
        <v>1778</v>
      </c>
      <c r="E28" s="589" t="s">
        <v>1793</v>
      </c>
      <c r="F28" s="589" t="s">
        <v>1793</v>
      </c>
      <c r="G28" s="589" t="s">
        <v>1781</v>
      </c>
      <c r="H28" s="589" t="s">
        <v>1782</v>
      </c>
      <c r="I28" s="601" t="s">
        <v>1783</v>
      </c>
      <c r="J28" s="591" t="s">
        <v>1783</v>
      </c>
    </row>
    <row r="29" customFormat="false" ht="15.65" hidden="false" customHeight="false" outlineLevel="0" collapsed="false">
      <c r="A29" s="592" t="n">
        <v>1</v>
      </c>
      <c r="B29" s="593" t="s">
        <v>1784</v>
      </c>
      <c r="C29" s="593" t="s">
        <v>1794</v>
      </c>
      <c r="D29" s="593" t="s">
        <v>1795</v>
      </c>
      <c r="E29" s="593" t="s">
        <v>1796</v>
      </c>
      <c r="F29" s="593" t="s">
        <v>1796</v>
      </c>
      <c r="G29" s="593" t="n">
        <f aca="false">[8]Лист4!$E$68</f>
        <v>4</v>
      </c>
      <c r="H29" s="594" t="n">
        <f aca="false">'[7]ПУ 0,23-0,4 кВ 2025-2029'!$N$6*G29</f>
        <v>253.054619650051</v>
      </c>
      <c r="I29" s="602" t="n">
        <f aca="false">43.42082*1.046*1.046*1.046*1.046*G29</f>
        <v>207.914486645092</v>
      </c>
      <c r="J29" s="618" t="s">
        <v>1829</v>
      </c>
    </row>
    <row r="30" customFormat="false" ht="15.65" hidden="false" customHeight="false" outlineLevel="0" collapsed="false">
      <c r="A30" s="603" t="n">
        <v>1</v>
      </c>
      <c r="B30" s="604" t="s">
        <v>1784</v>
      </c>
      <c r="C30" s="604" t="s">
        <v>1794</v>
      </c>
      <c r="D30" s="604" t="s">
        <v>1795</v>
      </c>
      <c r="E30" s="604" t="s">
        <v>1798</v>
      </c>
      <c r="F30" s="604" t="s">
        <v>1798</v>
      </c>
      <c r="G30" s="604" t="n">
        <f aca="false">[8]Лист4!$E$69</f>
        <v>3</v>
      </c>
      <c r="H30" s="605" t="n">
        <f aca="false">'[7]ПУ 0,23-0,4 кВ 2025-2029'!$N$7*G30</f>
        <v>213.51483532973</v>
      </c>
      <c r="I30" s="606" t="n">
        <f aca="false">46.69098*1.046*1.046*1.046*1.046*G30</f>
        <v>167.679890735417</v>
      </c>
      <c r="J30" s="618"/>
    </row>
    <row r="31" customFormat="false" ht="15.65" hidden="false" customHeight="false" outlineLevel="0" collapsed="false">
      <c r="A31" s="679" t="s">
        <v>1791</v>
      </c>
      <c r="B31" s="679"/>
      <c r="C31" s="679"/>
      <c r="D31" s="679"/>
      <c r="E31" s="679"/>
      <c r="F31" s="679"/>
      <c r="G31" s="608" t="n">
        <f aca="false">G29+G30</f>
        <v>7</v>
      </c>
      <c r="H31" s="609" t="n">
        <f aca="false">H29+H30</f>
        <v>466.569454979781</v>
      </c>
      <c r="I31" s="610" t="n">
        <f aca="false">I29+I30</f>
        <v>375.59437738051</v>
      </c>
      <c r="J31" s="633"/>
    </row>
    <row r="32" customFormat="false" ht="15.65" hidden="false" customHeight="false" outlineLevel="0" collapsed="false">
      <c r="A32" s="637"/>
      <c r="B32" s="637"/>
      <c r="C32" s="637"/>
      <c r="D32" s="637"/>
      <c r="E32" s="637"/>
      <c r="F32" s="637"/>
      <c r="G32" s="637"/>
      <c r="H32" s="637"/>
      <c r="I32" s="638"/>
    </row>
    <row r="34" customFormat="false" ht="15.65" hidden="false" customHeight="false" outlineLevel="0" collapsed="false">
      <c r="A34" s="680" t="s">
        <v>1799</v>
      </c>
      <c r="B34" s="681"/>
      <c r="C34" s="681"/>
      <c r="D34" s="681"/>
      <c r="E34" s="681"/>
      <c r="F34" s="681"/>
      <c r="G34" s="681"/>
      <c r="H34" s="613" t="n">
        <f aca="false">H16+H24+H31</f>
        <v>34043.1147694052</v>
      </c>
      <c r="I34" s="613" t="n">
        <f aca="false">I16+I24+I31</f>
        <v>21922.0642192127</v>
      </c>
    </row>
    <row r="42" customFormat="false" ht="15.65" hidden="false" customHeight="false" outlineLevel="0" collapsed="false">
      <c r="H42" s="682" t="n">
        <f aca="false">'Мероприятия 2025'!H16+'Мероприятия 2026'!H40+'Мероприятия 2027'!H41+'Мероприятия 2028'!H30+'Мероприятия 2029'!H34</f>
        <v>215802.054008882</v>
      </c>
      <c r="I42" s="682" t="n">
        <f aca="false">'Мероприятия 2025'!I16+'Мероприятия 2026'!I40+'Мероприятия 2027'!I41+'Мероприятия 2028'!I30+'Мероприятия 2029'!I34</f>
        <v>102414.572410699</v>
      </c>
    </row>
  </sheetData>
  <mergeCells count="13">
    <mergeCell ref="A3:A4"/>
    <mergeCell ref="C3:F3"/>
    <mergeCell ref="J5:J15"/>
    <mergeCell ref="A16:F16"/>
    <mergeCell ref="A19:A20"/>
    <mergeCell ref="C19:F19"/>
    <mergeCell ref="J21:J23"/>
    <mergeCell ref="A24:F24"/>
    <mergeCell ref="A27:A28"/>
    <mergeCell ref="C27:F27"/>
    <mergeCell ref="J29:J30"/>
    <mergeCell ref="A31:F31"/>
    <mergeCell ref="B34:G34"/>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E28"/>
  <sheetViews>
    <sheetView showFormulas="false" showGridLines="true" showRowColHeaders="true" showZeros="true" rightToLeft="false" tabSelected="false" showOutlineSymbols="true" defaultGridColor="true" view="normal" topLeftCell="A1" colorId="64" zoomScale="50" zoomScaleNormal="50" zoomScalePageLayoutView="100" workbookViewId="0">
      <selection pane="topLeft" activeCell="A1" activeCellId="0" sqref="A1"/>
    </sheetView>
  </sheetViews>
  <sheetFormatPr defaultColWidth="8.50390625" defaultRowHeight="15.65" zeroHeight="false" outlineLevelRow="0" outlineLevelCol="0"/>
  <cols>
    <col collapsed="false" customWidth="true" hidden="false" outlineLevel="0" max="2" min="2" style="0" width="20.11"/>
    <col collapsed="false" customWidth="true" hidden="false" outlineLevel="0" max="3" min="3" style="0" width="13.11"/>
    <col collapsed="false" customWidth="true" hidden="false" outlineLevel="0" max="4" min="4" style="0" width="32.56"/>
    <col collapsed="false" customWidth="true" hidden="false" outlineLevel="0" max="5" min="5" style="0" width="13.11"/>
  </cols>
  <sheetData>
    <row r="1" customFormat="false" ht="17.55" hidden="false" customHeight="true" outlineLevel="0" collapsed="false">
      <c r="A1" s="454"/>
      <c r="B1" s="38" t="s">
        <v>24</v>
      </c>
      <c r="C1" s="38"/>
      <c r="D1" s="38" t="s">
        <v>1918</v>
      </c>
      <c r="E1" s="38"/>
    </row>
    <row r="2" customFormat="false" ht="14.6" hidden="false" customHeight="true" outlineLevel="0" collapsed="false">
      <c r="A2" s="499" t="n">
        <v>2025</v>
      </c>
      <c r="B2" s="500" t="s">
        <v>1919</v>
      </c>
      <c r="C2" s="683" t="n">
        <f aca="false">'Мероприятия 2025'!I6</f>
        <v>19469.80795</v>
      </c>
      <c r="D2" s="500" t="s">
        <v>1920</v>
      </c>
      <c r="E2" s="684" t="n">
        <v>15000</v>
      </c>
    </row>
    <row r="3" customFormat="false" ht="14.6" hidden="false" customHeight="true" outlineLevel="0" collapsed="false">
      <c r="A3" s="499"/>
      <c r="B3" s="500" t="s">
        <v>1921</v>
      </c>
      <c r="C3" s="683" t="n">
        <f aca="false">'Мероприятия 2025'!I13</f>
        <v>313.75622</v>
      </c>
      <c r="D3" s="500" t="s">
        <v>1921</v>
      </c>
      <c r="E3" s="685" t="n">
        <f aca="false">C3</f>
        <v>313.75622</v>
      </c>
    </row>
    <row r="4" customFormat="false" ht="14.6" hidden="false" customHeight="true" outlineLevel="0" collapsed="false">
      <c r="A4" s="499"/>
      <c r="B4" s="500" t="s">
        <v>447</v>
      </c>
      <c r="C4" s="686" t="n">
        <f aca="false">SUM(C2:C3)</f>
        <v>19783.56417</v>
      </c>
      <c r="D4" s="500" t="s">
        <v>447</v>
      </c>
      <c r="E4" s="686" t="n">
        <f aca="false">SUM(E2:E3)</f>
        <v>15313.75622</v>
      </c>
    </row>
    <row r="5" customFormat="false" ht="5.65" hidden="false" customHeight="true" outlineLevel="0" collapsed="false">
      <c r="A5" s="499"/>
      <c r="B5" s="500"/>
      <c r="C5" s="686"/>
      <c r="D5" s="500"/>
      <c r="E5" s="684"/>
    </row>
    <row r="6" customFormat="false" ht="14.6" hidden="false" customHeight="true" outlineLevel="0" collapsed="false">
      <c r="A6" s="499" t="n">
        <v>2026</v>
      </c>
      <c r="B6" s="500" t="s">
        <v>1922</v>
      </c>
      <c r="C6" s="687" t="n">
        <f aca="false">'Мероприятия 2026'!I15</f>
        <v>13422.5879175083</v>
      </c>
      <c r="D6" s="500" t="s">
        <v>1922</v>
      </c>
      <c r="E6" s="684" t="n">
        <v>0</v>
      </c>
    </row>
    <row r="7" customFormat="false" ht="14.6" hidden="false" customHeight="true" outlineLevel="0" collapsed="false">
      <c r="A7" s="499"/>
      <c r="B7" s="500" t="s">
        <v>1923</v>
      </c>
      <c r="C7" s="683" t="n">
        <f aca="false">'Мероприятия 2026'!I32</f>
        <v>6570.69892805459</v>
      </c>
      <c r="D7" s="500" t="s">
        <v>1923</v>
      </c>
      <c r="E7" s="685" t="n">
        <f aca="false">C7</f>
        <v>6570.69892805459</v>
      </c>
    </row>
    <row r="8" customFormat="false" ht="14.6" hidden="false" customHeight="true" outlineLevel="0" collapsed="false">
      <c r="A8" s="499"/>
      <c r="B8" s="500" t="s">
        <v>1924</v>
      </c>
      <c r="C8" s="683" t="n">
        <f aca="false">'Мероприятия 2026'!I38</f>
        <v>139.67512052</v>
      </c>
      <c r="D8" s="500" t="s">
        <v>1924</v>
      </c>
      <c r="E8" s="685" t="n">
        <f aca="false">C8</f>
        <v>139.67512052</v>
      </c>
    </row>
    <row r="9" customFormat="false" ht="14.6" hidden="false" customHeight="true" outlineLevel="0" collapsed="false">
      <c r="A9" s="499"/>
      <c r="B9" s="500"/>
      <c r="C9" s="686"/>
      <c r="D9" s="500" t="s">
        <v>1925</v>
      </c>
      <c r="E9" s="685" t="n">
        <f aca="false">C2-E2</f>
        <v>4469.80795</v>
      </c>
    </row>
    <row r="10" customFormat="false" ht="14.6" hidden="false" customHeight="true" outlineLevel="0" collapsed="false">
      <c r="A10" s="499"/>
      <c r="B10" s="500"/>
      <c r="C10" s="686"/>
      <c r="D10" s="500" t="s">
        <v>1926</v>
      </c>
      <c r="E10" s="685" t="n">
        <f aca="false">C15/1.046</f>
        <v>1532.66665559103</v>
      </c>
    </row>
    <row r="11" customFormat="false" ht="14.6" hidden="false" customHeight="true" outlineLevel="0" collapsed="false">
      <c r="A11" s="499"/>
      <c r="B11" s="500"/>
      <c r="C11" s="686"/>
      <c r="D11" s="500" t="s">
        <v>1927</v>
      </c>
      <c r="E11" s="685" t="n">
        <f aca="false">(C16-'Мероприятия 2027'!I28)/1.046</f>
        <v>2257.46803731324</v>
      </c>
    </row>
    <row r="12" customFormat="false" ht="14.6" hidden="false" customHeight="true" outlineLevel="0" collapsed="false">
      <c r="A12" s="499"/>
      <c r="B12" s="500" t="s">
        <v>447</v>
      </c>
      <c r="C12" s="688" t="n">
        <f aca="false">SUM(C6:C8)</f>
        <v>20132.9619660829</v>
      </c>
      <c r="D12" s="500" t="s">
        <v>447</v>
      </c>
      <c r="E12" s="688" t="n">
        <f aca="false">SUM(E6:E11)</f>
        <v>14970.3166914789</v>
      </c>
    </row>
    <row r="13" customFormat="false" ht="4.4" hidden="false" customHeight="true" outlineLevel="0" collapsed="false">
      <c r="A13" s="500"/>
      <c r="B13" s="500"/>
      <c r="C13" s="499"/>
      <c r="D13" s="500"/>
      <c r="E13" s="684"/>
    </row>
    <row r="14" customFormat="false" ht="14.6" hidden="false" customHeight="true" outlineLevel="0" collapsed="false">
      <c r="A14" s="499" t="n">
        <v>2027</v>
      </c>
      <c r="B14" s="500" t="s">
        <v>1928</v>
      </c>
      <c r="C14" s="683" t="n">
        <f aca="false">'Мероприятия 2027'!I17</f>
        <v>14790.6105531982</v>
      </c>
      <c r="D14" s="500" t="s">
        <v>1922</v>
      </c>
      <c r="E14" s="689" t="n">
        <f aca="false">C6*1.046</f>
        <v>14040.0269617137</v>
      </c>
    </row>
    <row r="15" customFormat="false" ht="14.6" hidden="false" customHeight="true" outlineLevel="0" collapsed="false">
      <c r="A15" s="499"/>
      <c r="B15" s="500" t="s">
        <v>1926</v>
      </c>
      <c r="C15" s="683" t="n">
        <f aca="false">'Мероприятия 2027'!I23</f>
        <v>1603.16932174822</v>
      </c>
      <c r="D15" s="500" t="s">
        <v>1926</v>
      </c>
      <c r="E15" s="685" t="n">
        <v>0</v>
      </c>
    </row>
    <row r="16" customFormat="false" ht="14.6" hidden="false" customHeight="true" outlineLevel="0" collapsed="false">
      <c r="A16" s="499"/>
      <c r="B16" s="500" t="s">
        <v>1929</v>
      </c>
      <c r="C16" s="683" t="n">
        <f aca="false">'Мероприятия 2027'!I31</f>
        <v>2903.51152077888</v>
      </c>
      <c r="D16" s="500" t="s">
        <v>1930</v>
      </c>
      <c r="E16" s="685" t="n">
        <f aca="false">'Мероприятия 2027'!I28</f>
        <v>542.199953749227</v>
      </c>
    </row>
    <row r="17" customFormat="false" ht="14.6" hidden="false" customHeight="true" outlineLevel="0" collapsed="false">
      <c r="A17" s="499"/>
      <c r="B17" s="500" t="s">
        <v>1931</v>
      </c>
      <c r="C17" s="683" t="n">
        <f aca="false">'Мероприятия 2027'!I38</f>
        <v>394.3710486752</v>
      </c>
      <c r="D17" s="500" t="s">
        <v>1931</v>
      </c>
      <c r="E17" s="685" t="n">
        <f aca="false">C17</f>
        <v>394.3710486752</v>
      </c>
    </row>
    <row r="18" customFormat="false" ht="14.6" hidden="false" customHeight="true" outlineLevel="0" collapsed="false">
      <c r="A18" s="499"/>
      <c r="B18" s="500" t="s">
        <v>447</v>
      </c>
      <c r="C18" s="686" t="n">
        <f aca="false">SUM(C14:C17)</f>
        <v>19691.6624444005</v>
      </c>
      <c r="D18" s="500" t="s">
        <v>447</v>
      </c>
      <c r="E18" s="686" t="n">
        <f aca="false">SUM(E14:E17)</f>
        <v>14976.5979641381</v>
      </c>
    </row>
    <row r="19" customFormat="false" ht="3.8" hidden="false" customHeight="true" outlineLevel="0" collapsed="false">
      <c r="A19" s="499"/>
      <c r="B19" s="500"/>
      <c r="C19" s="686"/>
      <c r="D19" s="500"/>
      <c r="E19" s="684"/>
    </row>
    <row r="20" customFormat="false" ht="14.6" hidden="false" customHeight="true" outlineLevel="0" collapsed="false">
      <c r="A20" s="499" t="n">
        <v>2028</v>
      </c>
      <c r="B20" s="500" t="s">
        <v>1932</v>
      </c>
      <c r="C20" s="690" t="n">
        <f aca="false">'Мероприятия 2028'!I11</f>
        <v>15904.1467212767</v>
      </c>
      <c r="D20" s="500" t="s">
        <v>1928</v>
      </c>
      <c r="E20" s="685" t="n">
        <f aca="false">C14*1.01</f>
        <v>14938.5166587302</v>
      </c>
    </row>
    <row r="21" customFormat="false" ht="14.6" hidden="false" customHeight="true" outlineLevel="0" collapsed="false">
      <c r="A21" s="499"/>
      <c r="B21" s="500" t="s">
        <v>1933</v>
      </c>
      <c r="C21" s="683" t="n">
        <f aca="false">'Мероприятия 2028'!I21</f>
        <v>4621.09604710661</v>
      </c>
      <c r="D21" s="500" t="s">
        <v>1934</v>
      </c>
      <c r="E21" s="684"/>
    </row>
    <row r="22" customFormat="false" ht="14.6" hidden="false" customHeight="true" outlineLevel="0" collapsed="false">
      <c r="A22" s="499"/>
      <c r="B22" s="500" t="s">
        <v>1935</v>
      </c>
      <c r="C22" s="683" t="n">
        <f aca="false">'Мероприятия 2028'!I27</f>
        <v>359.07684261999</v>
      </c>
      <c r="D22" s="500" t="s">
        <v>1935</v>
      </c>
      <c r="E22" s="685" t="n">
        <f aca="false">C22</f>
        <v>359.07684261999</v>
      </c>
    </row>
    <row r="23" customFormat="false" ht="14.6" hidden="false" customHeight="true" outlineLevel="0" collapsed="false">
      <c r="A23" s="499"/>
      <c r="B23" s="500" t="s">
        <v>447</v>
      </c>
      <c r="C23" s="688" t="n">
        <f aca="false">SUM(C20:C22)</f>
        <v>20884.3196110033</v>
      </c>
      <c r="D23" s="500" t="s">
        <v>447</v>
      </c>
      <c r="E23" s="688" t="n">
        <f aca="false">SUM(E20:E22)</f>
        <v>15297.5935013502</v>
      </c>
    </row>
    <row r="24" customFormat="false" ht="5.05" hidden="false" customHeight="true" outlineLevel="0" collapsed="false">
      <c r="A24" s="500"/>
      <c r="B24" s="500"/>
      <c r="C24" s="499"/>
      <c r="D24" s="500"/>
      <c r="E24" s="684"/>
    </row>
    <row r="25" customFormat="false" ht="14.6" hidden="false" customHeight="true" outlineLevel="0" collapsed="false">
      <c r="A25" s="499" t="n">
        <v>2029</v>
      </c>
      <c r="B25" s="500" t="s">
        <v>1936</v>
      </c>
      <c r="C25" s="686" t="n">
        <f aca="false">'Мероприятия 2029'!I16</f>
        <v>9049.30980471053</v>
      </c>
      <c r="D25" s="500" t="s">
        <v>1937</v>
      </c>
      <c r="E25" s="689" t="n">
        <v>10000</v>
      </c>
    </row>
    <row r="26" customFormat="false" ht="14.6" hidden="false" customHeight="true" outlineLevel="0" collapsed="false">
      <c r="A26" s="499"/>
      <c r="B26" s="500" t="s">
        <v>1938</v>
      </c>
      <c r="C26" s="686" t="n">
        <f aca="false">'Мероприятия 2029'!I24</f>
        <v>12497.1600371217</v>
      </c>
      <c r="D26" s="500" t="s">
        <v>1939</v>
      </c>
      <c r="E26" s="685" t="n">
        <f aca="false">C21*1.046</f>
        <v>4833.66646527351</v>
      </c>
    </row>
    <row r="27" customFormat="false" ht="14.6" hidden="false" customHeight="true" outlineLevel="0" collapsed="false">
      <c r="A27" s="499"/>
      <c r="B27" s="500" t="s">
        <v>1940</v>
      </c>
      <c r="C27" s="683" t="n">
        <f aca="false">'Мероприятия 2029'!I31</f>
        <v>375.59437738051</v>
      </c>
      <c r="D27" s="500" t="s">
        <v>1940</v>
      </c>
      <c r="E27" s="685" t="n">
        <f aca="false">C27</f>
        <v>375.59437738051</v>
      </c>
    </row>
    <row r="28" customFormat="false" ht="14.6" hidden="false" customHeight="true" outlineLevel="0" collapsed="false">
      <c r="A28" s="499"/>
      <c r="B28" s="500" t="s">
        <v>447</v>
      </c>
      <c r="C28" s="688" t="n">
        <f aca="false">SUM(C25:C27)</f>
        <v>21922.0642192127</v>
      </c>
      <c r="D28" s="500" t="s">
        <v>447</v>
      </c>
      <c r="E28" s="688" t="n">
        <f aca="false">SUM(E25:E27)</f>
        <v>15209.260842654</v>
      </c>
    </row>
  </sheetData>
  <mergeCells count="7">
    <mergeCell ref="B1:C1"/>
    <mergeCell ref="D1:E1"/>
    <mergeCell ref="A2:A4"/>
    <mergeCell ref="A6:A12"/>
    <mergeCell ref="A14:A18"/>
    <mergeCell ref="A20:A23"/>
    <mergeCell ref="A25:A28"/>
  </mergeCells>
  <printOptions headings="false" gridLines="false" gridLinesSet="true" horizontalCentered="false" verticalCentered="false"/>
  <pageMargins left="0.7" right="0.7" top="0.75" bottom="0.75" header="0.511811023622047" footer="0.511811023622047"/>
  <pageSetup paperSize="9" scale="93"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17"/>
  <sheetViews>
    <sheetView showFormulas="false" showGridLines="true" showRowColHeaders="true" showZeros="true" rightToLeft="false" tabSelected="false" showOutlineSymbols="true" defaultGridColor="true" view="normal" topLeftCell="A1" colorId="64" zoomScale="100" zoomScaleNormal="100" zoomScalePageLayoutView="60" workbookViewId="0">
      <selection pane="topLeft" activeCell="A1" activeCellId="0" sqref="A1"/>
    </sheetView>
  </sheetViews>
  <sheetFormatPr defaultColWidth="8.50390625" defaultRowHeight="15.65" zeroHeight="false" outlineLevelRow="0" outlineLevelCol="0"/>
  <cols>
    <col collapsed="false" customWidth="true" hidden="false" outlineLevel="0" max="1" min="1" style="0" width="3.44"/>
    <col collapsed="false" customWidth="true" hidden="false" outlineLevel="0" max="2" min="2" style="0" width="6.67"/>
    <col collapsed="false" customWidth="true" hidden="false" outlineLevel="0" max="3" min="3" style="0" width="28"/>
    <col collapsed="false" customWidth="true" hidden="false" outlineLevel="0" max="5" min="4" style="0" width="16.78"/>
    <col collapsed="false" customWidth="true" hidden="false" outlineLevel="0" max="13" min="6" style="0" width="16.11"/>
    <col collapsed="false" customWidth="true" hidden="false" outlineLevel="0" max="14" min="14" style="0" width="20.77"/>
  </cols>
  <sheetData>
    <row r="2" customFormat="false" ht="22.05" hidden="false" customHeight="false" outlineLevel="0" collapsed="false">
      <c r="B2" s="691" t="s">
        <v>1941</v>
      </c>
      <c r="C2" s="691"/>
      <c r="D2" s="691"/>
      <c r="E2" s="691"/>
      <c r="F2" s="691"/>
      <c r="G2" s="691"/>
      <c r="H2" s="691"/>
      <c r="I2" s="691"/>
      <c r="J2" s="691"/>
      <c r="K2" s="691"/>
      <c r="L2" s="691"/>
      <c r="M2" s="691"/>
      <c r="N2" s="691"/>
    </row>
    <row r="3" customFormat="false" ht="15.65" hidden="false" customHeight="false" outlineLevel="0" collapsed="false">
      <c r="N3" s="466" t="s">
        <v>1942</v>
      </c>
    </row>
    <row r="4" customFormat="false" ht="54.2" hidden="false" customHeight="true" outlineLevel="0" collapsed="false">
      <c r="B4" s="692" t="s">
        <v>1943</v>
      </c>
      <c r="C4" s="693" t="s">
        <v>1944</v>
      </c>
      <c r="D4" s="693" t="s">
        <v>1945</v>
      </c>
      <c r="E4" s="694" t="s">
        <v>752</v>
      </c>
      <c r="F4" s="693" t="s">
        <v>1946</v>
      </c>
      <c r="G4" s="694" t="s">
        <v>1947</v>
      </c>
      <c r="H4" s="693" t="s">
        <v>1948</v>
      </c>
      <c r="I4" s="694" t="s">
        <v>1949</v>
      </c>
      <c r="J4" s="694" t="s">
        <v>1950</v>
      </c>
      <c r="K4" s="694" t="s">
        <v>1951</v>
      </c>
      <c r="L4" s="693" t="s">
        <v>1952</v>
      </c>
      <c r="M4" s="694" t="s">
        <v>1953</v>
      </c>
      <c r="N4" s="693" t="s">
        <v>710</v>
      </c>
    </row>
    <row r="5" customFormat="false" ht="15.65" hidden="false" customHeight="false" outlineLevel="0" collapsed="false">
      <c r="B5" s="692"/>
      <c r="C5" s="695" t="n">
        <v>1</v>
      </c>
      <c r="D5" s="695" t="n">
        <v>2</v>
      </c>
      <c r="E5" s="695" t="n">
        <v>3</v>
      </c>
      <c r="F5" s="695" t="n">
        <v>4</v>
      </c>
      <c r="G5" s="695" t="n">
        <v>5</v>
      </c>
      <c r="H5" s="695" t="n">
        <v>6</v>
      </c>
      <c r="I5" s="695" t="n">
        <v>7</v>
      </c>
      <c r="J5" s="695"/>
      <c r="K5" s="695"/>
      <c r="L5" s="695"/>
      <c r="M5" s="695" t="n">
        <v>8</v>
      </c>
      <c r="N5" s="695" t="n">
        <v>9</v>
      </c>
    </row>
    <row r="6" customFormat="false" ht="54.2" hidden="false" customHeight="false" outlineLevel="0" collapsed="false">
      <c r="B6" s="695" t="n">
        <v>1</v>
      </c>
      <c r="C6" s="693" t="s">
        <v>1954</v>
      </c>
      <c r="D6" s="693" t="s">
        <v>1955</v>
      </c>
      <c r="E6" s="693" t="s">
        <v>1956</v>
      </c>
      <c r="F6" s="693" t="n">
        <v>11585</v>
      </c>
      <c r="G6" s="693" t="n">
        <v>500</v>
      </c>
      <c r="H6" s="696" t="n">
        <f aca="false">F6*G6</f>
        <v>5792500</v>
      </c>
      <c r="I6" s="696" t="n">
        <v>1.04</v>
      </c>
      <c r="J6" s="696" t="n">
        <v>1.04</v>
      </c>
      <c r="K6" s="696" t="n">
        <v>1.04</v>
      </c>
      <c r="L6" s="696" t="n">
        <v>187200</v>
      </c>
      <c r="M6" s="696" t="n">
        <f aca="false">(H6*I6*J6)/2+(H6*I6*J6*K6)/2+L6</f>
        <v>6577671.36</v>
      </c>
      <c r="N6" s="697" t="s">
        <v>1957</v>
      </c>
    </row>
    <row r="7" customFormat="false" ht="54.2" hidden="false" customHeight="false" outlineLevel="0" collapsed="false">
      <c r="B7" s="695" t="n">
        <v>2</v>
      </c>
      <c r="C7" s="693" t="s">
        <v>1958</v>
      </c>
      <c r="D7" s="693" t="s">
        <v>1959</v>
      </c>
      <c r="E7" s="693" t="s">
        <v>781</v>
      </c>
      <c r="F7" s="693" t="n">
        <v>2850753</v>
      </c>
      <c r="G7" s="693" t="n">
        <v>0</v>
      </c>
      <c r="H7" s="696" t="n">
        <f aca="false">F7*G7</f>
        <v>0</v>
      </c>
      <c r="I7" s="696" t="n">
        <v>1.04</v>
      </c>
      <c r="J7" s="696"/>
      <c r="K7" s="696"/>
      <c r="L7" s="696" t="n">
        <v>0</v>
      </c>
      <c r="M7" s="696" t="n">
        <f aca="false">H7*I7+L7</f>
        <v>0</v>
      </c>
      <c r="N7" s="697" t="s">
        <v>1960</v>
      </c>
    </row>
    <row r="8" customFormat="false" ht="54.2" hidden="false" customHeight="false" outlineLevel="0" collapsed="false">
      <c r="B8" s="695" t="n">
        <v>3</v>
      </c>
      <c r="C8" s="693" t="s">
        <v>1961</v>
      </c>
      <c r="D8" s="693" t="s">
        <v>1959</v>
      </c>
      <c r="E8" s="693" t="s">
        <v>781</v>
      </c>
      <c r="F8" s="693" t="n">
        <v>2850753</v>
      </c>
      <c r="G8" s="693" t="n">
        <v>0.3</v>
      </c>
      <c r="H8" s="696" t="n">
        <f aca="false">F8*G8</f>
        <v>855225.9</v>
      </c>
      <c r="I8" s="696" t="n">
        <v>1.04</v>
      </c>
      <c r="J8" s="696" t="n">
        <v>1.04</v>
      </c>
      <c r="K8" s="696" t="n">
        <v>1.04</v>
      </c>
      <c r="L8" s="696" t="n">
        <v>40000</v>
      </c>
      <c r="M8" s="696" t="n">
        <f aca="false">H8*I8*J8*K8+L8</f>
        <v>1002012.8267776</v>
      </c>
      <c r="N8" s="697" t="s">
        <v>1962</v>
      </c>
    </row>
    <row r="9" customFormat="false" ht="67.45" hidden="false" customHeight="false" outlineLevel="0" collapsed="false">
      <c r="B9" s="695" t="n">
        <v>4</v>
      </c>
      <c r="C9" s="693" t="s">
        <v>1963</v>
      </c>
      <c r="D9" s="693" t="s">
        <v>1964</v>
      </c>
      <c r="E9" s="693" t="s">
        <v>1965</v>
      </c>
      <c r="F9" s="693" t="n">
        <v>550000</v>
      </c>
      <c r="G9" s="693" t="n">
        <v>2</v>
      </c>
      <c r="H9" s="696" t="n">
        <f aca="false">F9*G9</f>
        <v>1100000</v>
      </c>
      <c r="I9" s="696" t="n">
        <v>1.04</v>
      </c>
      <c r="J9" s="696"/>
      <c r="K9" s="696"/>
      <c r="L9" s="696"/>
      <c r="M9" s="696" t="n">
        <f aca="false">H9*I9</f>
        <v>1144000</v>
      </c>
      <c r="N9" s="697" t="s">
        <v>1966</v>
      </c>
    </row>
    <row r="10" customFormat="false" ht="67.45" hidden="false" customHeight="false" outlineLevel="0" collapsed="false">
      <c r="B10" s="695" t="n">
        <v>5</v>
      </c>
      <c r="C10" s="693" t="s">
        <v>1963</v>
      </c>
      <c r="D10" s="693" t="s">
        <v>1967</v>
      </c>
      <c r="E10" s="693" t="s">
        <v>1965</v>
      </c>
      <c r="F10" s="693" t="n">
        <v>655000</v>
      </c>
      <c r="G10" s="693" t="n">
        <v>1</v>
      </c>
      <c r="H10" s="696" t="n">
        <f aca="false">F10*G10</f>
        <v>655000</v>
      </c>
      <c r="I10" s="696" t="n">
        <v>1.04</v>
      </c>
      <c r="J10" s="696"/>
      <c r="K10" s="696"/>
      <c r="L10" s="696"/>
      <c r="M10" s="696" t="n">
        <f aca="false">H10*I10</f>
        <v>681200</v>
      </c>
      <c r="N10" s="697" t="s">
        <v>1966</v>
      </c>
    </row>
    <row r="11" customFormat="false" ht="67.45" hidden="false" customHeight="false" outlineLevel="0" collapsed="false">
      <c r="B11" s="695" t="n">
        <v>6</v>
      </c>
      <c r="C11" s="693" t="s">
        <v>1963</v>
      </c>
      <c r="D11" s="693" t="s">
        <v>1968</v>
      </c>
      <c r="E11" s="693" t="s">
        <v>1965</v>
      </c>
      <c r="F11" s="693" t="n">
        <v>655000</v>
      </c>
      <c r="G11" s="693" t="n">
        <v>1</v>
      </c>
      <c r="H11" s="696" t="n">
        <f aca="false">F11*G11</f>
        <v>655000</v>
      </c>
      <c r="I11" s="696" t="n">
        <v>1.04</v>
      </c>
      <c r="J11" s="696" t="n">
        <v>1.04</v>
      </c>
      <c r="K11" s="696"/>
      <c r="L11" s="696"/>
      <c r="M11" s="696" t="n">
        <f aca="false">H11*I11*J11</f>
        <v>708448</v>
      </c>
      <c r="N11" s="697" t="s">
        <v>1966</v>
      </c>
    </row>
    <row r="12" customFormat="false" ht="93.95" hidden="false" customHeight="false" outlineLevel="0" collapsed="false">
      <c r="B12" s="695" t="n">
        <v>7</v>
      </c>
      <c r="C12" s="693"/>
      <c r="D12" s="693" t="s">
        <v>820</v>
      </c>
      <c r="E12" s="693" t="s">
        <v>1965</v>
      </c>
      <c r="F12" s="693" t="n">
        <v>0</v>
      </c>
      <c r="G12" s="693" t="n">
        <v>1</v>
      </c>
      <c r="H12" s="696" t="n">
        <f aca="false">F12*G12</f>
        <v>0</v>
      </c>
      <c r="I12" s="696" t="n">
        <v>1.04</v>
      </c>
      <c r="J12" s="696"/>
      <c r="K12" s="696"/>
      <c r="L12" s="696"/>
      <c r="M12" s="696" t="n">
        <f aca="false">H12*I12</f>
        <v>0</v>
      </c>
      <c r="N12" s="697" t="s">
        <v>1969</v>
      </c>
    </row>
    <row r="13" customFormat="false" ht="27.7" hidden="true" customHeight="false" outlineLevel="0" collapsed="false">
      <c r="B13" s="695"/>
      <c r="C13" s="693" t="s">
        <v>1952</v>
      </c>
      <c r="D13" s="693"/>
      <c r="E13" s="693"/>
      <c r="F13" s="693"/>
      <c r="G13" s="693"/>
      <c r="H13" s="693"/>
      <c r="I13" s="693" t="n">
        <v>1.04</v>
      </c>
      <c r="J13" s="693"/>
      <c r="K13" s="693"/>
      <c r="L13" s="693"/>
      <c r="M13" s="696" t="n">
        <f aca="false">H13*I13</f>
        <v>0</v>
      </c>
      <c r="N13" s="693"/>
    </row>
    <row r="14" customFormat="false" ht="15.65" hidden="false" customHeight="false" outlineLevel="0" collapsed="false">
      <c r="B14" s="695"/>
      <c r="C14" s="692" t="s">
        <v>1970</v>
      </c>
      <c r="D14" s="692"/>
      <c r="E14" s="692"/>
      <c r="F14" s="692"/>
      <c r="G14" s="692"/>
      <c r="H14" s="698" t="n">
        <f aca="false">SUM(H6:H13)</f>
        <v>9057725.9</v>
      </c>
      <c r="I14" s="698"/>
      <c r="J14" s="698"/>
      <c r="K14" s="698"/>
      <c r="L14" s="698"/>
      <c r="M14" s="698" t="n">
        <f aca="false">SUM(M6:M13)</f>
        <v>10113332.1867776</v>
      </c>
      <c r="N14" s="698"/>
    </row>
    <row r="17" customFormat="false" ht="22.05" hidden="false" customHeight="false" outlineLevel="0" collapsed="false">
      <c r="B17" s="699" t="s">
        <v>1971</v>
      </c>
      <c r="C17" s="699"/>
      <c r="D17" s="699"/>
    </row>
  </sheetData>
  <mergeCells count="2">
    <mergeCell ref="B2:N2"/>
    <mergeCell ref="B4:B5"/>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473</TotalTime>
  <Application>LibreOffice/24.8.0.3$Windows_X86_64 LibreOffice_project/0bdf1299c94fe897b119f97f3c613e9dca6be583</Application>
  <AppVersion>15.0000</AppVersion>
  <Company>Datanium</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2009-07-27T10:10:26Z</dcterms:created>
  <dc:creator>Kudryashov_YM</dc:creator>
  <dc:description/>
  <dc:language>ru-RU</dc:language>
  <cp:lastModifiedBy/>
  <cp:lastPrinted>2024-06-06T21:42:03Z</cp:lastPrinted>
  <dcterms:modified xsi:type="dcterms:W3CDTF">2024-11-06T00:09:45Z</dcterms:modified>
  <cp:revision>50</cp:revision>
  <dc:subject/>
  <dc:title/>
</cp:coreProperties>
</file>

<file path=docProps/custom.xml><?xml version="1.0" encoding="utf-8"?>
<Properties xmlns="http://schemas.openxmlformats.org/officeDocument/2006/custom-properties" xmlns:vt="http://schemas.openxmlformats.org/officeDocument/2006/docPropsVTypes"/>
</file>